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comments20.xml" ContentType="application/vnd.openxmlformats-officedocument.spreadsheetml.comments+xml"/>
  <Override PartName="/xl/comments21.xml" ContentType="application/vnd.openxmlformats-officedocument.spreadsheetml.comments+xml"/>
  <Override PartName="/xl/drawings/drawing2.xml" ContentType="application/vnd.openxmlformats-officedocument.drawing+xml"/>
  <Override PartName="/xl/comments22.xml" ContentType="application/vnd.openxmlformats-officedocument.spreadsheetml.comments+xml"/>
  <Override PartName="/xl/comments23.xml" ContentType="application/vnd.openxmlformats-officedocument.spreadsheetml.comments+xml"/>
  <Override PartName="/xl/comments24.xml" ContentType="application/vnd.openxmlformats-officedocument.spreadsheetml.comments+xml"/>
  <Override PartName="/xl/comments25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776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Graziella\Dropbox\PS 2016-17\Torrisi Graziella\3.Fogli di calcolo\"/>
    </mc:Choice>
  </mc:AlternateContent>
  <bookViews>
    <workbookView xWindow="0" yWindow="0" windowWidth="13380" windowHeight="8664" tabRatio="915" activeTab="4"/>
  </bookViews>
  <sheets>
    <sheet name="Mrd Trave_originale" sheetId="10" r:id="rId1"/>
    <sheet name="Mrd Trave" sheetId="11" r:id="rId2"/>
    <sheet name="Pil_originale" sheetId="7" r:id="rId3"/>
    <sheet name="Taglio" sheetId="39" r:id="rId4"/>
    <sheet name="Pilastro 1" sheetId="8" r:id="rId5"/>
    <sheet name="Pilastro 2" sheetId="15" r:id="rId6"/>
    <sheet name="Pilastro 3" sheetId="18" r:id="rId7"/>
    <sheet name="Pilastro 4" sheetId="20" r:id="rId8"/>
    <sheet name="Pilastro 5" sheetId="34" r:id="rId9"/>
    <sheet name="Pilastro 6" sheetId="28" r:id="rId10"/>
    <sheet name="Pilastro 7" sheetId="23" r:id="rId11"/>
    <sheet name="Pilastro 8" sheetId="22" r:id="rId12"/>
    <sheet name="Pilastro 9" sheetId="27" r:id="rId13"/>
    <sheet name="Pilastro 10" sheetId="12" r:id="rId14"/>
    <sheet name="Pilastro 11" sheetId="35" r:id="rId15"/>
    <sheet name="Pilastro 12" sheetId="30" r:id="rId16"/>
    <sheet name="Pilastro 13" sheetId="13" r:id="rId17"/>
    <sheet name="Pilastro 14" sheetId="32" r:id="rId18"/>
    <sheet name="Pilastro 15" sheetId="25" r:id="rId19"/>
    <sheet name="Pilastro 16" sheetId="21" r:id="rId20"/>
    <sheet name="Pilastro 17" sheetId="24" r:id="rId21"/>
    <sheet name="Pilastro 18" sheetId="37" r:id="rId22"/>
    <sheet name="Pilastro 19" sheetId="29" r:id="rId23"/>
    <sheet name="pilastro 20" sheetId="31" r:id="rId24"/>
    <sheet name="Pilastro 21" sheetId="26" r:id="rId25"/>
    <sheet name="Pilastro 22" sheetId="17" r:id="rId26"/>
    <sheet name="Pilastro 23" sheetId="14" r:id="rId27"/>
    <sheet name="Pilastro 24" sheetId="19" r:id="rId28"/>
    <sheet name="Armature" sheetId="36" r:id="rId29"/>
  </sheets>
  <definedNames>
    <definedName name="_xlnm._FilterDatabase" localSheetId="0" hidden="1">'Mrd Trave_originale'!$A$1:$G$445</definedName>
    <definedName name="_xlnm._FilterDatabase" localSheetId="2" hidden="1">Pil_originale!$A$1:$K$1154</definedName>
    <definedName name="_xlnm._FilterDatabase" localSheetId="4" hidden="1">'Pilastro 1'!$B$8:$B$1156</definedName>
  </definedNames>
  <calcPr calcId="162913"/>
</workbook>
</file>

<file path=xl/calcChain.xml><?xml version="1.0" encoding="utf-8"?>
<calcChain xmlns="http://schemas.openxmlformats.org/spreadsheetml/2006/main">
  <c r="BR35" i="8" l="1"/>
  <c r="BS35" i="8" s="1"/>
  <c r="BT35" i="8" s="1"/>
  <c r="BU35" i="8" s="1"/>
  <c r="BN35" i="8"/>
  <c r="BO35" i="8" s="1"/>
  <c r="BP35" i="8" s="1"/>
  <c r="BQ35" i="8" s="1"/>
  <c r="BM35" i="8"/>
  <c r="BL35" i="8"/>
  <c r="BR33" i="8"/>
  <c r="BS33" i="8" s="1"/>
  <c r="BT33" i="8" s="1"/>
  <c r="BU33" i="8" s="1"/>
  <c r="BN33" i="8"/>
  <c r="BO33" i="8" s="1"/>
  <c r="BP33" i="8" s="1"/>
  <c r="BQ33" i="8" s="1"/>
  <c r="BM33" i="8"/>
  <c r="BL33" i="8"/>
  <c r="BR35" i="17"/>
  <c r="BS35" i="17" s="1"/>
  <c r="BT35" i="17" s="1"/>
  <c r="BU35" i="17" s="1"/>
  <c r="BN35" i="17"/>
  <c r="BO35" i="17" s="1"/>
  <c r="BP35" i="17" s="1"/>
  <c r="BQ35" i="17" s="1"/>
  <c r="BM35" i="17"/>
  <c r="BL35" i="17"/>
  <c r="BR33" i="17"/>
  <c r="BS33" i="17" s="1"/>
  <c r="BT33" i="17" s="1"/>
  <c r="BU33" i="17" s="1"/>
  <c r="BN33" i="17"/>
  <c r="BO33" i="17" s="1"/>
  <c r="BP33" i="17" s="1"/>
  <c r="BQ33" i="17" s="1"/>
  <c r="BM33" i="17"/>
  <c r="BL33" i="17"/>
  <c r="BA42" i="19"/>
  <c r="BB42" i="19"/>
  <c r="BC42" i="19"/>
  <c r="BD42" i="19"/>
  <c r="AZ42" i="19"/>
  <c r="BA41" i="19"/>
  <c r="BB41" i="19"/>
  <c r="BC41" i="19"/>
  <c r="BD41" i="19"/>
  <c r="AZ41" i="19"/>
  <c r="BA40" i="19"/>
  <c r="BB40" i="19"/>
  <c r="BC40" i="19"/>
  <c r="BD40" i="19"/>
  <c r="AZ40" i="19"/>
  <c r="BA39" i="19"/>
  <c r="BB39" i="19"/>
  <c r="BC39" i="19"/>
  <c r="BD39" i="19"/>
  <c r="AZ39" i="19"/>
  <c r="BR35" i="19"/>
  <c r="BS35" i="19" s="1"/>
  <c r="BT35" i="19" s="1"/>
  <c r="BU35" i="19" s="1"/>
  <c r="BN35" i="19"/>
  <c r="BO35" i="19" s="1"/>
  <c r="BP35" i="19" s="1"/>
  <c r="BQ35" i="19" s="1"/>
  <c r="BM35" i="19"/>
  <c r="BL35" i="19"/>
  <c r="BR33" i="19"/>
  <c r="BS33" i="19" s="1"/>
  <c r="BT33" i="19" s="1"/>
  <c r="BU33" i="19" s="1"/>
  <c r="BN33" i="19"/>
  <c r="BO33" i="19" s="1"/>
  <c r="BP33" i="19" s="1"/>
  <c r="BQ33" i="19" s="1"/>
  <c r="BM33" i="19"/>
  <c r="BL33" i="19"/>
  <c r="BR35" i="27"/>
  <c r="BS35" i="27" s="1"/>
  <c r="BT35" i="27" s="1"/>
  <c r="BU35" i="27" s="1"/>
  <c r="BN35" i="27"/>
  <c r="BO35" i="27" s="1"/>
  <c r="BP35" i="27" s="1"/>
  <c r="BQ35" i="27" s="1"/>
  <c r="BM35" i="27"/>
  <c r="BL35" i="27"/>
  <c r="BR33" i="27"/>
  <c r="BS33" i="27" s="1"/>
  <c r="BT33" i="27" s="1"/>
  <c r="BU33" i="27" s="1"/>
  <c r="BN33" i="27"/>
  <c r="BO33" i="27" s="1"/>
  <c r="BP33" i="27" s="1"/>
  <c r="BQ33" i="27" s="1"/>
  <c r="BM33" i="27"/>
  <c r="BL33" i="27"/>
  <c r="BT35" i="18"/>
  <c r="BS35" i="18"/>
  <c r="BR35" i="18"/>
  <c r="BP35" i="18"/>
  <c r="BO35" i="18"/>
  <c r="BN35" i="18"/>
  <c r="BT33" i="18"/>
  <c r="BS33" i="18"/>
  <c r="BR33" i="18"/>
  <c r="BP33" i="18"/>
  <c r="BO33" i="18"/>
  <c r="BN33" i="18"/>
  <c r="AJ52" i="26" l="1"/>
  <c r="AK52" i="26"/>
  <c r="AL52" i="26"/>
  <c r="AO52" i="26"/>
  <c r="BA36" i="17"/>
  <c r="BB36" i="17"/>
  <c r="BC36" i="17"/>
  <c r="BD36" i="17"/>
  <c r="AZ36" i="17"/>
  <c r="BA35" i="17"/>
  <c r="BB35" i="17"/>
  <c r="BC35" i="17"/>
  <c r="BD35" i="17"/>
  <c r="AZ35" i="17"/>
  <c r="BA34" i="17"/>
  <c r="BB34" i="17"/>
  <c r="BC34" i="17"/>
  <c r="BD34" i="17"/>
  <c r="AZ34" i="17"/>
  <c r="BA33" i="17"/>
  <c r="BB33" i="17"/>
  <c r="BC33" i="17"/>
  <c r="BD33" i="17"/>
  <c r="AZ33" i="17"/>
  <c r="AZ33" i="8"/>
  <c r="BA33" i="8"/>
  <c r="BB33" i="8"/>
  <c r="BC33" i="8"/>
  <c r="BD33" i="8"/>
  <c r="AZ34" i="8"/>
  <c r="BA34" i="8"/>
  <c r="BB34" i="8"/>
  <c r="BC34" i="8"/>
  <c r="BD34" i="8"/>
  <c r="AZ35" i="8"/>
  <c r="BA35" i="8"/>
  <c r="BB35" i="8"/>
  <c r="BC35" i="8"/>
  <c r="BD35" i="8"/>
  <c r="AZ36" i="8"/>
  <c r="BA36" i="8"/>
  <c r="BB36" i="8"/>
  <c r="BC36" i="8"/>
  <c r="BD36" i="8"/>
  <c r="CK27" i="15"/>
  <c r="CI27" i="15"/>
  <c r="CF27" i="15"/>
  <c r="CL27" i="15" s="1"/>
  <c r="CD27" i="15"/>
  <c r="CJ27" i="15" s="1"/>
  <c r="CO27" i="15" s="1"/>
  <c r="CC27" i="15"/>
  <c r="CB27" i="15"/>
  <c r="CA27" i="15"/>
  <c r="BD42" i="21"/>
  <c r="BC42" i="21"/>
  <c r="BB42" i="21"/>
  <c r="BB41" i="21"/>
  <c r="BC41" i="21"/>
  <c r="BD41" i="21"/>
  <c r="BA42" i="21"/>
  <c r="BA41" i="21"/>
  <c r="AP44" i="21"/>
  <c r="AO44" i="21"/>
  <c r="AP43" i="21"/>
  <c r="AO43" i="21"/>
  <c r="AS42" i="21"/>
  <c r="AR42" i="21"/>
  <c r="AQ42" i="21"/>
  <c r="AP42" i="21"/>
  <c r="AU42" i="21" s="1"/>
  <c r="AO42" i="21"/>
  <c r="AT42" i="21" s="1"/>
  <c r="BM41" i="21"/>
  <c r="AS41" i="21"/>
  <c r="AR41" i="21"/>
  <c r="AV41" i="21" s="1"/>
  <c r="AQ41" i="21"/>
  <c r="AP41" i="21"/>
  <c r="AU41" i="21" s="1"/>
  <c r="AO41" i="21"/>
  <c r="AT41" i="21" s="1"/>
  <c r="AS40" i="21"/>
  <c r="AR40" i="21"/>
  <c r="AQ40" i="21"/>
  <c r="AP40" i="21"/>
  <c r="AU40" i="21" s="1"/>
  <c r="AO40" i="21"/>
  <c r="AT40" i="21" s="1"/>
  <c r="CL39" i="21"/>
  <c r="CI39" i="21"/>
  <c r="CF39" i="21"/>
  <c r="CC39" i="21"/>
  <c r="CB39" i="21"/>
  <c r="CD39" i="21" s="1"/>
  <c r="CA39" i="21"/>
  <c r="BM39" i="21"/>
  <c r="AT39" i="21"/>
  <c r="AS39" i="21"/>
  <c r="AR39" i="21"/>
  <c r="AQ39" i="21"/>
  <c r="AP39" i="21"/>
  <c r="AO39" i="21"/>
  <c r="AP38" i="21"/>
  <c r="AO38" i="21"/>
  <c r="AP37" i="21"/>
  <c r="AO37" i="21"/>
  <c r="AT36" i="21"/>
  <c r="AS36" i="21"/>
  <c r="AR36" i="21"/>
  <c r="AQ36" i="21"/>
  <c r="AV36" i="21" s="1"/>
  <c r="AP36" i="21"/>
  <c r="AU36" i="21" s="1"/>
  <c r="AO36" i="21"/>
  <c r="BM35" i="21"/>
  <c r="AS35" i="21"/>
  <c r="AR35" i="21"/>
  <c r="AQ35" i="21"/>
  <c r="AP35" i="21"/>
  <c r="AU35" i="21" s="1"/>
  <c r="AO35" i="21"/>
  <c r="AS34" i="21"/>
  <c r="AR34" i="21"/>
  <c r="AQ34" i="21"/>
  <c r="AP34" i="21"/>
  <c r="AU34" i="21" s="1"/>
  <c r="AO34" i="21"/>
  <c r="AT34" i="21" s="1"/>
  <c r="CK33" i="21"/>
  <c r="CI33" i="21"/>
  <c r="CF33" i="21"/>
  <c r="CL33" i="21" s="1"/>
  <c r="CD33" i="21"/>
  <c r="CJ33" i="21" s="1"/>
  <c r="CO33" i="21" s="1"/>
  <c r="CC33" i="21"/>
  <c r="CB33" i="21"/>
  <c r="CA33" i="21"/>
  <c r="BM33" i="21"/>
  <c r="AS33" i="21"/>
  <c r="AR33" i="21"/>
  <c r="AQ33" i="21"/>
  <c r="AP33" i="21"/>
  <c r="AU33" i="21" s="1"/>
  <c r="AO33" i="21"/>
  <c r="AT33" i="21" s="1"/>
  <c r="AP32" i="21"/>
  <c r="AO32" i="21"/>
  <c r="AP31" i="21"/>
  <c r="AO31" i="21"/>
  <c r="AS30" i="21"/>
  <c r="AR30" i="21"/>
  <c r="AV30" i="21" s="1"/>
  <c r="AQ30" i="21"/>
  <c r="AP30" i="21"/>
  <c r="AU30" i="21" s="1"/>
  <c r="AO30" i="21"/>
  <c r="AT30" i="21" s="1"/>
  <c r="BM29" i="21"/>
  <c r="AU29" i="21"/>
  <c r="AS29" i="21"/>
  <c r="AR29" i="21"/>
  <c r="AQ29" i="21"/>
  <c r="AV29" i="21" s="1"/>
  <c r="AP29" i="21"/>
  <c r="AO29" i="21"/>
  <c r="AT29" i="21" s="1"/>
  <c r="AU28" i="21"/>
  <c r="AS28" i="21"/>
  <c r="AR28" i="21"/>
  <c r="AQ28" i="21"/>
  <c r="AP28" i="21"/>
  <c r="AO28" i="21"/>
  <c r="AT28" i="21" s="1"/>
  <c r="CI27" i="21"/>
  <c r="CK27" i="21" s="1"/>
  <c r="CL27" i="21" s="1"/>
  <c r="CF27" i="21"/>
  <c r="CC27" i="21"/>
  <c r="CB27" i="21"/>
  <c r="CD27" i="21" s="1"/>
  <c r="CA27" i="21"/>
  <c r="BM27" i="21"/>
  <c r="AT27" i="21"/>
  <c r="AS27" i="21"/>
  <c r="AR27" i="21"/>
  <c r="AQ27" i="21"/>
  <c r="AP27" i="21"/>
  <c r="AO27" i="21"/>
  <c r="AP26" i="21"/>
  <c r="AO26" i="21"/>
  <c r="AP25" i="21"/>
  <c r="AO25" i="21"/>
  <c r="AT24" i="21"/>
  <c r="AS24" i="21"/>
  <c r="AR24" i="21"/>
  <c r="AQ24" i="21"/>
  <c r="AV24" i="21" s="1"/>
  <c r="AP24" i="21"/>
  <c r="AU24" i="21" s="1"/>
  <c r="AO24" i="21"/>
  <c r="BM23" i="21"/>
  <c r="AS23" i="21"/>
  <c r="AR23" i="21"/>
  <c r="AQ23" i="21"/>
  <c r="AP23" i="21"/>
  <c r="AU23" i="21" s="1"/>
  <c r="AO23" i="21"/>
  <c r="AS22" i="21"/>
  <c r="AR22" i="21"/>
  <c r="AQ22" i="21"/>
  <c r="AP22" i="21"/>
  <c r="AU22" i="21" s="1"/>
  <c r="AO22" i="21"/>
  <c r="AT22" i="21" s="1"/>
  <c r="CK21" i="21"/>
  <c r="CI21" i="21"/>
  <c r="CF21" i="21"/>
  <c r="CL21" i="21" s="1"/>
  <c r="CC21" i="21"/>
  <c r="CB21" i="21"/>
  <c r="CD21" i="21" s="1"/>
  <c r="CA21" i="21"/>
  <c r="BM21" i="21"/>
  <c r="AS21" i="21"/>
  <c r="AR21" i="21"/>
  <c r="AQ21" i="21"/>
  <c r="AP21" i="21"/>
  <c r="AU21" i="21" s="1"/>
  <c r="AO21" i="21"/>
  <c r="AT21" i="21" s="1"/>
  <c r="AP20" i="21"/>
  <c r="AO20" i="21"/>
  <c r="AP19" i="21"/>
  <c r="AO19" i="21"/>
  <c r="AS18" i="21"/>
  <c r="AR18" i="21"/>
  <c r="AQ18" i="21"/>
  <c r="AP18" i="21"/>
  <c r="AU18" i="21" s="1"/>
  <c r="AO18" i="21"/>
  <c r="AT18" i="21" s="1"/>
  <c r="BM17" i="21"/>
  <c r="AU17" i="21"/>
  <c r="AS17" i="21"/>
  <c r="AR17" i="21"/>
  <c r="AQ17" i="21"/>
  <c r="AV17" i="21" s="1"/>
  <c r="AP17" i="21"/>
  <c r="AO17" i="21"/>
  <c r="AT17" i="21" s="1"/>
  <c r="AU16" i="21"/>
  <c r="AS16" i="21"/>
  <c r="AR16" i="21"/>
  <c r="AQ16" i="21"/>
  <c r="AV16" i="21" s="1"/>
  <c r="AP16" i="21"/>
  <c r="AO16" i="21"/>
  <c r="AT16" i="21" s="1"/>
  <c r="CK15" i="21"/>
  <c r="CI15" i="21"/>
  <c r="CF15" i="21"/>
  <c r="CC15" i="21"/>
  <c r="CD15" i="21" s="1"/>
  <c r="CB15" i="21"/>
  <c r="CA15" i="21"/>
  <c r="BM15" i="21"/>
  <c r="AT15" i="21"/>
  <c r="AS15" i="21"/>
  <c r="AR15" i="21"/>
  <c r="AQ15" i="21"/>
  <c r="AP15" i="21"/>
  <c r="AU15" i="21" s="1"/>
  <c r="AO15" i="21"/>
  <c r="AP14" i="21"/>
  <c r="AO14" i="21"/>
  <c r="AP13" i="21"/>
  <c r="AO13" i="21"/>
  <c r="AT12" i="21"/>
  <c r="AS12" i="21"/>
  <c r="AR12" i="21"/>
  <c r="AV12" i="21" s="1"/>
  <c r="AQ12" i="21"/>
  <c r="AP12" i="21"/>
  <c r="AU12" i="21" s="1"/>
  <c r="AO12" i="21"/>
  <c r="BM11" i="21"/>
  <c r="AU11" i="21"/>
  <c r="AS11" i="21"/>
  <c r="AR11" i="21"/>
  <c r="AQ11" i="21"/>
  <c r="AP11" i="21"/>
  <c r="AO11" i="21"/>
  <c r="AT11" i="21" s="1"/>
  <c r="AT10" i="21"/>
  <c r="AS10" i="21"/>
  <c r="AR10" i="21"/>
  <c r="AQ10" i="21"/>
  <c r="AP10" i="21"/>
  <c r="AU10" i="21" s="1"/>
  <c r="AO10" i="21"/>
  <c r="BM9" i="21"/>
  <c r="AT9" i="21"/>
  <c r="AS9" i="21"/>
  <c r="AR9" i="21"/>
  <c r="AQ9" i="21"/>
  <c r="AP9" i="21"/>
  <c r="AO9" i="21"/>
  <c r="CK8" i="21"/>
  <c r="CI8" i="21"/>
  <c r="CF8" i="21"/>
  <c r="CL8" i="21" s="1"/>
  <c r="CB8" i="21"/>
  <c r="CD8" i="21" s="1"/>
  <c r="CA8" i="21"/>
  <c r="BL4" i="21"/>
  <c r="BS6" i="21" s="1"/>
  <c r="BU6" i="21" s="1"/>
  <c r="BI4" i="21"/>
  <c r="BE4" i="21"/>
  <c r="AT5" i="21" s="1"/>
  <c r="AZ4" i="21"/>
  <c r="AW4" i="21"/>
  <c r="AW5" i="21" s="1"/>
  <c r="AT4" i="21"/>
  <c r="AQ4" i="21"/>
  <c r="AQ5" i="21" s="1"/>
  <c r="CC3" i="21"/>
  <c r="CB3" i="21"/>
  <c r="CA3" i="21"/>
  <c r="BZ3" i="21"/>
  <c r="BY3" i="21"/>
  <c r="BX3" i="21"/>
  <c r="BI3" i="21"/>
  <c r="BE3" i="21"/>
  <c r="AZ5" i="21" s="1"/>
  <c r="AZ3" i="21"/>
  <c r="AW16" i="21" s="1"/>
  <c r="AX16" i="21" s="1"/>
  <c r="AY16" i="21" s="1"/>
  <c r="AW3" i="21"/>
  <c r="AT3" i="21"/>
  <c r="AW40" i="21" s="1"/>
  <c r="AX40" i="21" s="1"/>
  <c r="AY40" i="21" s="1"/>
  <c r="AQ3" i="21"/>
  <c r="AW42" i="21" s="1"/>
  <c r="AX42" i="21" s="1"/>
  <c r="AY42" i="21" s="1"/>
  <c r="BI2" i="21"/>
  <c r="BE2" i="21"/>
  <c r="AZ2" i="21"/>
  <c r="AW2" i="21"/>
  <c r="AT2" i="21"/>
  <c r="AW39" i="21" s="1"/>
  <c r="AX39" i="21" s="1"/>
  <c r="AY39" i="21" s="1"/>
  <c r="AQ2" i="21"/>
  <c r="AW41" i="21" s="1"/>
  <c r="AX41" i="21" s="1"/>
  <c r="AY41" i="21" s="1"/>
  <c r="BQ44" i="17"/>
  <c r="BS44" i="17" s="1"/>
  <c r="BR39" i="17" s="1"/>
  <c r="BS39" i="17" s="1"/>
  <c r="BT39" i="17" s="1"/>
  <c r="BU39" i="17" s="1"/>
  <c r="BM44" i="17"/>
  <c r="BO44" i="17" s="1"/>
  <c r="BN39" i="17" s="1"/>
  <c r="BO39" i="17" s="1"/>
  <c r="BP39" i="17" s="1"/>
  <c r="BQ39" i="17" s="1"/>
  <c r="BR41" i="17"/>
  <c r="BS41" i="17" s="1"/>
  <c r="BT41" i="17" s="1"/>
  <c r="BU41" i="17" s="1"/>
  <c r="BM41" i="17"/>
  <c r="BL41" i="17"/>
  <c r="BV39" i="17"/>
  <c r="BM39" i="17"/>
  <c r="BL39" i="17"/>
  <c r="BQ44" i="19"/>
  <c r="BS44" i="19" s="1"/>
  <c r="BR39" i="19" s="1"/>
  <c r="BS39" i="19" s="1"/>
  <c r="BT39" i="19" s="1"/>
  <c r="BM44" i="19"/>
  <c r="BO44" i="19" s="1"/>
  <c r="BN39" i="19" s="1"/>
  <c r="BO39" i="19" s="1"/>
  <c r="BP39" i="19" s="1"/>
  <c r="BR41" i="19"/>
  <c r="BS41" i="19" s="1"/>
  <c r="BT41" i="19" s="1"/>
  <c r="BM41" i="19"/>
  <c r="BL41" i="19"/>
  <c r="BV39" i="19"/>
  <c r="BM39" i="19"/>
  <c r="BL39" i="19"/>
  <c r="BQ44" i="27"/>
  <c r="BS44" i="27" s="1"/>
  <c r="BR39" i="27" s="1"/>
  <c r="BS39" i="27" s="1"/>
  <c r="BT39" i="27" s="1"/>
  <c r="BU39" i="27" s="1"/>
  <c r="BM44" i="27"/>
  <c r="BO44" i="27" s="1"/>
  <c r="BN39" i="27" s="1"/>
  <c r="BO39" i="27" s="1"/>
  <c r="BP39" i="27" s="1"/>
  <c r="BQ39" i="27" s="1"/>
  <c r="BR41" i="27"/>
  <c r="BS41" i="27" s="1"/>
  <c r="BT41" i="27" s="1"/>
  <c r="BU41" i="27" s="1"/>
  <c r="BM41" i="27"/>
  <c r="BL41" i="27"/>
  <c r="BV39" i="27"/>
  <c r="BM39" i="27"/>
  <c r="BL39" i="27"/>
  <c r="BQ44" i="18"/>
  <c r="BS44" i="18" s="1"/>
  <c r="BR39" i="18" s="1"/>
  <c r="BS39" i="18" s="1"/>
  <c r="BT39" i="18" s="1"/>
  <c r="BU39" i="18" s="1"/>
  <c r="BM44" i="18"/>
  <c r="BO44" i="18" s="1"/>
  <c r="BN39" i="18" s="1"/>
  <c r="BO39" i="18" s="1"/>
  <c r="BP39" i="18" s="1"/>
  <c r="BQ39" i="18" s="1"/>
  <c r="BM41" i="18"/>
  <c r="BL41" i="18"/>
  <c r="BV39" i="18"/>
  <c r="BM39" i="18"/>
  <c r="BL39" i="18"/>
  <c r="BM41" i="8"/>
  <c r="BM39" i="8"/>
  <c r="BU41" i="19" l="1"/>
  <c r="BQ39" i="19"/>
  <c r="BU39" i="19"/>
  <c r="CM27" i="15"/>
  <c r="BB16" i="21"/>
  <c r="AZ16" i="21"/>
  <c r="BD16" i="21"/>
  <c r="BC16" i="21"/>
  <c r="BA16" i="21"/>
  <c r="CJ15" i="21"/>
  <c r="CO15" i="21" s="1"/>
  <c r="CJ8" i="21"/>
  <c r="CO8" i="21" s="1"/>
  <c r="CM8" i="21"/>
  <c r="AV15" i="21"/>
  <c r="BR35" i="21"/>
  <c r="BS35" i="21" s="1"/>
  <c r="BT35" i="21" s="1"/>
  <c r="BR23" i="21"/>
  <c r="BS23" i="21" s="1"/>
  <c r="BT23" i="21" s="1"/>
  <c r="BR11" i="21"/>
  <c r="BS11" i="21" s="1"/>
  <c r="BT11" i="21" s="1"/>
  <c r="BR29" i="21"/>
  <c r="BS29" i="21" s="1"/>
  <c r="BT29" i="21" s="1"/>
  <c r="BR17" i="21"/>
  <c r="BS17" i="21" s="1"/>
  <c r="BT17" i="21" s="1"/>
  <c r="BR41" i="21"/>
  <c r="BS41" i="21" s="1"/>
  <c r="BT41" i="21" s="1"/>
  <c r="AW15" i="21"/>
  <c r="AX15" i="21" s="1"/>
  <c r="AY15" i="21" s="1"/>
  <c r="AW21" i="21"/>
  <c r="AX21" i="21" s="1"/>
  <c r="AY21" i="21" s="1"/>
  <c r="AW23" i="21"/>
  <c r="AX23" i="21" s="1"/>
  <c r="AY23" i="21" s="1"/>
  <c r="AZ42" i="21"/>
  <c r="BO4" i="21"/>
  <c r="BQ4" i="21" s="1"/>
  <c r="BO6" i="21"/>
  <c r="BQ6" i="21" s="1"/>
  <c r="AU9" i="21"/>
  <c r="AV9" i="21" s="1"/>
  <c r="AV10" i="21"/>
  <c r="CL15" i="21"/>
  <c r="CM15" i="21" s="1"/>
  <c r="AV18" i="21"/>
  <c r="AV22" i="21"/>
  <c r="AV33" i="21"/>
  <c r="AV34" i="21"/>
  <c r="BG41" i="21"/>
  <c r="BF41" i="21"/>
  <c r="AZ41" i="21"/>
  <c r="BE41" i="21" s="1"/>
  <c r="BC40" i="21"/>
  <c r="BB40" i="21"/>
  <c r="BA40" i="21"/>
  <c r="BD40" i="21"/>
  <c r="AZ40" i="21"/>
  <c r="AW10" i="21"/>
  <c r="AX10" i="21" s="1"/>
  <c r="AY10" i="21" s="1"/>
  <c r="AV11" i="21"/>
  <c r="AV21" i="21"/>
  <c r="CJ21" i="21"/>
  <c r="CO21" i="21" s="1"/>
  <c r="CM21" i="21"/>
  <c r="AV28" i="21"/>
  <c r="AV42" i="21"/>
  <c r="BA39" i="21"/>
  <c r="BD39" i="21"/>
  <c r="BI39" i="21" s="1"/>
  <c r="AZ39" i="21"/>
  <c r="BE39" i="21" s="1"/>
  <c r="BC39" i="21"/>
  <c r="BH39" i="21" s="1"/>
  <c r="BB39" i="21"/>
  <c r="BG39" i="21" s="1"/>
  <c r="AW36" i="21"/>
  <c r="AX36" i="21" s="1"/>
  <c r="AY36" i="21" s="1"/>
  <c r="AW24" i="21"/>
  <c r="AX24" i="21" s="1"/>
  <c r="AY24" i="21" s="1"/>
  <c r="AW28" i="21"/>
  <c r="AX28" i="21" s="1"/>
  <c r="AY28" i="21" s="1"/>
  <c r="AW30" i="21"/>
  <c r="AX30" i="21" s="1"/>
  <c r="AY30" i="21" s="1"/>
  <c r="AW34" i="21"/>
  <c r="AX34" i="21" s="1"/>
  <c r="AY34" i="21" s="1"/>
  <c r="AW22" i="21"/>
  <c r="AX22" i="21" s="1"/>
  <c r="AY22" i="21" s="1"/>
  <c r="BS4" i="21"/>
  <c r="AW9" i="21"/>
  <c r="AX9" i="21" s="1"/>
  <c r="AY9" i="21" s="1"/>
  <c r="AW11" i="21"/>
  <c r="AX11" i="21" s="1"/>
  <c r="AY11" i="21" s="1"/>
  <c r="AW17" i="21"/>
  <c r="AX17" i="21" s="1"/>
  <c r="AY17" i="21" s="1"/>
  <c r="AW27" i="21"/>
  <c r="AX27" i="21" s="1"/>
  <c r="AY27" i="21" s="1"/>
  <c r="AW29" i="21"/>
  <c r="AX29" i="21" s="1"/>
  <c r="AY29" i="21" s="1"/>
  <c r="AW33" i="21"/>
  <c r="AX33" i="21" s="1"/>
  <c r="AY33" i="21" s="1"/>
  <c r="AW35" i="21"/>
  <c r="AX35" i="21" s="1"/>
  <c r="AY35" i="21" s="1"/>
  <c r="AW12" i="21"/>
  <c r="AX12" i="21" s="1"/>
  <c r="AY12" i="21" s="1"/>
  <c r="AW18" i="21"/>
  <c r="AX18" i="21" s="1"/>
  <c r="AY18" i="21" s="1"/>
  <c r="CJ27" i="21"/>
  <c r="CO27" i="21" s="1"/>
  <c r="CM27" i="21"/>
  <c r="CM39" i="21"/>
  <c r="CJ39" i="21"/>
  <c r="CO39" i="21" s="1"/>
  <c r="AV40" i="21"/>
  <c r="BH41" i="21"/>
  <c r="AT23" i="21"/>
  <c r="AV23" i="21" s="1"/>
  <c r="AU27" i="21"/>
  <c r="AV27" i="21" s="1"/>
  <c r="AT35" i="21"/>
  <c r="AV35" i="21" s="1"/>
  <c r="AU39" i="21"/>
  <c r="AV39" i="21" s="1"/>
  <c r="BI41" i="21"/>
  <c r="CM33" i="21"/>
  <c r="BB2" i="21" l="1"/>
  <c r="BC18" i="21"/>
  <c r="BB18" i="21"/>
  <c r="BA18" i="21"/>
  <c r="BD18" i="21"/>
  <c r="AZ18" i="21"/>
  <c r="BB29" i="21"/>
  <c r="BA29" i="21"/>
  <c r="BD29" i="21"/>
  <c r="AZ29" i="21"/>
  <c r="BC29" i="21"/>
  <c r="BD11" i="21"/>
  <c r="AZ11" i="21"/>
  <c r="BC11" i="21"/>
  <c r="BB11" i="21"/>
  <c r="BA11" i="21"/>
  <c r="BD34" i="21"/>
  <c r="AZ34" i="21"/>
  <c r="BC34" i="21"/>
  <c r="BB34" i="21"/>
  <c r="BA34" i="21"/>
  <c r="BA36" i="21"/>
  <c r="BD36" i="21"/>
  <c r="AZ36" i="21"/>
  <c r="BC36" i="21"/>
  <c r="BB36" i="21"/>
  <c r="BD10" i="21"/>
  <c r="AZ10" i="21"/>
  <c r="BC10" i="21"/>
  <c r="BB10" i="21"/>
  <c r="BA10" i="21"/>
  <c r="BN35" i="21"/>
  <c r="BO35" i="21" s="1"/>
  <c r="BP35" i="21" s="1"/>
  <c r="BN23" i="21"/>
  <c r="BO23" i="21" s="1"/>
  <c r="BP23" i="21" s="1"/>
  <c r="BN11" i="21"/>
  <c r="BO11" i="21" s="1"/>
  <c r="BP11" i="21" s="1"/>
  <c r="BN29" i="21"/>
  <c r="BO29" i="21" s="1"/>
  <c r="BP29" i="21" s="1"/>
  <c r="BN41" i="21"/>
  <c r="BO41" i="21" s="1"/>
  <c r="BP41" i="21" s="1"/>
  <c r="BN17" i="21"/>
  <c r="BO17" i="21" s="1"/>
  <c r="BP17" i="21" s="1"/>
  <c r="BQ17" i="21" s="1"/>
  <c r="BC21" i="21"/>
  <c r="BB21" i="21"/>
  <c r="BA21" i="21"/>
  <c r="BD21" i="21"/>
  <c r="AZ21" i="21"/>
  <c r="BL17" i="21"/>
  <c r="BA12" i="21"/>
  <c r="BB12" i="21"/>
  <c r="AZ12" i="21"/>
  <c r="BD12" i="21"/>
  <c r="BC12" i="21"/>
  <c r="BA27" i="21"/>
  <c r="BD27" i="21"/>
  <c r="AZ27" i="21"/>
  <c r="BC27" i="21"/>
  <c r="BB27" i="21"/>
  <c r="BB9" i="21"/>
  <c r="BG9" i="21" s="1"/>
  <c r="BA9" i="21"/>
  <c r="BD9" i="21"/>
  <c r="BI9" i="21" s="1"/>
  <c r="AZ9" i="21"/>
  <c r="BE9" i="21" s="1"/>
  <c r="BC9" i="21"/>
  <c r="BH9" i="21" s="1"/>
  <c r="BC30" i="21"/>
  <c r="BB30" i="21"/>
  <c r="BA30" i="21"/>
  <c r="BD30" i="21"/>
  <c r="AZ30" i="21"/>
  <c r="BL39" i="21"/>
  <c r="BF39" i="21"/>
  <c r="BL41" i="21"/>
  <c r="BU41" i="21" s="1"/>
  <c r="BN39" i="21"/>
  <c r="BO39" i="21" s="1"/>
  <c r="BP39" i="21" s="1"/>
  <c r="BN27" i="21"/>
  <c r="BO27" i="21" s="1"/>
  <c r="BP27" i="21" s="1"/>
  <c r="BN33" i="21"/>
  <c r="BO33" i="21" s="1"/>
  <c r="BP33" i="21" s="1"/>
  <c r="BN21" i="21"/>
  <c r="BO21" i="21" s="1"/>
  <c r="BP21" i="21" s="1"/>
  <c r="BN15" i="21"/>
  <c r="BO15" i="21" s="1"/>
  <c r="BP15" i="21" s="1"/>
  <c r="BN9" i="21"/>
  <c r="BO9" i="21" s="1"/>
  <c r="BP9" i="21" s="1"/>
  <c r="BA15" i="21"/>
  <c r="BD15" i="21"/>
  <c r="BI15" i="21" s="1"/>
  <c r="BC15" i="21"/>
  <c r="BH15" i="21" s="1"/>
  <c r="BB15" i="21"/>
  <c r="BG15" i="21" s="1"/>
  <c r="AZ15" i="21"/>
  <c r="BE15" i="21" s="1"/>
  <c r="BD35" i="21"/>
  <c r="BI35" i="21" s="1"/>
  <c r="AZ35" i="21"/>
  <c r="BE35" i="21" s="1"/>
  <c r="BC35" i="21"/>
  <c r="BH35" i="21" s="1"/>
  <c r="BB35" i="21"/>
  <c r="BG35" i="21" s="1"/>
  <c r="BA35" i="21"/>
  <c r="BF35" i="21" s="1"/>
  <c r="BV39" i="21"/>
  <c r="BV27" i="21"/>
  <c r="BV33" i="21"/>
  <c r="BV21" i="21"/>
  <c r="BV15" i="21"/>
  <c r="BU4" i="21"/>
  <c r="BV9" i="21"/>
  <c r="BB28" i="21"/>
  <c r="BA28" i="21"/>
  <c r="BD28" i="21"/>
  <c r="AZ28" i="21"/>
  <c r="BC28" i="21"/>
  <c r="BB3" i="21"/>
  <c r="BC33" i="21"/>
  <c r="BH33" i="21" s="1"/>
  <c r="BB33" i="21"/>
  <c r="BG33" i="21" s="1"/>
  <c r="BA33" i="21"/>
  <c r="BD33" i="21"/>
  <c r="BI33" i="21" s="1"/>
  <c r="AZ33" i="21"/>
  <c r="BE33" i="21" s="1"/>
  <c r="BB17" i="21"/>
  <c r="BG17" i="21" s="1"/>
  <c r="BD17" i="21"/>
  <c r="BI17" i="21" s="1"/>
  <c r="BC17" i="21"/>
  <c r="BH17" i="21" s="1"/>
  <c r="BA17" i="21"/>
  <c r="BF17" i="21" s="1"/>
  <c r="AZ17" i="21"/>
  <c r="BE17" i="21" s="1"/>
  <c r="BD22" i="21"/>
  <c r="AZ22" i="21"/>
  <c r="BC22" i="21"/>
  <c r="BB22" i="21"/>
  <c r="BA22" i="21"/>
  <c r="BA24" i="21"/>
  <c r="BD24" i="21"/>
  <c r="AZ24" i="21"/>
  <c r="BC24" i="21"/>
  <c r="BB24" i="21"/>
  <c r="BD23" i="21"/>
  <c r="BI23" i="21" s="1"/>
  <c r="AZ23" i="21"/>
  <c r="BE23" i="21" s="1"/>
  <c r="BC23" i="21"/>
  <c r="BH23" i="21" s="1"/>
  <c r="BB23" i="21"/>
  <c r="BG23" i="21" s="1"/>
  <c r="BA23" i="21"/>
  <c r="BF23" i="21" s="1"/>
  <c r="BU17" i="21"/>
  <c r="CL39" i="19"/>
  <c r="CI39" i="19"/>
  <c r="CF39" i="19"/>
  <c r="CC39" i="19"/>
  <c r="CB39" i="19"/>
  <c r="CD39" i="19" s="1"/>
  <c r="CA39" i="19"/>
  <c r="CI33" i="19"/>
  <c r="CK33" i="19" s="1"/>
  <c r="CF33" i="19"/>
  <c r="CC33" i="19"/>
  <c r="CB33" i="19"/>
  <c r="CD33" i="19" s="1"/>
  <c r="CA33" i="19"/>
  <c r="BM29" i="19"/>
  <c r="CI27" i="19"/>
  <c r="CK27" i="19" s="1"/>
  <c r="CF27" i="19"/>
  <c r="CL27" i="19" s="1"/>
  <c r="CC27" i="19"/>
  <c r="CB27" i="19"/>
  <c r="CD27" i="19" s="1"/>
  <c r="CA27" i="19"/>
  <c r="BM27" i="19"/>
  <c r="BM23" i="19"/>
  <c r="CI21" i="19"/>
  <c r="CK21" i="19" s="1"/>
  <c r="CF21" i="19"/>
  <c r="CL21" i="19" s="1"/>
  <c r="CC21" i="19"/>
  <c r="CB21" i="19"/>
  <c r="CD21" i="19" s="1"/>
  <c r="CA21" i="19"/>
  <c r="BM21" i="19"/>
  <c r="BM17" i="19"/>
  <c r="CI15" i="19"/>
  <c r="CK15" i="19" s="1"/>
  <c r="CF15" i="19"/>
  <c r="CL15" i="19" s="1"/>
  <c r="CC15" i="19"/>
  <c r="CB15" i="19"/>
  <c r="CD15" i="19" s="1"/>
  <c r="CA15" i="19"/>
  <c r="BM15" i="19"/>
  <c r="BL15" i="19"/>
  <c r="BM11" i="19"/>
  <c r="BM9" i="19"/>
  <c r="CI8" i="19"/>
  <c r="CK8" i="19" s="1"/>
  <c r="CF8" i="19"/>
  <c r="CL8" i="19" s="1"/>
  <c r="CB8" i="19"/>
  <c r="CA8" i="19"/>
  <c r="CD8" i="19" s="1"/>
  <c r="BL4" i="19"/>
  <c r="CC3" i="19"/>
  <c r="CB3" i="19"/>
  <c r="CA3" i="19"/>
  <c r="BL27" i="19" s="1"/>
  <c r="BZ3" i="19"/>
  <c r="BL21" i="19" s="1"/>
  <c r="BY3" i="19"/>
  <c r="BX3" i="19"/>
  <c r="BM41" i="14"/>
  <c r="CI39" i="14"/>
  <c r="CF39" i="14"/>
  <c r="CL39" i="14" s="1"/>
  <c r="CC39" i="14"/>
  <c r="CB39" i="14"/>
  <c r="CD39" i="14" s="1"/>
  <c r="CA39" i="14"/>
  <c r="BM39" i="14"/>
  <c r="BM35" i="14"/>
  <c r="CI33" i="14"/>
  <c r="CK33" i="14" s="1"/>
  <c r="CF33" i="14"/>
  <c r="CC33" i="14"/>
  <c r="CB33" i="14"/>
  <c r="CD33" i="14" s="1"/>
  <c r="CA33" i="14"/>
  <c r="BM33" i="14"/>
  <c r="BM29" i="14"/>
  <c r="CI27" i="14"/>
  <c r="CK27" i="14" s="1"/>
  <c r="CF27" i="14"/>
  <c r="CL27" i="14" s="1"/>
  <c r="CC27" i="14"/>
  <c r="CB27" i="14"/>
  <c r="CD27" i="14" s="1"/>
  <c r="CA27" i="14"/>
  <c r="BM27" i="14"/>
  <c r="BM23" i="14"/>
  <c r="CI21" i="14"/>
  <c r="CK21" i="14" s="1"/>
  <c r="CF21" i="14"/>
  <c r="CL21" i="14" s="1"/>
  <c r="CC21" i="14"/>
  <c r="CB21" i="14"/>
  <c r="CD21" i="14" s="1"/>
  <c r="CA21" i="14"/>
  <c r="BM21" i="14"/>
  <c r="BM17" i="14"/>
  <c r="CI15" i="14"/>
  <c r="CK15" i="14" s="1"/>
  <c r="CF15" i="14"/>
  <c r="CC15" i="14"/>
  <c r="CB15" i="14"/>
  <c r="CD15" i="14" s="1"/>
  <c r="CA15" i="14"/>
  <c r="BM15" i="14"/>
  <c r="BM11" i="14"/>
  <c r="BM9" i="14"/>
  <c r="BL9" i="14"/>
  <c r="CK8" i="14"/>
  <c r="CI8" i="14"/>
  <c r="CF8" i="14"/>
  <c r="CL8" i="14" s="1"/>
  <c r="CD8" i="14"/>
  <c r="CJ8" i="14" s="1"/>
  <c r="CO8" i="14" s="1"/>
  <c r="CB8" i="14"/>
  <c r="CA8" i="14"/>
  <c r="BL4" i="14"/>
  <c r="BO6" i="14" s="1"/>
  <c r="BQ6" i="14" s="1"/>
  <c r="CC3" i="14"/>
  <c r="BL39" i="14" s="1"/>
  <c r="CB3" i="14"/>
  <c r="BL33" i="14" s="1"/>
  <c r="CA3" i="14"/>
  <c r="BL27" i="14" s="1"/>
  <c r="BZ3" i="14"/>
  <c r="BL21" i="14" s="1"/>
  <c r="BY3" i="14"/>
  <c r="BL15" i="14" s="1"/>
  <c r="BX3" i="14"/>
  <c r="BL35" i="14" s="1"/>
  <c r="CI39" i="17"/>
  <c r="CF39" i="17"/>
  <c r="CL39" i="17" s="1"/>
  <c r="CC39" i="17"/>
  <c r="CB39" i="17"/>
  <c r="CD39" i="17" s="1"/>
  <c r="CA39" i="17"/>
  <c r="CI33" i="17"/>
  <c r="CK33" i="17" s="1"/>
  <c r="CF33" i="17"/>
  <c r="CC33" i="17"/>
  <c r="CB33" i="17"/>
  <c r="CD33" i="17" s="1"/>
  <c r="CA33" i="17"/>
  <c r="BM29" i="17"/>
  <c r="CI27" i="17"/>
  <c r="CK27" i="17" s="1"/>
  <c r="CF27" i="17"/>
  <c r="CC27" i="17"/>
  <c r="CB27" i="17"/>
  <c r="CD27" i="17" s="1"/>
  <c r="CA27" i="17"/>
  <c r="BM27" i="17"/>
  <c r="BM23" i="17"/>
  <c r="CI21" i="17"/>
  <c r="CK21" i="17" s="1"/>
  <c r="CF21" i="17"/>
  <c r="CC21" i="17"/>
  <c r="CB21" i="17"/>
  <c r="CD21" i="17" s="1"/>
  <c r="CA21" i="17"/>
  <c r="BM21" i="17"/>
  <c r="BM17" i="17"/>
  <c r="CI15" i="17"/>
  <c r="CK15" i="17" s="1"/>
  <c r="CF15" i="17"/>
  <c r="CL15" i="17" s="1"/>
  <c r="CC15" i="17"/>
  <c r="CB15" i="17"/>
  <c r="CD15" i="17" s="1"/>
  <c r="CA15" i="17"/>
  <c r="BM15" i="17"/>
  <c r="BM11" i="17"/>
  <c r="BM9" i="17"/>
  <c r="BL9" i="17"/>
  <c r="CK8" i="17"/>
  <c r="CI8" i="17"/>
  <c r="CF8" i="17"/>
  <c r="CL8" i="17" s="1"/>
  <c r="CD8" i="17"/>
  <c r="CJ8" i="17" s="1"/>
  <c r="CO8" i="17" s="1"/>
  <c r="CB8" i="17"/>
  <c r="CA8" i="17"/>
  <c r="BS4" i="17"/>
  <c r="BO4" i="17"/>
  <c r="BQ4" i="17" s="1"/>
  <c r="BL4" i="17"/>
  <c r="BS6" i="17" s="1"/>
  <c r="BU6" i="17" s="1"/>
  <c r="CC3" i="17"/>
  <c r="CB3" i="17"/>
  <c r="CA3" i="17"/>
  <c r="BL27" i="17" s="1"/>
  <c r="BZ3" i="17"/>
  <c r="BL21" i="17" s="1"/>
  <c r="BY3" i="17"/>
  <c r="BL15" i="17" s="1"/>
  <c r="BX3" i="17"/>
  <c r="BM41" i="37"/>
  <c r="CI39" i="37"/>
  <c r="CF39" i="37"/>
  <c r="CL39" i="37" s="1"/>
  <c r="CC39" i="37"/>
  <c r="CB39" i="37"/>
  <c r="CD39" i="37" s="1"/>
  <c r="CA39" i="37"/>
  <c r="BM39" i="37"/>
  <c r="BM35" i="37"/>
  <c r="CI33" i="37"/>
  <c r="CK33" i="37" s="1"/>
  <c r="CF33" i="37"/>
  <c r="CL33" i="37" s="1"/>
  <c r="CC33" i="37"/>
  <c r="CB33" i="37"/>
  <c r="CD33" i="37" s="1"/>
  <c r="CA33" i="37"/>
  <c r="BM33" i="37"/>
  <c r="BL33" i="37"/>
  <c r="BM29" i="37"/>
  <c r="CI27" i="37"/>
  <c r="CK27" i="37" s="1"/>
  <c r="CF27" i="37"/>
  <c r="CL27" i="37" s="1"/>
  <c r="CC27" i="37"/>
  <c r="CB27" i="37"/>
  <c r="CD27" i="37" s="1"/>
  <c r="CA27" i="37"/>
  <c r="BM27" i="37"/>
  <c r="BM23" i="37"/>
  <c r="CI21" i="37"/>
  <c r="CK21" i="37" s="1"/>
  <c r="CF21" i="37"/>
  <c r="CL21" i="37" s="1"/>
  <c r="CC21" i="37"/>
  <c r="CB21" i="37"/>
  <c r="CD21" i="37" s="1"/>
  <c r="CA21" i="37"/>
  <c r="BM21" i="37"/>
  <c r="BM17" i="37"/>
  <c r="CI15" i="37"/>
  <c r="CK15" i="37" s="1"/>
  <c r="CF15" i="37"/>
  <c r="CC15" i="37"/>
  <c r="CB15" i="37"/>
  <c r="CD15" i="37" s="1"/>
  <c r="CA15" i="37"/>
  <c r="BM15" i="37"/>
  <c r="BM11" i="37"/>
  <c r="BM9" i="37"/>
  <c r="BL9" i="37"/>
  <c r="CK8" i="37"/>
  <c r="CI8" i="37"/>
  <c r="CF8" i="37"/>
  <c r="CL8" i="37" s="1"/>
  <c r="CD8" i="37"/>
  <c r="CJ8" i="37" s="1"/>
  <c r="CO8" i="37" s="1"/>
  <c r="CB8" i="37"/>
  <c r="CA8" i="37"/>
  <c r="BL4" i="37"/>
  <c r="BO6" i="37" s="1"/>
  <c r="BQ6" i="37" s="1"/>
  <c r="CC3" i="37"/>
  <c r="BL39" i="37" s="1"/>
  <c r="CB3" i="37"/>
  <c r="CA3" i="37"/>
  <c r="BL27" i="37" s="1"/>
  <c r="BZ3" i="37"/>
  <c r="BL21" i="37" s="1"/>
  <c r="BY3" i="37"/>
  <c r="BL15" i="37" s="1"/>
  <c r="BX3" i="37"/>
  <c r="BL35" i="37" s="1"/>
  <c r="BM41" i="24"/>
  <c r="CL39" i="24"/>
  <c r="CI39" i="24"/>
  <c r="CF39" i="24"/>
  <c r="CC39" i="24"/>
  <c r="CD39" i="24" s="1"/>
  <c r="CB39" i="24"/>
  <c r="CA39" i="24"/>
  <c r="BM39" i="24"/>
  <c r="BM35" i="24"/>
  <c r="CK33" i="24"/>
  <c r="CI33" i="24"/>
  <c r="CF33" i="24"/>
  <c r="CL33" i="24" s="1"/>
  <c r="CC33" i="24"/>
  <c r="CD33" i="24" s="1"/>
  <c r="CB33" i="24"/>
  <c r="CA33" i="24"/>
  <c r="BM33" i="24"/>
  <c r="BM29" i="24"/>
  <c r="CK27" i="24"/>
  <c r="CI27" i="24"/>
  <c r="CF27" i="24"/>
  <c r="CL27" i="24" s="1"/>
  <c r="CC27" i="24"/>
  <c r="CD27" i="24" s="1"/>
  <c r="CB27" i="24"/>
  <c r="CA27" i="24"/>
  <c r="BM27" i="24"/>
  <c r="BM23" i="24"/>
  <c r="CK21" i="24"/>
  <c r="CI21" i="24"/>
  <c r="CF21" i="24"/>
  <c r="CL21" i="24" s="1"/>
  <c r="CC21" i="24"/>
  <c r="CD21" i="24" s="1"/>
  <c r="CB21" i="24"/>
  <c r="CA21" i="24"/>
  <c r="BM21" i="24"/>
  <c r="BM17" i="24"/>
  <c r="CK15" i="24"/>
  <c r="CI15" i="24"/>
  <c r="CF15" i="24"/>
  <c r="CL15" i="24" s="1"/>
  <c r="CC15" i="24"/>
  <c r="CD15" i="24" s="1"/>
  <c r="CB15" i="24"/>
  <c r="CA15" i="24"/>
  <c r="BM15" i="24"/>
  <c r="BM11" i="24"/>
  <c r="BM9" i="24"/>
  <c r="CI8" i="24"/>
  <c r="CK8" i="24" s="1"/>
  <c r="CF8" i="24"/>
  <c r="CL8" i="24" s="1"/>
  <c r="CB8" i="24"/>
  <c r="CD8" i="24" s="1"/>
  <c r="CA8" i="24"/>
  <c r="BO4" i="24"/>
  <c r="BQ4" i="24" s="1"/>
  <c r="BL4" i="24"/>
  <c r="BS6" i="24" s="1"/>
  <c r="BU6" i="24" s="1"/>
  <c r="CC3" i="24"/>
  <c r="BL39" i="24" s="1"/>
  <c r="CB3" i="24"/>
  <c r="BL33" i="24" s="1"/>
  <c r="CA3" i="24"/>
  <c r="BL27" i="24" s="1"/>
  <c r="BZ3" i="24"/>
  <c r="BL21" i="24" s="1"/>
  <c r="BY3" i="24"/>
  <c r="BL15" i="24" s="1"/>
  <c r="BX3" i="24"/>
  <c r="BL35" i="24" s="1"/>
  <c r="BM41" i="32"/>
  <c r="CL39" i="32"/>
  <c r="CI39" i="32"/>
  <c r="CF39" i="32"/>
  <c r="CC39" i="32"/>
  <c r="CB39" i="32"/>
  <c r="CD39" i="32" s="1"/>
  <c r="CA39" i="32"/>
  <c r="BM39" i="32"/>
  <c r="BM35" i="32"/>
  <c r="CI33" i="32"/>
  <c r="CK33" i="32" s="1"/>
  <c r="CF33" i="32"/>
  <c r="CC33" i="32"/>
  <c r="CB33" i="32"/>
  <c r="CD33" i="32" s="1"/>
  <c r="CA33" i="32"/>
  <c r="BM33" i="32"/>
  <c r="BM29" i="32"/>
  <c r="CI27" i="32"/>
  <c r="CK27" i="32" s="1"/>
  <c r="CF27" i="32"/>
  <c r="CL27" i="32" s="1"/>
  <c r="CC27" i="32"/>
  <c r="CB27" i="32"/>
  <c r="CD27" i="32" s="1"/>
  <c r="CA27" i="32"/>
  <c r="BM27" i="32"/>
  <c r="BM23" i="32"/>
  <c r="CI21" i="32"/>
  <c r="CK21" i="32" s="1"/>
  <c r="CF21" i="32"/>
  <c r="CL21" i="32" s="1"/>
  <c r="CC21" i="32"/>
  <c r="CB21" i="32"/>
  <c r="CD21" i="32" s="1"/>
  <c r="CA21" i="32"/>
  <c r="BM21" i="32"/>
  <c r="BM17" i="32"/>
  <c r="CI15" i="32"/>
  <c r="CK15" i="32" s="1"/>
  <c r="CF15" i="32"/>
  <c r="CC15" i="32"/>
  <c r="CB15" i="32"/>
  <c r="CD15" i="32" s="1"/>
  <c r="CA15" i="32"/>
  <c r="BM15" i="32"/>
  <c r="BL15" i="32"/>
  <c r="BM11" i="32"/>
  <c r="BM9" i="32"/>
  <c r="CI8" i="32"/>
  <c r="CK8" i="32" s="1"/>
  <c r="CF8" i="32"/>
  <c r="CL8" i="32" s="1"/>
  <c r="CB8" i="32"/>
  <c r="CA8" i="32"/>
  <c r="CD8" i="32" s="1"/>
  <c r="BL4" i="32"/>
  <c r="BO6" i="32" s="1"/>
  <c r="BQ6" i="32" s="1"/>
  <c r="CC3" i="32"/>
  <c r="BL39" i="32" s="1"/>
  <c r="CB3" i="32"/>
  <c r="BL33" i="32" s="1"/>
  <c r="CA3" i="32"/>
  <c r="BL27" i="32" s="1"/>
  <c r="BZ3" i="32"/>
  <c r="BL21" i="32" s="1"/>
  <c r="BY3" i="32"/>
  <c r="BX3" i="32"/>
  <c r="BL35" i="32" s="1"/>
  <c r="CL39" i="27"/>
  <c r="CI39" i="27"/>
  <c r="CF39" i="27"/>
  <c r="CC39" i="27"/>
  <c r="CB39" i="27"/>
  <c r="CD39" i="27" s="1"/>
  <c r="CA39" i="27"/>
  <c r="CI33" i="27"/>
  <c r="CK33" i="27" s="1"/>
  <c r="CF33" i="27"/>
  <c r="CC33" i="27"/>
  <c r="CB33" i="27"/>
  <c r="CD33" i="27" s="1"/>
  <c r="CA33" i="27"/>
  <c r="BM29" i="27"/>
  <c r="CI27" i="27"/>
  <c r="CK27" i="27" s="1"/>
  <c r="CF27" i="27"/>
  <c r="CL27" i="27" s="1"/>
  <c r="CC27" i="27"/>
  <c r="CB27" i="27"/>
  <c r="CD27" i="27" s="1"/>
  <c r="CA27" i="27"/>
  <c r="BM27" i="27"/>
  <c r="BM23" i="27"/>
  <c r="CI21" i="27"/>
  <c r="CK21" i="27" s="1"/>
  <c r="CF21" i="27"/>
  <c r="CL21" i="27" s="1"/>
  <c r="CC21" i="27"/>
  <c r="CB21" i="27"/>
  <c r="CD21" i="27" s="1"/>
  <c r="CA21" i="27"/>
  <c r="BM21" i="27"/>
  <c r="BM17" i="27"/>
  <c r="CI15" i="27"/>
  <c r="CK15" i="27" s="1"/>
  <c r="CF15" i="27"/>
  <c r="CL15" i="27" s="1"/>
  <c r="CC15" i="27"/>
  <c r="CB15" i="27"/>
  <c r="CD15" i="27" s="1"/>
  <c r="CA15" i="27"/>
  <c r="BM15" i="27"/>
  <c r="BM11" i="27"/>
  <c r="BM9" i="27"/>
  <c r="CI8" i="27"/>
  <c r="CK8" i="27" s="1"/>
  <c r="CF8" i="27"/>
  <c r="CL8" i="27" s="1"/>
  <c r="CB8" i="27"/>
  <c r="CA8" i="27"/>
  <c r="CD8" i="27" s="1"/>
  <c r="BL4" i="27"/>
  <c r="BO6" i="27" s="1"/>
  <c r="BQ6" i="27" s="1"/>
  <c r="BN41" i="27" s="1"/>
  <c r="BO41" i="27" s="1"/>
  <c r="BP41" i="27" s="1"/>
  <c r="BQ41" i="27" s="1"/>
  <c r="CC3" i="27"/>
  <c r="CB3" i="27"/>
  <c r="CA3" i="27"/>
  <c r="BL27" i="27" s="1"/>
  <c r="BZ3" i="27"/>
  <c r="BL21" i="27" s="1"/>
  <c r="BY3" i="27"/>
  <c r="BL15" i="27" s="1"/>
  <c r="BX3" i="27"/>
  <c r="BM41" i="22"/>
  <c r="CI39" i="22"/>
  <c r="CF39" i="22"/>
  <c r="CL39" i="22" s="1"/>
  <c r="CC39" i="22"/>
  <c r="CB39" i="22"/>
  <c r="CD39" i="22" s="1"/>
  <c r="CA39" i="22"/>
  <c r="BM39" i="22"/>
  <c r="BM35" i="22"/>
  <c r="CI33" i="22"/>
  <c r="CK33" i="22" s="1"/>
  <c r="CF33" i="22"/>
  <c r="CC33" i="22"/>
  <c r="CB33" i="22"/>
  <c r="CD33" i="22" s="1"/>
  <c r="CA33" i="22"/>
  <c r="BM33" i="22"/>
  <c r="BL33" i="22"/>
  <c r="BM29" i="22"/>
  <c r="CI27" i="22"/>
  <c r="CK27" i="22" s="1"/>
  <c r="CF27" i="22"/>
  <c r="CC27" i="22"/>
  <c r="CB27" i="22"/>
  <c r="CD27" i="22" s="1"/>
  <c r="CA27" i="22"/>
  <c r="BM27" i="22"/>
  <c r="BL27" i="22"/>
  <c r="BM23" i="22"/>
  <c r="CI21" i="22"/>
  <c r="CK21" i="22" s="1"/>
  <c r="CF21" i="22"/>
  <c r="CC21" i="22"/>
  <c r="CB21" i="22"/>
  <c r="CD21" i="22" s="1"/>
  <c r="CA21" i="22"/>
  <c r="BM21" i="22"/>
  <c r="BM17" i="22"/>
  <c r="CI15" i="22"/>
  <c r="CK15" i="22" s="1"/>
  <c r="CF15" i="22"/>
  <c r="CC15" i="22"/>
  <c r="CB15" i="22"/>
  <c r="CD15" i="22" s="1"/>
  <c r="CA15" i="22"/>
  <c r="BM15" i="22"/>
  <c r="BM11" i="22"/>
  <c r="BM9" i="22"/>
  <c r="BL9" i="22"/>
  <c r="CK8" i="22"/>
  <c r="CI8" i="22"/>
  <c r="CF8" i="22"/>
  <c r="CL8" i="22" s="1"/>
  <c r="CD8" i="22"/>
  <c r="CJ8" i="22" s="1"/>
  <c r="CO8" i="22" s="1"/>
  <c r="CB8" i="22"/>
  <c r="CA8" i="22"/>
  <c r="BL4" i="22"/>
  <c r="BO6" i="22" s="1"/>
  <c r="BQ6" i="22" s="1"/>
  <c r="CC3" i="22"/>
  <c r="BL39" i="22" s="1"/>
  <c r="CB3" i="22"/>
  <c r="CA3" i="22"/>
  <c r="BZ3" i="22"/>
  <c r="BL21" i="22" s="1"/>
  <c r="BY3" i="22"/>
  <c r="BL15" i="22" s="1"/>
  <c r="BX3" i="22"/>
  <c r="BL35" i="22" s="1"/>
  <c r="BM41" i="23"/>
  <c r="CI39" i="23"/>
  <c r="CF39" i="23"/>
  <c r="CL39" i="23" s="1"/>
  <c r="CC39" i="23"/>
  <c r="CB39" i="23"/>
  <c r="CD39" i="23" s="1"/>
  <c r="CA39" i="23"/>
  <c r="BM39" i="23"/>
  <c r="BM35" i="23"/>
  <c r="CI33" i="23"/>
  <c r="CK33" i="23" s="1"/>
  <c r="CF33" i="23"/>
  <c r="CC33" i="23"/>
  <c r="CB33" i="23"/>
  <c r="CD33" i="23" s="1"/>
  <c r="CA33" i="23"/>
  <c r="BM33" i="23"/>
  <c r="BM29" i="23"/>
  <c r="CI27" i="23"/>
  <c r="CK27" i="23" s="1"/>
  <c r="CF27" i="23"/>
  <c r="CC27" i="23"/>
  <c r="CB27" i="23"/>
  <c r="CD27" i="23" s="1"/>
  <c r="CA27" i="23"/>
  <c r="BM27" i="23"/>
  <c r="BM23" i="23"/>
  <c r="CI21" i="23"/>
  <c r="CK21" i="23" s="1"/>
  <c r="CF21" i="23"/>
  <c r="CL21" i="23" s="1"/>
  <c r="CC21" i="23"/>
  <c r="CB21" i="23"/>
  <c r="CD21" i="23" s="1"/>
  <c r="CA21" i="23"/>
  <c r="BM21" i="23"/>
  <c r="BM17" i="23"/>
  <c r="CI15" i="23"/>
  <c r="CK15" i="23" s="1"/>
  <c r="CF15" i="23"/>
  <c r="CL15" i="23" s="1"/>
  <c r="CC15" i="23"/>
  <c r="CB15" i="23"/>
  <c r="CD15" i="23" s="1"/>
  <c r="CA15" i="23"/>
  <c r="BM15" i="23"/>
  <c r="BM11" i="23"/>
  <c r="BM9" i="23"/>
  <c r="BL9" i="23"/>
  <c r="CK8" i="23"/>
  <c r="CI8" i="23"/>
  <c r="CF8" i="23"/>
  <c r="CL8" i="23" s="1"/>
  <c r="CD8" i="23"/>
  <c r="CJ8" i="23" s="1"/>
  <c r="CO8" i="23" s="1"/>
  <c r="CB8" i="23"/>
  <c r="CA8" i="23"/>
  <c r="BL4" i="23"/>
  <c r="BO6" i="23" s="1"/>
  <c r="BQ6" i="23" s="1"/>
  <c r="CC3" i="23"/>
  <c r="BL39" i="23" s="1"/>
  <c r="CB3" i="23"/>
  <c r="BL33" i="23" s="1"/>
  <c r="CA3" i="23"/>
  <c r="BL27" i="23" s="1"/>
  <c r="BZ3" i="23"/>
  <c r="BL21" i="23" s="1"/>
  <c r="BY3" i="23"/>
  <c r="BL15" i="23" s="1"/>
  <c r="BX3" i="23"/>
  <c r="BL35" i="23" s="1"/>
  <c r="BM41" i="34"/>
  <c r="BL41" i="34"/>
  <c r="CI39" i="34"/>
  <c r="CF39" i="34"/>
  <c r="CL39" i="34" s="1"/>
  <c r="CC39" i="34"/>
  <c r="CB39" i="34"/>
  <c r="CA39" i="34"/>
  <c r="BM39" i="34"/>
  <c r="BM35" i="34"/>
  <c r="CI33" i="34"/>
  <c r="CK33" i="34" s="1"/>
  <c r="CL33" i="34" s="1"/>
  <c r="CF33" i="34"/>
  <c r="CC33" i="34"/>
  <c r="CB33" i="34"/>
  <c r="CA33" i="34"/>
  <c r="BM33" i="34"/>
  <c r="BL33" i="34"/>
  <c r="BM29" i="34"/>
  <c r="CI27" i="34"/>
  <c r="CK27" i="34" s="1"/>
  <c r="CF27" i="34"/>
  <c r="CL27" i="34" s="1"/>
  <c r="CC27" i="34"/>
  <c r="CB27" i="34"/>
  <c r="CA27" i="34"/>
  <c r="BM27" i="34"/>
  <c r="BL27" i="34"/>
  <c r="BM23" i="34"/>
  <c r="CI21" i="34"/>
  <c r="CK21" i="34" s="1"/>
  <c r="CL21" i="34" s="1"/>
  <c r="CF21" i="34"/>
  <c r="CC21" i="34"/>
  <c r="CB21" i="34"/>
  <c r="CA21" i="34"/>
  <c r="BM21" i="34"/>
  <c r="BM17" i="34"/>
  <c r="CI15" i="34"/>
  <c r="CK15" i="34" s="1"/>
  <c r="CF15" i="34"/>
  <c r="CL15" i="34" s="1"/>
  <c r="CC15" i="34"/>
  <c r="CB15" i="34"/>
  <c r="CA15" i="34"/>
  <c r="BM15" i="34"/>
  <c r="BM11" i="34"/>
  <c r="BM9" i="34"/>
  <c r="BL9" i="34"/>
  <c r="CL8" i="34"/>
  <c r="CK8" i="34"/>
  <c r="CI8" i="34"/>
  <c r="CF8" i="34"/>
  <c r="CD8" i="34"/>
  <c r="CB8" i="34"/>
  <c r="CA8" i="34"/>
  <c r="BS6" i="34"/>
  <c r="BU6" i="34" s="1"/>
  <c r="BL4" i="34"/>
  <c r="CC3" i="34"/>
  <c r="BL39" i="34" s="1"/>
  <c r="CB3" i="34"/>
  <c r="CA3" i="34"/>
  <c r="BZ3" i="34"/>
  <c r="BL21" i="34" s="1"/>
  <c r="BY3" i="34"/>
  <c r="BL15" i="34" s="1"/>
  <c r="BX3" i="34"/>
  <c r="BL35" i="34" s="1"/>
  <c r="BM41" i="26"/>
  <c r="CF39" i="26"/>
  <c r="CL39" i="26" s="1"/>
  <c r="CC39" i="26"/>
  <c r="BM39" i="26"/>
  <c r="BM35" i="26"/>
  <c r="CF33" i="26"/>
  <c r="CC33" i="26"/>
  <c r="BM33" i="26"/>
  <c r="BM29" i="26"/>
  <c r="CF27" i="26"/>
  <c r="CC27" i="26"/>
  <c r="BM27" i="26"/>
  <c r="BM23" i="26"/>
  <c r="CF21" i="26"/>
  <c r="CC21" i="26"/>
  <c r="CA21" i="26"/>
  <c r="BM21" i="26"/>
  <c r="BM17" i="26"/>
  <c r="CF15" i="26"/>
  <c r="CC15" i="26"/>
  <c r="CB15" i="26"/>
  <c r="CD15" i="26" s="1"/>
  <c r="CA15" i="26"/>
  <c r="BM15" i="26"/>
  <c r="BM11" i="26"/>
  <c r="BM9" i="26"/>
  <c r="CF8" i="26"/>
  <c r="CB8" i="26"/>
  <c r="CA8" i="26"/>
  <c r="BL4" i="26"/>
  <c r="BO6" i="26" s="1"/>
  <c r="BQ6" i="26" s="1"/>
  <c r="CC3" i="26"/>
  <c r="CB3" i="26"/>
  <c r="CA3" i="26"/>
  <c r="BZ3" i="26"/>
  <c r="BY3" i="26"/>
  <c r="BX3" i="26"/>
  <c r="BM41" i="31"/>
  <c r="CI39" i="31"/>
  <c r="CF39" i="31"/>
  <c r="CL39" i="31" s="1"/>
  <c r="CC39" i="31"/>
  <c r="CB39" i="31"/>
  <c r="CD39" i="31" s="1"/>
  <c r="CA39" i="31"/>
  <c r="BM39" i="31"/>
  <c r="BM35" i="31"/>
  <c r="CI33" i="31"/>
  <c r="CK33" i="31" s="1"/>
  <c r="CF33" i="31"/>
  <c r="CC33" i="31"/>
  <c r="CB33" i="31"/>
  <c r="CD33" i="31" s="1"/>
  <c r="CA33" i="31"/>
  <c r="BM33" i="31"/>
  <c r="BM29" i="31"/>
  <c r="CI27" i="31"/>
  <c r="CK27" i="31" s="1"/>
  <c r="CF27" i="31"/>
  <c r="CC27" i="31"/>
  <c r="CB27" i="31"/>
  <c r="CD27" i="31" s="1"/>
  <c r="CA27" i="31"/>
  <c r="BM27" i="31"/>
  <c r="BM23" i="31"/>
  <c r="CI21" i="31"/>
  <c r="CK21" i="31" s="1"/>
  <c r="CF21" i="31"/>
  <c r="CL21" i="31" s="1"/>
  <c r="CC21" i="31"/>
  <c r="CB21" i="31"/>
  <c r="CD21" i="31" s="1"/>
  <c r="CA21" i="31"/>
  <c r="BM21" i="31"/>
  <c r="BM17" i="31"/>
  <c r="CI15" i="31"/>
  <c r="CK15" i="31" s="1"/>
  <c r="CF15" i="31"/>
  <c r="CL15" i="31" s="1"/>
  <c r="CC15" i="31"/>
  <c r="CB15" i="31"/>
  <c r="CD15" i="31" s="1"/>
  <c r="CA15" i="31"/>
  <c r="BM15" i="31"/>
  <c r="BM11" i="31"/>
  <c r="BM9" i="31"/>
  <c r="BL9" i="31"/>
  <c r="CK8" i="31"/>
  <c r="CI8" i="31"/>
  <c r="CF8" i="31"/>
  <c r="CL8" i="31" s="1"/>
  <c r="CD8" i="31"/>
  <c r="CJ8" i="31" s="1"/>
  <c r="CO8" i="31" s="1"/>
  <c r="CB8" i="31"/>
  <c r="CA8" i="31"/>
  <c r="BL4" i="31"/>
  <c r="BO6" i="31" s="1"/>
  <c r="BQ6" i="31" s="1"/>
  <c r="CC3" i="31"/>
  <c r="BL39" i="31" s="1"/>
  <c r="CB3" i="31"/>
  <c r="BL33" i="31" s="1"/>
  <c r="CA3" i="31"/>
  <c r="BL27" i="31" s="1"/>
  <c r="BZ3" i="31"/>
  <c r="BL21" i="31" s="1"/>
  <c r="BY3" i="31"/>
  <c r="BL15" i="31" s="1"/>
  <c r="BX3" i="31"/>
  <c r="BL35" i="31" s="1"/>
  <c r="BM41" i="29"/>
  <c r="CI39" i="29"/>
  <c r="CF39" i="29"/>
  <c r="CL39" i="29" s="1"/>
  <c r="CC39" i="29"/>
  <c r="CB39" i="29"/>
  <c r="CD39" i="29" s="1"/>
  <c r="CA39" i="29"/>
  <c r="BM39" i="29"/>
  <c r="BM35" i="29"/>
  <c r="CI33" i="29"/>
  <c r="CK33" i="29" s="1"/>
  <c r="CF33" i="29"/>
  <c r="CC33" i="29"/>
  <c r="CB33" i="29"/>
  <c r="CD33" i="29" s="1"/>
  <c r="CA33" i="29"/>
  <c r="BM33" i="29"/>
  <c r="BM29" i="29"/>
  <c r="CI27" i="29"/>
  <c r="CK27" i="29" s="1"/>
  <c r="CF27" i="29"/>
  <c r="CC27" i="29"/>
  <c r="CB27" i="29"/>
  <c r="CD27" i="29" s="1"/>
  <c r="CA27" i="29"/>
  <c r="BM27" i="29"/>
  <c r="BM23" i="29"/>
  <c r="CI21" i="29"/>
  <c r="CK21" i="29" s="1"/>
  <c r="CF21" i="29"/>
  <c r="CL21" i="29" s="1"/>
  <c r="CC21" i="29"/>
  <c r="CB21" i="29"/>
  <c r="CD21" i="29" s="1"/>
  <c r="CA21" i="29"/>
  <c r="BM21" i="29"/>
  <c r="BM17" i="29"/>
  <c r="CI15" i="29"/>
  <c r="CK15" i="29" s="1"/>
  <c r="CF15" i="29"/>
  <c r="CL15" i="29" s="1"/>
  <c r="CC15" i="29"/>
  <c r="CB15" i="29"/>
  <c r="CD15" i="29" s="1"/>
  <c r="CA15" i="29"/>
  <c r="BM15" i="29"/>
  <c r="BM11" i="29"/>
  <c r="BM9" i="29"/>
  <c r="BL9" i="29"/>
  <c r="CK8" i="29"/>
  <c r="CI8" i="29"/>
  <c r="CF8" i="29"/>
  <c r="CL8" i="29" s="1"/>
  <c r="CD8" i="29"/>
  <c r="CJ8" i="29" s="1"/>
  <c r="CO8" i="29" s="1"/>
  <c r="CB8" i="29"/>
  <c r="CA8" i="29"/>
  <c r="BL4" i="29"/>
  <c r="BO6" i="29" s="1"/>
  <c r="BQ6" i="29" s="1"/>
  <c r="CC3" i="29"/>
  <c r="BL39" i="29" s="1"/>
  <c r="CB3" i="29"/>
  <c r="BL33" i="29" s="1"/>
  <c r="CA3" i="29"/>
  <c r="BL27" i="29" s="1"/>
  <c r="BZ3" i="29"/>
  <c r="BL21" i="29" s="1"/>
  <c r="BY3" i="29"/>
  <c r="BL15" i="29" s="1"/>
  <c r="BX3" i="29"/>
  <c r="BL35" i="29" s="1"/>
  <c r="BM41" i="25"/>
  <c r="CI39" i="25"/>
  <c r="CF39" i="25"/>
  <c r="CL39" i="25" s="1"/>
  <c r="CC39" i="25"/>
  <c r="CB39" i="25"/>
  <c r="CD39" i="25" s="1"/>
  <c r="CA39" i="25"/>
  <c r="BM39" i="25"/>
  <c r="BM35" i="25"/>
  <c r="CI33" i="25"/>
  <c r="CK33" i="25" s="1"/>
  <c r="CF33" i="25"/>
  <c r="CL33" i="25" s="1"/>
  <c r="CC33" i="25"/>
  <c r="CB33" i="25"/>
  <c r="CD33" i="25" s="1"/>
  <c r="CA33" i="25"/>
  <c r="BM33" i="25"/>
  <c r="BM29" i="25"/>
  <c r="CI27" i="25"/>
  <c r="CK27" i="25" s="1"/>
  <c r="CF27" i="25"/>
  <c r="CC27" i="25"/>
  <c r="CB27" i="25"/>
  <c r="CD27" i="25" s="1"/>
  <c r="CA27" i="25"/>
  <c r="BM27" i="25"/>
  <c r="BM23" i="25"/>
  <c r="CI21" i="25"/>
  <c r="CK21" i="25" s="1"/>
  <c r="CF21" i="25"/>
  <c r="CL21" i="25" s="1"/>
  <c r="CC21" i="25"/>
  <c r="CB21" i="25"/>
  <c r="CD21" i="25" s="1"/>
  <c r="CA21" i="25"/>
  <c r="BM21" i="25"/>
  <c r="BM17" i="25"/>
  <c r="CI15" i="25"/>
  <c r="CK15" i="25" s="1"/>
  <c r="CF15" i="25"/>
  <c r="CC15" i="25"/>
  <c r="CB15" i="25"/>
  <c r="CD15" i="25" s="1"/>
  <c r="CA15" i="25"/>
  <c r="BM15" i="25"/>
  <c r="BM11" i="25"/>
  <c r="BM9" i="25"/>
  <c r="BL9" i="25"/>
  <c r="CK8" i="25"/>
  <c r="CI8" i="25"/>
  <c r="CF8" i="25"/>
  <c r="CL8" i="25" s="1"/>
  <c r="CD8" i="25"/>
  <c r="CJ8" i="25" s="1"/>
  <c r="CO8" i="25" s="1"/>
  <c r="CB8" i="25"/>
  <c r="CA8" i="25"/>
  <c r="BL4" i="25"/>
  <c r="BO4" i="25" s="1"/>
  <c r="BQ4" i="25" s="1"/>
  <c r="CC3" i="25"/>
  <c r="BL39" i="25" s="1"/>
  <c r="CB3" i="25"/>
  <c r="BL33" i="25" s="1"/>
  <c r="CA3" i="25"/>
  <c r="BL27" i="25" s="1"/>
  <c r="BZ3" i="25"/>
  <c r="BL21" i="25" s="1"/>
  <c r="BY3" i="25"/>
  <c r="BL15" i="25" s="1"/>
  <c r="BX3" i="25"/>
  <c r="BL35" i="25" s="1"/>
  <c r="BM41" i="13"/>
  <c r="CI39" i="13"/>
  <c r="CF39" i="13"/>
  <c r="CL39" i="13" s="1"/>
  <c r="CC39" i="13"/>
  <c r="CB39" i="13"/>
  <c r="CD39" i="13" s="1"/>
  <c r="CA39" i="13"/>
  <c r="BM39" i="13"/>
  <c r="BM35" i="13"/>
  <c r="CI33" i="13"/>
  <c r="CK33" i="13" s="1"/>
  <c r="CF33" i="13"/>
  <c r="CL33" i="13" s="1"/>
  <c r="CC33" i="13"/>
  <c r="CB33" i="13"/>
  <c r="CD33" i="13" s="1"/>
  <c r="CA33" i="13"/>
  <c r="BM33" i="13"/>
  <c r="BM29" i="13"/>
  <c r="CI27" i="13"/>
  <c r="CK27" i="13" s="1"/>
  <c r="CF27" i="13"/>
  <c r="CC27" i="13"/>
  <c r="CB27" i="13"/>
  <c r="CD27" i="13" s="1"/>
  <c r="CA27" i="13"/>
  <c r="BM27" i="13"/>
  <c r="BM23" i="13"/>
  <c r="CI21" i="13"/>
  <c r="CK21" i="13" s="1"/>
  <c r="CF21" i="13"/>
  <c r="CL21" i="13" s="1"/>
  <c r="CC21" i="13"/>
  <c r="CB21" i="13"/>
  <c r="CD21" i="13" s="1"/>
  <c r="CA21" i="13"/>
  <c r="BM21" i="13"/>
  <c r="BM17" i="13"/>
  <c r="CI15" i="13"/>
  <c r="CK15" i="13" s="1"/>
  <c r="CF15" i="13"/>
  <c r="CL15" i="13" s="1"/>
  <c r="CC15" i="13"/>
  <c r="CB15" i="13"/>
  <c r="CD15" i="13" s="1"/>
  <c r="CA15" i="13"/>
  <c r="BM15" i="13"/>
  <c r="BM11" i="13"/>
  <c r="BM9" i="13"/>
  <c r="BL9" i="13"/>
  <c r="CK8" i="13"/>
  <c r="CI8" i="13"/>
  <c r="CF8" i="13"/>
  <c r="CL8" i="13" s="1"/>
  <c r="CD8" i="13"/>
  <c r="CJ8" i="13" s="1"/>
  <c r="CO8" i="13" s="1"/>
  <c r="CB8" i="13"/>
  <c r="CA8" i="13"/>
  <c r="BL4" i="13"/>
  <c r="BO6" i="13" s="1"/>
  <c r="BQ6" i="13" s="1"/>
  <c r="CC3" i="13"/>
  <c r="BL39" i="13" s="1"/>
  <c r="CB3" i="13"/>
  <c r="BL33" i="13" s="1"/>
  <c r="CA3" i="13"/>
  <c r="BL27" i="13" s="1"/>
  <c r="BZ3" i="13"/>
  <c r="BL21" i="13" s="1"/>
  <c r="BY3" i="13"/>
  <c r="BL15" i="13" s="1"/>
  <c r="BX3" i="13"/>
  <c r="BL35" i="13" s="1"/>
  <c r="BM41" i="30"/>
  <c r="CL39" i="30"/>
  <c r="CI39" i="30"/>
  <c r="CF39" i="30"/>
  <c r="CC39" i="30"/>
  <c r="CB39" i="30"/>
  <c r="CD39" i="30" s="1"/>
  <c r="CA39" i="30"/>
  <c r="BM39" i="30"/>
  <c r="BM35" i="30"/>
  <c r="CI33" i="30"/>
  <c r="CK33" i="30" s="1"/>
  <c r="CF33" i="30"/>
  <c r="CC33" i="30"/>
  <c r="CB33" i="30"/>
  <c r="CD33" i="30" s="1"/>
  <c r="CA33" i="30"/>
  <c r="BM33" i="30"/>
  <c r="BM29" i="30"/>
  <c r="CI27" i="30"/>
  <c r="CK27" i="30" s="1"/>
  <c r="CF27" i="30"/>
  <c r="CC27" i="30"/>
  <c r="CB27" i="30"/>
  <c r="CD27" i="30" s="1"/>
  <c r="CA27" i="30"/>
  <c r="BM27" i="30"/>
  <c r="BM23" i="30"/>
  <c r="CI21" i="30"/>
  <c r="CK21" i="30" s="1"/>
  <c r="CF21" i="30"/>
  <c r="CL21" i="30" s="1"/>
  <c r="CC21" i="30"/>
  <c r="CB21" i="30"/>
  <c r="CD21" i="30" s="1"/>
  <c r="CA21" i="30"/>
  <c r="BM21" i="30"/>
  <c r="BM17" i="30"/>
  <c r="CI15" i="30"/>
  <c r="CK15" i="30" s="1"/>
  <c r="CF15" i="30"/>
  <c r="CC15" i="30"/>
  <c r="CB15" i="30"/>
  <c r="CD15" i="30" s="1"/>
  <c r="CA15" i="30"/>
  <c r="BM15" i="30"/>
  <c r="BM11" i="30"/>
  <c r="BM9" i="30"/>
  <c r="CI8" i="30"/>
  <c r="CK8" i="30" s="1"/>
  <c r="CF8" i="30"/>
  <c r="CB8" i="30"/>
  <c r="CA8" i="30"/>
  <c r="CD8" i="30" s="1"/>
  <c r="BL4" i="30"/>
  <c r="BO6" i="30" s="1"/>
  <c r="BQ6" i="30" s="1"/>
  <c r="CC3" i="30"/>
  <c r="BL39" i="30" s="1"/>
  <c r="CB3" i="30"/>
  <c r="BL33" i="30" s="1"/>
  <c r="CA3" i="30"/>
  <c r="BL27" i="30" s="1"/>
  <c r="BZ3" i="30"/>
  <c r="BL21" i="30" s="1"/>
  <c r="BY3" i="30"/>
  <c r="BL15" i="30" s="1"/>
  <c r="BX3" i="30"/>
  <c r="BL35" i="30" s="1"/>
  <c r="BM41" i="35"/>
  <c r="CI39" i="35"/>
  <c r="CF39" i="35"/>
  <c r="CL39" i="35" s="1"/>
  <c r="CC39" i="35"/>
  <c r="CB39" i="35"/>
  <c r="CD39" i="35" s="1"/>
  <c r="CA39" i="35"/>
  <c r="BM39" i="35"/>
  <c r="BM35" i="35"/>
  <c r="CI33" i="35"/>
  <c r="CK33" i="35" s="1"/>
  <c r="CF33" i="35"/>
  <c r="CC33" i="35"/>
  <c r="CB33" i="35"/>
  <c r="CD33" i="35" s="1"/>
  <c r="CA33" i="35"/>
  <c r="BM33" i="35"/>
  <c r="BM29" i="35"/>
  <c r="CI27" i="35"/>
  <c r="CK27" i="35" s="1"/>
  <c r="CF27" i="35"/>
  <c r="CC27" i="35"/>
  <c r="CB27" i="35"/>
  <c r="CD27" i="35" s="1"/>
  <c r="CA27" i="35"/>
  <c r="BM27" i="35"/>
  <c r="BM23" i="35"/>
  <c r="CI21" i="35"/>
  <c r="CK21" i="35" s="1"/>
  <c r="CF21" i="35"/>
  <c r="CL21" i="35" s="1"/>
  <c r="CC21" i="35"/>
  <c r="CB21" i="35"/>
  <c r="CD21" i="35" s="1"/>
  <c r="CA21" i="35"/>
  <c r="BM21" i="35"/>
  <c r="BM17" i="35"/>
  <c r="CI15" i="35"/>
  <c r="CK15" i="35" s="1"/>
  <c r="CF15" i="35"/>
  <c r="CL15" i="35" s="1"/>
  <c r="CC15" i="35"/>
  <c r="CB15" i="35"/>
  <c r="CD15" i="35" s="1"/>
  <c r="CA15" i="35"/>
  <c r="BM15" i="35"/>
  <c r="BM11" i="35"/>
  <c r="BM9" i="35"/>
  <c r="BL9" i="35"/>
  <c r="CK8" i="35"/>
  <c r="CI8" i="35"/>
  <c r="CF8" i="35"/>
  <c r="CL8" i="35" s="1"/>
  <c r="CD8" i="35"/>
  <c r="CJ8" i="35" s="1"/>
  <c r="CO8" i="35" s="1"/>
  <c r="CB8" i="35"/>
  <c r="CA8" i="35"/>
  <c r="BL4" i="35"/>
  <c r="BO6" i="35" s="1"/>
  <c r="BQ6" i="35" s="1"/>
  <c r="CC3" i="35"/>
  <c r="BL39" i="35" s="1"/>
  <c r="CB3" i="35"/>
  <c r="BL33" i="35" s="1"/>
  <c r="CA3" i="35"/>
  <c r="BL27" i="35" s="1"/>
  <c r="BZ3" i="35"/>
  <c r="BL21" i="35" s="1"/>
  <c r="BY3" i="35"/>
  <c r="BL15" i="35" s="1"/>
  <c r="BX3" i="35"/>
  <c r="BL35" i="35" s="1"/>
  <c r="BM41" i="12"/>
  <c r="CI39" i="12"/>
  <c r="CF39" i="12"/>
  <c r="CL39" i="12" s="1"/>
  <c r="CC39" i="12"/>
  <c r="CB39" i="12"/>
  <c r="CA39" i="12"/>
  <c r="CD39" i="12" s="1"/>
  <c r="BM39" i="12"/>
  <c r="BM35" i="12"/>
  <c r="CK33" i="12"/>
  <c r="CI33" i="12"/>
  <c r="CF33" i="12"/>
  <c r="CL33" i="12" s="1"/>
  <c r="CC33" i="12"/>
  <c r="CB33" i="12"/>
  <c r="CA33" i="12"/>
  <c r="CD33" i="12" s="1"/>
  <c r="BM33" i="12"/>
  <c r="BM29" i="12"/>
  <c r="CK27" i="12"/>
  <c r="CI27" i="12"/>
  <c r="CF27" i="12"/>
  <c r="CL27" i="12" s="1"/>
  <c r="CC27" i="12"/>
  <c r="CB27" i="12"/>
  <c r="CA27" i="12"/>
  <c r="CD27" i="12" s="1"/>
  <c r="BM27" i="12"/>
  <c r="BM23" i="12"/>
  <c r="CK21" i="12"/>
  <c r="CI21" i="12"/>
  <c r="CF21" i="12"/>
  <c r="CL21" i="12" s="1"/>
  <c r="CC21" i="12"/>
  <c r="CB21" i="12"/>
  <c r="CA21" i="12"/>
  <c r="CD21" i="12" s="1"/>
  <c r="BM21" i="12"/>
  <c r="BM17" i="12"/>
  <c r="CK15" i="12"/>
  <c r="CI15" i="12"/>
  <c r="CF15" i="12"/>
  <c r="CL15" i="12" s="1"/>
  <c r="CC15" i="12"/>
  <c r="CB15" i="12"/>
  <c r="CA15" i="12"/>
  <c r="CD15" i="12" s="1"/>
  <c r="BM15" i="12"/>
  <c r="BM11" i="12"/>
  <c r="BM9" i="12"/>
  <c r="BL9" i="12"/>
  <c r="CK8" i="12"/>
  <c r="CI8" i="12"/>
  <c r="CF8" i="12"/>
  <c r="CL8" i="12" s="1"/>
  <c r="CD8" i="12"/>
  <c r="CJ8" i="12" s="1"/>
  <c r="CO8" i="12" s="1"/>
  <c r="CB8" i="12"/>
  <c r="CA8" i="12"/>
  <c r="BL4" i="12"/>
  <c r="BO6" i="12" s="1"/>
  <c r="BQ6" i="12" s="1"/>
  <c r="CC3" i="12"/>
  <c r="BL39" i="12" s="1"/>
  <c r="CB3" i="12"/>
  <c r="BL33" i="12" s="1"/>
  <c r="CA3" i="12"/>
  <c r="BL27" i="12" s="1"/>
  <c r="BZ3" i="12"/>
  <c r="BL21" i="12" s="1"/>
  <c r="BY3" i="12"/>
  <c r="BL15" i="12" s="1"/>
  <c r="BX3" i="12"/>
  <c r="BL35" i="12" s="1"/>
  <c r="BM41" i="28"/>
  <c r="CI39" i="28"/>
  <c r="CF39" i="28"/>
  <c r="CL39" i="28" s="1"/>
  <c r="CC39" i="28"/>
  <c r="CB39" i="28"/>
  <c r="CD39" i="28" s="1"/>
  <c r="CA39" i="28"/>
  <c r="BM39" i="28"/>
  <c r="BM35" i="28"/>
  <c r="CI33" i="28"/>
  <c r="CK33" i="28" s="1"/>
  <c r="CF33" i="28"/>
  <c r="CC33" i="28"/>
  <c r="CB33" i="28"/>
  <c r="CD33" i="28" s="1"/>
  <c r="CA33" i="28"/>
  <c r="BM33" i="28"/>
  <c r="BL33" i="28"/>
  <c r="BM29" i="28"/>
  <c r="CI27" i="28"/>
  <c r="CK27" i="28" s="1"/>
  <c r="CF27" i="28"/>
  <c r="CC27" i="28"/>
  <c r="CB27" i="28"/>
  <c r="CD27" i="28" s="1"/>
  <c r="CA27" i="28"/>
  <c r="BM27" i="28"/>
  <c r="BL27" i="28"/>
  <c r="BM23" i="28"/>
  <c r="CI21" i="28"/>
  <c r="CK21" i="28" s="1"/>
  <c r="CF21" i="28"/>
  <c r="CC21" i="28"/>
  <c r="CB21" i="28"/>
  <c r="CD21" i="28" s="1"/>
  <c r="CA21" i="28"/>
  <c r="BM21" i="28"/>
  <c r="BM17" i="28"/>
  <c r="CI15" i="28"/>
  <c r="CK15" i="28" s="1"/>
  <c r="CF15" i="28"/>
  <c r="CC15" i="28"/>
  <c r="CB15" i="28"/>
  <c r="CD15" i="28" s="1"/>
  <c r="CA15" i="28"/>
  <c r="BM15" i="28"/>
  <c r="BM11" i="28"/>
  <c r="BM9" i="28"/>
  <c r="BL9" i="28"/>
  <c r="CK8" i="28"/>
  <c r="CI8" i="28"/>
  <c r="CF8" i="28"/>
  <c r="CL8" i="28" s="1"/>
  <c r="CD8" i="28"/>
  <c r="CJ8" i="28" s="1"/>
  <c r="CO8" i="28" s="1"/>
  <c r="CB8" i="28"/>
  <c r="CA8" i="28"/>
  <c r="BL4" i="28"/>
  <c r="BO6" i="28" s="1"/>
  <c r="BQ6" i="28" s="1"/>
  <c r="CC3" i="28"/>
  <c r="BL39" i="28" s="1"/>
  <c r="CB3" i="28"/>
  <c r="CA3" i="28"/>
  <c r="BZ3" i="28"/>
  <c r="BL21" i="28" s="1"/>
  <c r="BY3" i="28"/>
  <c r="BL15" i="28" s="1"/>
  <c r="BX3" i="28"/>
  <c r="BL35" i="28" s="1"/>
  <c r="BL41" i="20"/>
  <c r="BL39" i="20"/>
  <c r="BL35" i="20"/>
  <c r="BL33" i="20"/>
  <c r="BL29" i="20"/>
  <c r="BL27" i="20"/>
  <c r="BL23" i="20"/>
  <c r="BL21" i="20"/>
  <c r="BL17" i="20"/>
  <c r="BL15" i="20"/>
  <c r="BL11" i="20"/>
  <c r="BL9" i="20"/>
  <c r="BM9" i="8"/>
  <c r="AZ56" i="18"/>
  <c r="BA56" i="18"/>
  <c r="BB56" i="18"/>
  <c r="BC56" i="18"/>
  <c r="BD56" i="18"/>
  <c r="CD8" i="26" l="1"/>
  <c r="CJ8" i="26" s="1"/>
  <c r="BL23" i="21"/>
  <c r="BU23" i="21" s="1"/>
  <c r="BL29" i="21"/>
  <c r="BU29" i="21" s="1"/>
  <c r="BQ39" i="21"/>
  <c r="BL9" i="21"/>
  <c r="BF9" i="21"/>
  <c r="BE27" i="21"/>
  <c r="BL21" i="21"/>
  <c r="BQ21" i="21" s="1"/>
  <c r="BF21" i="21"/>
  <c r="BQ41" i="21"/>
  <c r="BF11" i="21"/>
  <c r="BI11" i="21"/>
  <c r="BF29" i="21"/>
  <c r="BI27" i="21"/>
  <c r="BG21" i="21"/>
  <c r="BQ29" i="21"/>
  <c r="BL35" i="21"/>
  <c r="BU35" i="21" s="1"/>
  <c r="BG11" i="21"/>
  <c r="BH29" i="21"/>
  <c r="BG29" i="21"/>
  <c r="BL33" i="21"/>
  <c r="BF33" i="21"/>
  <c r="BR39" i="21"/>
  <c r="BS39" i="21" s="1"/>
  <c r="BT39" i="21" s="1"/>
  <c r="BU39" i="21" s="1"/>
  <c r="BR27" i="21"/>
  <c r="BS27" i="21" s="1"/>
  <c r="BT27" i="21" s="1"/>
  <c r="BU27" i="21" s="1"/>
  <c r="BR33" i="21"/>
  <c r="BS33" i="21" s="1"/>
  <c r="BT33" i="21" s="1"/>
  <c r="BU33" i="21" s="1"/>
  <c r="BR21" i="21"/>
  <c r="BS21" i="21" s="1"/>
  <c r="BT21" i="21" s="1"/>
  <c r="BU21" i="21" s="1"/>
  <c r="BR9" i="21"/>
  <c r="BS9" i="21" s="1"/>
  <c r="BT9" i="21" s="1"/>
  <c r="BU9" i="21" s="1"/>
  <c r="BR15" i="21"/>
  <c r="BS15" i="21" s="1"/>
  <c r="BT15" i="21" s="1"/>
  <c r="BU15" i="21" s="1"/>
  <c r="BL15" i="21"/>
  <c r="BQ15" i="21" s="1"/>
  <c r="BF15" i="21"/>
  <c r="BQ33" i="21"/>
  <c r="BG27" i="21"/>
  <c r="BL27" i="21"/>
  <c r="BF27" i="21"/>
  <c r="BE21" i="21"/>
  <c r="BH21" i="21"/>
  <c r="BH11" i="21"/>
  <c r="BE29" i="21"/>
  <c r="BQ9" i="21"/>
  <c r="BQ27" i="21"/>
  <c r="BH27" i="21"/>
  <c r="BI21" i="21"/>
  <c r="BQ23" i="21"/>
  <c r="BL11" i="21"/>
  <c r="BU11" i="21" s="1"/>
  <c r="BE11" i="21"/>
  <c r="BI29" i="21"/>
  <c r="BO6" i="19"/>
  <c r="BQ6" i="19" s="1"/>
  <c r="BN41" i="19" s="1"/>
  <c r="BO41" i="19" s="1"/>
  <c r="BP41" i="19" s="1"/>
  <c r="BQ41" i="19" s="1"/>
  <c r="BO4" i="27"/>
  <c r="BQ4" i="27" s="1"/>
  <c r="BS6" i="27"/>
  <c r="BU6" i="27" s="1"/>
  <c r="BO6" i="17"/>
  <c r="BQ6" i="17" s="1"/>
  <c r="BS6" i="26"/>
  <c r="BV39" i="26" s="1"/>
  <c r="BO4" i="26"/>
  <c r="BQ4" i="26" s="1"/>
  <c r="BN39" i="26" s="1"/>
  <c r="BO39" i="26" s="1"/>
  <c r="BP39" i="26" s="1"/>
  <c r="BS4" i="26"/>
  <c r="BU4" i="26" s="1"/>
  <c r="BS4" i="31"/>
  <c r="BU4" i="31" s="1"/>
  <c r="BR33" i="31" s="1"/>
  <c r="BS33" i="31" s="1"/>
  <c r="BT33" i="31" s="1"/>
  <c r="BU33" i="31" s="1"/>
  <c r="BS6" i="31"/>
  <c r="BV39" i="31" s="1"/>
  <c r="BS6" i="29"/>
  <c r="BV39" i="29" s="1"/>
  <c r="BS4" i="29"/>
  <c r="BU4" i="29" s="1"/>
  <c r="BO6" i="24"/>
  <c r="BQ6" i="24" s="1"/>
  <c r="BN35" i="24" s="1"/>
  <c r="BO35" i="24" s="1"/>
  <c r="BP35" i="24" s="1"/>
  <c r="BQ35" i="24" s="1"/>
  <c r="BS4" i="25"/>
  <c r="BU4" i="25" s="1"/>
  <c r="BR21" i="25" s="1"/>
  <c r="BS21" i="25" s="1"/>
  <c r="BT21" i="25" s="1"/>
  <c r="BU21" i="25" s="1"/>
  <c r="BO6" i="25"/>
  <c r="BQ6" i="25" s="1"/>
  <c r="BN23" i="25" s="1"/>
  <c r="BO23" i="25" s="1"/>
  <c r="BP23" i="25" s="1"/>
  <c r="BS6" i="25"/>
  <c r="BV39" i="25" s="1"/>
  <c r="BS4" i="13"/>
  <c r="BU4" i="13" s="1"/>
  <c r="BS6" i="13"/>
  <c r="BV39" i="13" s="1"/>
  <c r="BS4" i="35"/>
  <c r="BU4" i="35" s="1"/>
  <c r="BS6" i="35"/>
  <c r="BV39" i="35" s="1"/>
  <c r="BS6" i="12"/>
  <c r="BV39" i="12" s="1"/>
  <c r="BS4" i="12"/>
  <c r="BU4" i="12" s="1"/>
  <c r="BS4" i="22"/>
  <c r="BV39" i="22" s="1"/>
  <c r="BS6" i="22"/>
  <c r="BU6" i="22" s="1"/>
  <c r="BS6" i="23"/>
  <c r="BU6" i="23" s="1"/>
  <c r="BR35" i="23" s="1"/>
  <c r="BS35" i="23" s="1"/>
  <c r="BT35" i="23" s="1"/>
  <c r="BU35" i="23" s="1"/>
  <c r="BS4" i="23"/>
  <c r="BV39" i="23" s="1"/>
  <c r="BS4" i="28"/>
  <c r="BU4" i="28" s="1"/>
  <c r="BR39" i="28" s="1"/>
  <c r="BS39" i="28" s="1"/>
  <c r="BT39" i="28" s="1"/>
  <c r="BU39" i="28" s="1"/>
  <c r="BS6" i="28"/>
  <c r="BV39" i="28" s="1"/>
  <c r="BS4" i="14"/>
  <c r="BV39" i="14" s="1"/>
  <c r="BS6" i="14"/>
  <c r="BU6" i="14" s="1"/>
  <c r="BR35" i="14" s="1"/>
  <c r="BS35" i="14" s="1"/>
  <c r="BT35" i="14" s="1"/>
  <c r="BU35" i="14" s="1"/>
  <c r="CJ27" i="19"/>
  <c r="CO27" i="19" s="1"/>
  <c r="CM27" i="19"/>
  <c r="CJ8" i="19"/>
  <c r="CO8" i="19" s="1"/>
  <c r="CM8" i="19"/>
  <c r="CJ21" i="19"/>
  <c r="CO21" i="19" s="1"/>
  <c r="CM21" i="19"/>
  <c r="CL33" i="19"/>
  <c r="CM33" i="19" s="1"/>
  <c r="CJ15" i="19"/>
  <c r="CO15" i="19" s="1"/>
  <c r="CM15" i="19"/>
  <c r="CJ39" i="19"/>
  <c r="CO39" i="19" s="1"/>
  <c r="CM39" i="19"/>
  <c r="CJ33" i="19"/>
  <c r="CO33" i="19" s="1"/>
  <c r="BS4" i="19"/>
  <c r="BS6" i="19"/>
  <c r="BU6" i="19" s="1"/>
  <c r="BL9" i="19"/>
  <c r="BO4" i="19"/>
  <c r="BQ4" i="19" s="1"/>
  <c r="BL11" i="19"/>
  <c r="BL17" i="19"/>
  <c r="BL23" i="19"/>
  <c r="BL29" i="19"/>
  <c r="CJ33" i="14"/>
  <c r="CO33" i="14" s="1"/>
  <c r="BN41" i="14"/>
  <c r="BO41" i="14" s="1"/>
  <c r="BP41" i="14" s="1"/>
  <c r="BN35" i="14"/>
  <c r="BO35" i="14" s="1"/>
  <c r="BP35" i="14" s="1"/>
  <c r="BQ35" i="14" s="1"/>
  <c r="BN29" i="14"/>
  <c r="BO29" i="14" s="1"/>
  <c r="BP29" i="14" s="1"/>
  <c r="BN23" i="14"/>
  <c r="BO23" i="14" s="1"/>
  <c r="BP23" i="14" s="1"/>
  <c r="BN17" i="14"/>
  <c r="BO17" i="14" s="1"/>
  <c r="BP17" i="14" s="1"/>
  <c r="BN11" i="14"/>
  <c r="BO11" i="14" s="1"/>
  <c r="BP11" i="14" s="1"/>
  <c r="CL15" i="14"/>
  <c r="CM15" i="14" s="1"/>
  <c r="CJ27" i="14"/>
  <c r="CO27" i="14" s="1"/>
  <c r="CM27" i="14"/>
  <c r="CJ21" i="14"/>
  <c r="CO21" i="14" s="1"/>
  <c r="CM21" i="14"/>
  <c r="CL33" i="14"/>
  <c r="CM33" i="14" s="1"/>
  <c r="BR23" i="14"/>
  <c r="BS23" i="14" s="1"/>
  <c r="BT23" i="14" s="1"/>
  <c r="BU23" i="14" s="1"/>
  <c r="BR17" i="14"/>
  <c r="BS17" i="14" s="1"/>
  <c r="BT17" i="14" s="1"/>
  <c r="CJ15" i="14"/>
  <c r="CO15" i="14" s="1"/>
  <c r="CJ39" i="14"/>
  <c r="CO39" i="14" s="1"/>
  <c r="CM39" i="14"/>
  <c r="BO4" i="14"/>
  <c r="BQ4" i="14" s="1"/>
  <c r="CM8" i="14"/>
  <c r="BV9" i="14"/>
  <c r="BL41" i="14"/>
  <c r="BL11" i="14"/>
  <c r="BL17" i="14"/>
  <c r="BL23" i="14"/>
  <c r="BL29" i="14"/>
  <c r="CJ27" i="17"/>
  <c r="CO27" i="17" s="1"/>
  <c r="CJ33" i="17"/>
  <c r="CO33" i="17" s="1"/>
  <c r="CM33" i="17"/>
  <c r="BN23" i="17"/>
  <c r="BO23" i="17" s="1"/>
  <c r="BP23" i="17" s="1"/>
  <c r="BN17" i="17"/>
  <c r="BO17" i="17" s="1"/>
  <c r="BP17" i="17" s="1"/>
  <c r="CJ21" i="17"/>
  <c r="CO21" i="17" s="1"/>
  <c r="CM21" i="17"/>
  <c r="BR29" i="17"/>
  <c r="BS29" i="17" s="1"/>
  <c r="BT29" i="17" s="1"/>
  <c r="BR23" i="17"/>
  <c r="BS23" i="17" s="1"/>
  <c r="BT23" i="17" s="1"/>
  <c r="BR17" i="17"/>
  <c r="BS17" i="17" s="1"/>
  <c r="BT17" i="17" s="1"/>
  <c r="BU17" i="17" s="1"/>
  <c r="BR11" i="17"/>
  <c r="BS11" i="17" s="1"/>
  <c r="BT11" i="17" s="1"/>
  <c r="CJ15" i="17"/>
  <c r="CO15" i="17" s="1"/>
  <c r="CM15" i="17"/>
  <c r="CL27" i="17"/>
  <c r="CM27" i="17" s="1"/>
  <c r="CL33" i="17"/>
  <c r="BN27" i="17"/>
  <c r="BO27" i="17" s="1"/>
  <c r="BP27" i="17" s="1"/>
  <c r="BQ27" i="17" s="1"/>
  <c r="BN21" i="17"/>
  <c r="BO21" i="17" s="1"/>
  <c r="BP21" i="17" s="1"/>
  <c r="BQ21" i="17" s="1"/>
  <c r="BN15" i="17"/>
  <c r="BO15" i="17" s="1"/>
  <c r="BP15" i="17" s="1"/>
  <c r="BQ15" i="17" s="1"/>
  <c r="BN9" i="17"/>
  <c r="BO9" i="17" s="1"/>
  <c r="BP9" i="17" s="1"/>
  <c r="BQ9" i="17" s="1"/>
  <c r="CL21" i="17"/>
  <c r="CJ39" i="17"/>
  <c r="CO39" i="17" s="1"/>
  <c r="CM39" i="17"/>
  <c r="BU4" i="17"/>
  <c r="CM8" i="17"/>
  <c r="BV9" i="17"/>
  <c r="BL11" i="17"/>
  <c r="BV15" i="17"/>
  <c r="BL17" i="17"/>
  <c r="BV21" i="17"/>
  <c r="BL23" i="17"/>
  <c r="BV27" i="17"/>
  <c r="BL29" i="17"/>
  <c r="BV33" i="17"/>
  <c r="BN35" i="37"/>
  <c r="BO35" i="37" s="1"/>
  <c r="BP35" i="37" s="1"/>
  <c r="BQ35" i="37" s="1"/>
  <c r="BN29" i="37"/>
  <c r="BO29" i="37" s="1"/>
  <c r="BP29" i="37" s="1"/>
  <c r="BN23" i="37"/>
  <c r="BO23" i="37" s="1"/>
  <c r="BP23" i="37" s="1"/>
  <c r="BN17" i="37"/>
  <c r="BO17" i="37" s="1"/>
  <c r="BP17" i="37" s="1"/>
  <c r="BN11" i="37"/>
  <c r="BO11" i="37" s="1"/>
  <c r="BP11" i="37" s="1"/>
  <c r="BQ11" i="37" s="1"/>
  <c r="BN41" i="37"/>
  <c r="BO41" i="37" s="1"/>
  <c r="BP41" i="37" s="1"/>
  <c r="CJ15" i="37"/>
  <c r="CO15" i="37" s="1"/>
  <c r="CL15" i="37"/>
  <c r="CM15" i="37" s="1"/>
  <c r="CJ27" i="37"/>
  <c r="CO27" i="37" s="1"/>
  <c r="CM27" i="37"/>
  <c r="CJ33" i="37"/>
  <c r="CO33" i="37" s="1"/>
  <c r="CM33" i="37"/>
  <c r="CJ39" i="37"/>
  <c r="CO39" i="37" s="1"/>
  <c r="CM39" i="37"/>
  <c r="CJ21" i="37"/>
  <c r="CO21" i="37" s="1"/>
  <c r="CM21" i="37"/>
  <c r="BS4" i="37"/>
  <c r="BS6" i="37"/>
  <c r="BU6" i="37" s="1"/>
  <c r="BO4" i="37"/>
  <c r="BQ4" i="37" s="1"/>
  <c r="CM8" i="37"/>
  <c r="BL41" i="37"/>
  <c r="BL11" i="37"/>
  <c r="BL17" i="37"/>
  <c r="BL23" i="37"/>
  <c r="BL29" i="37"/>
  <c r="BN39" i="24"/>
  <c r="BO39" i="24" s="1"/>
  <c r="BP39" i="24" s="1"/>
  <c r="BQ39" i="24" s="1"/>
  <c r="BN33" i="24"/>
  <c r="BO33" i="24" s="1"/>
  <c r="BP33" i="24" s="1"/>
  <c r="BQ33" i="24" s="1"/>
  <c r="BN27" i="24"/>
  <c r="BO27" i="24" s="1"/>
  <c r="BP27" i="24" s="1"/>
  <c r="BQ27" i="24" s="1"/>
  <c r="BN21" i="24"/>
  <c r="BO21" i="24" s="1"/>
  <c r="BP21" i="24" s="1"/>
  <c r="BQ21" i="24" s="1"/>
  <c r="BN15" i="24"/>
  <c r="BO15" i="24" s="1"/>
  <c r="BP15" i="24" s="1"/>
  <c r="BQ15" i="24" s="1"/>
  <c r="BN9" i="24"/>
  <c r="BO9" i="24" s="1"/>
  <c r="BP9" i="24" s="1"/>
  <c r="BN29" i="24"/>
  <c r="BO29" i="24" s="1"/>
  <c r="BP29" i="24" s="1"/>
  <c r="BN23" i="24"/>
  <c r="BO23" i="24" s="1"/>
  <c r="BP23" i="24" s="1"/>
  <c r="BN17" i="24"/>
  <c r="BO17" i="24" s="1"/>
  <c r="BP17" i="24" s="1"/>
  <c r="BN41" i="24"/>
  <c r="BO41" i="24" s="1"/>
  <c r="BP41" i="24" s="1"/>
  <c r="BR35" i="24"/>
  <c r="BS35" i="24" s="1"/>
  <c r="BT35" i="24" s="1"/>
  <c r="BU35" i="24" s="1"/>
  <c r="BR29" i="24"/>
  <c r="BS29" i="24" s="1"/>
  <c r="BT29" i="24" s="1"/>
  <c r="BR23" i="24"/>
  <c r="BS23" i="24" s="1"/>
  <c r="BT23" i="24" s="1"/>
  <c r="BR17" i="24"/>
  <c r="BS17" i="24" s="1"/>
  <c r="BT17" i="24" s="1"/>
  <c r="BR11" i="24"/>
  <c r="BS11" i="24" s="1"/>
  <c r="BT11" i="24" s="1"/>
  <c r="BR41" i="24"/>
  <c r="BS41" i="24" s="1"/>
  <c r="BT41" i="24" s="1"/>
  <c r="CJ8" i="24"/>
  <c r="CO8" i="24" s="1"/>
  <c r="CM8" i="24"/>
  <c r="CJ15" i="24"/>
  <c r="CO15" i="24" s="1"/>
  <c r="CM15" i="24"/>
  <c r="CJ21" i="24"/>
  <c r="CO21" i="24" s="1"/>
  <c r="CM21" i="24"/>
  <c r="CJ27" i="24"/>
  <c r="CO27" i="24" s="1"/>
  <c r="CM27" i="24"/>
  <c r="CJ33" i="24"/>
  <c r="CO33" i="24" s="1"/>
  <c r="CM33" i="24"/>
  <c r="CJ39" i="24"/>
  <c r="CO39" i="24" s="1"/>
  <c r="CM39" i="24"/>
  <c r="BS4" i="24"/>
  <c r="BL9" i="24"/>
  <c r="BL41" i="24"/>
  <c r="BL11" i="24"/>
  <c r="BL17" i="24"/>
  <c r="BL23" i="24"/>
  <c r="BL29" i="24"/>
  <c r="BN35" i="32"/>
  <c r="BO35" i="32" s="1"/>
  <c r="BP35" i="32" s="1"/>
  <c r="BQ35" i="32" s="1"/>
  <c r="BN29" i="32"/>
  <c r="BO29" i="32" s="1"/>
  <c r="BP29" i="32" s="1"/>
  <c r="BN23" i="32"/>
  <c r="BO23" i="32" s="1"/>
  <c r="BP23" i="32" s="1"/>
  <c r="BN17" i="32"/>
  <c r="BO17" i="32" s="1"/>
  <c r="BP17" i="32" s="1"/>
  <c r="BN11" i="32"/>
  <c r="BO11" i="32" s="1"/>
  <c r="BP11" i="32" s="1"/>
  <c r="BN41" i="32"/>
  <c r="BO41" i="32" s="1"/>
  <c r="BP41" i="32" s="1"/>
  <c r="CL15" i="32"/>
  <c r="CJ27" i="32"/>
  <c r="CO27" i="32" s="1"/>
  <c r="CM27" i="32"/>
  <c r="CJ8" i="32"/>
  <c r="CO8" i="32" s="1"/>
  <c r="CM8" i="32"/>
  <c r="CJ21" i="32"/>
  <c r="CO21" i="32" s="1"/>
  <c r="CM21" i="32"/>
  <c r="CL33" i="32"/>
  <c r="CM33" i="32" s="1"/>
  <c r="CJ15" i="32"/>
  <c r="CO15" i="32" s="1"/>
  <c r="CM15" i="32"/>
  <c r="CJ39" i="32"/>
  <c r="CO39" i="32" s="1"/>
  <c r="CM39" i="32"/>
  <c r="CJ33" i="32"/>
  <c r="CO33" i="32" s="1"/>
  <c r="BS4" i="32"/>
  <c r="BS6" i="32"/>
  <c r="BU6" i="32" s="1"/>
  <c r="BL9" i="32"/>
  <c r="BO4" i="32"/>
  <c r="BQ4" i="32" s="1"/>
  <c r="BL41" i="32"/>
  <c r="BL11" i="32"/>
  <c r="BL17" i="32"/>
  <c r="BL23" i="32"/>
  <c r="BL29" i="32"/>
  <c r="CJ15" i="27"/>
  <c r="CO15" i="27" s="1"/>
  <c r="CM15" i="27"/>
  <c r="CJ39" i="27"/>
  <c r="CO39" i="27" s="1"/>
  <c r="CM39" i="27"/>
  <c r="BR29" i="27"/>
  <c r="BS29" i="27" s="1"/>
  <c r="BT29" i="27" s="1"/>
  <c r="BR23" i="27"/>
  <c r="BS23" i="27" s="1"/>
  <c r="BT23" i="27" s="1"/>
  <c r="BR17" i="27"/>
  <c r="BS17" i="27" s="1"/>
  <c r="BT17" i="27" s="1"/>
  <c r="BR11" i="27"/>
  <c r="BS11" i="27" s="1"/>
  <c r="BT11" i="27" s="1"/>
  <c r="BU11" i="27" s="1"/>
  <c r="CJ33" i="27"/>
  <c r="CO33" i="27" s="1"/>
  <c r="BN27" i="27"/>
  <c r="BO27" i="27" s="1"/>
  <c r="BP27" i="27" s="1"/>
  <c r="BQ27" i="27" s="1"/>
  <c r="BN21" i="27"/>
  <c r="BO21" i="27" s="1"/>
  <c r="BP21" i="27" s="1"/>
  <c r="BQ21" i="27" s="1"/>
  <c r="BN15" i="27"/>
  <c r="BO15" i="27" s="1"/>
  <c r="BP15" i="27" s="1"/>
  <c r="BQ15" i="27" s="1"/>
  <c r="BN9" i="27"/>
  <c r="BO9" i="27" s="1"/>
  <c r="BP9" i="27" s="1"/>
  <c r="BQ9" i="27" s="1"/>
  <c r="CJ27" i="27"/>
  <c r="CO27" i="27" s="1"/>
  <c r="CM27" i="27"/>
  <c r="CJ8" i="27"/>
  <c r="CO8" i="27" s="1"/>
  <c r="CM8" i="27"/>
  <c r="BN29" i="27"/>
  <c r="BO29" i="27" s="1"/>
  <c r="BP29" i="27" s="1"/>
  <c r="BN23" i="27"/>
  <c r="BO23" i="27" s="1"/>
  <c r="BP23" i="27" s="1"/>
  <c r="BN17" i="27"/>
  <c r="BO17" i="27" s="1"/>
  <c r="BP17" i="27" s="1"/>
  <c r="BQ17" i="27" s="1"/>
  <c r="BN11" i="27"/>
  <c r="BO11" i="27" s="1"/>
  <c r="BP11" i="27" s="1"/>
  <c r="CJ21" i="27"/>
  <c r="CO21" i="27" s="1"/>
  <c r="CM21" i="27"/>
  <c r="CL33" i="27"/>
  <c r="CM33" i="27" s="1"/>
  <c r="BS4" i="27"/>
  <c r="BL9" i="27"/>
  <c r="BL11" i="27"/>
  <c r="BL17" i="27"/>
  <c r="BL23" i="27"/>
  <c r="BL29" i="27"/>
  <c r="CJ27" i="22"/>
  <c r="CO27" i="22" s="1"/>
  <c r="CJ33" i="22"/>
  <c r="CO33" i="22" s="1"/>
  <c r="CM33" i="22"/>
  <c r="CJ15" i="22"/>
  <c r="CO15" i="22" s="1"/>
  <c r="CL21" i="22"/>
  <c r="CM21" i="22" s="1"/>
  <c r="CL27" i="22"/>
  <c r="CM27" i="22" s="1"/>
  <c r="CL33" i="22"/>
  <c r="CJ21" i="22"/>
  <c r="CO21" i="22" s="1"/>
  <c r="BR35" i="22"/>
  <c r="BS35" i="22" s="1"/>
  <c r="BT35" i="22" s="1"/>
  <c r="BU35" i="22" s="1"/>
  <c r="BR29" i="22"/>
  <c r="BS29" i="22" s="1"/>
  <c r="BT29" i="22" s="1"/>
  <c r="BU29" i="22" s="1"/>
  <c r="BR23" i="22"/>
  <c r="BS23" i="22" s="1"/>
  <c r="BT23" i="22" s="1"/>
  <c r="BR17" i="22"/>
  <c r="BS17" i="22" s="1"/>
  <c r="BT17" i="22" s="1"/>
  <c r="BU17" i="22" s="1"/>
  <c r="BR11" i="22"/>
  <c r="BS11" i="22" s="1"/>
  <c r="BT11" i="22" s="1"/>
  <c r="BR41" i="22"/>
  <c r="BS41" i="22" s="1"/>
  <c r="BT41" i="22" s="1"/>
  <c r="BU41" i="22" s="1"/>
  <c r="BN35" i="22"/>
  <c r="BO35" i="22" s="1"/>
  <c r="BP35" i="22" s="1"/>
  <c r="BQ35" i="22" s="1"/>
  <c r="BN29" i="22"/>
  <c r="BO29" i="22" s="1"/>
  <c r="BP29" i="22" s="1"/>
  <c r="BQ29" i="22" s="1"/>
  <c r="BN23" i="22"/>
  <c r="BO23" i="22" s="1"/>
  <c r="BP23" i="22" s="1"/>
  <c r="BN17" i="22"/>
  <c r="BO17" i="22" s="1"/>
  <c r="BP17" i="22" s="1"/>
  <c r="BQ17" i="22" s="1"/>
  <c r="BN11" i="22"/>
  <c r="BO11" i="22" s="1"/>
  <c r="BP11" i="22" s="1"/>
  <c r="BN41" i="22"/>
  <c r="BO41" i="22" s="1"/>
  <c r="BP41" i="22" s="1"/>
  <c r="BQ41" i="22" s="1"/>
  <c r="CL15" i="22"/>
  <c r="CM15" i="22" s="1"/>
  <c r="CJ39" i="22"/>
  <c r="CO39" i="22" s="1"/>
  <c r="CM39" i="22"/>
  <c r="BO4" i="22"/>
  <c r="BQ4" i="22" s="1"/>
  <c r="CM8" i="22"/>
  <c r="BV9" i="22"/>
  <c r="BL41" i="22"/>
  <c r="BU4" i="22"/>
  <c r="BL11" i="22"/>
  <c r="BV15" i="22"/>
  <c r="BL17" i="22"/>
  <c r="BV21" i="22"/>
  <c r="BL23" i="22"/>
  <c r="BV27" i="22"/>
  <c r="BL29" i="22"/>
  <c r="BV33" i="22"/>
  <c r="CJ27" i="23"/>
  <c r="CO27" i="23" s="1"/>
  <c r="CJ33" i="23"/>
  <c r="CO33" i="23" s="1"/>
  <c r="CM33" i="23"/>
  <c r="CJ21" i="23"/>
  <c r="CO21" i="23" s="1"/>
  <c r="CM21" i="23"/>
  <c r="CL33" i="23"/>
  <c r="BN41" i="23"/>
  <c r="BO41" i="23" s="1"/>
  <c r="BP41" i="23" s="1"/>
  <c r="BQ41" i="23" s="1"/>
  <c r="BN35" i="23"/>
  <c r="BO35" i="23" s="1"/>
  <c r="BP35" i="23" s="1"/>
  <c r="BQ35" i="23" s="1"/>
  <c r="BN29" i="23"/>
  <c r="BO29" i="23" s="1"/>
  <c r="BP29" i="23" s="1"/>
  <c r="BN23" i="23"/>
  <c r="BO23" i="23" s="1"/>
  <c r="BP23" i="23" s="1"/>
  <c r="BN17" i="23"/>
  <c r="BO17" i="23" s="1"/>
  <c r="BP17" i="23" s="1"/>
  <c r="BQ17" i="23" s="1"/>
  <c r="BN11" i="23"/>
  <c r="BO11" i="23" s="1"/>
  <c r="BP11" i="23" s="1"/>
  <c r="BR29" i="23"/>
  <c r="BS29" i="23" s="1"/>
  <c r="BT29" i="23" s="1"/>
  <c r="BR17" i="23"/>
  <c r="BS17" i="23" s="1"/>
  <c r="BT17" i="23" s="1"/>
  <c r="BR41" i="23"/>
  <c r="BS41" i="23" s="1"/>
  <c r="BT41" i="23" s="1"/>
  <c r="CJ15" i="23"/>
  <c r="CO15" i="23" s="1"/>
  <c r="CM15" i="23"/>
  <c r="CL27" i="23"/>
  <c r="CM27" i="23" s="1"/>
  <c r="CM39" i="23"/>
  <c r="CJ39" i="23"/>
  <c r="CO39" i="23" s="1"/>
  <c r="BU4" i="23"/>
  <c r="BO4" i="23"/>
  <c r="BQ4" i="23" s="1"/>
  <c r="CM8" i="23"/>
  <c r="BV9" i="23"/>
  <c r="BL41" i="23"/>
  <c r="BL11" i="23"/>
  <c r="BV15" i="23"/>
  <c r="BL17" i="23"/>
  <c r="BV21" i="23"/>
  <c r="BL23" i="23"/>
  <c r="BV27" i="23"/>
  <c r="BL29" i="23"/>
  <c r="BV33" i="23"/>
  <c r="BR35" i="34"/>
  <c r="BS35" i="34" s="1"/>
  <c r="BT35" i="34" s="1"/>
  <c r="BU35" i="34" s="1"/>
  <c r="BR23" i="34"/>
  <c r="BS23" i="34" s="1"/>
  <c r="BT23" i="34" s="1"/>
  <c r="BR11" i="34"/>
  <c r="BS11" i="34" s="1"/>
  <c r="BT11" i="34" s="1"/>
  <c r="BU11" i="34" s="1"/>
  <c r="BR41" i="34"/>
  <c r="BS41" i="34" s="1"/>
  <c r="BT41" i="34" s="1"/>
  <c r="BU41" i="34" s="1"/>
  <c r="BR29" i="34"/>
  <c r="BS29" i="34" s="1"/>
  <c r="BT29" i="34" s="1"/>
  <c r="BU29" i="34" s="1"/>
  <c r="BR17" i="34"/>
  <c r="BS17" i="34" s="1"/>
  <c r="BT17" i="34" s="1"/>
  <c r="CJ8" i="34"/>
  <c r="CO8" i="34" s="1"/>
  <c r="CM8" i="34"/>
  <c r="BO6" i="34"/>
  <c r="BQ6" i="34" s="1"/>
  <c r="BO4" i="34"/>
  <c r="BQ4" i="34" s="1"/>
  <c r="CD21" i="34"/>
  <c r="CD33" i="34"/>
  <c r="BS4" i="34"/>
  <c r="CD15" i="34"/>
  <c r="CD27" i="34"/>
  <c r="CD39" i="34"/>
  <c r="BL11" i="34"/>
  <c r="BL17" i="34"/>
  <c r="BL23" i="34"/>
  <c r="BL29" i="34"/>
  <c r="BR39" i="26"/>
  <c r="BS39" i="26" s="1"/>
  <c r="BT39" i="26" s="1"/>
  <c r="BR33" i="26"/>
  <c r="BS33" i="26" s="1"/>
  <c r="BT33" i="26" s="1"/>
  <c r="BR27" i="26"/>
  <c r="BS27" i="26" s="1"/>
  <c r="BT27" i="26" s="1"/>
  <c r="BR21" i="26"/>
  <c r="BS21" i="26" s="1"/>
  <c r="BT21" i="26" s="1"/>
  <c r="BR15" i="26"/>
  <c r="BS15" i="26" s="1"/>
  <c r="BT15" i="26" s="1"/>
  <c r="BR9" i="26"/>
  <c r="BS9" i="26" s="1"/>
  <c r="BT9" i="26" s="1"/>
  <c r="BN41" i="26"/>
  <c r="BO41" i="26" s="1"/>
  <c r="BP41" i="26" s="1"/>
  <c r="BN35" i="26"/>
  <c r="BO35" i="26" s="1"/>
  <c r="BP35" i="26" s="1"/>
  <c r="BN29" i="26"/>
  <c r="BO29" i="26" s="1"/>
  <c r="BP29" i="26" s="1"/>
  <c r="BN23" i="26"/>
  <c r="BO23" i="26" s="1"/>
  <c r="BP23" i="26" s="1"/>
  <c r="BN17" i="26"/>
  <c r="BO17" i="26" s="1"/>
  <c r="BP17" i="26" s="1"/>
  <c r="BN11" i="26"/>
  <c r="BO11" i="26" s="1"/>
  <c r="BP11" i="26" s="1"/>
  <c r="CJ15" i="26"/>
  <c r="BU6" i="26"/>
  <c r="BV21" i="26"/>
  <c r="BV27" i="26"/>
  <c r="BN41" i="31"/>
  <c r="BO41" i="31" s="1"/>
  <c r="BP41" i="31" s="1"/>
  <c r="BN35" i="31"/>
  <c r="BO35" i="31" s="1"/>
  <c r="BP35" i="31" s="1"/>
  <c r="BQ35" i="31" s="1"/>
  <c r="BN29" i="31"/>
  <c r="BO29" i="31" s="1"/>
  <c r="BP29" i="31" s="1"/>
  <c r="BN23" i="31"/>
  <c r="BO23" i="31" s="1"/>
  <c r="BP23" i="31" s="1"/>
  <c r="BQ23" i="31" s="1"/>
  <c r="BN17" i="31"/>
  <c r="BO17" i="31" s="1"/>
  <c r="BP17" i="31" s="1"/>
  <c r="BN11" i="31"/>
  <c r="BO11" i="31" s="1"/>
  <c r="BP11" i="31" s="1"/>
  <c r="CJ27" i="31"/>
  <c r="CO27" i="31" s="1"/>
  <c r="CM27" i="31"/>
  <c r="BR39" i="31"/>
  <c r="BS39" i="31" s="1"/>
  <c r="BT39" i="31" s="1"/>
  <c r="BU39" i="31" s="1"/>
  <c r="BR27" i="31"/>
  <c r="BS27" i="31" s="1"/>
  <c r="BT27" i="31" s="1"/>
  <c r="BU27" i="31" s="1"/>
  <c r="BR15" i="31"/>
  <c r="BS15" i="31" s="1"/>
  <c r="BT15" i="31" s="1"/>
  <c r="BU15" i="31" s="1"/>
  <c r="CJ21" i="31"/>
  <c r="CO21" i="31" s="1"/>
  <c r="CM21" i="31"/>
  <c r="CL33" i="31"/>
  <c r="CM33" i="31" s="1"/>
  <c r="CJ33" i="31"/>
  <c r="CO33" i="31" s="1"/>
  <c r="CJ15" i="31"/>
  <c r="CO15" i="31" s="1"/>
  <c r="CM15" i="31"/>
  <c r="CL27" i="31"/>
  <c r="CM39" i="31"/>
  <c r="CJ39" i="31"/>
  <c r="CO39" i="31" s="1"/>
  <c r="BO4" i="31"/>
  <c r="BQ4" i="31" s="1"/>
  <c r="CM8" i="31"/>
  <c r="BL41" i="31"/>
  <c r="BL11" i="31"/>
  <c r="BL17" i="31"/>
  <c r="BL23" i="31"/>
  <c r="BL29" i="31"/>
  <c r="BN41" i="29"/>
  <c r="BO41" i="29" s="1"/>
  <c r="BP41" i="29" s="1"/>
  <c r="BN35" i="29"/>
  <c r="BO35" i="29" s="1"/>
  <c r="BP35" i="29" s="1"/>
  <c r="BQ35" i="29" s="1"/>
  <c r="BN29" i="29"/>
  <c r="BO29" i="29" s="1"/>
  <c r="BP29" i="29" s="1"/>
  <c r="BN23" i="29"/>
  <c r="BO23" i="29" s="1"/>
  <c r="BP23" i="29" s="1"/>
  <c r="BQ23" i="29" s="1"/>
  <c r="BN17" i="29"/>
  <c r="BO17" i="29" s="1"/>
  <c r="BP17" i="29" s="1"/>
  <c r="BN11" i="29"/>
  <c r="BO11" i="29" s="1"/>
  <c r="BP11" i="29" s="1"/>
  <c r="CJ27" i="29"/>
  <c r="CO27" i="29" s="1"/>
  <c r="CM27" i="29"/>
  <c r="CJ33" i="29"/>
  <c r="CO33" i="29" s="1"/>
  <c r="BR39" i="29"/>
  <c r="BS39" i="29" s="1"/>
  <c r="BT39" i="29" s="1"/>
  <c r="BU39" i="29" s="1"/>
  <c r="BR33" i="29"/>
  <c r="BS33" i="29" s="1"/>
  <c r="BT33" i="29" s="1"/>
  <c r="BU33" i="29" s="1"/>
  <c r="BR27" i="29"/>
  <c r="BS27" i="29" s="1"/>
  <c r="BT27" i="29" s="1"/>
  <c r="BU27" i="29" s="1"/>
  <c r="BR21" i="29"/>
  <c r="BS21" i="29" s="1"/>
  <c r="BT21" i="29" s="1"/>
  <c r="BU21" i="29" s="1"/>
  <c r="BR15" i="29"/>
  <c r="BS15" i="29" s="1"/>
  <c r="BT15" i="29" s="1"/>
  <c r="BU15" i="29" s="1"/>
  <c r="BR9" i="29"/>
  <c r="BS9" i="29" s="1"/>
  <c r="BT9" i="29" s="1"/>
  <c r="BU9" i="29" s="1"/>
  <c r="CJ21" i="29"/>
  <c r="CO21" i="29" s="1"/>
  <c r="CM21" i="29"/>
  <c r="CL33" i="29"/>
  <c r="CM33" i="29" s="1"/>
  <c r="CJ15" i="29"/>
  <c r="CO15" i="29" s="1"/>
  <c r="CM15" i="29"/>
  <c r="CL27" i="29"/>
  <c r="CM39" i="29"/>
  <c r="CJ39" i="29"/>
  <c r="CO39" i="29" s="1"/>
  <c r="BO4" i="29"/>
  <c r="BQ4" i="29" s="1"/>
  <c r="CM8" i="29"/>
  <c r="BL41" i="29"/>
  <c r="BL11" i="29"/>
  <c r="BL17" i="29"/>
  <c r="BL23" i="29"/>
  <c r="BL29" i="29"/>
  <c r="BN39" i="25"/>
  <c r="BO39" i="25" s="1"/>
  <c r="BP39" i="25" s="1"/>
  <c r="BQ39" i="25" s="1"/>
  <c r="BN33" i="25"/>
  <c r="BO33" i="25" s="1"/>
  <c r="BP33" i="25" s="1"/>
  <c r="BQ33" i="25" s="1"/>
  <c r="BN27" i="25"/>
  <c r="BO27" i="25" s="1"/>
  <c r="BP27" i="25" s="1"/>
  <c r="BQ27" i="25" s="1"/>
  <c r="BN21" i="25"/>
  <c r="BO21" i="25" s="1"/>
  <c r="BP21" i="25" s="1"/>
  <c r="BQ21" i="25" s="1"/>
  <c r="BN15" i="25"/>
  <c r="BO15" i="25" s="1"/>
  <c r="BP15" i="25" s="1"/>
  <c r="BQ15" i="25" s="1"/>
  <c r="BN9" i="25"/>
  <c r="BO9" i="25" s="1"/>
  <c r="BP9" i="25" s="1"/>
  <c r="BQ9" i="25" s="1"/>
  <c r="CJ33" i="25"/>
  <c r="CO33" i="25" s="1"/>
  <c r="CM33" i="25"/>
  <c r="BR27" i="25"/>
  <c r="BS27" i="25" s="1"/>
  <c r="BT27" i="25" s="1"/>
  <c r="BU27" i="25" s="1"/>
  <c r="BR9" i="25"/>
  <c r="BS9" i="25" s="1"/>
  <c r="BT9" i="25" s="1"/>
  <c r="BU9" i="25" s="1"/>
  <c r="CL15" i="25"/>
  <c r="CJ27" i="25"/>
  <c r="CO27" i="25" s="1"/>
  <c r="BN35" i="25"/>
  <c r="BO35" i="25" s="1"/>
  <c r="BP35" i="25" s="1"/>
  <c r="BQ35" i="25" s="1"/>
  <c r="BN29" i="25"/>
  <c r="BO29" i="25" s="1"/>
  <c r="BP29" i="25" s="1"/>
  <c r="BQ29" i="25" s="1"/>
  <c r="CJ21" i="25"/>
  <c r="CO21" i="25" s="1"/>
  <c r="CM21" i="25"/>
  <c r="CJ15" i="25"/>
  <c r="CO15" i="25" s="1"/>
  <c r="CM15" i="25"/>
  <c r="CL27" i="25"/>
  <c r="CM27" i="25" s="1"/>
  <c r="CJ39" i="25"/>
  <c r="CO39" i="25" s="1"/>
  <c r="CM39" i="25"/>
  <c r="BU6" i="25"/>
  <c r="CM8" i="25"/>
  <c r="BV9" i="25"/>
  <c r="BL41" i="25"/>
  <c r="BL11" i="25"/>
  <c r="BL17" i="25"/>
  <c r="BL23" i="25"/>
  <c r="BL29" i="25"/>
  <c r="CJ33" i="13"/>
  <c r="CO33" i="13" s="1"/>
  <c r="CM33" i="13"/>
  <c r="BR39" i="13"/>
  <c r="BS39" i="13" s="1"/>
  <c r="BT39" i="13" s="1"/>
  <c r="BU39" i="13" s="1"/>
  <c r="BR33" i="13"/>
  <c r="BS33" i="13" s="1"/>
  <c r="BT33" i="13" s="1"/>
  <c r="BU33" i="13" s="1"/>
  <c r="BR27" i="13"/>
  <c r="BS27" i="13" s="1"/>
  <c r="BT27" i="13" s="1"/>
  <c r="BU27" i="13" s="1"/>
  <c r="BR21" i="13"/>
  <c r="BS21" i="13" s="1"/>
  <c r="BT21" i="13" s="1"/>
  <c r="BU21" i="13" s="1"/>
  <c r="BR15" i="13"/>
  <c r="BS15" i="13" s="1"/>
  <c r="BT15" i="13" s="1"/>
  <c r="BU15" i="13" s="1"/>
  <c r="BR9" i="13"/>
  <c r="BS9" i="13" s="1"/>
  <c r="BT9" i="13" s="1"/>
  <c r="BU9" i="13" s="1"/>
  <c r="CJ21" i="13"/>
  <c r="CO21" i="13" s="1"/>
  <c r="CM21" i="13"/>
  <c r="BN41" i="13"/>
  <c r="BO41" i="13" s="1"/>
  <c r="BP41" i="13" s="1"/>
  <c r="BN35" i="13"/>
  <c r="BO35" i="13" s="1"/>
  <c r="BP35" i="13" s="1"/>
  <c r="BQ35" i="13" s="1"/>
  <c r="BN29" i="13"/>
  <c r="BO29" i="13" s="1"/>
  <c r="BP29" i="13" s="1"/>
  <c r="BN23" i="13"/>
  <c r="BO23" i="13" s="1"/>
  <c r="BP23" i="13" s="1"/>
  <c r="BN17" i="13"/>
  <c r="BO17" i="13" s="1"/>
  <c r="BP17" i="13" s="1"/>
  <c r="BN11" i="13"/>
  <c r="BO11" i="13" s="1"/>
  <c r="BP11" i="13" s="1"/>
  <c r="BQ11" i="13" s="1"/>
  <c r="CJ27" i="13"/>
  <c r="CO27" i="13" s="1"/>
  <c r="CJ15" i="13"/>
  <c r="CO15" i="13" s="1"/>
  <c r="CM15" i="13"/>
  <c r="CL27" i="13"/>
  <c r="CM27" i="13" s="1"/>
  <c r="CJ39" i="13"/>
  <c r="CO39" i="13" s="1"/>
  <c r="CM39" i="13"/>
  <c r="BO4" i="13"/>
  <c r="BQ4" i="13" s="1"/>
  <c r="CM8" i="13"/>
  <c r="BL41" i="13"/>
  <c r="BL11" i="13"/>
  <c r="BV15" i="13"/>
  <c r="BL17" i="13"/>
  <c r="BL23" i="13"/>
  <c r="BV27" i="13"/>
  <c r="BL29" i="13"/>
  <c r="CL8" i="30"/>
  <c r="CL15" i="30"/>
  <c r="CJ27" i="30"/>
  <c r="CO27" i="30" s="1"/>
  <c r="BN35" i="30"/>
  <c r="BO35" i="30" s="1"/>
  <c r="BP35" i="30" s="1"/>
  <c r="BQ35" i="30" s="1"/>
  <c r="BN29" i="30"/>
  <c r="BO29" i="30" s="1"/>
  <c r="BP29" i="30" s="1"/>
  <c r="BN23" i="30"/>
  <c r="BO23" i="30" s="1"/>
  <c r="BP23" i="30" s="1"/>
  <c r="BN17" i="30"/>
  <c r="BO17" i="30" s="1"/>
  <c r="BP17" i="30" s="1"/>
  <c r="BN11" i="30"/>
  <c r="BO11" i="30" s="1"/>
  <c r="BP11" i="30" s="1"/>
  <c r="BN41" i="30"/>
  <c r="BO41" i="30" s="1"/>
  <c r="BP41" i="30" s="1"/>
  <c r="CJ21" i="30"/>
  <c r="CO21" i="30" s="1"/>
  <c r="CM21" i="30"/>
  <c r="CL33" i="30"/>
  <c r="CM33" i="30" s="1"/>
  <c r="CJ8" i="30"/>
  <c r="CO8" i="30" s="1"/>
  <c r="CM8" i="30"/>
  <c r="CJ15" i="30"/>
  <c r="CO15" i="30" s="1"/>
  <c r="CM15" i="30"/>
  <c r="CL27" i="30"/>
  <c r="CM27" i="30" s="1"/>
  <c r="CJ39" i="30"/>
  <c r="CO39" i="30" s="1"/>
  <c r="CM39" i="30"/>
  <c r="CJ33" i="30"/>
  <c r="CO33" i="30" s="1"/>
  <c r="BS4" i="30"/>
  <c r="BU4" i="30" s="1"/>
  <c r="BS6" i="30"/>
  <c r="BL9" i="30"/>
  <c r="BO4" i="30"/>
  <c r="BQ4" i="30" s="1"/>
  <c r="BL41" i="30"/>
  <c r="BL11" i="30"/>
  <c r="BL17" i="30"/>
  <c r="BL23" i="30"/>
  <c r="BL29" i="30"/>
  <c r="CJ27" i="35"/>
  <c r="CO27" i="35" s="1"/>
  <c r="CJ33" i="35"/>
  <c r="CO33" i="35" s="1"/>
  <c r="CM33" i="35"/>
  <c r="BN35" i="35"/>
  <c r="BO35" i="35" s="1"/>
  <c r="BP35" i="35" s="1"/>
  <c r="BQ35" i="35" s="1"/>
  <c r="BN29" i="35"/>
  <c r="BO29" i="35" s="1"/>
  <c r="BP29" i="35" s="1"/>
  <c r="BN23" i="35"/>
  <c r="BO23" i="35" s="1"/>
  <c r="BP23" i="35" s="1"/>
  <c r="BN17" i="35"/>
  <c r="BO17" i="35" s="1"/>
  <c r="BP17" i="35" s="1"/>
  <c r="BN11" i="35"/>
  <c r="BO11" i="35" s="1"/>
  <c r="BP11" i="35" s="1"/>
  <c r="BN41" i="35"/>
  <c r="BO41" i="35" s="1"/>
  <c r="BP41" i="35" s="1"/>
  <c r="BR39" i="35"/>
  <c r="BS39" i="35" s="1"/>
  <c r="BT39" i="35" s="1"/>
  <c r="BU39" i="35" s="1"/>
  <c r="BR33" i="35"/>
  <c r="BS33" i="35" s="1"/>
  <c r="BT33" i="35" s="1"/>
  <c r="BU33" i="35" s="1"/>
  <c r="BR27" i="35"/>
  <c r="BS27" i="35" s="1"/>
  <c r="BT27" i="35" s="1"/>
  <c r="BU27" i="35" s="1"/>
  <c r="BR21" i="35"/>
  <c r="BS21" i="35" s="1"/>
  <c r="BT21" i="35" s="1"/>
  <c r="BU21" i="35" s="1"/>
  <c r="BR15" i="35"/>
  <c r="BS15" i="35" s="1"/>
  <c r="BT15" i="35" s="1"/>
  <c r="BU15" i="35" s="1"/>
  <c r="BR9" i="35"/>
  <c r="BS9" i="35" s="1"/>
  <c r="BT9" i="35" s="1"/>
  <c r="BU9" i="35" s="1"/>
  <c r="CJ21" i="35"/>
  <c r="CO21" i="35" s="1"/>
  <c r="CM21" i="35"/>
  <c r="CL33" i="35"/>
  <c r="CJ15" i="35"/>
  <c r="CO15" i="35" s="1"/>
  <c r="CM15" i="35"/>
  <c r="CL27" i="35"/>
  <c r="CM27" i="35" s="1"/>
  <c r="CM39" i="35"/>
  <c r="CJ39" i="35"/>
  <c r="CO39" i="35" s="1"/>
  <c r="BU6" i="35"/>
  <c r="BO4" i="35"/>
  <c r="BQ4" i="35" s="1"/>
  <c r="CM8" i="35"/>
  <c r="BV9" i="35"/>
  <c r="BL41" i="35"/>
  <c r="BL11" i="35"/>
  <c r="BV15" i="35"/>
  <c r="BL17" i="35"/>
  <c r="BV21" i="35"/>
  <c r="BL23" i="35"/>
  <c r="BV27" i="35"/>
  <c r="BL29" i="35"/>
  <c r="BV33" i="35"/>
  <c r="BN41" i="12"/>
  <c r="BO41" i="12" s="1"/>
  <c r="BP41" i="12" s="1"/>
  <c r="BN35" i="12"/>
  <c r="BO35" i="12" s="1"/>
  <c r="BP35" i="12" s="1"/>
  <c r="BQ35" i="12" s="1"/>
  <c r="BN29" i="12"/>
  <c r="BO29" i="12" s="1"/>
  <c r="BP29" i="12" s="1"/>
  <c r="BN23" i="12"/>
  <c r="BO23" i="12" s="1"/>
  <c r="BP23" i="12" s="1"/>
  <c r="BN17" i="12"/>
  <c r="BO17" i="12" s="1"/>
  <c r="BP17" i="12" s="1"/>
  <c r="BN11" i="12"/>
  <c r="BO11" i="12" s="1"/>
  <c r="BP11" i="12" s="1"/>
  <c r="BR39" i="12"/>
  <c r="BS39" i="12" s="1"/>
  <c r="BT39" i="12" s="1"/>
  <c r="BU39" i="12" s="1"/>
  <c r="BR33" i="12"/>
  <c r="BS33" i="12" s="1"/>
  <c r="BT33" i="12" s="1"/>
  <c r="BU33" i="12" s="1"/>
  <c r="BR27" i="12"/>
  <c r="BS27" i="12" s="1"/>
  <c r="BT27" i="12" s="1"/>
  <c r="BU27" i="12" s="1"/>
  <c r="BR21" i="12"/>
  <c r="BS21" i="12" s="1"/>
  <c r="BT21" i="12" s="1"/>
  <c r="BU21" i="12" s="1"/>
  <c r="BR15" i="12"/>
  <c r="BS15" i="12" s="1"/>
  <c r="BT15" i="12" s="1"/>
  <c r="BU15" i="12" s="1"/>
  <c r="BR9" i="12"/>
  <c r="BS9" i="12" s="1"/>
  <c r="BT9" i="12" s="1"/>
  <c r="BU9" i="12" s="1"/>
  <c r="CJ15" i="12"/>
  <c r="CO15" i="12" s="1"/>
  <c r="CM15" i="12"/>
  <c r="CJ21" i="12"/>
  <c r="CO21" i="12" s="1"/>
  <c r="CM21" i="12"/>
  <c r="CJ27" i="12"/>
  <c r="CO27" i="12" s="1"/>
  <c r="CM27" i="12"/>
  <c r="CJ33" i="12"/>
  <c r="CO33" i="12" s="1"/>
  <c r="CM33" i="12"/>
  <c r="CJ39" i="12"/>
  <c r="CO39" i="12" s="1"/>
  <c r="CM39" i="12"/>
  <c r="BO4" i="12"/>
  <c r="BQ4" i="12" s="1"/>
  <c r="CM8" i="12"/>
  <c r="BV9" i="12"/>
  <c r="BL41" i="12"/>
  <c r="BL11" i="12"/>
  <c r="BL17" i="12"/>
  <c r="BL23" i="12"/>
  <c r="BL29" i="12"/>
  <c r="BR33" i="28"/>
  <c r="BS33" i="28" s="1"/>
  <c r="BT33" i="28" s="1"/>
  <c r="BU33" i="28" s="1"/>
  <c r="BR21" i="28"/>
  <c r="BS21" i="28" s="1"/>
  <c r="BT21" i="28" s="1"/>
  <c r="BU21" i="28" s="1"/>
  <c r="BR9" i="28"/>
  <c r="BS9" i="28" s="1"/>
  <c r="BT9" i="28" s="1"/>
  <c r="BU9" i="28" s="1"/>
  <c r="CJ21" i="28"/>
  <c r="CO21" i="28" s="1"/>
  <c r="CJ27" i="28"/>
  <c r="CO27" i="28" s="1"/>
  <c r="CJ33" i="28"/>
  <c r="CO33" i="28" s="1"/>
  <c r="CJ15" i="28"/>
  <c r="CO15" i="28" s="1"/>
  <c r="CL21" i="28"/>
  <c r="CM21" i="28" s="1"/>
  <c r="CL27" i="28"/>
  <c r="CM27" i="28" s="1"/>
  <c r="CL33" i="28"/>
  <c r="CM33" i="28" s="1"/>
  <c r="BN35" i="28"/>
  <c r="BO35" i="28" s="1"/>
  <c r="BP35" i="28" s="1"/>
  <c r="BQ35" i="28" s="1"/>
  <c r="BN17" i="28"/>
  <c r="BO17" i="28" s="1"/>
  <c r="BP17" i="28" s="1"/>
  <c r="BN29" i="28"/>
  <c r="BO29" i="28" s="1"/>
  <c r="BP29" i="28" s="1"/>
  <c r="BN23" i="28"/>
  <c r="BO23" i="28" s="1"/>
  <c r="BP23" i="28" s="1"/>
  <c r="BN11" i="28"/>
  <c r="BO11" i="28" s="1"/>
  <c r="BP11" i="28" s="1"/>
  <c r="BQ11" i="28" s="1"/>
  <c r="BN41" i="28"/>
  <c r="BO41" i="28" s="1"/>
  <c r="BP41" i="28" s="1"/>
  <c r="CL15" i="28"/>
  <c r="CM15" i="28" s="1"/>
  <c r="CJ39" i="28"/>
  <c r="CO39" i="28" s="1"/>
  <c r="CM39" i="28"/>
  <c r="BV9" i="28"/>
  <c r="BL41" i="28"/>
  <c r="BU6" i="28"/>
  <c r="BO4" i="28"/>
  <c r="BQ4" i="28" s="1"/>
  <c r="CM8" i="28"/>
  <c r="BL11" i="28"/>
  <c r="BV15" i="28"/>
  <c r="BL17" i="28"/>
  <c r="BV21" i="28"/>
  <c r="BL23" i="28"/>
  <c r="BV27" i="28"/>
  <c r="BL29" i="28"/>
  <c r="BV33" i="28"/>
  <c r="CI39" i="18"/>
  <c r="CF39" i="18"/>
  <c r="CL39" i="18" s="1"/>
  <c r="CC39" i="18"/>
  <c r="CB39" i="18"/>
  <c r="CD39" i="18" s="1"/>
  <c r="CA39" i="18"/>
  <c r="BM35" i="18"/>
  <c r="CI33" i="18"/>
  <c r="CK33" i="18" s="1"/>
  <c r="CF33" i="18"/>
  <c r="CL33" i="18" s="1"/>
  <c r="CC33" i="18"/>
  <c r="CB33" i="18"/>
  <c r="CD33" i="18" s="1"/>
  <c r="CA33" i="18"/>
  <c r="BM33" i="18"/>
  <c r="BL33" i="18"/>
  <c r="BM29" i="18"/>
  <c r="CI27" i="18"/>
  <c r="CK27" i="18" s="1"/>
  <c r="CF27" i="18"/>
  <c r="CL27" i="18" s="1"/>
  <c r="CC27" i="18"/>
  <c r="CB27" i="18"/>
  <c r="CD27" i="18" s="1"/>
  <c r="CA27" i="18"/>
  <c r="BM27" i="18"/>
  <c r="BM23" i="18"/>
  <c r="CI21" i="18"/>
  <c r="CK21" i="18" s="1"/>
  <c r="CF21" i="18"/>
  <c r="CL21" i="18" s="1"/>
  <c r="CC21" i="18"/>
  <c r="CB21" i="18"/>
  <c r="CD21" i="18" s="1"/>
  <c r="CA21" i="18"/>
  <c r="BM21" i="18"/>
  <c r="BM17" i="18"/>
  <c r="CI15" i="18"/>
  <c r="CK15" i="18" s="1"/>
  <c r="CF15" i="18"/>
  <c r="CL15" i="18" s="1"/>
  <c r="CC15" i="18"/>
  <c r="CB15" i="18"/>
  <c r="CD15" i="18" s="1"/>
  <c r="CA15" i="18"/>
  <c r="BM15" i="18"/>
  <c r="BM11" i="18"/>
  <c r="BM9" i="18"/>
  <c r="BL9" i="18"/>
  <c r="CK8" i="18"/>
  <c r="CI8" i="18"/>
  <c r="CF8" i="18"/>
  <c r="CL8" i="18" s="1"/>
  <c r="CD8" i="18"/>
  <c r="CJ8" i="18" s="1"/>
  <c r="CO8" i="18" s="1"/>
  <c r="CB8" i="18"/>
  <c r="CA8" i="18"/>
  <c r="BL4" i="18"/>
  <c r="BO6" i="18" s="1"/>
  <c r="BQ6" i="18" s="1"/>
  <c r="BN41" i="18" s="1"/>
  <c r="BO41" i="18" s="1"/>
  <c r="BP41" i="18" s="1"/>
  <c r="BQ41" i="18" s="1"/>
  <c r="CC3" i="18"/>
  <c r="CB3" i="18"/>
  <c r="CA3" i="18"/>
  <c r="BL27" i="18" s="1"/>
  <c r="BZ3" i="18"/>
  <c r="BL21" i="18" s="1"/>
  <c r="BY3" i="18"/>
  <c r="BL15" i="18" s="1"/>
  <c r="BX3" i="18"/>
  <c r="BL35" i="18" s="1"/>
  <c r="BM41" i="15"/>
  <c r="CI39" i="15"/>
  <c r="CF39" i="15"/>
  <c r="CL39" i="15" s="1"/>
  <c r="CC39" i="15"/>
  <c r="CB39" i="15"/>
  <c r="CD39" i="15" s="1"/>
  <c r="CA39" i="15"/>
  <c r="BM39" i="15"/>
  <c r="BM35" i="15"/>
  <c r="CI33" i="15"/>
  <c r="CK33" i="15" s="1"/>
  <c r="CF33" i="15"/>
  <c r="CC33" i="15"/>
  <c r="CB33" i="15"/>
  <c r="CD33" i="15" s="1"/>
  <c r="CA33" i="15"/>
  <c r="BM33" i="15"/>
  <c r="BL33" i="15"/>
  <c r="BM29" i="15"/>
  <c r="BM27" i="15"/>
  <c r="BL27" i="15"/>
  <c r="BM23" i="15"/>
  <c r="CI21" i="15"/>
  <c r="CK21" i="15" s="1"/>
  <c r="CF21" i="15"/>
  <c r="CC21" i="15"/>
  <c r="CB21" i="15"/>
  <c r="CD21" i="15" s="1"/>
  <c r="CA21" i="15"/>
  <c r="BM21" i="15"/>
  <c r="BM17" i="15"/>
  <c r="CI15" i="15"/>
  <c r="CK15" i="15" s="1"/>
  <c r="CF15" i="15"/>
  <c r="CL15" i="15" s="1"/>
  <c r="CC15" i="15"/>
  <c r="CB15" i="15"/>
  <c r="CD15" i="15" s="1"/>
  <c r="CA15" i="15"/>
  <c r="BM15" i="15"/>
  <c r="BM11" i="15"/>
  <c r="BM9" i="15"/>
  <c r="BL9" i="15"/>
  <c r="CK8" i="15"/>
  <c r="CI8" i="15"/>
  <c r="CF8" i="15"/>
  <c r="CL8" i="15" s="1"/>
  <c r="CD8" i="15"/>
  <c r="CJ8" i="15" s="1"/>
  <c r="CO8" i="15" s="1"/>
  <c r="CB8" i="15"/>
  <c r="CA8" i="15"/>
  <c r="BL4" i="15"/>
  <c r="BO6" i="15" s="1"/>
  <c r="BQ6" i="15" s="1"/>
  <c r="CC3" i="15"/>
  <c r="BL39" i="15" s="1"/>
  <c r="CB3" i="15"/>
  <c r="CA3" i="15"/>
  <c r="BZ3" i="15"/>
  <c r="BL21" i="15" s="1"/>
  <c r="BY3" i="15"/>
  <c r="BL15" i="15" s="1"/>
  <c r="BX3" i="15"/>
  <c r="BL35" i="15" s="1"/>
  <c r="BM29" i="8"/>
  <c r="BM27" i="8"/>
  <c r="BM23" i="8"/>
  <c r="BM21" i="8"/>
  <c r="BM17" i="8"/>
  <c r="BM15" i="8"/>
  <c r="BM11" i="8"/>
  <c r="BN23" i="19" l="1"/>
  <c r="BO23" i="19" s="1"/>
  <c r="BP23" i="19" s="1"/>
  <c r="BN11" i="19"/>
  <c r="BO11" i="19" s="1"/>
  <c r="BP11" i="19" s="1"/>
  <c r="BQ11" i="19" s="1"/>
  <c r="BN21" i="26"/>
  <c r="BO21" i="26" s="1"/>
  <c r="BP21" i="26" s="1"/>
  <c r="BV15" i="26"/>
  <c r="BV33" i="26"/>
  <c r="BV9" i="26"/>
  <c r="BN27" i="26"/>
  <c r="BO27" i="26" s="1"/>
  <c r="BP27" i="26" s="1"/>
  <c r="BN9" i="26"/>
  <c r="BO9" i="26" s="1"/>
  <c r="BP9" i="26" s="1"/>
  <c r="BN33" i="26"/>
  <c r="BO33" i="26" s="1"/>
  <c r="BP33" i="26" s="1"/>
  <c r="BN15" i="26"/>
  <c r="BO15" i="26" s="1"/>
  <c r="BP15" i="26" s="1"/>
  <c r="BN41" i="17"/>
  <c r="BO41" i="17" s="1"/>
  <c r="BP41" i="17" s="1"/>
  <c r="BQ41" i="17" s="1"/>
  <c r="BQ11" i="21"/>
  <c r="BQ35" i="21"/>
  <c r="BN29" i="19"/>
  <c r="BO29" i="19" s="1"/>
  <c r="BP29" i="19" s="1"/>
  <c r="BQ29" i="19" s="1"/>
  <c r="BN17" i="19"/>
  <c r="BO17" i="19" s="1"/>
  <c r="BP17" i="19" s="1"/>
  <c r="BN29" i="17"/>
  <c r="BO29" i="17" s="1"/>
  <c r="BP29" i="17" s="1"/>
  <c r="BN11" i="17"/>
  <c r="BO11" i="17" s="1"/>
  <c r="BP11" i="17" s="1"/>
  <c r="BQ11" i="17" s="1"/>
  <c r="BU6" i="31"/>
  <c r="BR23" i="31" s="1"/>
  <c r="BS23" i="31" s="1"/>
  <c r="BT23" i="31" s="1"/>
  <c r="BU23" i="31" s="1"/>
  <c r="BV9" i="31"/>
  <c r="BV33" i="31"/>
  <c r="BV21" i="31"/>
  <c r="BV27" i="31"/>
  <c r="BV15" i="31"/>
  <c r="BR21" i="31"/>
  <c r="BS21" i="31" s="1"/>
  <c r="BT21" i="31" s="1"/>
  <c r="BU21" i="31" s="1"/>
  <c r="BR9" i="31"/>
  <c r="BS9" i="31" s="1"/>
  <c r="BT9" i="31" s="1"/>
  <c r="BU9" i="31" s="1"/>
  <c r="BV9" i="29"/>
  <c r="BV27" i="29"/>
  <c r="BV15" i="29"/>
  <c r="BV33" i="29"/>
  <c r="BV21" i="29"/>
  <c r="BU6" i="29"/>
  <c r="BR23" i="29" s="1"/>
  <c r="BS23" i="29" s="1"/>
  <c r="BT23" i="29" s="1"/>
  <c r="BU23" i="29" s="1"/>
  <c r="BN11" i="24"/>
  <c r="BO11" i="24" s="1"/>
  <c r="BP11" i="24" s="1"/>
  <c r="BR33" i="25"/>
  <c r="BS33" i="25" s="1"/>
  <c r="BT33" i="25" s="1"/>
  <c r="BU33" i="25" s="1"/>
  <c r="BN11" i="25"/>
  <c r="BO11" i="25" s="1"/>
  <c r="BP11" i="25" s="1"/>
  <c r="BQ11" i="25" s="1"/>
  <c r="BV27" i="25"/>
  <c r="BV15" i="25"/>
  <c r="BV33" i="25"/>
  <c r="BV21" i="25"/>
  <c r="BN17" i="25"/>
  <c r="BO17" i="25" s="1"/>
  <c r="BP17" i="25" s="1"/>
  <c r="BN41" i="25"/>
  <c r="BO41" i="25" s="1"/>
  <c r="BP41" i="25" s="1"/>
  <c r="BQ41" i="25" s="1"/>
  <c r="BR15" i="25"/>
  <c r="BS15" i="25" s="1"/>
  <c r="BT15" i="25" s="1"/>
  <c r="BU15" i="25" s="1"/>
  <c r="BR39" i="25"/>
  <c r="BS39" i="25" s="1"/>
  <c r="BT39" i="25" s="1"/>
  <c r="BU39" i="25" s="1"/>
  <c r="BV33" i="13"/>
  <c r="BV21" i="13"/>
  <c r="BU6" i="13"/>
  <c r="BV9" i="13"/>
  <c r="BV33" i="12"/>
  <c r="BV21" i="12"/>
  <c r="BU6" i="12"/>
  <c r="BR35" i="12" s="1"/>
  <c r="BS35" i="12" s="1"/>
  <c r="BT35" i="12" s="1"/>
  <c r="BU35" i="12" s="1"/>
  <c r="BV27" i="12"/>
  <c r="BV15" i="12"/>
  <c r="BR23" i="23"/>
  <c r="BS23" i="23" s="1"/>
  <c r="BT23" i="23" s="1"/>
  <c r="BU23" i="23" s="1"/>
  <c r="BR11" i="23"/>
  <c r="BS11" i="23" s="1"/>
  <c r="BT11" i="23" s="1"/>
  <c r="BR27" i="28"/>
  <c r="BS27" i="28" s="1"/>
  <c r="BT27" i="28" s="1"/>
  <c r="BU27" i="28" s="1"/>
  <c r="BR15" i="28"/>
  <c r="BS15" i="28" s="1"/>
  <c r="BT15" i="28" s="1"/>
  <c r="BU15" i="28" s="1"/>
  <c r="BS4" i="18"/>
  <c r="BS6" i="18"/>
  <c r="BU6" i="18" s="1"/>
  <c r="BR41" i="18" s="1"/>
  <c r="BS41" i="18" s="1"/>
  <c r="BT41" i="18" s="1"/>
  <c r="BU41" i="18" s="1"/>
  <c r="BR41" i="14"/>
  <c r="BS41" i="14" s="1"/>
  <c r="BT41" i="14" s="1"/>
  <c r="BR29" i="14"/>
  <c r="BS29" i="14" s="1"/>
  <c r="BT29" i="14" s="1"/>
  <c r="BU29" i="14" s="1"/>
  <c r="BR11" i="14"/>
  <c r="BS11" i="14" s="1"/>
  <c r="BT11" i="14" s="1"/>
  <c r="BU11" i="14" s="1"/>
  <c r="BV33" i="14"/>
  <c r="BV21" i="14"/>
  <c r="BU4" i="14"/>
  <c r="BV27" i="14"/>
  <c r="BV15" i="14"/>
  <c r="BV33" i="19"/>
  <c r="BV27" i="19"/>
  <c r="BV21" i="19"/>
  <c r="BV15" i="19"/>
  <c r="BV9" i="19"/>
  <c r="BU4" i="19"/>
  <c r="BQ17" i="19"/>
  <c r="BN27" i="19"/>
  <c r="BO27" i="19" s="1"/>
  <c r="BP27" i="19" s="1"/>
  <c r="BQ27" i="19" s="1"/>
  <c r="BN21" i="19"/>
  <c r="BO21" i="19" s="1"/>
  <c r="BP21" i="19" s="1"/>
  <c r="BQ21" i="19" s="1"/>
  <c r="BN15" i="19"/>
  <c r="BO15" i="19" s="1"/>
  <c r="BP15" i="19" s="1"/>
  <c r="BQ15" i="19" s="1"/>
  <c r="BN9" i="19"/>
  <c r="BO9" i="19" s="1"/>
  <c r="BP9" i="19" s="1"/>
  <c r="BQ9" i="19" s="1"/>
  <c r="BQ23" i="19"/>
  <c r="BR29" i="19"/>
  <c r="BS29" i="19" s="1"/>
  <c r="BT29" i="19" s="1"/>
  <c r="BU29" i="19" s="1"/>
  <c r="BR23" i="19"/>
  <c r="BS23" i="19" s="1"/>
  <c r="BT23" i="19" s="1"/>
  <c r="BU23" i="19" s="1"/>
  <c r="BR17" i="19"/>
  <c r="BS17" i="19" s="1"/>
  <c r="BT17" i="19" s="1"/>
  <c r="BU17" i="19" s="1"/>
  <c r="BR11" i="19"/>
  <c r="BS11" i="19" s="1"/>
  <c r="BT11" i="19" s="1"/>
  <c r="BU11" i="19" s="1"/>
  <c r="BU41" i="14"/>
  <c r="BQ11" i="14"/>
  <c r="BQ17" i="14"/>
  <c r="BQ41" i="14"/>
  <c r="BN39" i="14"/>
  <c r="BO39" i="14" s="1"/>
  <c r="BP39" i="14" s="1"/>
  <c r="BQ39" i="14" s="1"/>
  <c r="BN33" i="14"/>
  <c r="BO33" i="14" s="1"/>
  <c r="BP33" i="14" s="1"/>
  <c r="BQ33" i="14" s="1"/>
  <c r="BN27" i="14"/>
  <c r="BO27" i="14" s="1"/>
  <c r="BP27" i="14" s="1"/>
  <c r="BQ27" i="14" s="1"/>
  <c r="BN21" i="14"/>
  <c r="BO21" i="14" s="1"/>
  <c r="BP21" i="14" s="1"/>
  <c r="BQ21" i="14" s="1"/>
  <c r="BN15" i="14"/>
  <c r="BO15" i="14" s="1"/>
  <c r="BP15" i="14" s="1"/>
  <c r="BQ15" i="14" s="1"/>
  <c r="BN9" i="14"/>
  <c r="BO9" i="14" s="1"/>
  <c r="BP9" i="14" s="1"/>
  <c r="BQ9" i="14" s="1"/>
  <c r="BU17" i="14"/>
  <c r="BQ23" i="14"/>
  <c r="BR39" i="14"/>
  <c r="BS39" i="14" s="1"/>
  <c r="BT39" i="14" s="1"/>
  <c r="BU39" i="14" s="1"/>
  <c r="BR33" i="14"/>
  <c r="BS33" i="14" s="1"/>
  <c r="BT33" i="14" s="1"/>
  <c r="BU33" i="14" s="1"/>
  <c r="BR27" i="14"/>
  <c r="BS27" i="14" s="1"/>
  <c r="BT27" i="14" s="1"/>
  <c r="BU27" i="14" s="1"/>
  <c r="BR21" i="14"/>
  <c r="BS21" i="14" s="1"/>
  <c r="BT21" i="14" s="1"/>
  <c r="BU21" i="14" s="1"/>
  <c r="BR15" i="14"/>
  <c r="BS15" i="14" s="1"/>
  <c r="BT15" i="14" s="1"/>
  <c r="BU15" i="14" s="1"/>
  <c r="BR9" i="14"/>
  <c r="BS9" i="14" s="1"/>
  <c r="BT9" i="14" s="1"/>
  <c r="BU9" i="14" s="1"/>
  <c r="BQ29" i="14"/>
  <c r="BU23" i="17"/>
  <c r="BQ29" i="17"/>
  <c r="BQ23" i="17"/>
  <c r="BU29" i="17"/>
  <c r="BR27" i="17"/>
  <c r="BS27" i="17" s="1"/>
  <c r="BT27" i="17" s="1"/>
  <c r="BU27" i="17" s="1"/>
  <c r="BR21" i="17"/>
  <c r="BS21" i="17" s="1"/>
  <c r="BT21" i="17" s="1"/>
  <c r="BU21" i="17" s="1"/>
  <c r="BR15" i="17"/>
  <c r="BS15" i="17" s="1"/>
  <c r="BT15" i="17" s="1"/>
  <c r="BU15" i="17" s="1"/>
  <c r="BR9" i="17"/>
  <c r="BS9" i="17" s="1"/>
  <c r="BT9" i="17" s="1"/>
  <c r="BU9" i="17" s="1"/>
  <c r="BU11" i="17"/>
  <c r="BQ17" i="17"/>
  <c r="BN39" i="37"/>
  <c r="BO39" i="37" s="1"/>
  <c r="BP39" i="37" s="1"/>
  <c r="BQ39" i="37" s="1"/>
  <c r="BN33" i="37"/>
  <c r="BO33" i="37" s="1"/>
  <c r="BP33" i="37" s="1"/>
  <c r="BQ33" i="37" s="1"/>
  <c r="BN27" i="37"/>
  <c r="BO27" i="37" s="1"/>
  <c r="BP27" i="37" s="1"/>
  <c r="BQ27" i="37" s="1"/>
  <c r="BN21" i="37"/>
  <c r="BO21" i="37" s="1"/>
  <c r="BP21" i="37" s="1"/>
  <c r="BQ21" i="37" s="1"/>
  <c r="BN15" i="37"/>
  <c r="BO15" i="37" s="1"/>
  <c r="BP15" i="37" s="1"/>
  <c r="BQ15" i="37" s="1"/>
  <c r="BN9" i="37"/>
  <c r="BO9" i="37" s="1"/>
  <c r="BP9" i="37" s="1"/>
  <c r="BQ9" i="37" s="1"/>
  <c r="BQ17" i="37"/>
  <c r="BR35" i="37"/>
  <c r="BS35" i="37" s="1"/>
  <c r="BT35" i="37" s="1"/>
  <c r="BU35" i="37" s="1"/>
  <c r="BR29" i="37"/>
  <c r="BS29" i="37" s="1"/>
  <c r="BT29" i="37" s="1"/>
  <c r="BU29" i="37" s="1"/>
  <c r="BR23" i="37"/>
  <c r="BS23" i="37" s="1"/>
  <c r="BT23" i="37" s="1"/>
  <c r="BU23" i="37" s="1"/>
  <c r="BR17" i="37"/>
  <c r="BS17" i="37" s="1"/>
  <c r="BT17" i="37" s="1"/>
  <c r="BU17" i="37" s="1"/>
  <c r="BR11" i="37"/>
  <c r="BS11" i="37" s="1"/>
  <c r="BT11" i="37" s="1"/>
  <c r="BU11" i="37" s="1"/>
  <c r="BR41" i="37"/>
  <c r="BS41" i="37" s="1"/>
  <c r="BT41" i="37" s="1"/>
  <c r="BU41" i="37" s="1"/>
  <c r="BQ23" i="37"/>
  <c r="BV39" i="37"/>
  <c r="BV33" i="37"/>
  <c r="BV27" i="37"/>
  <c r="BV21" i="37"/>
  <c r="BV15" i="37"/>
  <c r="BV9" i="37"/>
  <c r="BU4" i="37"/>
  <c r="BQ41" i="37"/>
  <c r="BQ29" i="37"/>
  <c r="BU17" i="24"/>
  <c r="BQ41" i="24"/>
  <c r="BQ29" i="24"/>
  <c r="BV39" i="24"/>
  <c r="BV33" i="24"/>
  <c r="BV27" i="24"/>
  <c r="BV21" i="24"/>
  <c r="BV15" i="24"/>
  <c r="BV9" i="24"/>
  <c r="BU4" i="24"/>
  <c r="BU23" i="24"/>
  <c r="BQ11" i="24"/>
  <c r="BU41" i="24"/>
  <c r="BU29" i="24"/>
  <c r="BQ17" i="24"/>
  <c r="BQ9" i="24"/>
  <c r="BU11" i="24"/>
  <c r="BQ23" i="24"/>
  <c r="BN39" i="32"/>
  <c r="BO39" i="32" s="1"/>
  <c r="BP39" i="32" s="1"/>
  <c r="BQ39" i="32" s="1"/>
  <c r="BN33" i="32"/>
  <c r="BO33" i="32" s="1"/>
  <c r="BP33" i="32" s="1"/>
  <c r="BQ33" i="32" s="1"/>
  <c r="BN27" i="32"/>
  <c r="BO27" i="32" s="1"/>
  <c r="BP27" i="32" s="1"/>
  <c r="BQ27" i="32" s="1"/>
  <c r="BN21" i="32"/>
  <c r="BO21" i="32" s="1"/>
  <c r="BP21" i="32" s="1"/>
  <c r="BQ21" i="32" s="1"/>
  <c r="BN15" i="32"/>
  <c r="BO15" i="32" s="1"/>
  <c r="BP15" i="32" s="1"/>
  <c r="BQ15" i="32" s="1"/>
  <c r="BN9" i="32"/>
  <c r="BO9" i="32" s="1"/>
  <c r="BP9" i="32" s="1"/>
  <c r="BQ9" i="32" s="1"/>
  <c r="BQ17" i="32"/>
  <c r="BQ23" i="32"/>
  <c r="BR35" i="32"/>
  <c r="BS35" i="32" s="1"/>
  <c r="BT35" i="32" s="1"/>
  <c r="BU35" i="32" s="1"/>
  <c r="BR29" i="32"/>
  <c r="BS29" i="32" s="1"/>
  <c r="BT29" i="32" s="1"/>
  <c r="BU29" i="32" s="1"/>
  <c r="BR23" i="32"/>
  <c r="BS23" i="32" s="1"/>
  <c r="BT23" i="32" s="1"/>
  <c r="BU23" i="32" s="1"/>
  <c r="BR17" i="32"/>
  <c r="BS17" i="32" s="1"/>
  <c r="BT17" i="32" s="1"/>
  <c r="BU17" i="32" s="1"/>
  <c r="BR11" i="32"/>
  <c r="BS11" i="32" s="1"/>
  <c r="BT11" i="32" s="1"/>
  <c r="BU11" i="32" s="1"/>
  <c r="BR41" i="32"/>
  <c r="BS41" i="32" s="1"/>
  <c r="BT41" i="32" s="1"/>
  <c r="BU41" i="32" s="1"/>
  <c r="BQ41" i="32"/>
  <c r="BQ29" i="32"/>
  <c r="BV39" i="32"/>
  <c r="BV33" i="32"/>
  <c r="BV27" i="32"/>
  <c r="BV21" i="32"/>
  <c r="BV15" i="32"/>
  <c r="BV9" i="32"/>
  <c r="BU4" i="32"/>
  <c r="BQ11" i="32"/>
  <c r="BQ23" i="27"/>
  <c r="BV33" i="27"/>
  <c r="BV27" i="27"/>
  <c r="BV21" i="27"/>
  <c r="BV15" i="27"/>
  <c r="BV9" i="27"/>
  <c r="BU4" i="27"/>
  <c r="BQ29" i="27"/>
  <c r="BU17" i="27"/>
  <c r="BQ11" i="27"/>
  <c r="BU23" i="27"/>
  <c r="BU29" i="27"/>
  <c r="BU11" i="22"/>
  <c r="BR39" i="22"/>
  <c r="BS39" i="22" s="1"/>
  <c r="BT39" i="22" s="1"/>
  <c r="BU39" i="22" s="1"/>
  <c r="BR33" i="22"/>
  <c r="BS33" i="22" s="1"/>
  <c r="BT33" i="22" s="1"/>
  <c r="BU33" i="22" s="1"/>
  <c r="BR27" i="22"/>
  <c r="BS27" i="22" s="1"/>
  <c r="BT27" i="22" s="1"/>
  <c r="BU27" i="22" s="1"/>
  <c r="BR21" i="22"/>
  <c r="BS21" i="22" s="1"/>
  <c r="BT21" i="22" s="1"/>
  <c r="BU21" i="22" s="1"/>
  <c r="BR15" i="22"/>
  <c r="BS15" i="22" s="1"/>
  <c r="BT15" i="22" s="1"/>
  <c r="BU15" i="22" s="1"/>
  <c r="BR9" i="22"/>
  <c r="BS9" i="22" s="1"/>
  <c r="BT9" i="22" s="1"/>
  <c r="BU9" i="22" s="1"/>
  <c r="BN39" i="22"/>
  <c r="BO39" i="22" s="1"/>
  <c r="BP39" i="22" s="1"/>
  <c r="BQ39" i="22" s="1"/>
  <c r="BN33" i="22"/>
  <c r="BO33" i="22" s="1"/>
  <c r="BP33" i="22" s="1"/>
  <c r="BQ33" i="22" s="1"/>
  <c r="BN27" i="22"/>
  <c r="BO27" i="22" s="1"/>
  <c r="BP27" i="22" s="1"/>
  <c r="BQ27" i="22" s="1"/>
  <c r="BN21" i="22"/>
  <c r="BO21" i="22" s="1"/>
  <c r="BP21" i="22" s="1"/>
  <c r="BQ21" i="22" s="1"/>
  <c r="BN15" i="22"/>
  <c r="BO15" i="22" s="1"/>
  <c r="BP15" i="22" s="1"/>
  <c r="BQ15" i="22" s="1"/>
  <c r="BN9" i="22"/>
  <c r="BO9" i="22" s="1"/>
  <c r="BP9" i="22" s="1"/>
  <c r="BQ9" i="22" s="1"/>
  <c r="BQ11" i="22"/>
  <c r="BU23" i="22"/>
  <c r="BQ23" i="22"/>
  <c r="BU41" i="23"/>
  <c r="BU29" i="23"/>
  <c r="BQ23" i="23"/>
  <c r="BN39" i="23"/>
  <c r="BO39" i="23" s="1"/>
  <c r="BP39" i="23" s="1"/>
  <c r="BQ39" i="23" s="1"/>
  <c r="BN33" i="23"/>
  <c r="BO33" i="23" s="1"/>
  <c r="BP33" i="23" s="1"/>
  <c r="BQ33" i="23" s="1"/>
  <c r="BN27" i="23"/>
  <c r="BO27" i="23" s="1"/>
  <c r="BP27" i="23" s="1"/>
  <c r="BQ27" i="23" s="1"/>
  <c r="BN21" i="23"/>
  <c r="BO21" i="23" s="1"/>
  <c r="BP21" i="23" s="1"/>
  <c r="BQ21" i="23" s="1"/>
  <c r="BN15" i="23"/>
  <c r="BO15" i="23" s="1"/>
  <c r="BP15" i="23" s="1"/>
  <c r="BQ15" i="23" s="1"/>
  <c r="BN9" i="23"/>
  <c r="BO9" i="23" s="1"/>
  <c r="BP9" i="23" s="1"/>
  <c r="BQ9" i="23" s="1"/>
  <c r="BU11" i="23"/>
  <c r="BQ29" i="23"/>
  <c r="BR39" i="23"/>
  <c r="BS39" i="23" s="1"/>
  <c r="BT39" i="23" s="1"/>
  <c r="BU39" i="23" s="1"/>
  <c r="BR33" i="23"/>
  <c r="BS33" i="23" s="1"/>
  <c r="BT33" i="23" s="1"/>
  <c r="BU33" i="23" s="1"/>
  <c r="BR27" i="23"/>
  <c r="BS27" i="23" s="1"/>
  <c r="BT27" i="23" s="1"/>
  <c r="BU27" i="23" s="1"/>
  <c r="BR21" i="23"/>
  <c r="BS21" i="23" s="1"/>
  <c r="BT21" i="23" s="1"/>
  <c r="BU21" i="23" s="1"/>
  <c r="BR15" i="23"/>
  <c r="BS15" i="23" s="1"/>
  <c r="BT15" i="23" s="1"/>
  <c r="BU15" i="23" s="1"/>
  <c r="BR9" i="23"/>
  <c r="BS9" i="23" s="1"/>
  <c r="BT9" i="23" s="1"/>
  <c r="BU9" i="23" s="1"/>
  <c r="BU17" i="23"/>
  <c r="BQ11" i="23"/>
  <c r="CJ27" i="34"/>
  <c r="CO27" i="34" s="1"/>
  <c r="CM27" i="34"/>
  <c r="CJ21" i="34"/>
  <c r="CO21" i="34" s="1"/>
  <c r="CM21" i="34"/>
  <c r="CJ15" i="34"/>
  <c r="CO15" i="34" s="1"/>
  <c r="CM15" i="34"/>
  <c r="BN39" i="34"/>
  <c r="BO39" i="34" s="1"/>
  <c r="BP39" i="34" s="1"/>
  <c r="BQ39" i="34" s="1"/>
  <c r="BN33" i="34"/>
  <c r="BO33" i="34" s="1"/>
  <c r="BP33" i="34" s="1"/>
  <c r="BQ33" i="34" s="1"/>
  <c r="BN27" i="34"/>
  <c r="BO27" i="34" s="1"/>
  <c r="BP27" i="34" s="1"/>
  <c r="BQ27" i="34" s="1"/>
  <c r="BN21" i="34"/>
  <c r="BO21" i="34" s="1"/>
  <c r="BP21" i="34" s="1"/>
  <c r="BQ21" i="34" s="1"/>
  <c r="BN15" i="34"/>
  <c r="BO15" i="34" s="1"/>
  <c r="BP15" i="34" s="1"/>
  <c r="BQ15" i="34" s="1"/>
  <c r="BN9" i="34"/>
  <c r="BO9" i="34" s="1"/>
  <c r="BP9" i="34" s="1"/>
  <c r="BQ9" i="34" s="1"/>
  <c r="BU17" i="34"/>
  <c r="BU23" i="34"/>
  <c r="BV39" i="34"/>
  <c r="BV33" i="34"/>
  <c r="BV27" i="34"/>
  <c r="BV21" i="34"/>
  <c r="BV15" i="34"/>
  <c r="BV9" i="34"/>
  <c r="BU4" i="34"/>
  <c r="BN41" i="34"/>
  <c r="BO41" i="34" s="1"/>
  <c r="BP41" i="34" s="1"/>
  <c r="BQ41" i="34" s="1"/>
  <c r="BN29" i="34"/>
  <c r="BO29" i="34" s="1"/>
  <c r="BP29" i="34" s="1"/>
  <c r="BQ29" i="34" s="1"/>
  <c r="BN17" i="34"/>
  <c r="BO17" i="34" s="1"/>
  <c r="BP17" i="34" s="1"/>
  <c r="BQ17" i="34" s="1"/>
  <c r="BN35" i="34"/>
  <c r="BO35" i="34" s="1"/>
  <c r="BP35" i="34" s="1"/>
  <c r="BQ35" i="34" s="1"/>
  <c r="BN23" i="34"/>
  <c r="BO23" i="34" s="1"/>
  <c r="BP23" i="34" s="1"/>
  <c r="BQ23" i="34" s="1"/>
  <c r="BN11" i="34"/>
  <c r="BO11" i="34" s="1"/>
  <c r="BP11" i="34" s="1"/>
  <c r="BQ11" i="34" s="1"/>
  <c r="CJ39" i="34"/>
  <c r="CO39" i="34" s="1"/>
  <c r="CM39" i="34"/>
  <c r="CJ33" i="34"/>
  <c r="CO33" i="34" s="1"/>
  <c r="CM33" i="34"/>
  <c r="BR35" i="26"/>
  <c r="BS35" i="26" s="1"/>
  <c r="BT35" i="26" s="1"/>
  <c r="BR29" i="26"/>
  <c r="BS29" i="26" s="1"/>
  <c r="BT29" i="26" s="1"/>
  <c r="BR23" i="26"/>
  <c r="BS23" i="26" s="1"/>
  <c r="BT23" i="26" s="1"/>
  <c r="BR17" i="26"/>
  <c r="BS17" i="26" s="1"/>
  <c r="BT17" i="26" s="1"/>
  <c r="BR11" i="26"/>
  <c r="BS11" i="26" s="1"/>
  <c r="BT11" i="26" s="1"/>
  <c r="BR41" i="26"/>
  <c r="BS41" i="26" s="1"/>
  <c r="BT41" i="26" s="1"/>
  <c r="BQ29" i="31"/>
  <c r="BN39" i="31"/>
  <c r="BO39" i="31" s="1"/>
  <c r="BP39" i="31" s="1"/>
  <c r="BQ39" i="31" s="1"/>
  <c r="BN33" i="31"/>
  <c r="BO33" i="31" s="1"/>
  <c r="BP33" i="31" s="1"/>
  <c r="BQ33" i="31" s="1"/>
  <c r="BN27" i="31"/>
  <c r="BO27" i="31" s="1"/>
  <c r="BP27" i="31" s="1"/>
  <c r="BQ27" i="31" s="1"/>
  <c r="BN21" i="31"/>
  <c r="BO21" i="31" s="1"/>
  <c r="BP21" i="31" s="1"/>
  <c r="BQ21" i="31" s="1"/>
  <c r="BN15" i="31"/>
  <c r="BO15" i="31" s="1"/>
  <c r="BP15" i="31" s="1"/>
  <c r="BQ15" i="31" s="1"/>
  <c r="BN9" i="31"/>
  <c r="BO9" i="31" s="1"/>
  <c r="BP9" i="31" s="1"/>
  <c r="BQ9" i="31" s="1"/>
  <c r="BQ11" i="31"/>
  <c r="BR35" i="31"/>
  <c r="BS35" i="31" s="1"/>
  <c r="BT35" i="31" s="1"/>
  <c r="BU35" i="31" s="1"/>
  <c r="BR29" i="31"/>
  <c r="BS29" i="31" s="1"/>
  <c r="BT29" i="31" s="1"/>
  <c r="BU29" i="31" s="1"/>
  <c r="BR11" i="31"/>
  <c r="BS11" i="31" s="1"/>
  <c r="BT11" i="31" s="1"/>
  <c r="BU11" i="31" s="1"/>
  <c r="BR41" i="31"/>
  <c r="BS41" i="31" s="1"/>
  <c r="BT41" i="31" s="1"/>
  <c r="BU41" i="31" s="1"/>
  <c r="BQ17" i="31"/>
  <c r="BQ41" i="31"/>
  <c r="BQ29" i="29"/>
  <c r="BN39" i="29"/>
  <c r="BO39" i="29" s="1"/>
  <c r="BP39" i="29" s="1"/>
  <c r="BQ39" i="29" s="1"/>
  <c r="BN33" i="29"/>
  <c r="BO33" i="29" s="1"/>
  <c r="BP33" i="29" s="1"/>
  <c r="BQ33" i="29" s="1"/>
  <c r="BN27" i="29"/>
  <c r="BO27" i="29" s="1"/>
  <c r="BP27" i="29" s="1"/>
  <c r="BQ27" i="29" s="1"/>
  <c r="BN21" i="29"/>
  <c r="BO21" i="29" s="1"/>
  <c r="BP21" i="29" s="1"/>
  <c r="BQ21" i="29" s="1"/>
  <c r="BN15" i="29"/>
  <c r="BO15" i="29" s="1"/>
  <c r="BP15" i="29" s="1"/>
  <c r="BQ15" i="29" s="1"/>
  <c r="BN9" i="29"/>
  <c r="BO9" i="29" s="1"/>
  <c r="BP9" i="29" s="1"/>
  <c r="BQ9" i="29" s="1"/>
  <c r="BQ11" i="29"/>
  <c r="BR29" i="29"/>
  <c r="BS29" i="29" s="1"/>
  <c r="BT29" i="29" s="1"/>
  <c r="BU29" i="29" s="1"/>
  <c r="BR17" i="29"/>
  <c r="BS17" i="29" s="1"/>
  <c r="BT17" i="29" s="1"/>
  <c r="BU17" i="29" s="1"/>
  <c r="BQ17" i="29"/>
  <c r="BQ41" i="29"/>
  <c r="BR35" i="25"/>
  <c r="BS35" i="25" s="1"/>
  <c r="BT35" i="25" s="1"/>
  <c r="BU35" i="25" s="1"/>
  <c r="BR29" i="25"/>
  <c r="BS29" i="25" s="1"/>
  <c r="BT29" i="25" s="1"/>
  <c r="BU29" i="25" s="1"/>
  <c r="BR23" i="25"/>
  <c r="BS23" i="25" s="1"/>
  <c r="BT23" i="25" s="1"/>
  <c r="BU23" i="25" s="1"/>
  <c r="BR17" i="25"/>
  <c r="BS17" i="25" s="1"/>
  <c r="BT17" i="25" s="1"/>
  <c r="BU17" i="25" s="1"/>
  <c r="BR11" i="25"/>
  <c r="BS11" i="25" s="1"/>
  <c r="BT11" i="25" s="1"/>
  <c r="BU11" i="25" s="1"/>
  <c r="BR41" i="25"/>
  <c r="BS41" i="25" s="1"/>
  <c r="BT41" i="25" s="1"/>
  <c r="BU41" i="25" s="1"/>
  <c r="BQ17" i="25"/>
  <c r="BQ23" i="25"/>
  <c r="BQ17" i="13"/>
  <c r="BQ23" i="13"/>
  <c r="BR35" i="13"/>
  <c r="BS35" i="13" s="1"/>
  <c r="BT35" i="13" s="1"/>
  <c r="BU35" i="13" s="1"/>
  <c r="BR29" i="13"/>
  <c r="BS29" i="13" s="1"/>
  <c r="BT29" i="13" s="1"/>
  <c r="BU29" i="13" s="1"/>
  <c r="BR23" i="13"/>
  <c r="BS23" i="13" s="1"/>
  <c r="BT23" i="13" s="1"/>
  <c r="BU23" i="13" s="1"/>
  <c r="BR17" i="13"/>
  <c r="BS17" i="13" s="1"/>
  <c r="BT17" i="13" s="1"/>
  <c r="BU17" i="13" s="1"/>
  <c r="BR11" i="13"/>
  <c r="BS11" i="13" s="1"/>
  <c r="BT11" i="13" s="1"/>
  <c r="BU11" i="13" s="1"/>
  <c r="BR41" i="13"/>
  <c r="BS41" i="13" s="1"/>
  <c r="BT41" i="13" s="1"/>
  <c r="BU41" i="13" s="1"/>
  <c r="BQ41" i="13"/>
  <c r="BN39" i="13"/>
  <c r="BO39" i="13" s="1"/>
  <c r="BP39" i="13" s="1"/>
  <c r="BQ39" i="13" s="1"/>
  <c r="BN33" i="13"/>
  <c r="BO33" i="13" s="1"/>
  <c r="BP33" i="13" s="1"/>
  <c r="BQ33" i="13" s="1"/>
  <c r="BN27" i="13"/>
  <c r="BO27" i="13" s="1"/>
  <c r="BP27" i="13" s="1"/>
  <c r="BQ27" i="13" s="1"/>
  <c r="BN21" i="13"/>
  <c r="BO21" i="13" s="1"/>
  <c r="BP21" i="13" s="1"/>
  <c r="BQ21" i="13" s="1"/>
  <c r="BN15" i="13"/>
  <c r="BO15" i="13" s="1"/>
  <c r="BP15" i="13" s="1"/>
  <c r="BQ15" i="13" s="1"/>
  <c r="BN9" i="13"/>
  <c r="BO9" i="13" s="1"/>
  <c r="BP9" i="13" s="1"/>
  <c r="BQ9" i="13" s="1"/>
  <c r="BQ29" i="13"/>
  <c r="BV39" i="30"/>
  <c r="BV33" i="30"/>
  <c r="BV27" i="30"/>
  <c r="BV21" i="30"/>
  <c r="BV15" i="30"/>
  <c r="BV9" i="30"/>
  <c r="BU6" i="30"/>
  <c r="BQ17" i="30"/>
  <c r="BR39" i="30"/>
  <c r="BS39" i="30" s="1"/>
  <c r="BT39" i="30" s="1"/>
  <c r="BU39" i="30" s="1"/>
  <c r="BR33" i="30"/>
  <c r="BS33" i="30" s="1"/>
  <c r="BT33" i="30" s="1"/>
  <c r="BU33" i="30" s="1"/>
  <c r="BR27" i="30"/>
  <c r="BS27" i="30" s="1"/>
  <c r="BT27" i="30" s="1"/>
  <c r="BU27" i="30" s="1"/>
  <c r="BR21" i="30"/>
  <c r="BS21" i="30" s="1"/>
  <c r="BT21" i="30" s="1"/>
  <c r="BU21" i="30" s="1"/>
  <c r="BR15" i="30"/>
  <c r="BS15" i="30" s="1"/>
  <c r="BT15" i="30" s="1"/>
  <c r="BU15" i="30" s="1"/>
  <c r="BR9" i="30"/>
  <c r="BS9" i="30" s="1"/>
  <c r="BT9" i="30" s="1"/>
  <c r="BU9" i="30" s="1"/>
  <c r="BQ23" i="30"/>
  <c r="BN39" i="30"/>
  <c r="BO39" i="30" s="1"/>
  <c r="BP39" i="30" s="1"/>
  <c r="BQ39" i="30" s="1"/>
  <c r="BN33" i="30"/>
  <c r="BO33" i="30" s="1"/>
  <c r="BP33" i="30" s="1"/>
  <c r="BQ33" i="30" s="1"/>
  <c r="BN27" i="30"/>
  <c r="BO27" i="30" s="1"/>
  <c r="BP27" i="30" s="1"/>
  <c r="BQ27" i="30" s="1"/>
  <c r="BN21" i="30"/>
  <c r="BO21" i="30" s="1"/>
  <c r="BP21" i="30" s="1"/>
  <c r="BQ21" i="30" s="1"/>
  <c r="BN15" i="30"/>
  <c r="BO15" i="30" s="1"/>
  <c r="BP15" i="30" s="1"/>
  <c r="BQ15" i="30" s="1"/>
  <c r="BN9" i="30"/>
  <c r="BO9" i="30" s="1"/>
  <c r="BP9" i="30" s="1"/>
  <c r="BQ9" i="30" s="1"/>
  <c r="BQ41" i="30"/>
  <c r="BQ29" i="30"/>
  <c r="BQ11" i="30"/>
  <c r="BQ23" i="35"/>
  <c r="BN39" i="35"/>
  <c r="BO39" i="35" s="1"/>
  <c r="BP39" i="35" s="1"/>
  <c r="BQ39" i="35" s="1"/>
  <c r="BN33" i="35"/>
  <c r="BO33" i="35" s="1"/>
  <c r="BP33" i="35" s="1"/>
  <c r="BQ33" i="35" s="1"/>
  <c r="BN27" i="35"/>
  <c r="BO27" i="35" s="1"/>
  <c r="BP27" i="35" s="1"/>
  <c r="BQ27" i="35" s="1"/>
  <c r="BN21" i="35"/>
  <c r="BO21" i="35" s="1"/>
  <c r="BP21" i="35" s="1"/>
  <c r="BQ21" i="35" s="1"/>
  <c r="BN15" i="35"/>
  <c r="BO15" i="35" s="1"/>
  <c r="BP15" i="35" s="1"/>
  <c r="BQ15" i="35" s="1"/>
  <c r="BN9" i="35"/>
  <c r="BO9" i="35" s="1"/>
  <c r="BP9" i="35" s="1"/>
  <c r="BQ9" i="35" s="1"/>
  <c r="BQ41" i="35"/>
  <c r="BQ29" i="35"/>
  <c r="BQ17" i="35"/>
  <c r="BR41" i="35"/>
  <c r="BS41" i="35" s="1"/>
  <c r="BT41" i="35" s="1"/>
  <c r="BU41" i="35" s="1"/>
  <c r="BR35" i="35"/>
  <c r="BS35" i="35" s="1"/>
  <c r="BT35" i="35" s="1"/>
  <c r="BU35" i="35" s="1"/>
  <c r="BR29" i="35"/>
  <c r="BS29" i="35" s="1"/>
  <c r="BT29" i="35" s="1"/>
  <c r="BU29" i="35" s="1"/>
  <c r="BR23" i="35"/>
  <c r="BS23" i="35" s="1"/>
  <c r="BT23" i="35" s="1"/>
  <c r="BU23" i="35" s="1"/>
  <c r="BR17" i="35"/>
  <c r="BS17" i="35" s="1"/>
  <c r="BT17" i="35" s="1"/>
  <c r="BU17" i="35" s="1"/>
  <c r="BR11" i="35"/>
  <c r="BS11" i="35" s="1"/>
  <c r="BT11" i="35" s="1"/>
  <c r="BU11" i="35" s="1"/>
  <c r="BQ11" i="35"/>
  <c r="BN39" i="12"/>
  <c r="BO39" i="12" s="1"/>
  <c r="BP39" i="12" s="1"/>
  <c r="BQ39" i="12" s="1"/>
  <c r="BN33" i="12"/>
  <c r="BO33" i="12" s="1"/>
  <c r="BP33" i="12" s="1"/>
  <c r="BQ33" i="12" s="1"/>
  <c r="BN27" i="12"/>
  <c r="BO27" i="12" s="1"/>
  <c r="BP27" i="12" s="1"/>
  <c r="BQ27" i="12" s="1"/>
  <c r="BN21" i="12"/>
  <c r="BO21" i="12" s="1"/>
  <c r="BP21" i="12" s="1"/>
  <c r="BQ21" i="12" s="1"/>
  <c r="BN15" i="12"/>
  <c r="BO15" i="12" s="1"/>
  <c r="BP15" i="12" s="1"/>
  <c r="BQ15" i="12" s="1"/>
  <c r="BN9" i="12"/>
  <c r="BO9" i="12" s="1"/>
  <c r="BP9" i="12" s="1"/>
  <c r="BQ9" i="12" s="1"/>
  <c r="BQ23" i="12"/>
  <c r="BR29" i="12"/>
  <c r="BS29" i="12" s="1"/>
  <c r="BT29" i="12" s="1"/>
  <c r="BU29" i="12" s="1"/>
  <c r="BR17" i="12"/>
  <c r="BS17" i="12" s="1"/>
  <c r="BT17" i="12" s="1"/>
  <c r="BU17" i="12" s="1"/>
  <c r="BR41" i="12"/>
  <c r="BS41" i="12" s="1"/>
  <c r="BT41" i="12" s="1"/>
  <c r="BU41" i="12" s="1"/>
  <c r="BQ29" i="12"/>
  <c r="BQ11" i="12"/>
  <c r="BQ17" i="12"/>
  <c r="BQ41" i="12"/>
  <c r="BQ29" i="28"/>
  <c r="BQ41" i="28"/>
  <c r="BQ17" i="28"/>
  <c r="BN39" i="28"/>
  <c r="BO39" i="28" s="1"/>
  <c r="BP39" i="28" s="1"/>
  <c r="BQ39" i="28" s="1"/>
  <c r="BN33" i="28"/>
  <c r="BO33" i="28" s="1"/>
  <c r="BP33" i="28" s="1"/>
  <c r="BQ33" i="28" s="1"/>
  <c r="BN27" i="28"/>
  <c r="BO27" i="28" s="1"/>
  <c r="BP27" i="28" s="1"/>
  <c r="BQ27" i="28" s="1"/>
  <c r="BN21" i="28"/>
  <c r="BO21" i="28" s="1"/>
  <c r="BP21" i="28" s="1"/>
  <c r="BQ21" i="28" s="1"/>
  <c r="BN15" i="28"/>
  <c r="BO15" i="28" s="1"/>
  <c r="BP15" i="28" s="1"/>
  <c r="BQ15" i="28" s="1"/>
  <c r="BN9" i="28"/>
  <c r="BO9" i="28" s="1"/>
  <c r="BP9" i="28" s="1"/>
  <c r="BQ9" i="28" s="1"/>
  <c r="BR35" i="28"/>
  <c r="BS35" i="28" s="1"/>
  <c r="BT35" i="28" s="1"/>
  <c r="BU35" i="28" s="1"/>
  <c r="BR29" i="28"/>
  <c r="BS29" i="28" s="1"/>
  <c r="BT29" i="28" s="1"/>
  <c r="BU29" i="28" s="1"/>
  <c r="BR17" i="28"/>
  <c r="BS17" i="28" s="1"/>
  <c r="BT17" i="28" s="1"/>
  <c r="BU17" i="28" s="1"/>
  <c r="BR23" i="28"/>
  <c r="BS23" i="28" s="1"/>
  <c r="BT23" i="28" s="1"/>
  <c r="BU23" i="28" s="1"/>
  <c r="BR11" i="28"/>
  <c r="BS11" i="28" s="1"/>
  <c r="BT11" i="28" s="1"/>
  <c r="BU11" i="28" s="1"/>
  <c r="BR41" i="28"/>
  <c r="BS41" i="28" s="1"/>
  <c r="BT41" i="28" s="1"/>
  <c r="BU41" i="28" s="1"/>
  <c r="BQ23" i="28"/>
  <c r="BS4" i="15"/>
  <c r="BV39" i="15" s="1"/>
  <c r="BS6" i="15"/>
  <c r="BU6" i="15" s="1"/>
  <c r="BR23" i="15" s="1"/>
  <c r="BS23" i="15" s="1"/>
  <c r="BT23" i="15" s="1"/>
  <c r="CJ15" i="18"/>
  <c r="CO15" i="18" s="1"/>
  <c r="CM15" i="18"/>
  <c r="CJ39" i="18"/>
  <c r="CO39" i="18" s="1"/>
  <c r="CM39" i="18"/>
  <c r="BN17" i="18"/>
  <c r="BO17" i="18" s="1"/>
  <c r="BP17" i="18" s="1"/>
  <c r="BN11" i="18"/>
  <c r="BO11" i="18" s="1"/>
  <c r="BP11" i="18" s="1"/>
  <c r="BQ35" i="18"/>
  <c r="BN29" i="18"/>
  <c r="BO29" i="18" s="1"/>
  <c r="BP29" i="18" s="1"/>
  <c r="BN23" i="18"/>
  <c r="BO23" i="18" s="1"/>
  <c r="BP23" i="18" s="1"/>
  <c r="CJ27" i="18"/>
  <c r="CO27" i="18" s="1"/>
  <c r="CM27" i="18"/>
  <c r="CJ33" i="18"/>
  <c r="CO33" i="18" s="1"/>
  <c r="CM33" i="18"/>
  <c r="BR11" i="18"/>
  <c r="BS11" i="18" s="1"/>
  <c r="BT11" i="18" s="1"/>
  <c r="BU35" i="18"/>
  <c r="BR29" i="18"/>
  <c r="BS29" i="18" s="1"/>
  <c r="BT29" i="18" s="1"/>
  <c r="BR23" i="18"/>
  <c r="BS23" i="18" s="1"/>
  <c r="BT23" i="18" s="1"/>
  <c r="BR17" i="18"/>
  <c r="BS17" i="18" s="1"/>
  <c r="BT17" i="18" s="1"/>
  <c r="CJ21" i="18"/>
  <c r="CO21" i="18" s="1"/>
  <c r="CM21" i="18"/>
  <c r="BU4" i="18"/>
  <c r="CM8" i="18"/>
  <c r="BV9" i="18"/>
  <c r="BO4" i="18"/>
  <c r="BQ4" i="18" s="1"/>
  <c r="BL11" i="18"/>
  <c r="BV15" i="18"/>
  <c r="BL17" i="18"/>
  <c r="BV21" i="18"/>
  <c r="BL23" i="18"/>
  <c r="BV27" i="18"/>
  <c r="BL29" i="18"/>
  <c r="BV33" i="18"/>
  <c r="CJ21" i="15"/>
  <c r="CO21" i="15" s="1"/>
  <c r="CJ33" i="15"/>
  <c r="CO33" i="15" s="1"/>
  <c r="BR35" i="15"/>
  <c r="BS35" i="15" s="1"/>
  <c r="BT35" i="15" s="1"/>
  <c r="BU35" i="15" s="1"/>
  <c r="BR29" i="15"/>
  <c r="BS29" i="15" s="1"/>
  <c r="BT29" i="15" s="1"/>
  <c r="BR41" i="15"/>
  <c r="BS41" i="15" s="1"/>
  <c r="BT41" i="15" s="1"/>
  <c r="BU41" i="15" s="1"/>
  <c r="CJ15" i="15"/>
  <c r="CO15" i="15" s="1"/>
  <c r="CM15" i="15"/>
  <c r="CL21" i="15"/>
  <c r="CM21" i="15" s="1"/>
  <c r="CL33" i="15"/>
  <c r="CM33" i="15" s="1"/>
  <c r="BN35" i="15"/>
  <c r="BO35" i="15" s="1"/>
  <c r="BP35" i="15" s="1"/>
  <c r="BQ35" i="15" s="1"/>
  <c r="BN29" i="15"/>
  <c r="BO29" i="15" s="1"/>
  <c r="BP29" i="15" s="1"/>
  <c r="BN23" i="15"/>
  <c r="BO23" i="15" s="1"/>
  <c r="BP23" i="15" s="1"/>
  <c r="BQ23" i="15" s="1"/>
  <c r="BN17" i="15"/>
  <c r="BO17" i="15" s="1"/>
  <c r="BP17" i="15" s="1"/>
  <c r="BN11" i="15"/>
  <c r="BO11" i="15" s="1"/>
  <c r="BP11" i="15" s="1"/>
  <c r="BN41" i="15"/>
  <c r="BO41" i="15" s="1"/>
  <c r="BP41" i="15" s="1"/>
  <c r="CJ39" i="15"/>
  <c r="CO39" i="15" s="1"/>
  <c r="CM39" i="15"/>
  <c r="BL41" i="15"/>
  <c r="BO4" i="15"/>
  <c r="BQ4" i="15" s="1"/>
  <c r="CM8" i="15"/>
  <c r="BL11" i="15"/>
  <c r="BL17" i="15"/>
  <c r="BL23" i="15"/>
  <c r="BL29" i="15"/>
  <c r="BM9" i="20"/>
  <c r="BU23" i="18" l="1"/>
  <c r="BQ11" i="18"/>
  <c r="BQ23" i="18"/>
  <c r="BR17" i="31"/>
  <c r="BS17" i="31" s="1"/>
  <c r="BT17" i="31" s="1"/>
  <c r="BU17" i="31" s="1"/>
  <c r="BR41" i="29"/>
  <c r="BS41" i="29" s="1"/>
  <c r="BT41" i="29" s="1"/>
  <c r="BU41" i="29" s="1"/>
  <c r="BR11" i="29"/>
  <c r="BS11" i="29" s="1"/>
  <c r="BT11" i="29" s="1"/>
  <c r="BU11" i="29" s="1"/>
  <c r="BR35" i="29"/>
  <c r="BS35" i="29" s="1"/>
  <c r="BT35" i="29" s="1"/>
  <c r="BU35" i="29" s="1"/>
  <c r="BR23" i="12"/>
  <c r="BS23" i="12" s="1"/>
  <c r="BT23" i="12" s="1"/>
  <c r="BU23" i="12" s="1"/>
  <c r="BR11" i="12"/>
  <c r="BS11" i="12" s="1"/>
  <c r="BT11" i="12" s="1"/>
  <c r="BU11" i="12" s="1"/>
  <c r="BV27" i="15"/>
  <c r="BV15" i="15"/>
  <c r="BU4" i="15"/>
  <c r="BR27" i="15" s="1"/>
  <c r="BS27" i="15" s="1"/>
  <c r="BT27" i="15" s="1"/>
  <c r="BU27" i="15" s="1"/>
  <c r="BR17" i="15"/>
  <c r="BS17" i="15" s="1"/>
  <c r="BT17" i="15" s="1"/>
  <c r="BR11" i="15"/>
  <c r="BS11" i="15" s="1"/>
  <c r="BT11" i="15" s="1"/>
  <c r="BR27" i="19"/>
  <c r="BS27" i="19" s="1"/>
  <c r="BT27" i="19" s="1"/>
  <c r="BU27" i="19" s="1"/>
  <c r="BR21" i="19"/>
  <c r="BS21" i="19" s="1"/>
  <c r="BT21" i="19" s="1"/>
  <c r="BU21" i="19" s="1"/>
  <c r="BR15" i="19"/>
  <c r="BS15" i="19" s="1"/>
  <c r="BT15" i="19" s="1"/>
  <c r="BU15" i="19" s="1"/>
  <c r="BR9" i="19"/>
  <c r="BS9" i="19" s="1"/>
  <c r="BT9" i="19" s="1"/>
  <c r="BU9" i="19" s="1"/>
  <c r="BR39" i="37"/>
  <c r="BS39" i="37" s="1"/>
  <c r="BT39" i="37" s="1"/>
  <c r="BU39" i="37" s="1"/>
  <c r="BR33" i="37"/>
  <c r="BS33" i="37" s="1"/>
  <c r="BT33" i="37" s="1"/>
  <c r="BU33" i="37" s="1"/>
  <c r="BR27" i="37"/>
  <c r="BS27" i="37" s="1"/>
  <c r="BT27" i="37" s="1"/>
  <c r="BU27" i="37" s="1"/>
  <c r="BR21" i="37"/>
  <c r="BS21" i="37" s="1"/>
  <c r="BT21" i="37" s="1"/>
  <c r="BU21" i="37" s="1"/>
  <c r="BR15" i="37"/>
  <c r="BS15" i="37" s="1"/>
  <c r="BT15" i="37" s="1"/>
  <c r="BU15" i="37" s="1"/>
  <c r="BR9" i="37"/>
  <c r="BS9" i="37" s="1"/>
  <c r="BT9" i="37" s="1"/>
  <c r="BU9" i="37" s="1"/>
  <c r="BR39" i="24"/>
  <c r="BS39" i="24" s="1"/>
  <c r="BT39" i="24" s="1"/>
  <c r="BU39" i="24" s="1"/>
  <c r="BR33" i="24"/>
  <c r="BS33" i="24" s="1"/>
  <c r="BT33" i="24" s="1"/>
  <c r="BU33" i="24" s="1"/>
  <c r="BR27" i="24"/>
  <c r="BS27" i="24" s="1"/>
  <c r="BT27" i="24" s="1"/>
  <c r="BU27" i="24" s="1"/>
  <c r="BR21" i="24"/>
  <c r="BS21" i="24" s="1"/>
  <c r="BT21" i="24" s="1"/>
  <c r="BU21" i="24" s="1"/>
  <c r="BR15" i="24"/>
  <c r="BS15" i="24" s="1"/>
  <c r="BT15" i="24" s="1"/>
  <c r="BU15" i="24" s="1"/>
  <c r="BR9" i="24"/>
  <c r="BS9" i="24" s="1"/>
  <c r="BT9" i="24" s="1"/>
  <c r="BU9" i="24" s="1"/>
  <c r="BR39" i="32"/>
  <c r="BS39" i="32" s="1"/>
  <c r="BT39" i="32" s="1"/>
  <c r="BU39" i="32" s="1"/>
  <c r="BR33" i="32"/>
  <c r="BS33" i="32" s="1"/>
  <c r="BT33" i="32" s="1"/>
  <c r="BU33" i="32" s="1"/>
  <c r="BR27" i="32"/>
  <c r="BS27" i="32" s="1"/>
  <c r="BT27" i="32" s="1"/>
  <c r="BU27" i="32" s="1"/>
  <c r="BR21" i="32"/>
  <c r="BS21" i="32" s="1"/>
  <c r="BT21" i="32" s="1"/>
  <c r="BU21" i="32" s="1"/>
  <c r="BR15" i="32"/>
  <c r="BS15" i="32" s="1"/>
  <c r="BT15" i="32" s="1"/>
  <c r="BU15" i="32" s="1"/>
  <c r="BR9" i="32"/>
  <c r="BS9" i="32" s="1"/>
  <c r="BT9" i="32" s="1"/>
  <c r="BU9" i="32" s="1"/>
  <c r="BR27" i="27"/>
  <c r="BS27" i="27" s="1"/>
  <c r="BT27" i="27" s="1"/>
  <c r="BU27" i="27" s="1"/>
  <c r="BR21" i="27"/>
  <c r="BS21" i="27" s="1"/>
  <c r="BT21" i="27" s="1"/>
  <c r="BU21" i="27" s="1"/>
  <c r="BR15" i="27"/>
  <c r="BS15" i="27" s="1"/>
  <c r="BT15" i="27" s="1"/>
  <c r="BU15" i="27" s="1"/>
  <c r="BR9" i="27"/>
  <c r="BS9" i="27" s="1"/>
  <c r="BT9" i="27" s="1"/>
  <c r="BU9" i="27" s="1"/>
  <c r="BR39" i="34"/>
  <c r="BS39" i="34" s="1"/>
  <c r="BT39" i="34" s="1"/>
  <c r="BU39" i="34" s="1"/>
  <c r="BR33" i="34"/>
  <c r="BS33" i="34" s="1"/>
  <c r="BT33" i="34" s="1"/>
  <c r="BU33" i="34" s="1"/>
  <c r="BR27" i="34"/>
  <c r="BS27" i="34" s="1"/>
  <c r="BT27" i="34" s="1"/>
  <c r="BU27" i="34" s="1"/>
  <c r="BR21" i="34"/>
  <c r="BS21" i="34" s="1"/>
  <c r="BT21" i="34" s="1"/>
  <c r="BU21" i="34" s="1"/>
  <c r="BR15" i="34"/>
  <c r="BS15" i="34" s="1"/>
  <c r="BT15" i="34" s="1"/>
  <c r="BU15" i="34" s="1"/>
  <c r="BR9" i="34"/>
  <c r="BS9" i="34" s="1"/>
  <c r="BT9" i="34" s="1"/>
  <c r="BU9" i="34" s="1"/>
  <c r="BR35" i="30"/>
  <c r="BS35" i="30" s="1"/>
  <c r="BT35" i="30" s="1"/>
  <c r="BU35" i="30" s="1"/>
  <c r="BR29" i="30"/>
  <c r="BS29" i="30" s="1"/>
  <c r="BT29" i="30" s="1"/>
  <c r="BU29" i="30" s="1"/>
  <c r="BR23" i="30"/>
  <c r="BS23" i="30" s="1"/>
  <c r="BT23" i="30" s="1"/>
  <c r="BU23" i="30" s="1"/>
  <c r="BR17" i="30"/>
  <c r="BS17" i="30" s="1"/>
  <c r="BT17" i="30" s="1"/>
  <c r="BU17" i="30" s="1"/>
  <c r="BR11" i="30"/>
  <c r="BS11" i="30" s="1"/>
  <c r="BT11" i="30" s="1"/>
  <c r="BU11" i="30" s="1"/>
  <c r="BR41" i="30"/>
  <c r="BS41" i="30" s="1"/>
  <c r="BT41" i="30" s="1"/>
  <c r="BU41" i="30" s="1"/>
  <c r="BV33" i="15"/>
  <c r="BV21" i="15"/>
  <c r="BV9" i="15"/>
  <c r="BQ29" i="18"/>
  <c r="BU29" i="18"/>
  <c r="BQ33" i="18"/>
  <c r="BN27" i="18"/>
  <c r="BO27" i="18" s="1"/>
  <c r="BP27" i="18" s="1"/>
  <c r="BQ27" i="18" s="1"/>
  <c r="BN21" i="18"/>
  <c r="BO21" i="18" s="1"/>
  <c r="BP21" i="18" s="1"/>
  <c r="BQ21" i="18" s="1"/>
  <c r="BN15" i="18"/>
  <c r="BO15" i="18" s="1"/>
  <c r="BP15" i="18" s="1"/>
  <c r="BQ15" i="18" s="1"/>
  <c r="BN9" i="18"/>
  <c r="BO9" i="18" s="1"/>
  <c r="BP9" i="18" s="1"/>
  <c r="BQ9" i="18" s="1"/>
  <c r="BU33" i="18"/>
  <c r="BR27" i="18"/>
  <c r="BS27" i="18" s="1"/>
  <c r="BT27" i="18" s="1"/>
  <c r="BU27" i="18" s="1"/>
  <c r="BR21" i="18"/>
  <c r="BS21" i="18" s="1"/>
  <c r="BT21" i="18" s="1"/>
  <c r="BU21" i="18" s="1"/>
  <c r="BR15" i="18"/>
  <c r="BS15" i="18" s="1"/>
  <c r="BT15" i="18" s="1"/>
  <c r="BU15" i="18" s="1"/>
  <c r="BR9" i="18"/>
  <c r="BS9" i="18" s="1"/>
  <c r="BT9" i="18" s="1"/>
  <c r="BU9" i="18" s="1"/>
  <c r="BU17" i="18"/>
  <c r="BU11" i="18"/>
  <c r="BQ17" i="18"/>
  <c r="BQ41" i="15"/>
  <c r="BQ29" i="15"/>
  <c r="BU17" i="15"/>
  <c r="BU23" i="15"/>
  <c r="BQ11" i="15"/>
  <c r="BU11" i="15"/>
  <c r="BR21" i="15"/>
  <c r="BS21" i="15" s="1"/>
  <c r="BT21" i="15" s="1"/>
  <c r="BU21" i="15" s="1"/>
  <c r="BN39" i="15"/>
  <c r="BO39" i="15" s="1"/>
  <c r="BP39" i="15" s="1"/>
  <c r="BQ39" i="15" s="1"/>
  <c r="BN33" i="15"/>
  <c r="BO33" i="15" s="1"/>
  <c r="BP33" i="15" s="1"/>
  <c r="BQ33" i="15" s="1"/>
  <c r="BN27" i="15"/>
  <c r="BO27" i="15" s="1"/>
  <c r="BP27" i="15" s="1"/>
  <c r="BQ27" i="15" s="1"/>
  <c r="BN21" i="15"/>
  <c r="BO21" i="15" s="1"/>
  <c r="BP21" i="15" s="1"/>
  <c r="BQ21" i="15" s="1"/>
  <c r="BN15" i="15"/>
  <c r="BO15" i="15" s="1"/>
  <c r="BP15" i="15" s="1"/>
  <c r="BQ15" i="15" s="1"/>
  <c r="BN9" i="15"/>
  <c r="BO9" i="15" s="1"/>
  <c r="BP9" i="15" s="1"/>
  <c r="BQ9" i="15" s="1"/>
  <c r="BQ17" i="15"/>
  <c r="BU29" i="15"/>
  <c r="BR33" i="15" l="1"/>
  <c r="BS33" i="15" s="1"/>
  <c r="BT33" i="15" s="1"/>
  <c r="BU33" i="15" s="1"/>
  <c r="BR9" i="15"/>
  <c r="BS9" i="15" s="1"/>
  <c r="BT9" i="15" s="1"/>
  <c r="BU9" i="15" s="1"/>
  <c r="BR15" i="15"/>
  <c r="BS15" i="15" s="1"/>
  <c r="BT15" i="15" s="1"/>
  <c r="BU15" i="15" s="1"/>
  <c r="BR39" i="15"/>
  <c r="BS39" i="15" s="1"/>
  <c r="BT39" i="15" s="1"/>
  <c r="BU39" i="15" s="1"/>
  <c r="BM39" i="20"/>
  <c r="BM33" i="20"/>
  <c r="BM27" i="20"/>
  <c r="BM21" i="20"/>
  <c r="BM15" i="20"/>
  <c r="CF39" i="20"/>
  <c r="CL39" i="20" s="1"/>
  <c r="CC39" i="20"/>
  <c r="BM41" i="20"/>
  <c r="CF33" i="20"/>
  <c r="CC33" i="20"/>
  <c r="BM35" i="20"/>
  <c r="CF27" i="20"/>
  <c r="CC27" i="20"/>
  <c r="BM29" i="20"/>
  <c r="CF21" i="20"/>
  <c r="CC21" i="20"/>
  <c r="BM23" i="20"/>
  <c r="CF15" i="20"/>
  <c r="CC15" i="20"/>
  <c r="BM17" i="20"/>
  <c r="BM11" i="20"/>
  <c r="CF8" i="20"/>
  <c r="CB8" i="20"/>
  <c r="CD8" i="20" s="1"/>
  <c r="CJ8" i="20" s="1"/>
  <c r="CA8" i="20"/>
  <c r="BL4" i="20"/>
  <c r="BO6" i="20" s="1"/>
  <c r="BQ6" i="20" s="1"/>
  <c r="BN17" i="20" s="1"/>
  <c r="CC3" i="20"/>
  <c r="CB3" i="20"/>
  <c r="CA3" i="20"/>
  <c r="BZ3" i="20"/>
  <c r="BY3" i="20"/>
  <c r="BX3" i="20"/>
  <c r="BO4" i="20" l="1"/>
  <c r="BQ4" i="20" s="1"/>
  <c r="BN27" i="20" s="1"/>
  <c r="BO27" i="20" s="1"/>
  <c r="BP27" i="20" s="1"/>
  <c r="BQ27" i="20" s="1"/>
  <c r="BS4" i="20"/>
  <c r="BU4" i="20" s="1"/>
  <c r="BN35" i="20"/>
  <c r="BO35" i="20" s="1"/>
  <c r="BP35" i="20" s="1"/>
  <c r="BN23" i="20"/>
  <c r="BO23" i="20" s="1"/>
  <c r="BP23" i="20" s="1"/>
  <c r="BO17" i="20"/>
  <c r="BP17" i="20" s="1"/>
  <c r="BN11" i="20"/>
  <c r="BO11" i="20" s="1"/>
  <c r="BP11" i="20" s="1"/>
  <c r="BN41" i="20"/>
  <c r="BO41" i="20" s="1"/>
  <c r="BP41" i="20" s="1"/>
  <c r="BN29" i="20"/>
  <c r="BO29" i="20" s="1"/>
  <c r="BP29" i="20" s="1"/>
  <c r="BS6" i="20"/>
  <c r="BN39" i="20" l="1"/>
  <c r="BO39" i="20" s="1"/>
  <c r="BP39" i="20" s="1"/>
  <c r="BQ39" i="20" s="1"/>
  <c r="BN33" i="20"/>
  <c r="BO33" i="20" s="1"/>
  <c r="BP33" i="20" s="1"/>
  <c r="BQ33" i="20" s="1"/>
  <c r="BN21" i="20"/>
  <c r="BO21" i="20" s="1"/>
  <c r="BP21" i="20" s="1"/>
  <c r="BQ21" i="20" s="1"/>
  <c r="BN9" i="20"/>
  <c r="BO9" i="20" s="1"/>
  <c r="BP9" i="20" s="1"/>
  <c r="BQ9" i="20" s="1"/>
  <c r="BN15" i="20"/>
  <c r="BO15" i="20" s="1"/>
  <c r="BP15" i="20" s="1"/>
  <c r="BQ15" i="20" s="1"/>
  <c r="BR15" i="20"/>
  <c r="BS15" i="20" s="1"/>
  <c r="BT15" i="20" s="1"/>
  <c r="BU15" i="20" s="1"/>
  <c r="BR39" i="20"/>
  <c r="BS39" i="20" s="1"/>
  <c r="BT39" i="20" s="1"/>
  <c r="BU39" i="20" s="1"/>
  <c r="BR33" i="20"/>
  <c r="BS33" i="20" s="1"/>
  <c r="BT33" i="20" s="1"/>
  <c r="BU33" i="20" s="1"/>
  <c r="BR9" i="20"/>
  <c r="BS9" i="20" s="1"/>
  <c r="BT9" i="20" s="1"/>
  <c r="BU9" i="20" s="1"/>
  <c r="BR27" i="20"/>
  <c r="BS27" i="20" s="1"/>
  <c r="BT27" i="20" s="1"/>
  <c r="BU27" i="20" s="1"/>
  <c r="BR21" i="20"/>
  <c r="BS21" i="20" s="1"/>
  <c r="BT21" i="20" s="1"/>
  <c r="BU21" i="20" s="1"/>
  <c r="BV33" i="20"/>
  <c r="BV21" i="20"/>
  <c r="BV9" i="20"/>
  <c r="BV39" i="20"/>
  <c r="BV15" i="20"/>
  <c r="BU6" i="20"/>
  <c r="BR11" i="20" s="1"/>
  <c r="BS11" i="20" s="1"/>
  <c r="BT11" i="20" s="1"/>
  <c r="BV27" i="20"/>
  <c r="BL4" i="8"/>
  <c r="BM44" i="8" l="1"/>
  <c r="BO44" i="8" s="1"/>
  <c r="BN39" i="8" s="1"/>
  <c r="BO39" i="8" s="1"/>
  <c r="BP39" i="8" s="1"/>
  <c r="BQ44" i="8"/>
  <c r="BS44" i="8" s="1"/>
  <c r="BR39" i="8" s="1"/>
  <c r="BS39" i="8" s="1"/>
  <c r="BT39" i="8" s="1"/>
  <c r="BO4" i="8"/>
  <c r="BQ4" i="8" s="1"/>
  <c r="BS6" i="8"/>
  <c r="BU6" i="8" s="1"/>
  <c r="BR41" i="8" s="1"/>
  <c r="BS41" i="8" s="1"/>
  <c r="BT41" i="8" s="1"/>
  <c r="BO6" i="8"/>
  <c r="BQ6" i="8" s="1"/>
  <c r="BN41" i="8" s="1"/>
  <c r="BO41" i="8" s="1"/>
  <c r="BP41" i="8" s="1"/>
  <c r="BR35" i="20"/>
  <c r="BS35" i="20" s="1"/>
  <c r="BT35" i="20" s="1"/>
  <c r="BR23" i="20"/>
  <c r="BS23" i="20" s="1"/>
  <c r="BT23" i="20" s="1"/>
  <c r="BR41" i="20"/>
  <c r="BS41" i="20" s="1"/>
  <c r="BT41" i="20" s="1"/>
  <c r="BR17" i="20"/>
  <c r="BS17" i="20" s="1"/>
  <c r="BT17" i="20" s="1"/>
  <c r="BR29" i="20"/>
  <c r="BS29" i="20" s="1"/>
  <c r="BT29" i="20" s="1"/>
  <c r="BS4" i="8"/>
  <c r="BV39" i="8" s="1"/>
  <c r="BN9" i="8" l="1"/>
  <c r="BO9" i="8" s="1"/>
  <c r="BP9" i="8" s="1"/>
  <c r="BN27" i="8"/>
  <c r="BO27" i="8" s="1"/>
  <c r="BP27" i="8" s="1"/>
  <c r="BN21" i="8"/>
  <c r="BO21" i="8" s="1"/>
  <c r="BP21" i="8" s="1"/>
  <c r="BR11" i="8"/>
  <c r="BS11" i="8" s="1"/>
  <c r="BT11" i="8" s="1"/>
  <c r="BR29" i="8"/>
  <c r="BS29" i="8" s="1"/>
  <c r="BT29" i="8" s="1"/>
  <c r="BR23" i="8"/>
  <c r="BS23" i="8" s="1"/>
  <c r="BT23" i="8" s="1"/>
  <c r="BR17" i="8"/>
  <c r="BS17" i="8" s="1"/>
  <c r="BT17" i="8" s="1"/>
  <c r="BN15" i="8"/>
  <c r="BO15" i="8" s="1"/>
  <c r="BP15" i="8" s="1"/>
  <c r="BN11" i="8"/>
  <c r="BO11" i="8" s="1"/>
  <c r="BP11" i="8" s="1"/>
  <c r="BN17" i="8"/>
  <c r="BO17" i="8" s="1"/>
  <c r="BP17" i="8" s="1"/>
  <c r="BN29" i="8"/>
  <c r="BO29" i="8" s="1"/>
  <c r="BP29" i="8" s="1"/>
  <c r="BN23" i="8"/>
  <c r="BO23" i="8" s="1"/>
  <c r="BP23" i="8" s="1"/>
  <c r="BV15" i="8"/>
  <c r="BV33" i="8"/>
  <c r="BV9" i="8"/>
  <c r="BV27" i="8"/>
  <c r="BV21" i="8"/>
  <c r="BU4" i="8"/>
  <c r="BR9" i="8" l="1"/>
  <c r="BS9" i="8" s="1"/>
  <c r="BT9" i="8" s="1"/>
  <c r="BR21" i="8"/>
  <c r="BS21" i="8" s="1"/>
  <c r="BT21" i="8" s="1"/>
  <c r="BR27" i="8"/>
  <c r="BS27" i="8" s="1"/>
  <c r="BT27" i="8" s="1"/>
  <c r="BR15" i="8"/>
  <c r="BS15" i="8" s="1"/>
  <c r="BT15" i="8" s="1"/>
  <c r="AZ4" i="24" l="1"/>
  <c r="AW4" i="24"/>
  <c r="AT4" i="24"/>
  <c r="AQ4" i="24"/>
  <c r="AZ3" i="24"/>
  <c r="AW3" i="24"/>
  <c r="AT3" i="24"/>
  <c r="AQ3" i="24"/>
  <c r="AZ2" i="24"/>
  <c r="AW2" i="24"/>
  <c r="AT2" i="24"/>
  <c r="AQ2" i="24"/>
  <c r="AQ4" i="37"/>
  <c r="AT4" i="37"/>
  <c r="AW41" i="37"/>
  <c r="AT2" i="37"/>
  <c r="AQ2" i="37"/>
  <c r="AW41" i="15" l="1"/>
  <c r="AB25" i="36" l="1"/>
  <c r="Z25" i="36"/>
  <c r="X25" i="36"/>
  <c r="V25" i="36"/>
  <c r="AB20" i="36"/>
  <c r="Z20" i="36"/>
  <c r="X20" i="36"/>
  <c r="V20" i="36"/>
  <c r="AB15" i="36"/>
  <c r="Z15" i="36"/>
  <c r="X15" i="36"/>
  <c r="V15" i="36"/>
  <c r="AW24" i="25"/>
  <c r="AW23" i="25"/>
  <c r="AW22" i="25"/>
  <c r="AW21" i="25"/>
  <c r="AW24" i="12"/>
  <c r="AW23" i="12"/>
  <c r="AW22" i="12"/>
  <c r="AW21" i="12"/>
  <c r="H2" i="36"/>
  <c r="Z2" i="36" s="1"/>
  <c r="H3" i="36"/>
  <c r="I3" i="36"/>
  <c r="E3" i="36" l="1"/>
  <c r="X3" i="36" s="1"/>
  <c r="F3" i="36"/>
  <c r="E4" i="36"/>
  <c r="AW12" i="19"/>
  <c r="AX12" i="19" s="1"/>
  <c r="AY12" i="19" s="1"/>
  <c r="AW11" i="19"/>
  <c r="AX11" i="19" s="1"/>
  <c r="AY11" i="19" s="1"/>
  <c r="AW10" i="19"/>
  <c r="AX10" i="19" s="1"/>
  <c r="AY10" i="19" s="1"/>
  <c r="AW9" i="19"/>
  <c r="AX9" i="19" s="1"/>
  <c r="AY9" i="19" s="1"/>
  <c r="AZ4" i="19"/>
  <c r="AZ5" i="19" s="1"/>
  <c r="AW4" i="19"/>
  <c r="AW5" i="19" s="1"/>
  <c r="AT4" i="19"/>
  <c r="AT5" i="19" s="1"/>
  <c r="AQ4" i="19"/>
  <c r="AQ5" i="19" s="1"/>
  <c r="AZ3" i="19"/>
  <c r="AW24" i="19" s="1"/>
  <c r="AX24" i="19" s="1"/>
  <c r="AY24" i="19" s="1"/>
  <c r="AW3" i="19"/>
  <c r="AW36" i="19" s="1"/>
  <c r="AX36" i="19" s="1"/>
  <c r="AY36" i="19" s="1"/>
  <c r="AT3" i="19"/>
  <c r="AW40" i="19" s="1"/>
  <c r="AX40" i="19" s="1"/>
  <c r="AY40" i="19" s="1"/>
  <c r="AQ3" i="19"/>
  <c r="AW42" i="19" s="1"/>
  <c r="AX42" i="19" s="1"/>
  <c r="AY42" i="19" s="1"/>
  <c r="AZ2" i="19"/>
  <c r="AW23" i="19" s="1"/>
  <c r="AX23" i="19" s="1"/>
  <c r="AY23" i="19" s="1"/>
  <c r="AW2" i="19"/>
  <c r="AW35" i="19" s="1"/>
  <c r="AX35" i="19" s="1"/>
  <c r="AY35" i="19" s="1"/>
  <c r="AT2" i="19"/>
  <c r="AW39" i="19" s="1"/>
  <c r="AX39" i="19" s="1"/>
  <c r="AY39" i="19" s="1"/>
  <c r="AQ2" i="19"/>
  <c r="AW41" i="19" s="1"/>
  <c r="AX41" i="19" s="1"/>
  <c r="AY41" i="19" s="1"/>
  <c r="AW40" i="27"/>
  <c r="AX40" i="27" s="1"/>
  <c r="AY40" i="27" s="1"/>
  <c r="AW39" i="27"/>
  <c r="AX39" i="27" s="1"/>
  <c r="AY39" i="27" s="1"/>
  <c r="AW36" i="27"/>
  <c r="AX36" i="27" s="1"/>
  <c r="AY36" i="27" s="1"/>
  <c r="AW35" i="27"/>
  <c r="AX35" i="27" s="1"/>
  <c r="AY35" i="27" s="1"/>
  <c r="AW34" i="27"/>
  <c r="AX34" i="27" s="1"/>
  <c r="AY34" i="27" s="1"/>
  <c r="AW33" i="27"/>
  <c r="AX33" i="27" s="1"/>
  <c r="AY33" i="27" s="1"/>
  <c r="AW30" i="27"/>
  <c r="AX30" i="27" s="1"/>
  <c r="AY30" i="27" s="1"/>
  <c r="AW29" i="27"/>
  <c r="AX29" i="27" s="1"/>
  <c r="AY29" i="27" s="1"/>
  <c r="AW28" i="27"/>
  <c r="AX28" i="27" s="1"/>
  <c r="AY28" i="27" s="1"/>
  <c r="AW27" i="27"/>
  <c r="AX27" i="27" s="1"/>
  <c r="AY27" i="27" s="1"/>
  <c r="AZ4" i="27"/>
  <c r="AZ5" i="27" s="1"/>
  <c r="AW4" i="27"/>
  <c r="AW5" i="27" s="1"/>
  <c r="AT4" i="27"/>
  <c r="AT5" i="27" s="1"/>
  <c r="AQ4" i="27"/>
  <c r="AQ5" i="27" s="1"/>
  <c r="AZ3" i="27"/>
  <c r="AW24" i="27" s="1"/>
  <c r="AX24" i="27" s="1"/>
  <c r="AY24" i="27" s="1"/>
  <c r="AW3" i="27"/>
  <c r="AT3" i="27"/>
  <c r="AQ3" i="27"/>
  <c r="AW42" i="27" s="1"/>
  <c r="AX42" i="27" s="1"/>
  <c r="AY42" i="27" s="1"/>
  <c r="AZ2" i="27"/>
  <c r="AW23" i="27" s="1"/>
  <c r="AX23" i="27" s="1"/>
  <c r="AY23" i="27" s="1"/>
  <c r="AW2" i="27"/>
  <c r="AT2" i="27"/>
  <c r="AQ2" i="27"/>
  <c r="AW41" i="27" s="1"/>
  <c r="AX41" i="27" s="1"/>
  <c r="AY41" i="27" s="1"/>
  <c r="AW18" i="13"/>
  <c r="AW17" i="13"/>
  <c r="AW16" i="13"/>
  <c r="AW15" i="13"/>
  <c r="AW24" i="13"/>
  <c r="AW23" i="13"/>
  <c r="AW22" i="13"/>
  <c r="AW21" i="13"/>
  <c r="AW30" i="13"/>
  <c r="AW29" i="13"/>
  <c r="AW28" i="13"/>
  <c r="AW27" i="13"/>
  <c r="AW35" i="13"/>
  <c r="AW33" i="13"/>
  <c r="AW42" i="13"/>
  <c r="AW39" i="13"/>
  <c r="AQ5" i="13"/>
  <c r="AZ4" i="13"/>
  <c r="AZ5" i="13" s="1"/>
  <c r="AW4" i="13"/>
  <c r="AW5" i="13" s="1"/>
  <c r="AT4" i="13"/>
  <c r="AT5" i="13" s="1"/>
  <c r="AQ4" i="13"/>
  <c r="AZ3" i="13"/>
  <c r="AW3" i="13"/>
  <c r="AT3" i="13"/>
  <c r="AQ3" i="13"/>
  <c r="AZ2" i="13"/>
  <c r="AW2" i="13"/>
  <c r="AT2" i="13"/>
  <c r="AQ2" i="13"/>
  <c r="AW40" i="14"/>
  <c r="AX40" i="14" s="1"/>
  <c r="AY40" i="14" s="1"/>
  <c r="AW39" i="14"/>
  <c r="AX39" i="14" s="1"/>
  <c r="AY39" i="14" s="1"/>
  <c r="AW36" i="14"/>
  <c r="AX36" i="14" s="1"/>
  <c r="AY36" i="14" s="1"/>
  <c r="AW35" i="14"/>
  <c r="AX35" i="14" s="1"/>
  <c r="AY35" i="14" s="1"/>
  <c r="AW34" i="14"/>
  <c r="AX34" i="14" s="1"/>
  <c r="AY34" i="14" s="1"/>
  <c r="AW33" i="14"/>
  <c r="AX33" i="14" s="1"/>
  <c r="AY33" i="14" s="1"/>
  <c r="AW30" i="14"/>
  <c r="AX30" i="14" s="1"/>
  <c r="AY30" i="14" s="1"/>
  <c r="AW29" i="14"/>
  <c r="AX29" i="14" s="1"/>
  <c r="AY29" i="14" s="1"/>
  <c r="AW28" i="14"/>
  <c r="AX28" i="14" s="1"/>
  <c r="AY28" i="14" s="1"/>
  <c r="AW27" i="14"/>
  <c r="AX27" i="14" s="1"/>
  <c r="AY27" i="14" s="1"/>
  <c r="AW24" i="14"/>
  <c r="AX24" i="14" s="1"/>
  <c r="AY24" i="14" s="1"/>
  <c r="AW23" i="14"/>
  <c r="AX23" i="14" s="1"/>
  <c r="AY23" i="14" s="1"/>
  <c r="AW22" i="14"/>
  <c r="AX22" i="14" s="1"/>
  <c r="AY22" i="14" s="1"/>
  <c r="AW21" i="14"/>
  <c r="AX21" i="14" s="1"/>
  <c r="AY21" i="14" s="1"/>
  <c r="AW18" i="14"/>
  <c r="AX18" i="14" s="1"/>
  <c r="AY18" i="14" s="1"/>
  <c r="AW17" i="14"/>
  <c r="AX17" i="14" s="1"/>
  <c r="AY17" i="14" s="1"/>
  <c r="AW16" i="14"/>
  <c r="AX16" i="14" s="1"/>
  <c r="AY16" i="14" s="1"/>
  <c r="AW15" i="14"/>
  <c r="AX15" i="14" s="1"/>
  <c r="AY15" i="14" s="1"/>
  <c r="AW12" i="14"/>
  <c r="AX12" i="14" s="1"/>
  <c r="AY12" i="14" s="1"/>
  <c r="AW11" i="14"/>
  <c r="AX11" i="14" s="1"/>
  <c r="AY11" i="14" s="1"/>
  <c r="AW10" i="14"/>
  <c r="AX10" i="14" s="1"/>
  <c r="AY10" i="14" s="1"/>
  <c r="AW9" i="14"/>
  <c r="AX9" i="14" s="1"/>
  <c r="AY9" i="14" s="1"/>
  <c r="AZ4" i="14"/>
  <c r="AZ5" i="14" s="1"/>
  <c r="AW4" i="14"/>
  <c r="AW5" i="14" s="1"/>
  <c r="AT4" i="14"/>
  <c r="AT5" i="14" s="1"/>
  <c r="AQ4" i="14"/>
  <c r="AQ5" i="14" s="1"/>
  <c r="AZ3" i="14"/>
  <c r="AW3" i="14"/>
  <c r="AT3" i="14"/>
  <c r="AQ3" i="14"/>
  <c r="AW42" i="14" s="1"/>
  <c r="AX42" i="14" s="1"/>
  <c r="AY42" i="14" s="1"/>
  <c r="AZ2" i="14"/>
  <c r="AW2" i="14"/>
  <c r="AT2" i="14"/>
  <c r="AQ2" i="14"/>
  <c r="AW41" i="14" s="1"/>
  <c r="AX41" i="14" s="1"/>
  <c r="AY41" i="14" s="1"/>
  <c r="AW40" i="37"/>
  <c r="AX40" i="37" s="1"/>
  <c r="AY40" i="37" s="1"/>
  <c r="AW39" i="37"/>
  <c r="AX39" i="37" s="1"/>
  <c r="AY39" i="37" s="1"/>
  <c r="AW23" i="37"/>
  <c r="AX23" i="37" s="1"/>
  <c r="AY23" i="37" s="1"/>
  <c r="AW21" i="37"/>
  <c r="AX21" i="37" s="1"/>
  <c r="AY21" i="37" s="1"/>
  <c r="AW18" i="37"/>
  <c r="AX18" i="37" s="1"/>
  <c r="AY18" i="37" s="1"/>
  <c r="AW17" i="37"/>
  <c r="AX17" i="37" s="1"/>
  <c r="AY17" i="37" s="1"/>
  <c r="AW16" i="37"/>
  <c r="AX16" i="37" s="1"/>
  <c r="AY16" i="37" s="1"/>
  <c r="AW15" i="37"/>
  <c r="AX15" i="37" s="1"/>
  <c r="AY15" i="37" s="1"/>
  <c r="AW12" i="37"/>
  <c r="AX12" i="37" s="1"/>
  <c r="AY12" i="37" s="1"/>
  <c r="AW11" i="37"/>
  <c r="AX11" i="37" s="1"/>
  <c r="AY11" i="37" s="1"/>
  <c r="AW10" i="37"/>
  <c r="AX10" i="37" s="1"/>
  <c r="AY10" i="37" s="1"/>
  <c r="AW9" i="37"/>
  <c r="AX9" i="37" s="1"/>
  <c r="AY9" i="37" s="1"/>
  <c r="AZ4" i="37"/>
  <c r="AZ5" i="37" s="1"/>
  <c r="AW4" i="37"/>
  <c r="AW5" i="37" s="1"/>
  <c r="AT5" i="37"/>
  <c r="AQ5" i="37"/>
  <c r="AZ3" i="37"/>
  <c r="AW3" i="37"/>
  <c r="AW36" i="37" s="1"/>
  <c r="AX36" i="37" s="1"/>
  <c r="AY36" i="37" s="1"/>
  <c r="AT3" i="37"/>
  <c r="AQ3" i="37"/>
  <c r="AW42" i="37" s="1"/>
  <c r="AX42" i="37" s="1"/>
  <c r="AY42" i="37" s="1"/>
  <c r="AZ2" i="37"/>
  <c r="AW2" i="37"/>
  <c r="AW35" i="37" s="1"/>
  <c r="AX35" i="37" s="1"/>
  <c r="AY35" i="37" s="1"/>
  <c r="AX41" i="37"/>
  <c r="AY41" i="37" s="1"/>
  <c r="AZ5" i="24"/>
  <c r="AW5" i="24"/>
  <c r="AT5" i="24"/>
  <c r="AQ5" i="24"/>
  <c r="AW18" i="24"/>
  <c r="AX18" i="24" s="1"/>
  <c r="AY18" i="24" s="1"/>
  <c r="AW36" i="24"/>
  <c r="AX36" i="24" s="1"/>
  <c r="AY36" i="24" s="1"/>
  <c r="AW40" i="24"/>
  <c r="AX40" i="24" s="1"/>
  <c r="AY40" i="24" s="1"/>
  <c r="AW42" i="24"/>
  <c r="AX42" i="24" s="1"/>
  <c r="AY42" i="24" s="1"/>
  <c r="AW23" i="24"/>
  <c r="AX23" i="24" s="1"/>
  <c r="AY23" i="24" s="1"/>
  <c r="AW35" i="24"/>
  <c r="AX35" i="24" s="1"/>
  <c r="AY35" i="24" s="1"/>
  <c r="AW39" i="24"/>
  <c r="AX39" i="24" s="1"/>
  <c r="AY39" i="24" s="1"/>
  <c r="AX41" i="24"/>
  <c r="AY41" i="24" s="1"/>
  <c r="AW39" i="17"/>
  <c r="AW33" i="17"/>
  <c r="AW27" i="17"/>
  <c r="AW24" i="17"/>
  <c r="AW23" i="17"/>
  <c r="AW22" i="17"/>
  <c r="AW21" i="17"/>
  <c r="AW18" i="17"/>
  <c r="AW17" i="17"/>
  <c r="AW16" i="17"/>
  <c r="AW15" i="17"/>
  <c r="AW12" i="17"/>
  <c r="AW11" i="17"/>
  <c r="AW10" i="17"/>
  <c r="AW9" i="17"/>
  <c r="AW4" i="17"/>
  <c r="AW5" i="17" s="1"/>
  <c r="AT4" i="17"/>
  <c r="AT5" i="17" s="1"/>
  <c r="AQ4" i="17"/>
  <c r="AQ5" i="17" s="1"/>
  <c r="AW3" i="17"/>
  <c r="AW36" i="17" s="1"/>
  <c r="AT3" i="17"/>
  <c r="AW40" i="17" s="1"/>
  <c r="AQ3" i="17"/>
  <c r="AW42" i="17" s="1"/>
  <c r="AW2" i="17"/>
  <c r="AW35" i="17" s="1"/>
  <c r="AT2" i="17"/>
  <c r="AQ2" i="17"/>
  <c r="AW41" i="17" s="1"/>
  <c r="AW18" i="25"/>
  <c r="AW17" i="25"/>
  <c r="AW16" i="25"/>
  <c r="AW15" i="25"/>
  <c r="AW12" i="25"/>
  <c r="AW11" i="25"/>
  <c r="AW10" i="25"/>
  <c r="AW9" i="25"/>
  <c r="AW4" i="25"/>
  <c r="AW5" i="25" s="1"/>
  <c r="AT4" i="25"/>
  <c r="AT5" i="25" s="1"/>
  <c r="AQ4" i="25"/>
  <c r="AQ5" i="25" s="1"/>
  <c r="AW3" i="25"/>
  <c r="AW29" i="25" s="1"/>
  <c r="AT3" i="25"/>
  <c r="AW35" i="25" s="1"/>
  <c r="AQ3" i="25"/>
  <c r="AW41" i="25" s="1"/>
  <c r="AW2" i="25"/>
  <c r="AW30" i="25" s="1"/>
  <c r="AT2" i="25"/>
  <c r="AW36" i="25" s="1"/>
  <c r="AQ2" i="25"/>
  <c r="AW42" i="25" s="1"/>
  <c r="AW18" i="12"/>
  <c r="AW17" i="12"/>
  <c r="AW16" i="12"/>
  <c r="AW15" i="12"/>
  <c r="AW12" i="12"/>
  <c r="AW11" i="12"/>
  <c r="AW10" i="12"/>
  <c r="AW9" i="12"/>
  <c r="AW5" i="12"/>
  <c r="AW4" i="12"/>
  <c r="AT4" i="12"/>
  <c r="AT5" i="12" s="1"/>
  <c r="AQ4" i="12"/>
  <c r="AQ5" i="12" s="1"/>
  <c r="AW3" i="12"/>
  <c r="AW29" i="12" s="1"/>
  <c r="AT3" i="12"/>
  <c r="AW35" i="12" s="1"/>
  <c r="AQ3" i="12"/>
  <c r="AW41" i="12" s="1"/>
  <c r="AW2" i="12"/>
  <c r="AW30" i="12" s="1"/>
  <c r="AT2" i="12"/>
  <c r="AW36" i="12" s="1"/>
  <c r="AQ2" i="12"/>
  <c r="AW42" i="12" s="1"/>
  <c r="AZ4" i="32"/>
  <c r="AZ5" i="32" s="1"/>
  <c r="AW4" i="32"/>
  <c r="AW5" i="32" s="1"/>
  <c r="AT4" i="32"/>
  <c r="AT5" i="32" s="1"/>
  <c r="AQ4" i="32"/>
  <c r="AQ5" i="32" s="1"/>
  <c r="AZ3" i="32"/>
  <c r="AW3" i="32"/>
  <c r="AT3" i="32"/>
  <c r="AQ3" i="32"/>
  <c r="AW42" i="32" s="1"/>
  <c r="AZ2" i="32"/>
  <c r="AW2" i="32"/>
  <c r="AT2" i="32"/>
  <c r="AQ2" i="32"/>
  <c r="AW41" i="32" s="1"/>
  <c r="AW40" i="32"/>
  <c r="AW39" i="32"/>
  <c r="AW36" i="32"/>
  <c r="AW35" i="32"/>
  <c r="AW34" i="32"/>
  <c r="AW33" i="32"/>
  <c r="AW30" i="32"/>
  <c r="AW29" i="32"/>
  <c r="AW28" i="32"/>
  <c r="AW27" i="32"/>
  <c r="AW24" i="32"/>
  <c r="AW23" i="32"/>
  <c r="AW22" i="32"/>
  <c r="AW21" i="32"/>
  <c r="AW18" i="32"/>
  <c r="AW17" i="32"/>
  <c r="AW16" i="32"/>
  <c r="AW15" i="32"/>
  <c r="AW12" i="32"/>
  <c r="AW11" i="32"/>
  <c r="AW10" i="32"/>
  <c r="AW9" i="32"/>
  <c r="AW42" i="22"/>
  <c r="AW41" i="22"/>
  <c r="AW40" i="22"/>
  <c r="AW39" i="22"/>
  <c r="AW36" i="22"/>
  <c r="AW35" i="22"/>
  <c r="AW34" i="22"/>
  <c r="AW33" i="22"/>
  <c r="AW30" i="22"/>
  <c r="AW29" i="22"/>
  <c r="AW28" i="22"/>
  <c r="AW27" i="22"/>
  <c r="AW24" i="22"/>
  <c r="AW23" i="22"/>
  <c r="AW22" i="22"/>
  <c r="AW21" i="22"/>
  <c r="AW18" i="22"/>
  <c r="AW17" i="22"/>
  <c r="AW16" i="22"/>
  <c r="AW15" i="22"/>
  <c r="AW12" i="22"/>
  <c r="AW11" i="22"/>
  <c r="AW10" i="22"/>
  <c r="AW9" i="22"/>
  <c r="AZ4" i="31"/>
  <c r="AZ5" i="31" s="1"/>
  <c r="AW4" i="31"/>
  <c r="AW5" i="31" s="1"/>
  <c r="AT4" i="31"/>
  <c r="AT5" i="31" s="1"/>
  <c r="AQ4" i="31"/>
  <c r="AQ5" i="31" s="1"/>
  <c r="AZ3" i="31"/>
  <c r="AW3" i="31"/>
  <c r="AT3" i="31"/>
  <c r="AW27" i="31" s="1"/>
  <c r="AQ3" i="31"/>
  <c r="AW33" i="31" s="1"/>
  <c r="AZ2" i="31"/>
  <c r="AW2" i="31"/>
  <c r="AT2" i="31"/>
  <c r="AW30" i="31" s="1"/>
  <c r="AQ2" i="31"/>
  <c r="AW36" i="31" s="1"/>
  <c r="AZ4" i="29"/>
  <c r="AZ5" i="29" s="1"/>
  <c r="AW4" i="29"/>
  <c r="AW5" i="29" s="1"/>
  <c r="AT4" i="29"/>
  <c r="AT5" i="29" s="1"/>
  <c r="AQ4" i="29"/>
  <c r="AQ5" i="29" s="1"/>
  <c r="AZ3" i="29"/>
  <c r="AW3" i="29"/>
  <c r="AT3" i="29"/>
  <c r="AQ3" i="29"/>
  <c r="AW33" i="29" s="1"/>
  <c r="AZ2" i="29"/>
  <c r="AW2" i="29"/>
  <c r="AT2" i="29"/>
  <c r="AQ2" i="29"/>
  <c r="AW36" i="29" s="1"/>
  <c r="AQ5" i="30"/>
  <c r="AZ4" i="30"/>
  <c r="AZ5" i="30" s="1"/>
  <c r="AW4" i="30"/>
  <c r="AW5" i="30" s="1"/>
  <c r="AT4" i="30"/>
  <c r="AT5" i="30" s="1"/>
  <c r="AQ4" i="30"/>
  <c r="AZ3" i="30"/>
  <c r="AW3" i="30"/>
  <c r="AT3" i="30"/>
  <c r="AW29" i="30" s="1"/>
  <c r="AQ3" i="30"/>
  <c r="AW41" i="30" s="1"/>
  <c r="AZ2" i="30"/>
  <c r="AW2" i="30"/>
  <c r="AT2" i="30"/>
  <c r="AW30" i="30" s="1"/>
  <c r="AQ2" i="30"/>
  <c r="AW42" i="30" s="1"/>
  <c r="AZ4" i="35"/>
  <c r="AZ5" i="35" s="1"/>
  <c r="AW4" i="35"/>
  <c r="AW5" i="35" s="1"/>
  <c r="AT4" i="35"/>
  <c r="AT5" i="35" s="1"/>
  <c r="AQ4" i="35"/>
  <c r="AQ5" i="35" s="1"/>
  <c r="AZ3" i="35"/>
  <c r="AW3" i="35"/>
  <c r="AT3" i="35"/>
  <c r="AQ3" i="35"/>
  <c r="AZ2" i="35"/>
  <c r="AW2" i="35"/>
  <c r="AT2" i="35"/>
  <c r="AQ2" i="35"/>
  <c r="AW34" i="31"/>
  <c r="AW29" i="31"/>
  <c r="AW28" i="31"/>
  <c r="AW24" i="31"/>
  <c r="AW23" i="31"/>
  <c r="AW22" i="31"/>
  <c r="AW18" i="31"/>
  <c r="AW17" i="31"/>
  <c r="AW16" i="31"/>
  <c r="AW15" i="31"/>
  <c r="AW12" i="31"/>
  <c r="AW11" i="31"/>
  <c r="AW10" i="31"/>
  <c r="AW9" i="31"/>
  <c r="AW34" i="29"/>
  <c r="AW30" i="29"/>
  <c r="AW29" i="29"/>
  <c r="AW28" i="29"/>
  <c r="AW27" i="29"/>
  <c r="AW24" i="29"/>
  <c r="AW23" i="29"/>
  <c r="AW22" i="29"/>
  <c r="AW21" i="29"/>
  <c r="AW18" i="29"/>
  <c r="AW17" i="29"/>
  <c r="AW16" i="29"/>
  <c r="AW15" i="29"/>
  <c r="AW12" i="29"/>
  <c r="AW11" i="29"/>
  <c r="AW10" i="29"/>
  <c r="AW9" i="29"/>
  <c r="AW39" i="30"/>
  <c r="AW33" i="30"/>
  <c r="AW28" i="30"/>
  <c r="AW27" i="30"/>
  <c r="AW24" i="30"/>
  <c r="AW22" i="30"/>
  <c r="AW21" i="30"/>
  <c r="AW18" i="30"/>
  <c r="AW17" i="30"/>
  <c r="AW16" i="30"/>
  <c r="AW15" i="30"/>
  <c r="AW12" i="30"/>
  <c r="AW11" i="30"/>
  <c r="AW10" i="30"/>
  <c r="AW9" i="30"/>
  <c r="AW42" i="35"/>
  <c r="AW41" i="35"/>
  <c r="AW40" i="35"/>
  <c r="AW39" i="35"/>
  <c r="AW36" i="35"/>
  <c r="AW35" i="35"/>
  <c r="AW34" i="35"/>
  <c r="AW33" i="35"/>
  <c r="AW30" i="35"/>
  <c r="AW29" i="35"/>
  <c r="AW28" i="35"/>
  <c r="AW27" i="35"/>
  <c r="AW24" i="35"/>
  <c r="AW23" i="35"/>
  <c r="AW22" i="35"/>
  <c r="AW21" i="35"/>
  <c r="AW18" i="35"/>
  <c r="AW17" i="35"/>
  <c r="AW16" i="35"/>
  <c r="AW15" i="35"/>
  <c r="AW12" i="35"/>
  <c r="AW11" i="35"/>
  <c r="AW10" i="35"/>
  <c r="AW9" i="35"/>
  <c r="AW15" i="19" l="1"/>
  <c r="AX15" i="19" s="1"/>
  <c r="AY15" i="19" s="1"/>
  <c r="AW16" i="19"/>
  <c r="AX16" i="19" s="1"/>
  <c r="AY16" i="19" s="1"/>
  <c r="AW17" i="19"/>
  <c r="AX17" i="19" s="1"/>
  <c r="AY17" i="19" s="1"/>
  <c r="AW18" i="19"/>
  <c r="AX18" i="19" s="1"/>
  <c r="AY18" i="19" s="1"/>
  <c r="AW21" i="19"/>
  <c r="AX21" i="19" s="1"/>
  <c r="AY21" i="19" s="1"/>
  <c r="AW22" i="19"/>
  <c r="AX22" i="19" s="1"/>
  <c r="AY22" i="19" s="1"/>
  <c r="AW27" i="19"/>
  <c r="AX27" i="19" s="1"/>
  <c r="AY27" i="19" s="1"/>
  <c r="AW28" i="19"/>
  <c r="AX28" i="19" s="1"/>
  <c r="AY28" i="19" s="1"/>
  <c r="AW29" i="19"/>
  <c r="AX29" i="19" s="1"/>
  <c r="AY29" i="19" s="1"/>
  <c r="AW30" i="19"/>
  <c r="AX30" i="19" s="1"/>
  <c r="AY30" i="19" s="1"/>
  <c r="AW33" i="19"/>
  <c r="AX33" i="19" s="1"/>
  <c r="AY33" i="19" s="1"/>
  <c r="AW34" i="19"/>
  <c r="AX34" i="19" s="1"/>
  <c r="AY34" i="19" s="1"/>
  <c r="AW9" i="27"/>
  <c r="AX9" i="27" s="1"/>
  <c r="AY9" i="27" s="1"/>
  <c r="AW11" i="27"/>
  <c r="AX11" i="27" s="1"/>
  <c r="AY11" i="27" s="1"/>
  <c r="AW12" i="27"/>
  <c r="AX12" i="27" s="1"/>
  <c r="AY12" i="27" s="1"/>
  <c r="AW17" i="27"/>
  <c r="AX17" i="27" s="1"/>
  <c r="AY17" i="27" s="1"/>
  <c r="AW18" i="27"/>
  <c r="AX18" i="27" s="1"/>
  <c r="AY18" i="27" s="1"/>
  <c r="AW22" i="27"/>
  <c r="AX22" i="27" s="1"/>
  <c r="AY22" i="27" s="1"/>
  <c r="AW10" i="27"/>
  <c r="AX10" i="27" s="1"/>
  <c r="AY10" i="27" s="1"/>
  <c r="AW15" i="27"/>
  <c r="AX15" i="27" s="1"/>
  <c r="AY15" i="27" s="1"/>
  <c r="AW16" i="27"/>
  <c r="AX16" i="27" s="1"/>
  <c r="AY16" i="27" s="1"/>
  <c r="AW21" i="27"/>
  <c r="AX21" i="27" s="1"/>
  <c r="AY21" i="27" s="1"/>
  <c r="AW22" i="37"/>
  <c r="AX22" i="37" s="1"/>
  <c r="AY22" i="37" s="1"/>
  <c r="AW24" i="37"/>
  <c r="AX24" i="37" s="1"/>
  <c r="AY24" i="37" s="1"/>
  <c r="AW27" i="37"/>
  <c r="AX27" i="37" s="1"/>
  <c r="AY27" i="37" s="1"/>
  <c r="AW28" i="37"/>
  <c r="AX28" i="37" s="1"/>
  <c r="AY28" i="37" s="1"/>
  <c r="AW29" i="37"/>
  <c r="AX29" i="37" s="1"/>
  <c r="AY29" i="37" s="1"/>
  <c r="AW30" i="37"/>
  <c r="AX30" i="37" s="1"/>
  <c r="AY30" i="37" s="1"/>
  <c r="AW33" i="37"/>
  <c r="AX33" i="37" s="1"/>
  <c r="AY33" i="37" s="1"/>
  <c r="AW34" i="37"/>
  <c r="AX34" i="37" s="1"/>
  <c r="AY34" i="37" s="1"/>
  <c r="AW9" i="24"/>
  <c r="AX9" i="24" s="1"/>
  <c r="AY9" i="24" s="1"/>
  <c r="AW10" i="24"/>
  <c r="AX10" i="24" s="1"/>
  <c r="AY10" i="24" s="1"/>
  <c r="AW11" i="24"/>
  <c r="AX11" i="24" s="1"/>
  <c r="AY11" i="24" s="1"/>
  <c r="AW12" i="24"/>
  <c r="AX12" i="24" s="1"/>
  <c r="AY12" i="24" s="1"/>
  <c r="AW15" i="24"/>
  <c r="AX15" i="24" s="1"/>
  <c r="AY15" i="24" s="1"/>
  <c r="AW16" i="24"/>
  <c r="AX16" i="24" s="1"/>
  <c r="AY16" i="24" s="1"/>
  <c r="AW17" i="24"/>
  <c r="AX17" i="24" s="1"/>
  <c r="AY17" i="24" s="1"/>
  <c r="AW21" i="24"/>
  <c r="AX21" i="24" s="1"/>
  <c r="AY21" i="24" s="1"/>
  <c r="AW22" i="24"/>
  <c r="AX22" i="24" s="1"/>
  <c r="AY22" i="24" s="1"/>
  <c r="AW24" i="24"/>
  <c r="AX24" i="24" s="1"/>
  <c r="AY24" i="24" s="1"/>
  <c r="AW27" i="24"/>
  <c r="AX27" i="24" s="1"/>
  <c r="AY27" i="24" s="1"/>
  <c r="AW28" i="24"/>
  <c r="AX28" i="24" s="1"/>
  <c r="AY28" i="24" s="1"/>
  <c r="AW29" i="24"/>
  <c r="AX29" i="24" s="1"/>
  <c r="AY29" i="24" s="1"/>
  <c r="AW30" i="24"/>
  <c r="AX30" i="24" s="1"/>
  <c r="AY30" i="24" s="1"/>
  <c r="AW33" i="24"/>
  <c r="AX33" i="24" s="1"/>
  <c r="AY33" i="24" s="1"/>
  <c r="AW34" i="24"/>
  <c r="AX34" i="24" s="1"/>
  <c r="AY34" i="24" s="1"/>
  <c r="AW28" i="17"/>
  <c r="AW34" i="17"/>
  <c r="AW29" i="17"/>
  <c r="AW30" i="17"/>
  <c r="AW27" i="25"/>
  <c r="AW33" i="25"/>
  <c r="AW39" i="25"/>
  <c r="AW28" i="25"/>
  <c r="AW34" i="25"/>
  <c r="AW40" i="25"/>
  <c r="AW27" i="12"/>
  <c r="AW33" i="12"/>
  <c r="AW39" i="12"/>
  <c r="AW28" i="12"/>
  <c r="AW34" i="12"/>
  <c r="AW40" i="12"/>
  <c r="AW35" i="31"/>
  <c r="AW21" i="31"/>
  <c r="AW35" i="29"/>
  <c r="AW40" i="30"/>
  <c r="AW23" i="30"/>
  <c r="AW35" i="30"/>
  <c r="AW34" i="30"/>
  <c r="AW36" i="30"/>
  <c r="AZ4" i="22"/>
  <c r="AZ5" i="22" s="1"/>
  <c r="AW4" i="22"/>
  <c r="AW5" i="22" s="1"/>
  <c r="AT4" i="22"/>
  <c r="AT5" i="22" s="1"/>
  <c r="AQ4" i="22"/>
  <c r="AQ5" i="22" s="1"/>
  <c r="AZ3" i="22"/>
  <c r="AW3" i="22"/>
  <c r="AT3" i="22"/>
  <c r="AQ3" i="22"/>
  <c r="AZ2" i="22"/>
  <c r="AW2" i="22"/>
  <c r="AT2" i="22"/>
  <c r="AQ2" i="22"/>
  <c r="AW24" i="23"/>
  <c r="AW22" i="23"/>
  <c r="AW30" i="23"/>
  <c r="AW29" i="23"/>
  <c r="AW28" i="23"/>
  <c r="AW27" i="23"/>
  <c r="AW36" i="23"/>
  <c r="AW35" i="23"/>
  <c r="AW34" i="23"/>
  <c r="AW33" i="23"/>
  <c r="AW40" i="23"/>
  <c r="AW39" i="23"/>
  <c r="AZ4" i="23"/>
  <c r="AZ5" i="23" s="1"/>
  <c r="AW4" i="23"/>
  <c r="AW5" i="23" s="1"/>
  <c r="AT4" i="23"/>
  <c r="AT5" i="23" s="1"/>
  <c r="AQ4" i="23"/>
  <c r="AQ5" i="23" s="1"/>
  <c r="AZ3" i="23"/>
  <c r="AW3" i="23"/>
  <c r="AT3" i="23"/>
  <c r="AQ3" i="23"/>
  <c r="AZ2" i="23"/>
  <c r="AW2" i="23"/>
  <c r="AT2" i="23"/>
  <c r="AQ2" i="23"/>
  <c r="AW9" i="23"/>
  <c r="AW10" i="23"/>
  <c r="AW11" i="23"/>
  <c r="AW12" i="23"/>
  <c r="AW15" i="23"/>
  <c r="AW16" i="23"/>
  <c r="AW17" i="23"/>
  <c r="AW18" i="23"/>
  <c r="AW21" i="23"/>
  <c r="AW23" i="23"/>
  <c r="AW41" i="23"/>
  <c r="AW42" i="23"/>
  <c r="AW18" i="34"/>
  <c r="AW17" i="34"/>
  <c r="AW16" i="34"/>
  <c r="AW15" i="34"/>
  <c r="AW24" i="34"/>
  <c r="AW23" i="34"/>
  <c r="AW21" i="34"/>
  <c r="AW22" i="34"/>
  <c r="AW30" i="34"/>
  <c r="AW29" i="34"/>
  <c r="AW28" i="34"/>
  <c r="AW27" i="34"/>
  <c r="AW36" i="34"/>
  <c r="AW35" i="34"/>
  <c r="AW34" i="34"/>
  <c r="AW40" i="34"/>
  <c r="AW41" i="34"/>
  <c r="AW30" i="18"/>
  <c r="AW29" i="18"/>
  <c r="AW28" i="18"/>
  <c r="AW27" i="18"/>
  <c r="AW36" i="18"/>
  <c r="AW35" i="18"/>
  <c r="AW34" i="18"/>
  <c r="AW33" i="18"/>
  <c r="AW39" i="18"/>
  <c r="AW30" i="15"/>
  <c r="AW29" i="15"/>
  <c r="AW28" i="15"/>
  <c r="AW27" i="15"/>
  <c r="AW36" i="15"/>
  <c r="AW35" i="15"/>
  <c r="AW34" i="15"/>
  <c r="AW33" i="15"/>
  <c r="AW42" i="15"/>
  <c r="AW40" i="15"/>
  <c r="AZ4" i="34"/>
  <c r="AT4" i="34"/>
  <c r="AT5" i="34" s="1"/>
  <c r="AT3" i="34"/>
  <c r="AT2" i="34"/>
  <c r="AT4" i="18"/>
  <c r="AQ4" i="18"/>
  <c r="AT2" i="18"/>
  <c r="AW5" i="15"/>
  <c r="AW4" i="15"/>
  <c r="AT4" i="15"/>
  <c r="AT2" i="15"/>
  <c r="CC3" i="8" l="1"/>
  <c r="CB3" i="8"/>
  <c r="CA3" i="8"/>
  <c r="BZ3" i="8"/>
  <c r="BY3" i="8"/>
  <c r="BX3" i="8"/>
  <c r="AW2" i="18" l="1"/>
  <c r="L4" i="19"/>
  <c r="L3" i="19"/>
  <c r="L5" i="19" s="1"/>
  <c r="M2" i="19"/>
  <c r="M3" i="19" s="1"/>
  <c r="M5" i="19" l="1"/>
  <c r="N2" i="19"/>
  <c r="M4" i="19"/>
  <c r="AW40" i="13"/>
  <c r="AW36" i="13"/>
  <c r="AW34" i="13"/>
  <c r="AW39" i="34"/>
  <c r="AW33" i="34"/>
  <c r="AW24" i="28"/>
  <c r="AW22" i="28"/>
  <c r="AK16" i="30"/>
  <c r="BI4" i="28"/>
  <c r="BE4" i="28"/>
  <c r="BI3" i="28"/>
  <c r="BE3" i="28"/>
  <c r="BI2" i="28"/>
  <c r="BE2" i="28"/>
  <c r="BI4" i="34"/>
  <c r="BE4" i="34"/>
  <c r="BI3" i="34"/>
  <c r="BE3" i="34"/>
  <c r="BI2" i="34"/>
  <c r="BE2" i="34"/>
  <c r="BE2" i="15"/>
  <c r="BI2" i="15"/>
  <c r="BE3" i="15"/>
  <c r="BI3" i="15"/>
  <c r="BE4" i="15"/>
  <c r="BI4" i="15"/>
  <c r="AZ2" i="18"/>
  <c r="BE2" i="18"/>
  <c r="BI2" i="18"/>
  <c r="AZ3" i="18"/>
  <c r="BE3" i="18"/>
  <c r="BI3" i="18"/>
  <c r="AZ4" i="18"/>
  <c r="BE4" i="18"/>
  <c r="BI4" i="18"/>
  <c r="AZ5" i="18"/>
  <c r="BE2" i="20"/>
  <c r="BI2" i="20"/>
  <c r="BE3" i="20"/>
  <c r="BI3" i="20"/>
  <c r="BE4" i="20"/>
  <c r="BI4" i="20"/>
  <c r="N3" i="19" l="1"/>
  <c r="N4" i="19"/>
  <c r="N5" i="19" l="1"/>
  <c r="O2" i="19"/>
  <c r="O4" i="19" l="1"/>
  <c r="O3" i="19"/>
  <c r="AW40" i="18"/>
  <c r="AQ3" i="18"/>
  <c r="AW42" i="18" s="1"/>
  <c r="AT3" i="18"/>
  <c r="P2" i="19" l="1"/>
  <c r="O5" i="19"/>
  <c r="P4" i="19" l="1"/>
  <c r="P3" i="19"/>
  <c r="P5" i="19" l="1"/>
  <c r="Q2" i="19"/>
  <c r="Q3" i="19" l="1"/>
  <c r="Q5" i="19" s="1"/>
  <c r="Q4" i="19"/>
  <c r="AX9" i="17" l="1"/>
  <c r="AY9" i="17" s="1"/>
  <c r="BI4" i="17"/>
  <c r="BE4" i="17"/>
  <c r="AZ4" i="17"/>
  <c r="AZ5" i="17" s="1"/>
  <c r="BI3" i="17"/>
  <c r="BE3" i="17"/>
  <c r="AZ3" i="17"/>
  <c r="AX28" i="17" s="1"/>
  <c r="AY28" i="17" s="1"/>
  <c r="AX36" i="17"/>
  <c r="AY36" i="17" s="1"/>
  <c r="AX40" i="17"/>
  <c r="AY40" i="17" s="1"/>
  <c r="AX42" i="17"/>
  <c r="AY42" i="17" s="1"/>
  <c r="BI2" i="17"/>
  <c r="BE2" i="17"/>
  <c r="AZ2" i="17"/>
  <c r="AX29" i="17" s="1"/>
  <c r="AY29" i="17" s="1"/>
  <c r="AX35" i="17"/>
  <c r="AY35" i="17" s="1"/>
  <c r="AX39" i="17"/>
  <c r="AY39" i="17" s="1"/>
  <c r="AX41" i="17"/>
  <c r="AY41" i="17" s="1"/>
  <c r="B62" i="36"/>
  <c r="V28" i="36" s="1"/>
  <c r="E62" i="36"/>
  <c r="X28" i="36" s="1"/>
  <c r="H62" i="36"/>
  <c r="Z28" i="36" s="1"/>
  <c r="K62" i="36"/>
  <c r="AB28" i="36" s="1"/>
  <c r="K59" i="36"/>
  <c r="H59" i="36"/>
  <c r="E59" i="36"/>
  <c r="B59" i="36"/>
  <c r="AK17" i="13"/>
  <c r="AK15" i="13"/>
  <c r="AK29" i="13"/>
  <c r="AK27" i="13"/>
  <c r="AK23" i="13"/>
  <c r="AK21" i="13"/>
  <c r="AK40" i="13"/>
  <c r="AK39" i="13"/>
  <c r="AK36" i="13"/>
  <c r="AK35" i="13"/>
  <c r="AK34" i="13"/>
  <c r="AK33" i="13"/>
  <c r="AK30" i="13"/>
  <c r="AK28" i="13"/>
  <c r="AK24" i="13"/>
  <c r="AK22" i="13"/>
  <c r="AK18" i="13"/>
  <c r="AK16" i="13"/>
  <c r="AK12" i="13"/>
  <c r="AK11" i="13"/>
  <c r="AX18" i="17" l="1"/>
  <c r="AY18" i="17" s="1"/>
  <c r="AX21" i="17"/>
  <c r="AY21" i="17" s="1"/>
  <c r="AX30" i="17"/>
  <c r="AY30" i="17" s="1"/>
  <c r="AX33" i="17"/>
  <c r="AY33" i="17" s="1"/>
  <c r="AX10" i="17"/>
  <c r="AY10" i="17" s="1"/>
  <c r="AX11" i="17"/>
  <c r="AY11" i="17" s="1"/>
  <c r="AX22" i="17"/>
  <c r="AY22" i="17" s="1"/>
  <c r="AX23" i="17"/>
  <c r="AY23" i="17" s="1"/>
  <c r="AX34" i="17"/>
  <c r="AY34" i="17" s="1"/>
  <c r="AX12" i="17"/>
  <c r="AY12" i="17" s="1"/>
  <c r="AX15" i="17"/>
  <c r="AY15" i="17" s="1"/>
  <c r="AX24" i="17"/>
  <c r="AY24" i="17" s="1"/>
  <c r="AX27" i="17"/>
  <c r="AY27" i="17" s="1"/>
  <c r="AX16" i="17"/>
  <c r="AY16" i="17" s="1"/>
  <c r="AX17" i="17"/>
  <c r="AY17" i="17" s="1"/>
  <c r="CF39" i="8"/>
  <c r="CL39" i="8" s="1"/>
  <c r="CF33" i="8"/>
  <c r="CF27" i="8"/>
  <c r="CF21" i="8"/>
  <c r="CF15" i="8"/>
  <c r="CF8" i="8"/>
  <c r="AK39" i="19" l="1"/>
  <c r="AK35" i="19"/>
  <c r="AK33" i="19"/>
  <c r="AK29" i="19"/>
  <c r="AK27" i="19"/>
  <c r="AK23" i="19"/>
  <c r="AK21" i="19"/>
  <c r="AK17" i="19"/>
  <c r="AK15" i="19"/>
  <c r="AK11" i="19"/>
  <c r="BI4" i="19"/>
  <c r="BE4" i="19"/>
  <c r="BI3" i="19"/>
  <c r="BE3" i="19"/>
  <c r="AL3" i="19"/>
  <c r="BI2" i="19"/>
  <c r="BE2" i="19"/>
  <c r="AL2" i="19"/>
  <c r="AW4" i="18"/>
  <c r="AW41" i="18"/>
  <c r="AW24" i="18"/>
  <c r="AW23" i="18"/>
  <c r="AW22" i="18"/>
  <c r="AW21" i="18"/>
  <c r="AW18" i="18"/>
  <c r="AW17" i="18"/>
  <c r="AW16" i="18"/>
  <c r="AW15" i="18"/>
  <c r="AQ2" i="18"/>
  <c r="AW3" i="18"/>
  <c r="M54" i="36"/>
  <c r="M55" i="36"/>
  <c r="B53" i="36"/>
  <c r="D53" i="36"/>
  <c r="E53" i="36"/>
  <c r="G53" i="36"/>
  <c r="H53" i="36"/>
  <c r="J53" i="36"/>
  <c r="K53" i="36"/>
  <c r="B54" i="36"/>
  <c r="D54" i="36"/>
  <c r="E54" i="36"/>
  <c r="G54" i="36"/>
  <c r="H54" i="36"/>
  <c r="J54" i="36"/>
  <c r="K54" i="36"/>
  <c r="B55" i="36"/>
  <c r="D55" i="36"/>
  <c r="E55" i="36"/>
  <c r="G55" i="36"/>
  <c r="H55" i="36"/>
  <c r="J55" i="36"/>
  <c r="K55" i="36"/>
  <c r="V29" i="36" l="1"/>
  <c r="V24" i="36"/>
  <c r="AB24" i="36"/>
  <c r="AB29" i="36"/>
  <c r="X24" i="36"/>
  <c r="X29" i="36"/>
  <c r="Z29" i="36"/>
  <c r="Z24" i="36"/>
  <c r="B42" i="36"/>
  <c r="V19" i="36" s="1"/>
  <c r="C42" i="36"/>
  <c r="D42" i="36"/>
  <c r="E42" i="36"/>
  <c r="X19" i="36" s="1"/>
  <c r="F42" i="36"/>
  <c r="G42" i="36"/>
  <c r="H42" i="36"/>
  <c r="Z19" i="36" s="1"/>
  <c r="I42" i="36"/>
  <c r="J42" i="36"/>
  <c r="K42" i="36"/>
  <c r="AB19" i="36" s="1"/>
  <c r="L42" i="36"/>
  <c r="M42" i="36"/>
  <c r="B43" i="36"/>
  <c r="C43" i="36"/>
  <c r="D43" i="36"/>
  <c r="E43" i="36"/>
  <c r="F43" i="36"/>
  <c r="G43" i="36"/>
  <c r="H43" i="36"/>
  <c r="I43" i="36"/>
  <c r="J43" i="36"/>
  <c r="K43" i="36"/>
  <c r="L43" i="36"/>
  <c r="M43" i="36"/>
  <c r="B41" i="36"/>
  <c r="C41" i="36"/>
  <c r="D41" i="36"/>
  <c r="E41" i="36"/>
  <c r="F41" i="36"/>
  <c r="G41" i="36"/>
  <c r="H41" i="36"/>
  <c r="I41" i="36"/>
  <c r="J41" i="36"/>
  <c r="K41" i="36"/>
  <c r="L41" i="36"/>
  <c r="M41" i="36"/>
  <c r="B38" i="36"/>
  <c r="B39" i="36"/>
  <c r="C39" i="36"/>
  <c r="B40" i="36"/>
  <c r="C40" i="36"/>
  <c r="B44" i="36"/>
  <c r="C44" i="36"/>
  <c r="B45" i="36"/>
  <c r="V21" i="36" s="1"/>
  <c r="B46" i="36"/>
  <c r="C46" i="36"/>
  <c r="B47" i="36"/>
  <c r="C47" i="36"/>
  <c r="B48" i="36"/>
  <c r="C48" i="36"/>
  <c r="B49" i="36"/>
  <c r="C49" i="36"/>
  <c r="E2" i="36"/>
  <c r="X2" i="36" s="1"/>
  <c r="A44" i="37"/>
  <c r="B44" i="37"/>
  <c r="C44" i="37"/>
  <c r="D44" i="37"/>
  <c r="E44" i="37"/>
  <c r="F44" i="37"/>
  <c r="G44" i="37"/>
  <c r="H44" i="37"/>
  <c r="I44" i="37"/>
  <c r="J44" i="37"/>
  <c r="K44" i="37"/>
  <c r="A42" i="37"/>
  <c r="B42" i="37"/>
  <c r="C42" i="37"/>
  <c r="D42" i="37"/>
  <c r="E42" i="37"/>
  <c r="F42" i="37"/>
  <c r="G42" i="37"/>
  <c r="H42" i="37"/>
  <c r="Q40" i="37" s="1"/>
  <c r="I42" i="37"/>
  <c r="J42" i="37"/>
  <c r="S40" i="37" s="1"/>
  <c r="K42" i="37"/>
  <c r="A43" i="37"/>
  <c r="B43" i="37"/>
  <c r="C43" i="37"/>
  <c r="D43" i="37"/>
  <c r="E43" i="37"/>
  <c r="F43" i="37"/>
  <c r="G43" i="37"/>
  <c r="P42" i="37" s="1"/>
  <c r="H43" i="37"/>
  <c r="I43" i="37"/>
  <c r="R42" i="37" s="1"/>
  <c r="J43" i="37"/>
  <c r="K43" i="37"/>
  <c r="T42" i="37" s="1"/>
  <c r="A41" i="37"/>
  <c r="B41" i="37"/>
  <c r="C41" i="37"/>
  <c r="D41" i="37"/>
  <c r="E41" i="37"/>
  <c r="F41" i="37"/>
  <c r="G41" i="37"/>
  <c r="H41" i="37"/>
  <c r="I41" i="37"/>
  <c r="J41" i="37"/>
  <c r="K41" i="37"/>
  <c r="A39" i="37"/>
  <c r="B39" i="37"/>
  <c r="C39" i="37"/>
  <c r="D39" i="37"/>
  <c r="E39" i="37"/>
  <c r="F39" i="37"/>
  <c r="G39" i="37"/>
  <c r="P39" i="37" s="1"/>
  <c r="H39" i="37"/>
  <c r="I39" i="37"/>
  <c r="J39" i="37"/>
  <c r="K39" i="37"/>
  <c r="T39" i="37" s="1"/>
  <c r="A40" i="37"/>
  <c r="B40" i="37"/>
  <c r="C40" i="37"/>
  <c r="D40" i="37"/>
  <c r="E40" i="37"/>
  <c r="F40" i="37"/>
  <c r="G40" i="37"/>
  <c r="H40" i="37"/>
  <c r="Q41" i="37" s="1"/>
  <c r="I40" i="37"/>
  <c r="J40" i="37"/>
  <c r="K40" i="37"/>
  <c r="A38" i="37"/>
  <c r="B38" i="37"/>
  <c r="C38" i="37"/>
  <c r="D38" i="37"/>
  <c r="E38" i="37"/>
  <c r="F38" i="37"/>
  <c r="G38" i="37"/>
  <c r="H38" i="37"/>
  <c r="I38" i="37"/>
  <c r="J38" i="37"/>
  <c r="K38" i="37"/>
  <c r="A36" i="37"/>
  <c r="B36" i="37"/>
  <c r="C36" i="37"/>
  <c r="D36" i="37"/>
  <c r="E36" i="37"/>
  <c r="F36" i="37"/>
  <c r="O34" i="37" s="1"/>
  <c r="G36" i="37"/>
  <c r="H36" i="37"/>
  <c r="Q34" i="37" s="1"/>
  <c r="I36" i="37"/>
  <c r="R34" i="37" s="1"/>
  <c r="J36" i="37"/>
  <c r="S34" i="37" s="1"/>
  <c r="K36" i="37"/>
  <c r="T34" i="37" s="1"/>
  <c r="A37" i="37"/>
  <c r="B37" i="37"/>
  <c r="C37" i="37"/>
  <c r="D37" i="37"/>
  <c r="E37" i="37"/>
  <c r="F37" i="37"/>
  <c r="G37" i="37"/>
  <c r="P36" i="37" s="1"/>
  <c r="H37" i="37"/>
  <c r="Q36" i="37" s="1"/>
  <c r="I37" i="37"/>
  <c r="R36" i="37" s="1"/>
  <c r="J37" i="37"/>
  <c r="S36" i="37" s="1"/>
  <c r="K37" i="37"/>
  <c r="T36" i="37" s="1"/>
  <c r="A35" i="37"/>
  <c r="B35" i="37"/>
  <c r="C35" i="37"/>
  <c r="D35" i="37"/>
  <c r="E35" i="37"/>
  <c r="F35" i="37"/>
  <c r="G35" i="37"/>
  <c r="H35" i="37"/>
  <c r="I35" i="37"/>
  <c r="J35" i="37"/>
  <c r="K35" i="37"/>
  <c r="A33" i="37"/>
  <c r="B33" i="37"/>
  <c r="C33" i="37"/>
  <c r="D33" i="37"/>
  <c r="E33" i="37"/>
  <c r="F33" i="37"/>
  <c r="O33" i="37" s="1"/>
  <c r="G33" i="37"/>
  <c r="P33" i="37" s="1"/>
  <c r="H33" i="37"/>
  <c r="Q33" i="37" s="1"/>
  <c r="I33" i="37"/>
  <c r="R33" i="37" s="1"/>
  <c r="J33" i="37"/>
  <c r="S33" i="37" s="1"/>
  <c r="K33" i="37"/>
  <c r="T33" i="37" s="1"/>
  <c r="A34" i="37"/>
  <c r="B34" i="37"/>
  <c r="C34" i="37"/>
  <c r="D34" i="37"/>
  <c r="E34" i="37"/>
  <c r="F34" i="37"/>
  <c r="O35" i="37" s="1"/>
  <c r="G34" i="37"/>
  <c r="H34" i="37"/>
  <c r="I34" i="37"/>
  <c r="J34" i="37"/>
  <c r="S35" i="37" s="1"/>
  <c r="K34" i="37"/>
  <c r="A32" i="37"/>
  <c r="B32" i="37"/>
  <c r="C32" i="37"/>
  <c r="D32" i="37"/>
  <c r="E32" i="37"/>
  <c r="F32" i="37"/>
  <c r="G32" i="37"/>
  <c r="H32" i="37"/>
  <c r="I32" i="37"/>
  <c r="J32" i="37"/>
  <c r="K32" i="37"/>
  <c r="A30" i="37"/>
  <c r="B30" i="37"/>
  <c r="C30" i="37"/>
  <c r="D30" i="37"/>
  <c r="E30" i="37"/>
  <c r="F30" i="37"/>
  <c r="O28" i="37" s="1"/>
  <c r="G30" i="37"/>
  <c r="P28" i="37" s="1"/>
  <c r="H30" i="37"/>
  <c r="Q28" i="37" s="1"/>
  <c r="I30" i="37"/>
  <c r="R28" i="37" s="1"/>
  <c r="J30" i="37"/>
  <c r="S28" i="37" s="1"/>
  <c r="K30" i="37"/>
  <c r="T28" i="37" s="1"/>
  <c r="A31" i="37"/>
  <c r="B31" i="37"/>
  <c r="C31" i="37"/>
  <c r="D31" i="37"/>
  <c r="E31" i="37"/>
  <c r="F31" i="37"/>
  <c r="G31" i="37"/>
  <c r="P30" i="37" s="1"/>
  <c r="H31" i="37"/>
  <c r="Q30" i="37" s="1"/>
  <c r="I31" i="37"/>
  <c r="R30" i="37" s="1"/>
  <c r="J31" i="37"/>
  <c r="K31" i="37"/>
  <c r="T30" i="37" s="1"/>
  <c r="A29" i="37"/>
  <c r="B29" i="37"/>
  <c r="C29" i="37"/>
  <c r="D29" i="37"/>
  <c r="E29" i="37"/>
  <c r="F29" i="37"/>
  <c r="G29" i="37"/>
  <c r="H29" i="37"/>
  <c r="I29" i="37"/>
  <c r="J29" i="37"/>
  <c r="K29" i="37"/>
  <c r="A27" i="37"/>
  <c r="B27" i="37"/>
  <c r="C27" i="37"/>
  <c r="D27" i="37"/>
  <c r="E27" i="37"/>
  <c r="F27" i="37"/>
  <c r="O27" i="37" s="1"/>
  <c r="G27" i="37"/>
  <c r="P27" i="37" s="1"/>
  <c r="H27" i="37"/>
  <c r="Q27" i="37" s="1"/>
  <c r="I27" i="37"/>
  <c r="R27" i="37" s="1"/>
  <c r="J27" i="37"/>
  <c r="S27" i="37" s="1"/>
  <c r="K27" i="37"/>
  <c r="T27" i="37" s="1"/>
  <c r="A28" i="37"/>
  <c r="B28" i="37"/>
  <c r="C28" i="37"/>
  <c r="D28" i="37"/>
  <c r="E28" i="37"/>
  <c r="F28" i="37"/>
  <c r="G28" i="37"/>
  <c r="P29" i="37" s="1"/>
  <c r="H28" i="37"/>
  <c r="Q29" i="37" s="1"/>
  <c r="I28" i="37"/>
  <c r="R29" i="37" s="1"/>
  <c r="J28" i="37"/>
  <c r="S29" i="37" s="1"/>
  <c r="K28" i="37"/>
  <c r="T29" i="37" s="1"/>
  <c r="A26" i="37"/>
  <c r="B26" i="37"/>
  <c r="C26" i="37"/>
  <c r="D26" i="37"/>
  <c r="E26" i="37"/>
  <c r="F26" i="37"/>
  <c r="G26" i="37"/>
  <c r="H26" i="37"/>
  <c r="I26" i="37"/>
  <c r="J26" i="37"/>
  <c r="K26" i="37"/>
  <c r="A24" i="37"/>
  <c r="B24" i="37"/>
  <c r="C24" i="37"/>
  <c r="D24" i="37"/>
  <c r="E24" i="37"/>
  <c r="F24" i="37"/>
  <c r="O22" i="37" s="1"/>
  <c r="G24" i="37"/>
  <c r="P22" i="37" s="1"/>
  <c r="H24" i="37"/>
  <c r="I24" i="37"/>
  <c r="R22" i="37" s="1"/>
  <c r="J24" i="37"/>
  <c r="S22" i="37" s="1"/>
  <c r="K24" i="37"/>
  <c r="A25" i="37"/>
  <c r="B25" i="37"/>
  <c r="C25" i="37"/>
  <c r="D25" i="37"/>
  <c r="E25" i="37"/>
  <c r="F25" i="37"/>
  <c r="O24" i="37" s="1"/>
  <c r="G25" i="37"/>
  <c r="P24" i="37" s="1"/>
  <c r="H25" i="37"/>
  <c r="I25" i="37"/>
  <c r="R24" i="37" s="1"/>
  <c r="J25" i="37"/>
  <c r="S24" i="37" s="1"/>
  <c r="K25" i="37"/>
  <c r="T24" i="37" s="1"/>
  <c r="A23" i="37"/>
  <c r="B23" i="37"/>
  <c r="C23" i="37"/>
  <c r="D23" i="37"/>
  <c r="E23" i="37"/>
  <c r="F23" i="37"/>
  <c r="G23" i="37"/>
  <c r="H23" i="37"/>
  <c r="I23" i="37"/>
  <c r="J23" i="37"/>
  <c r="K23" i="37"/>
  <c r="A21" i="37"/>
  <c r="B21" i="37"/>
  <c r="C21" i="37"/>
  <c r="D21" i="37"/>
  <c r="E21" i="37"/>
  <c r="F21" i="37"/>
  <c r="O21" i="37" s="1"/>
  <c r="G21" i="37"/>
  <c r="H21" i="37"/>
  <c r="Q21" i="37" s="1"/>
  <c r="I21" i="37"/>
  <c r="R21" i="37" s="1"/>
  <c r="J21" i="37"/>
  <c r="S21" i="37" s="1"/>
  <c r="K21" i="37"/>
  <c r="T21" i="37" s="1"/>
  <c r="A22" i="37"/>
  <c r="B22" i="37"/>
  <c r="C22" i="37"/>
  <c r="D22" i="37"/>
  <c r="E22" i="37"/>
  <c r="F22" i="37"/>
  <c r="O23" i="37" s="1"/>
  <c r="G22" i="37"/>
  <c r="P23" i="37" s="1"/>
  <c r="H22" i="37"/>
  <c r="Q23" i="37" s="1"/>
  <c r="I22" i="37"/>
  <c r="J22" i="37"/>
  <c r="S23" i="37" s="1"/>
  <c r="K22" i="37"/>
  <c r="T23" i="37" s="1"/>
  <c r="A20" i="37"/>
  <c r="B20" i="37"/>
  <c r="C20" i="37"/>
  <c r="D20" i="37"/>
  <c r="E20" i="37"/>
  <c r="F20" i="37"/>
  <c r="G20" i="37"/>
  <c r="H20" i="37"/>
  <c r="I20" i="37"/>
  <c r="J20" i="37"/>
  <c r="K20" i="37"/>
  <c r="A18" i="37"/>
  <c r="B18" i="37"/>
  <c r="C18" i="37"/>
  <c r="D18" i="37"/>
  <c r="E18" i="37"/>
  <c r="F18" i="37"/>
  <c r="O16" i="37" s="1"/>
  <c r="G18" i="37"/>
  <c r="P16" i="37" s="1"/>
  <c r="H18" i="37"/>
  <c r="Q16" i="37" s="1"/>
  <c r="I18" i="37"/>
  <c r="R16" i="37" s="1"/>
  <c r="J18" i="37"/>
  <c r="K18" i="37"/>
  <c r="T16" i="37" s="1"/>
  <c r="A19" i="37"/>
  <c r="B19" i="37"/>
  <c r="C19" i="37"/>
  <c r="D19" i="37"/>
  <c r="E19" i="37"/>
  <c r="F19" i="37"/>
  <c r="O18" i="37" s="1"/>
  <c r="G19" i="37"/>
  <c r="P18" i="37" s="1"/>
  <c r="H19" i="37"/>
  <c r="Q18" i="37" s="1"/>
  <c r="I19" i="37"/>
  <c r="R18" i="37" s="1"/>
  <c r="J19" i="37"/>
  <c r="S18" i="37" s="1"/>
  <c r="K19" i="37"/>
  <c r="T18" i="37" s="1"/>
  <c r="A17" i="37"/>
  <c r="B17" i="37"/>
  <c r="C17" i="37"/>
  <c r="D17" i="37"/>
  <c r="E17" i="37"/>
  <c r="F17" i="37"/>
  <c r="G17" i="37"/>
  <c r="H17" i="37"/>
  <c r="I17" i="37"/>
  <c r="J17" i="37"/>
  <c r="K17" i="37"/>
  <c r="A15" i="37"/>
  <c r="B15" i="37"/>
  <c r="C15" i="37"/>
  <c r="D15" i="37"/>
  <c r="E15" i="37"/>
  <c r="F15" i="37"/>
  <c r="O15" i="37" s="1"/>
  <c r="G15" i="37"/>
  <c r="P15" i="37" s="1"/>
  <c r="H15" i="37"/>
  <c r="Q15" i="37" s="1"/>
  <c r="I15" i="37"/>
  <c r="R15" i="37" s="1"/>
  <c r="J15" i="37"/>
  <c r="S15" i="37" s="1"/>
  <c r="K15" i="37"/>
  <c r="T15" i="37" s="1"/>
  <c r="A16" i="37"/>
  <c r="B16" i="37"/>
  <c r="C16" i="37"/>
  <c r="D16" i="37"/>
  <c r="E16" i="37"/>
  <c r="F16" i="37"/>
  <c r="O17" i="37" s="1"/>
  <c r="G16" i="37"/>
  <c r="P17" i="37" s="1"/>
  <c r="H16" i="37"/>
  <c r="Q17" i="37" s="1"/>
  <c r="I16" i="37"/>
  <c r="R17" i="37" s="1"/>
  <c r="J16" i="37"/>
  <c r="S17" i="37" s="1"/>
  <c r="K16" i="37"/>
  <c r="T17" i="37" s="1"/>
  <c r="A14" i="37"/>
  <c r="B14" i="37"/>
  <c r="C14" i="37"/>
  <c r="D14" i="37"/>
  <c r="E14" i="37"/>
  <c r="F14" i="37"/>
  <c r="G14" i="37"/>
  <c r="H14" i="37"/>
  <c r="I14" i="37"/>
  <c r="J14" i="37"/>
  <c r="K14" i="37"/>
  <c r="A12" i="37"/>
  <c r="B12" i="37"/>
  <c r="C12" i="37"/>
  <c r="D12" i="37"/>
  <c r="E12" i="37"/>
  <c r="F12" i="37"/>
  <c r="O10" i="37" s="1"/>
  <c r="G12" i="37"/>
  <c r="P10" i="37" s="1"/>
  <c r="H12" i="37"/>
  <c r="Q10" i="37" s="1"/>
  <c r="I12" i="37"/>
  <c r="R10" i="37" s="1"/>
  <c r="J12" i="37"/>
  <c r="S10" i="37" s="1"/>
  <c r="K12" i="37"/>
  <c r="A13" i="37"/>
  <c r="B13" i="37"/>
  <c r="C13" i="37"/>
  <c r="D13" i="37"/>
  <c r="E13" i="37"/>
  <c r="F13" i="37"/>
  <c r="O12" i="37" s="1"/>
  <c r="G13" i="37"/>
  <c r="P12" i="37" s="1"/>
  <c r="H13" i="37"/>
  <c r="Q12" i="37" s="1"/>
  <c r="I13" i="37"/>
  <c r="R12" i="37" s="1"/>
  <c r="J13" i="37"/>
  <c r="S12" i="37" s="1"/>
  <c r="K13" i="37"/>
  <c r="T12" i="37" s="1"/>
  <c r="A11" i="37"/>
  <c r="B11" i="37"/>
  <c r="C11" i="37"/>
  <c r="D11" i="37"/>
  <c r="E11" i="37"/>
  <c r="F11" i="37"/>
  <c r="G11" i="37"/>
  <c r="H11" i="37"/>
  <c r="I11" i="37"/>
  <c r="J11" i="37"/>
  <c r="K11" i="37"/>
  <c r="A9" i="37"/>
  <c r="B9" i="37"/>
  <c r="C9" i="37"/>
  <c r="D9" i="37"/>
  <c r="E9" i="37"/>
  <c r="F9" i="37"/>
  <c r="O9" i="37" s="1"/>
  <c r="G9" i="37"/>
  <c r="H9" i="37"/>
  <c r="Q9" i="37" s="1"/>
  <c r="I9" i="37"/>
  <c r="R9" i="37" s="1"/>
  <c r="J9" i="37"/>
  <c r="S9" i="37" s="1"/>
  <c r="K9" i="37"/>
  <c r="T9" i="37" s="1"/>
  <c r="A10" i="37"/>
  <c r="B10" i="37"/>
  <c r="C10" i="37"/>
  <c r="D10" i="37"/>
  <c r="E10" i="37"/>
  <c r="F10" i="37"/>
  <c r="O11" i="37" s="1"/>
  <c r="G10" i="37"/>
  <c r="P11" i="37" s="1"/>
  <c r="H10" i="37"/>
  <c r="Q11" i="37" s="1"/>
  <c r="I10" i="37"/>
  <c r="R11" i="37" s="1"/>
  <c r="J10" i="37"/>
  <c r="S11" i="37" s="1"/>
  <c r="K10" i="37"/>
  <c r="T11" i="37" s="1"/>
  <c r="AJ51" i="37"/>
  <c r="AK51" i="37"/>
  <c r="AL51" i="37"/>
  <c r="AJ52" i="37"/>
  <c r="AK52" i="37"/>
  <c r="AL52" i="37"/>
  <c r="AO52" i="37"/>
  <c r="AJ53" i="37"/>
  <c r="AK53" i="37"/>
  <c r="AL53" i="37"/>
  <c r="AM53" i="37"/>
  <c r="AN53" i="37"/>
  <c r="AO53" i="37"/>
  <c r="AP53" i="37"/>
  <c r="AQ53" i="37"/>
  <c r="AJ54" i="37"/>
  <c r="AK54" i="37"/>
  <c r="AL54" i="37"/>
  <c r="AM54" i="37"/>
  <c r="AN54" i="37"/>
  <c r="AO54" i="37"/>
  <c r="AP54" i="37"/>
  <c r="AQ54" i="37"/>
  <c r="AK55" i="37"/>
  <c r="AL55" i="37"/>
  <c r="AM55" i="37"/>
  <c r="AO55" i="37"/>
  <c r="AP55" i="37"/>
  <c r="AJ56" i="37"/>
  <c r="AK56" i="37"/>
  <c r="AL56" i="37"/>
  <c r="AM56" i="37"/>
  <c r="AN56" i="37"/>
  <c r="AO56" i="37"/>
  <c r="AP56" i="37"/>
  <c r="AQ56" i="37"/>
  <c r="AK57" i="37"/>
  <c r="AL57" i="37"/>
  <c r="AM57" i="37"/>
  <c r="AO57" i="37"/>
  <c r="AP57" i="37"/>
  <c r="AJ58" i="37"/>
  <c r="AK58" i="37"/>
  <c r="AL58" i="37"/>
  <c r="AM58" i="37"/>
  <c r="AN58" i="37"/>
  <c r="AO58" i="37"/>
  <c r="AP58" i="37"/>
  <c r="AQ58" i="37"/>
  <c r="AK59" i="37"/>
  <c r="AL59" i="37"/>
  <c r="AM59" i="37"/>
  <c r="AO59" i="37"/>
  <c r="AP59" i="37"/>
  <c r="AJ60" i="37"/>
  <c r="AK60" i="37"/>
  <c r="AL60" i="37"/>
  <c r="AM60" i="37"/>
  <c r="AN60" i="37"/>
  <c r="AO60" i="37"/>
  <c r="AP60" i="37"/>
  <c r="AQ60" i="37"/>
  <c r="AK61" i="37"/>
  <c r="AL61" i="37"/>
  <c r="AM61" i="37"/>
  <c r="AO61" i="37"/>
  <c r="AP61" i="37"/>
  <c r="AJ62" i="37"/>
  <c r="AK62" i="37"/>
  <c r="AL62" i="37"/>
  <c r="AM62" i="37"/>
  <c r="AN62" i="37"/>
  <c r="AO62" i="37"/>
  <c r="AP62" i="37"/>
  <c r="AQ62" i="37"/>
  <c r="AK63" i="37"/>
  <c r="AL63" i="37"/>
  <c r="AM63" i="37"/>
  <c r="AO63" i="37"/>
  <c r="AP63" i="37"/>
  <c r="AJ64" i="37"/>
  <c r="AK64" i="37"/>
  <c r="AL64" i="37"/>
  <c r="AM64" i="37"/>
  <c r="AN64" i="37"/>
  <c r="AO64" i="37"/>
  <c r="AP64" i="37"/>
  <c r="AQ64" i="37"/>
  <c r="AK65" i="37"/>
  <c r="AL65" i="37"/>
  <c r="AM65" i="37"/>
  <c r="AO65" i="37"/>
  <c r="AP65" i="37"/>
  <c r="AV86" i="37"/>
  <c r="AT85" i="37"/>
  <c r="AT83" i="37"/>
  <c r="AT81" i="37"/>
  <c r="AV80" i="37"/>
  <c r="AT79" i="37"/>
  <c r="AV78" i="37"/>
  <c r="AT77" i="37"/>
  <c r="AV76" i="37"/>
  <c r="AT75" i="37"/>
  <c r="AU64" i="37"/>
  <c r="AV85" i="37"/>
  <c r="AU63" i="37"/>
  <c r="AT62" i="37"/>
  <c r="AT84" i="37"/>
  <c r="AU60" i="37"/>
  <c r="AT60" i="37"/>
  <c r="AT82" i="37"/>
  <c r="AV82" i="37"/>
  <c r="AU58" i="37"/>
  <c r="AT58" i="37"/>
  <c r="AT80" i="37"/>
  <c r="AV79" i="37"/>
  <c r="AT57" i="37"/>
  <c r="AU56" i="37"/>
  <c r="AV77" i="37"/>
  <c r="AU55" i="37"/>
  <c r="AT76" i="37"/>
  <c r="AV75" i="37"/>
  <c r="S42" i="37"/>
  <c r="Q42" i="37"/>
  <c r="O42" i="37"/>
  <c r="T40" i="37"/>
  <c r="R40" i="37"/>
  <c r="O40" i="37"/>
  <c r="P40" i="37"/>
  <c r="T41" i="37"/>
  <c r="S41" i="37"/>
  <c r="R41" i="37"/>
  <c r="P41" i="37"/>
  <c r="O41" i="37"/>
  <c r="AK39" i="37"/>
  <c r="S39" i="37"/>
  <c r="R39" i="37"/>
  <c r="Q39" i="37"/>
  <c r="O39" i="37"/>
  <c r="O36" i="37"/>
  <c r="AK35" i="37"/>
  <c r="P34" i="37"/>
  <c r="T35" i="37"/>
  <c r="R35" i="37"/>
  <c r="Q35" i="37"/>
  <c r="P35" i="37"/>
  <c r="S30" i="37"/>
  <c r="O30" i="37"/>
  <c r="O29" i="37"/>
  <c r="AK27" i="37"/>
  <c r="Q24" i="37"/>
  <c r="T22" i="37"/>
  <c r="Q22" i="37"/>
  <c r="R23" i="37"/>
  <c r="AK21" i="37"/>
  <c r="P21" i="37"/>
  <c r="S16" i="37"/>
  <c r="AK15" i="37"/>
  <c r="T10" i="37"/>
  <c r="AK11" i="37"/>
  <c r="P9" i="37"/>
  <c r="E8" i="37"/>
  <c r="D8" i="37"/>
  <c r="B8" i="37"/>
  <c r="A8" i="37"/>
  <c r="Y5" i="37"/>
  <c r="X5" i="37"/>
  <c r="W5" i="37"/>
  <c r="V5" i="37"/>
  <c r="U5" i="37"/>
  <c r="T5" i="37"/>
  <c r="BI4" i="37"/>
  <c r="BE4" i="37"/>
  <c r="AG4" i="37"/>
  <c r="AC4" i="37"/>
  <c r="Y4" i="37"/>
  <c r="X4" i="37"/>
  <c r="W4" i="37"/>
  <c r="V4" i="37"/>
  <c r="U4" i="37"/>
  <c r="T4" i="37"/>
  <c r="L4" i="37"/>
  <c r="BI3" i="37"/>
  <c r="BE3" i="37"/>
  <c r="AL3" i="37"/>
  <c r="L3" i="37"/>
  <c r="L5" i="37" s="1"/>
  <c r="BI2" i="37"/>
  <c r="BE2" i="37"/>
  <c r="AL2" i="37"/>
  <c r="AG2" i="37"/>
  <c r="AG3" i="37" s="1"/>
  <c r="AF2" i="37"/>
  <c r="AF4" i="37" s="1"/>
  <c r="AE2" i="37"/>
  <c r="AE4" i="37" s="1"/>
  <c r="AD2" i="37"/>
  <c r="AD3" i="37" s="1"/>
  <c r="AC2" i="37"/>
  <c r="AC3" i="37" s="1"/>
  <c r="AB2" i="37"/>
  <c r="AB4" i="37" s="1"/>
  <c r="M2" i="37"/>
  <c r="M3" i="37" s="1"/>
  <c r="AW41" i="29"/>
  <c r="AW42" i="29"/>
  <c r="AW40" i="29"/>
  <c r="AW39" i="29"/>
  <c r="AZ4" i="25"/>
  <c r="AZ5" i="25" s="1"/>
  <c r="AZ3" i="25"/>
  <c r="AZ2" i="25"/>
  <c r="AW41" i="13"/>
  <c r="AZ4" i="12"/>
  <c r="AZ5" i="12" s="1"/>
  <c r="AZ3" i="12"/>
  <c r="AZ2" i="12"/>
  <c r="AK40" i="23"/>
  <c r="AK39" i="23"/>
  <c r="AK36" i="23"/>
  <c r="AK35" i="23"/>
  <c r="AK34" i="23"/>
  <c r="AK33" i="23"/>
  <c r="AK30" i="23"/>
  <c r="AK29" i="23"/>
  <c r="AK28" i="23"/>
  <c r="AK27" i="23"/>
  <c r="AK24" i="23"/>
  <c r="AK23" i="23"/>
  <c r="AK22" i="23"/>
  <c r="AK21" i="23"/>
  <c r="AK18" i="23"/>
  <c r="AK17" i="23"/>
  <c r="AK16" i="23"/>
  <c r="AK15" i="23"/>
  <c r="AK12" i="23"/>
  <c r="AK11" i="23"/>
  <c r="AL2" i="23"/>
  <c r="AX24" i="23" s="1"/>
  <c r="AY24" i="23" s="1"/>
  <c r="AL3" i="23"/>
  <c r="AX34" i="23"/>
  <c r="AY34" i="23" s="1"/>
  <c r="AX36" i="23"/>
  <c r="AY36" i="23" s="1"/>
  <c r="AX40" i="23"/>
  <c r="AY40" i="23" s="1"/>
  <c r="AX41" i="23"/>
  <c r="AY41" i="23" s="1"/>
  <c r="AW42" i="28"/>
  <c r="AW41" i="28"/>
  <c r="AW40" i="28"/>
  <c r="AW39" i="28"/>
  <c r="AW34" i="28"/>
  <c r="AW33" i="28"/>
  <c r="AW29" i="28"/>
  <c r="AT4" i="28"/>
  <c r="AT5" i="28" s="1"/>
  <c r="AZ5" i="28"/>
  <c r="AW5" i="28"/>
  <c r="AQ5" i="28"/>
  <c r="AQ4" i="28"/>
  <c r="AW3" i="28"/>
  <c r="AT3" i="28"/>
  <c r="AW21" i="28" s="1"/>
  <c r="AQ3" i="28"/>
  <c r="AW18" i="28"/>
  <c r="AW17" i="28"/>
  <c r="AW16" i="28"/>
  <c r="AW15" i="28"/>
  <c r="AW23" i="28"/>
  <c r="AW30" i="28"/>
  <c r="AW28" i="28"/>
  <c r="AW27" i="28"/>
  <c r="AW36" i="28"/>
  <c r="AW35" i="28"/>
  <c r="AZ4" i="28"/>
  <c r="AZ3" i="28"/>
  <c r="AZ2" i="28"/>
  <c r="AT2" i="28"/>
  <c r="AW2" i="28"/>
  <c r="AQ2" i="28"/>
  <c r="BI3" i="8"/>
  <c r="V18" i="36" l="1"/>
  <c r="V26" i="36"/>
  <c r="V22" i="36"/>
  <c r="R44" i="37"/>
  <c r="X44" i="37" s="1"/>
  <c r="R32" i="37"/>
  <c r="X32" i="37" s="1"/>
  <c r="U9" i="37"/>
  <c r="AL9" i="37" s="1"/>
  <c r="Q20" i="37"/>
  <c r="W20" i="37" s="1"/>
  <c r="Y21" i="37"/>
  <c r="U21" i="37"/>
  <c r="AL21" i="37" s="1"/>
  <c r="W33" i="37"/>
  <c r="Q26" i="37"/>
  <c r="W26" i="37" s="1"/>
  <c r="W42" i="37"/>
  <c r="O44" i="37"/>
  <c r="S44" i="37"/>
  <c r="Y44" i="37" s="1"/>
  <c r="X21" i="37"/>
  <c r="W15" i="37"/>
  <c r="X16" i="37"/>
  <c r="Q14" i="37"/>
  <c r="W14" i="37" s="1"/>
  <c r="Y36" i="37"/>
  <c r="V15" i="37"/>
  <c r="X15" i="37"/>
  <c r="U16" i="37"/>
  <c r="AL16" i="37" s="1"/>
  <c r="W16" i="37"/>
  <c r="Y16" i="37"/>
  <c r="V10" i="37"/>
  <c r="O32" i="37"/>
  <c r="S32" i="37"/>
  <c r="Y32" i="37" s="1"/>
  <c r="P37" i="37"/>
  <c r="Z10" i="37"/>
  <c r="W12" i="37"/>
  <c r="Z23" i="37"/>
  <c r="W9" i="37"/>
  <c r="W23" i="37"/>
  <c r="V22" i="37"/>
  <c r="U11" i="37"/>
  <c r="AL11" i="37" s="1"/>
  <c r="Y11" i="37"/>
  <c r="O20" i="37"/>
  <c r="S20" i="37"/>
  <c r="Y20" i="37" s="1"/>
  <c r="P38" i="37"/>
  <c r="Z22" i="37"/>
  <c r="U10" i="37"/>
  <c r="AL10" i="37" s="1"/>
  <c r="Y10" i="37"/>
  <c r="P20" i="37"/>
  <c r="T20" i="37"/>
  <c r="Z20" i="37" s="1"/>
  <c r="W10" i="37"/>
  <c r="W18" i="37"/>
  <c r="R26" i="37"/>
  <c r="X26" i="37" s="1"/>
  <c r="R25" i="37"/>
  <c r="X25" i="37" s="1"/>
  <c r="X35" i="37"/>
  <c r="X18" i="37"/>
  <c r="Q44" i="37"/>
  <c r="W44" i="37" s="1"/>
  <c r="AA44" i="37" s="1"/>
  <c r="Q43" i="37"/>
  <c r="W43" i="37" s="1"/>
  <c r="U12" i="37"/>
  <c r="AL12" i="37" s="1"/>
  <c r="Y12" i="37"/>
  <c r="AA12" i="37" s="1"/>
  <c r="V17" i="37"/>
  <c r="R20" i="37"/>
  <c r="X20" i="37" s="1"/>
  <c r="R19" i="37"/>
  <c r="X19" i="37" s="1"/>
  <c r="V11" i="37"/>
  <c r="Z11" i="37"/>
  <c r="X10" i="37"/>
  <c r="R31" i="37"/>
  <c r="X31" i="37" s="1"/>
  <c r="X9" i="37"/>
  <c r="R14" i="37"/>
  <c r="X14" i="37" s="1"/>
  <c r="V21" i="37"/>
  <c r="U23" i="37"/>
  <c r="AL23" i="37" s="1"/>
  <c r="Y23" i="37"/>
  <c r="W22" i="37"/>
  <c r="T38" i="37"/>
  <c r="Z38" i="37" s="1"/>
  <c r="T37" i="37"/>
  <c r="Z37" i="37" s="1"/>
  <c r="Z36" i="37"/>
  <c r="Y9" i="37"/>
  <c r="O14" i="37"/>
  <c r="U14" i="37" s="1"/>
  <c r="AL14" i="37" s="1"/>
  <c r="S14" i="37"/>
  <c r="Y14" i="37" s="1"/>
  <c r="V12" i="37"/>
  <c r="Z12" i="37"/>
  <c r="U15" i="37"/>
  <c r="AL15" i="37" s="1"/>
  <c r="Y15" i="37"/>
  <c r="X17" i="37"/>
  <c r="N2" i="37"/>
  <c r="M5" i="37"/>
  <c r="Z17" i="37"/>
  <c r="Z15" i="37"/>
  <c r="V20" i="37"/>
  <c r="V18" i="37"/>
  <c r="V16" i="37"/>
  <c r="Z18" i="37"/>
  <c r="Z16" i="37"/>
  <c r="Z21" i="37"/>
  <c r="AB21" i="37" s="1"/>
  <c r="AE3" i="37"/>
  <c r="M4" i="37"/>
  <c r="W11" i="37"/>
  <c r="P14" i="37"/>
  <c r="V14" i="37" s="1"/>
  <c r="T14" i="37"/>
  <c r="Z14" i="37" s="1"/>
  <c r="U17" i="37"/>
  <c r="AL17" i="37" s="1"/>
  <c r="AQ17" i="37" s="1"/>
  <c r="Y17" i="37"/>
  <c r="W21" i="37"/>
  <c r="X23" i="37"/>
  <c r="O26" i="37"/>
  <c r="O25" i="37"/>
  <c r="S26" i="37"/>
  <c r="Y26" i="37" s="1"/>
  <c r="S25" i="37"/>
  <c r="Y25" i="37" s="1"/>
  <c r="Z28" i="37"/>
  <c r="V28" i="37"/>
  <c r="V9" i="37"/>
  <c r="Z9" i="37"/>
  <c r="R13" i="37"/>
  <c r="X13" i="37" s="1"/>
  <c r="U20" i="37"/>
  <c r="AL20" i="37" s="1"/>
  <c r="V27" i="37"/>
  <c r="X11" i="37"/>
  <c r="AB11" i="37" s="1"/>
  <c r="X12" i="37"/>
  <c r="W17" i="37"/>
  <c r="V23" i="37"/>
  <c r="X24" i="37"/>
  <c r="X22" i="37"/>
  <c r="W27" i="37"/>
  <c r="X27" i="37"/>
  <c r="Z29" i="37"/>
  <c r="Z27" i="37"/>
  <c r="X30" i="37"/>
  <c r="AB3" i="37"/>
  <c r="AF3" i="37"/>
  <c r="Z34" i="37"/>
  <c r="V34" i="37"/>
  <c r="AD4" i="37"/>
  <c r="O13" i="37"/>
  <c r="U13" i="37" s="1"/>
  <c r="AL13" i="37" s="1"/>
  <c r="S13" i="37"/>
  <c r="Y13" i="37" s="1"/>
  <c r="U18" i="37"/>
  <c r="AL18" i="37" s="1"/>
  <c r="AQ18" i="37" s="1"/>
  <c r="Y18" i="37"/>
  <c r="O19" i="37"/>
  <c r="U19" i="37" s="1"/>
  <c r="AL19" i="37" s="1"/>
  <c r="S19" i="37"/>
  <c r="Y19" i="37" s="1"/>
  <c r="U24" i="37"/>
  <c r="AL24" i="37" s="1"/>
  <c r="Y24" i="37"/>
  <c r="P26" i="37"/>
  <c r="T26" i="37"/>
  <c r="Z26" i="37" s="1"/>
  <c r="U29" i="37"/>
  <c r="AL29" i="37" s="1"/>
  <c r="W28" i="37"/>
  <c r="X33" i="37"/>
  <c r="V35" i="37"/>
  <c r="X40" i="37"/>
  <c r="X39" i="37"/>
  <c r="P13" i="37"/>
  <c r="V13" i="37" s="1"/>
  <c r="T13" i="37"/>
  <c r="Z13" i="37" s="1"/>
  <c r="P19" i="37"/>
  <c r="V19" i="37" s="1"/>
  <c r="T19" i="37"/>
  <c r="Z19" i="37" s="1"/>
  <c r="V24" i="37"/>
  <c r="Z24" i="37"/>
  <c r="U27" i="37"/>
  <c r="AL27" i="37" s="1"/>
  <c r="Y27" i="37"/>
  <c r="X28" i="37"/>
  <c r="Y29" i="37"/>
  <c r="V41" i="37"/>
  <c r="Z41" i="37"/>
  <c r="Y40" i="37"/>
  <c r="X29" i="37"/>
  <c r="V29" i="37"/>
  <c r="Q13" i="37"/>
  <c r="W13" i="37" s="1"/>
  <c r="Q19" i="37"/>
  <c r="W19" i="37" s="1"/>
  <c r="U22" i="37"/>
  <c r="AL22" i="37" s="1"/>
  <c r="Y22" i="37"/>
  <c r="W24" i="37"/>
  <c r="W29" i="37"/>
  <c r="U30" i="37"/>
  <c r="AL30" i="37" s="1"/>
  <c r="Y28" i="37"/>
  <c r="V33" i="37"/>
  <c r="Z33" i="37"/>
  <c r="W35" i="37"/>
  <c r="U34" i="37"/>
  <c r="AL34" i="37" s="1"/>
  <c r="Y30" i="37"/>
  <c r="S31" i="37"/>
  <c r="Y31" i="37" s="1"/>
  <c r="Y33" i="37"/>
  <c r="AA33" i="37" s="1"/>
  <c r="V36" i="37"/>
  <c r="R38" i="37"/>
  <c r="X38" i="37" s="1"/>
  <c r="R37" i="37"/>
  <c r="X37" i="37" s="1"/>
  <c r="AB37" i="37" s="1"/>
  <c r="Z35" i="37"/>
  <c r="W36" i="37"/>
  <c r="AA36" i="37" s="1"/>
  <c r="W34" i="37"/>
  <c r="U36" i="37"/>
  <c r="AL36" i="37" s="1"/>
  <c r="P25" i="37"/>
  <c r="V25" i="37" s="1"/>
  <c r="T25" i="37"/>
  <c r="Z25" i="37" s="1"/>
  <c r="P32" i="37"/>
  <c r="P31" i="37"/>
  <c r="T32" i="37"/>
  <c r="Z32" i="37" s="1"/>
  <c r="AB32" i="37" s="1"/>
  <c r="T31" i="37"/>
  <c r="Z31" i="37" s="1"/>
  <c r="V30" i="37"/>
  <c r="Z30" i="37"/>
  <c r="U35" i="37"/>
  <c r="AL35" i="37" s="1"/>
  <c r="Y35" i="37"/>
  <c r="X34" i="37"/>
  <c r="X36" i="37"/>
  <c r="U39" i="37"/>
  <c r="AL39" i="37" s="1"/>
  <c r="Y39" i="37"/>
  <c r="P44" i="37"/>
  <c r="P43" i="37"/>
  <c r="T44" i="37"/>
  <c r="Z44" i="37" s="1"/>
  <c r="AB44" i="37" s="1"/>
  <c r="T43" i="37"/>
  <c r="Z43" i="37" s="1"/>
  <c r="Q25" i="37"/>
  <c r="W25" i="37" s="1"/>
  <c r="U28" i="37"/>
  <c r="AL28" i="37" s="1"/>
  <c r="Q32" i="37"/>
  <c r="W32" i="37" s="1"/>
  <c r="Q31" i="37"/>
  <c r="W31" i="37" s="1"/>
  <c r="W30" i="37"/>
  <c r="AA30" i="37" s="1"/>
  <c r="O31" i="37"/>
  <c r="U33" i="37"/>
  <c r="AL33" i="37" s="1"/>
  <c r="Y34" i="37"/>
  <c r="O38" i="37"/>
  <c r="O37" i="37"/>
  <c r="S38" i="37"/>
  <c r="Y38" i="37" s="1"/>
  <c r="S37" i="37"/>
  <c r="Y37" i="37" s="1"/>
  <c r="W41" i="37"/>
  <c r="U40" i="37"/>
  <c r="AL40" i="37" s="1"/>
  <c r="Z42" i="37"/>
  <c r="Z40" i="37"/>
  <c r="X41" i="37"/>
  <c r="AV84" i="37"/>
  <c r="AU61" i="37"/>
  <c r="AK29" i="37" s="1"/>
  <c r="AV83" i="37"/>
  <c r="AU62" i="37"/>
  <c r="AK33" i="37" s="1"/>
  <c r="W39" i="37"/>
  <c r="V39" i="37"/>
  <c r="V42" i="37"/>
  <c r="V40" i="37"/>
  <c r="X42" i="37"/>
  <c r="Q38" i="37"/>
  <c r="W38" i="37" s="1"/>
  <c r="Q37" i="37"/>
  <c r="W37" i="37" s="1"/>
  <c r="Z39" i="37"/>
  <c r="U41" i="37"/>
  <c r="AL41" i="37" s="1"/>
  <c r="Y41" i="37"/>
  <c r="W40" i="37"/>
  <c r="U42" i="37"/>
  <c r="AL42" i="37" s="1"/>
  <c r="Y42" i="37"/>
  <c r="AT55" i="37"/>
  <c r="AT78" i="37"/>
  <c r="AT56" i="37"/>
  <c r="AT63" i="37"/>
  <c r="AT86" i="37"/>
  <c r="AT64" i="37"/>
  <c r="R43" i="37"/>
  <c r="X43" i="37" s="1"/>
  <c r="AU57" i="37"/>
  <c r="AK17" i="37" s="1"/>
  <c r="AT59" i="37"/>
  <c r="AV81" i="37"/>
  <c r="O43" i="37"/>
  <c r="S43" i="37"/>
  <c r="Y43" i="37" s="1"/>
  <c r="AU59" i="37"/>
  <c r="AK23" i="37" s="1"/>
  <c r="AT61" i="37"/>
  <c r="AX9" i="23"/>
  <c r="AY9" i="23" s="1"/>
  <c r="AX11" i="23"/>
  <c r="AY11" i="23" s="1"/>
  <c r="AX17" i="23"/>
  <c r="AY17" i="23" s="1"/>
  <c r="AX15" i="23"/>
  <c r="AY15" i="23" s="1"/>
  <c r="AX30" i="23"/>
  <c r="AY30" i="23" s="1"/>
  <c r="AX22" i="23"/>
  <c r="AY22" i="23" s="1"/>
  <c r="AX28" i="23"/>
  <c r="AY28" i="23" s="1"/>
  <c r="AX42" i="23"/>
  <c r="AY42" i="23" s="1"/>
  <c r="AQ15" i="37" l="1"/>
  <c r="AZ11" i="37"/>
  <c r="AZ12" i="37"/>
  <c r="AZ17" i="37"/>
  <c r="AZ18" i="37"/>
  <c r="AQ11" i="37"/>
  <c r="AA26" i="37"/>
  <c r="AQ16" i="37"/>
  <c r="AQ9" i="37"/>
  <c r="AA29" i="37"/>
  <c r="AZ16" i="37"/>
  <c r="AZ15" i="37"/>
  <c r="AZ10" i="37"/>
  <c r="AZ9" i="37"/>
  <c r="AQ12" i="37"/>
  <c r="AQ10" i="37"/>
  <c r="AA20" i="37"/>
  <c r="AB20" i="37"/>
  <c r="AA16" i="37"/>
  <c r="AA21" i="37"/>
  <c r="AD21" i="37" s="1"/>
  <c r="AA42" i="37"/>
  <c r="AA15" i="37"/>
  <c r="AB10" i="37"/>
  <c r="AA38" i="37"/>
  <c r="AB31" i="37"/>
  <c r="AB16" i="37"/>
  <c r="AB35" i="37"/>
  <c r="AB15" i="37"/>
  <c r="AC15" i="37" s="1"/>
  <c r="AF15" i="37" s="1"/>
  <c r="AN15" i="37" s="1"/>
  <c r="AA23" i="37"/>
  <c r="AA14" i="37"/>
  <c r="AB41" i="37"/>
  <c r="AA31" i="37"/>
  <c r="AB9" i="37"/>
  <c r="AA19" i="37"/>
  <c r="AB25" i="37"/>
  <c r="AA32" i="37"/>
  <c r="AA13" i="37"/>
  <c r="AB22" i="37"/>
  <c r="AB12" i="37"/>
  <c r="AC12" i="37" s="1"/>
  <c r="AB23" i="37"/>
  <c r="AD23" i="37" s="1"/>
  <c r="AG23" i="37" s="1"/>
  <c r="AO23" i="37" s="1"/>
  <c r="AA11" i="37"/>
  <c r="AD11" i="37" s="1"/>
  <c r="AB43" i="37"/>
  <c r="AA9" i="37"/>
  <c r="AD20" i="37"/>
  <c r="AG20" i="37" s="1"/>
  <c r="AO20" i="37" s="1"/>
  <c r="AA39" i="37"/>
  <c r="AA25" i="37"/>
  <c r="AB34" i="37"/>
  <c r="AB38" i="37"/>
  <c r="AA10" i="37"/>
  <c r="AA43" i="37"/>
  <c r="AD32" i="37"/>
  <c r="AA18" i="37"/>
  <c r="AA17" i="37"/>
  <c r="AB18" i="37"/>
  <c r="AB42" i="37"/>
  <c r="AD42" i="37" s="1"/>
  <c r="AH42" i="37" s="1"/>
  <c r="AP42" i="37" s="1"/>
  <c r="AD31" i="37"/>
  <c r="AB26" i="37"/>
  <c r="AD26" i="37" s="1"/>
  <c r="AB17" i="37"/>
  <c r="AD44" i="37"/>
  <c r="AB19" i="37"/>
  <c r="AD19" i="37" s="1"/>
  <c r="AH19" i="37" s="1"/>
  <c r="AP19" i="37" s="1"/>
  <c r="AB24" i="37"/>
  <c r="AA41" i="37"/>
  <c r="AA37" i="37"/>
  <c r="AC37" i="37" s="1"/>
  <c r="AB36" i="37"/>
  <c r="AD36" i="37" s="1"/>
  <c r="AH36" i="37" s="1"/>
  <c r="AP36" i="37" s="1"/>
  <c r="AA22" i="37"/>
  <c r="AA28" i="37"/>
  <c r="AB14" i="37"/>
  <c r="AC20" i="37"/>
  <c r="AF20" i="37" s="1"/>
  <c r="AN20" i="37" s="1"/>
  <c r="AA40" i="37"/>
  <c r="AC31" i="37"/>
  <c r="AA24" i="37"/>
  <c r="AB27" i="37"/>
  <c r="AC44" i="37"/>
  <c r="AC32" i="37"/>
  <c r="AA34" i="37"/>
  <c r="AA35" i="37"/>
  <c r="AB29" i="37"/>
  <c r="AD29" i="37" s="1"/>
  <c r="AH29" i="37" s="1"/>
  <c r="AP29" i="37" s="1"/>
  <c r="AB28" i="37"/>
  <c r="AB39" i="37"/>
  <c r="AB33" i="37"/>
  <c r="AD33" i="37" s="1"/>
  <c r="AH33" i="37" s="1"/>
  <c r="AP33" i="37" s="1"/>
  <c r="AB30" i="37"/>
  <c r="AD30" i="37" s="1"/>
  <c r="AH30" i="37" s="1"/>
  <c r="AP30" i="37" s="1"/>
  <c r="AA27" i="37"/>
  <c r="AC23" i="37"/>
  <c r="AF23" i="37" s="1"/>
  <c r="AN23" i="37" s="1"/>
  <c r="AH20" i="37"/>
  <c r="AP20" i="37" s="1"/>
  <c r="AB40" i="37"/>
  <c r="AB13" i="37"/>
  <c r="N4" i="37"/>
  <c r="U25" i="37" s="1"/>
  <c r="AL25" i="37" s="1"/>
  <c r="N3" i="37"/>
  <c r="AX21" i="23"/>
  <c r="AY21" i="23" s="1"/>
  <c r="AX29" i="23"/>
  <c r="AY29" i="23" s="1"/>
  <c r="AX23" i="23"/>
  <c r="AY23" i="23" s="1"/>
  <c r="AX27" i="23"/>
  <c r="AY27" i="23" s="1"/>
  <c r="AX35" i="23"/>
  <c r="AY35" i="23" s="1"/>
  <c r="AX33" i="23"/>
  <c r="AY33" i="23" s="1"/>
  <c r="AX39" i="23"/>
  <c r="AY39" i="23" s="1"/>
  <c r="AX10" i="23"/>
  <c r="AY10" i="23" s="1"/>
  <c r="AX12" i="23"/>
  <c r="AY12" i="23" s="1"/>
  <c r="AX16" i="23"/>
  <c r="AY16" i="23" s="1"/>
  <c r="AX18" i="23"/>
  <c r="AY18" i="23" s="1"/>
  <c r="AC16" i="37" l="1"/>
  <c r="AF16" i="37" s="1"/>
  <c r="AN16" i="37" s="1"/>
  <c r="AZ21" i="37"/>
  <c r="AZ22" i="37"/>
  <c r="AC10" i="37"/>
  <c r="AF10" i="37" s="1"/>
  <c r="AN10" i="37" s="1"/>
  <c r="AZ56" i="37"/>
  <c r="AQ21" i="37"/>
  <c r="AQ22" i="37"/>
  <c r="AC35" i="37"/>
  <c r="AE35" i="37" s="1"/>
  <c r="AM35" i="37" s="1"/>
  <c r="AC21" i="37"/>
  <c r="AF21" i="37" s="1"/>
  <c r="AN21" i="37" s="1"/>
  <c r="AC38" i="37"/>
  <c r="BE11" i="37"/>
  <c r="AH23" i="37"/>
  <c r="AP23" i="37" s="1"/>
  <c r="AD12" i="37"/>
  <c r="AH12" i="37" s="1"/>
  <c r="AP12" i="37" s="1"/>
  <c r="AC34" i="37"/>
  <c r="AF34" i="37" s="1"/>
  <c r="AN34" i="37" s="1"/>
  <c r="AD25" i="37"/>
  <c r="AG25" i="37" s="1"/>
  <c r="AO25" i="37" s="1"/>
  <c r="AD22" i="37"/>
  <c r="BE9" i="37"/>
  <c r="AD15" i="37"/>
  <c r="AH15" i="37" s="1"/>
  <c r="AP15" i="37" s="1"/>
  <c r="AU15" i="37" s="1"/>
  <c r="AD38" i="37"/>
  <c r="BE17" i="37"/>
  <c r="BD15" i="37"/>
  <c r="BD16" i="37"/>
  <c r="BB18" i="37"/>
  <c r="BB17" i="37"/>
  <c r="AC22" i="37"/>
  <c r="AF22" i="37" s="1"/>
  <c r="AN22" i="37" s="1"/>
  <c r="AD9" i="37"/>
  <c r="AH9" i="37" s="1"/>
  <c r="AP9" i="37" s="1"/>
  <c r="AC14" i="37"/>
  <c r="AF14" i="37" s="1"/>
  <c r="AN14" i="37" s="1"/>
  <c r="BE15" i="37"/>
  <c r="BD18" i="37"/>
  <c r="BD17" i="37"/>
  <c r="AE10" i="37"/>
  <c r="AM10" i="37" s="1"/>
  <c r="BC17" i="37"/>
  <c r="BC18" i="37"/>
  <c r="AD10" i="37"/>
  <c r="AH10" i="37" s="1"/>
  <c r="AP10" i="37" s="1"/>
  <c r="AD43" i="37"/>
  <c r="AC41" i="37"/>
  <c r="AF41" i="37" s="1"/>
  <c r="AN41" i="37" s="1"/>
  <c r="AC43" i="37"/>
  <c r="AC25" i="37"/>
  <c r="AF25" i="37" s="1"/>
  <c r="AN25" i="37" s="1"/>
  <c r="AG33" i="37"/>
  <c r="AO33" i="37" s="1"/>
  <c r="AD14" i="37"/>
  <c r="AD16" i="37"/>
  <c r="AE15" i="37"/>
  <c r="AM15" i="37" s="1"/>
  <c r="AC26" i="37"/>
  <c r="AC27" i="37"/>
  <c r="AF12" i="37"/>
  <c r="AN12" i="37" s="1"/>
  <c r="AS12" i="37" s="1"/>
  <c r="AE12" i="37"/>
  <c r="AM12" i="37" s="1"/>
  <c r="AE34" i="37"/>
  <c r="AM34" i="37" s="1"/>
  <c r="AC9" i="37"/>
  <c r="AD35" i="37"/>
  <c r="AH35" i="37" s="1"/>
  <c r="AP35" i="37" s="1"/>
  <c r="AC33" i="37"/>
  <c r="AF33" i="37" s="1"/>
  <c r="AN33" i="37" s="1"/>
  <c r="AD39" i="37"/>
  <c r="AH39" i="37" s="1"/>
  <c r="AP39" i="37" s="1"/>
  <c r="AD34" i="37"/>
  <c r="AG34" i="37" s="1"/>
  <c r="AO34" i="37" s="1"/>
  <c r="AD37" i="37"/>
  <c r="AC17" i="37"/>
  <c r="AF17" i="37" s="1"/>
  <c r="AN17" i="37" s="1"/>
  <c r="AS17" i="37" s="1"/>
  <c r="AC18" i="37"/>
  <c r="AF18" i="37" s="1"/>
  <c r="AN18" i="37" s="1"/>
  <c r="AS18" i="37" s="1"/>
  <c r="AE16" i="37"/>
  <c r="AM16" i="37" s="1"/>
  <c r="AG19" i="37"/>
  <c r="AO19" i="37" s="1"/>
  <c r="AD18" i="37"/>
  <c r="AH11" i="37"/>
  <c r="AP11" i="37" s="1"/>
  <c r="AG11" i="37"/>
  <c r="AO11" i="37" s="1"/>
  <c r="AC42" i="37"/>
  <c r="AC11" i="37"/>
  <c r="AF11" i="37" s="1"/>
  <c r="AN11" i="37" s="1"/>
  <c r="AS11" i="37" s="1"/>
  <c r="AC28" i="37"/>
  <c r="AF28" i="37" s="1"/>
  <c r="AN28" i="37" s="1"/>
  <c r="AD17" i="37"/>
  <c r="AG36" i="37"/>
  <c r="AO36" i="37" s="1"/>
  <c r="AD13" i="37"/>
  <c r="AG13" i="37" s="1"/>
  <c r="AO13" i="37" s="1"/>
  <c r="AC19" i="37"/>
  <c r="AG12" i="37"/>
  <c r="AO12" i="37" s="1"/>
  <c r="AE20" i="37"/>
  <c r="AM20" i="37" s="1"/>
  <c r="AD24" i="37"/>
  <c r="AH24" i="37" s="1"/>
  <c r="AP24" i="37" s="1"/>
  <c r="AC29" i="37"/>
  <c r="AF29" i="37" s="1"/>
  <c r="AN29" i="37" s="1"/>
  <c r="AD28" i="37"/>
  <c r="AD41" i="37"/>
  <c r="AE21" i="37"/>
  <c r="AM21" i="37" s="1"/>
  <c r="AD40" i="37"/>
  <c r="AH40" i="37" s="1"/>
  <c r="AP40" i="37" s="1"/>
  <c r="AC36" i="37"/>
  <c r="AG30" i="37"/>
  <c r="AO30" i="37" s="1"/>
  <c r="AC24" i="37"/>
  <c r="AC30" i="37"/>
  <c r="AG15" i="37"/>
  <c r="AO15" i="37" s="1"/>
  <c r="AT15" i="37" s="1"/>
  <c r="AG10" i="37"/>
  <c r="AO10" i="37" s="1"/>
  <c r="AT10" i="37" s="1"/>
  <c r="O2" i="37"/>
  <c r="N5" i="37"/>
  <c r="U26" i="37" s="1"/>
  <c r="AL26" i="37" s="1"/>
  <c r="V26" i="37"/>
  <c r="AG24" i="37"/>
  <c r="AO24" i="37" s="1"/>
  <c r="AE41" i="37"/>
  <c r="AM41" i="37" s="1"/>
  <c r="AC13" i="37"/>
  <c r="AG22" i="37"/>
  <c r="AO22" i="37" s="1"/>
  <c r="AT22" i="37" s="1"/>
  <c r="AH22" i="37"/>
  <c r="AP22" i="37" s="1"/>
  <c r="AE25" i="37"/>
  <c r="AM25" i="37" s="1"/>
  <c r="AE23" i="37"/>
  <c r="AM23" i="37" s="1"/>
  <c r="AF35" i="37"/>
  <c r="AN35" i="37" s="1"/>
  <c r="AG42" i="37"/>
  <c r="AO42" i="37" s="1"/>
  <c r="AD27" i="37"/>
  <c r="AG29" i="37"/>
  <c r="AO29" i="37" s="1"/>
  <c r="AC39" i="37"/>
  <c r="AH21" i="37"/>
  <c r="AP21" i="37" s="1"/>
  <c r="AG21" i="37"/>
  <c r="AO21" i="37" s="1"/>
  <c r="AT21" i="37" s="1"/>
  <c r="AC40" i="37"/>
  <c r="AZ23" i="37" l="1"/>
  <c r="AZ24" i="37"/>
  <c r="AQ23" i="37"/>
  <c r="AQ24" i="37"/>
  <c r="AT24" i="37"/>
  <c r="AR21" i="37"/>
  <c r="AZ58" i="37"/>
  <c r="AH13" i="37"/>
  <c r="AP13" i="37" s="1"/>
  <c r="AU10" i="37" s="1"/>
  <c r="AS22" i="37"/>
  <c r="AS21" i="37"/>
  <c r="AV21" i="37" s="1"/>
  <c r="AE14" i="37"/>
  <c r="AM14" i="37" s="1"/>
  <c r="AR12" i="37" s="1"/>
  <c r="AE28" i="37"/>
  <c r="AM28" i="37" s="1"/>
  <c r="AH25" i="37"/>
  <c r="AP25" i="37" s="1"/>
  <c r="AU21" i="37" s="1"/>
  <c r="AE11" i="37"/>
  <c r="AM11" i="37" s="1"/>
  <c r="AE22" i="37"/>
  <c r="AM22" i="37" s="1"/>
  <c r="AR22" i="37" s="1"/>
  <c r="AG35" i="37"/>
  <c r="AO35" i="37" s="1"/>
  <c r="BC16" i="37"/>
  <c r="BC15" i="37"/>
  <c r="BB22" i="37"/>
  <c r="BB21" i="37"/>
  <c r="BA22" i="37"/>
  <c r="BA21" i="37"/>
  <c r="BD10" i="37"/>
  <c r="BD9" i="37"/>
  <c r="BA17" i="37"/>
  <c r="BA18" i="37"/>
  <c r="BG17" i="37"/>
  <c r="BD22" i="37"/>
  <c r="BD21" i="37"/>
  <c r="BA11" i="37"/>
  <c r="BC9" i="37"/>
  <c r="BC10" i="37"/>
  <c r="AG9" i="37"/>
  <c r="AO9" i="37" s="1"/>
  <c r="AT9" i="37" s="1"/>
  <c r="AE18" i="37"/>
  <c r="AM18" i="37" s="1"/>
  <c r="AR18" i="37" s="1"/>
  <c r="AV18" i="37" s="1"/>
  <c r="BE21" i="37"/>
  <c r="BB11" i="37"/>
  <c r="BB12" i="37"/>
  <c r="BC22" i="37"/>
  <c r="BC21" i="37"/>
  <c r="AG39" i="37"/>
  <c r="AO39" i="37" s="1"/>
  <c r="AH34" i="37"/>
  <c r="AP34" i="37" s="1"/>
  <c r="AH16" i="37"/>
  <c r="AP16" i="37" s="1"/>
  <c r="AU16" i="37" s="1"/>
  <c r="AG16" i="37"/>
  <c r="AO16" i="37" s="1"/>
  <c r="AT16" i="37" s="1"/>
  <c r="AE17" i="37"/>
  <c r="AM17" i="37" s="1"/>
  <c r="AR17" i="37" s="1"/>
  <c r="AG14" i="37"/>
  <c r="AO14" i="37" s="1"/>
  <c r="AT12" i="37" s="1"/>
  <c r="AH14" i="37"/>
  <c r="AP14" i="37" s="1"/>
  <c r="AU11" i="37" s="1"/>
  <c r="AE27" i="37"/>
  <c r="AM27" i="37" s="1"/>
  <c r="AF27" i="37"/>
  <c r="AN27" i="37" s="1"/>
  <c r="AE33" i="37"/>
  <c r="AM33" i="37" s="1"/>
  <c r="AE9" i="37"/>
  <c r="AM9" i="37" s="1"/>
  <c r="AF9" i="37"/>
  <c r="AN9" i="37" s="1"/>
  <c r="AH18" i="37"/>
  <c r="AP18" i="37" s="1"/>
  <c r="AU18" i="37" s="1"/>
  <c r="AG18" i="37"/>
  <c r="AO18" i="37" s="1"/>
  <c r="AT18" i="37" s="1"/>
  <c r="AF19" i="37"/>
  <c r="AN19" i="37" s="1"/>
  <c r="AS15" i="37" s="1"/>
  <c r="AE19" i="37"/>
  <c r="AM19" i="37" s="1"/>
  <c r="AR15" i="37" s="1"/>
  <c r="AV15" i="37" s="1"/>
  <c r="AG17" i="37"/>
  <c r="AO17" i="37" s="1"/>
  <c r="AT17" i="37" s="1"/>
  <c r="AH17" i="37"/>
  <c r="AP17" i="37" s="1"/>
  <c r="AU17" i="37" s="1"/>
  <c r="AE42" i="37"/>
  <c r="AM42" i="37" s="1"/>
  <c r="AF42" i="37"/>
  <c r="AN42" i="37" s="1"/>
  <c r="AE29" i="37"/>
  <c r="AM29" i="37" s="1"/>
  <c r="AH28" i="37"/>
  <c r="AP28" i="37" s="1"/>
  <c r="AG28" i="37"/>
  <c r="AO28" i="37" s="1"/>
  <c r="AE24" i="37"/>
  <c r="AM24" i="37" s="1"/>
  <c r="AF24" i="37"/>
  <c r="AN24" i="37" s="1"/>
  <c r="AG40" i="37"/>
  <c r="AO40" i="37" s="1"/>
  <c r="AE30" i="37"/>
  <c r="AM30" i="37" s="1"/>
  <c r="AF30" i="37"/>
  <c r="AN30" i="37" s="1"/>
  <c r="AF36" i="37"/>
  <c r="AN36" i="37" s="1"/>
  <c r="AE36" i="37"/>
  <c r="AM36" i="37" s="1"/>
  <c r="AH41" i="37"/>
  <c r="AP41" i="37" s="1"/>
  <c r="AG41" i="37"/>
  <c r="AO41" i="37" s="1"/>
  <c r="AE39" i="37"/>
  <c r="AM39" i="37" s="1"/>
  <c r="AF39" i="37"/>
  <c r="AN39" i="37" s="1"/>
  <c r="AG27" i="37"/>
  <c r="AO27" i="37" s="1"/>
  <c r="AH27" i="37"/>
  <c r="AP27" i="37" s="1"/>
  <c r="AG26" i="37"/>
  <c r="AO26" i="37" s="1"/>
  <c r="AT23" i="37" s="1"/>
  <c r="AF26" i="37"/>
  <c r="AN26" i="37" s="1"/>
  <c r="AS23" i="37" s="1"/>
  <c r="AE26" i="37"/>
  <c r="AM26" i="37" s="1"/>
  <c r="AR23" i="37" s="1"/>
  <c r="AH26" i="37"/>
  <c r="AP26" i="37" s="1"/>
  <c r="AU23" i="37" s="1"/>
  <c r="AF40" i="37"/>
  <c r="AN40" i="37" s="1"/>
  <c r="AE40" i="37"/>
  <c r="AM40" i="37" s="1"/>
  <c r="AE13" i="37"/>
  <c r="AM13" i="37" s="1"/>
  <c r="AR10" i="37" s="1"/>
  <c r="AV10" i="37" s="1"/>
  <c r="AF13" i="37"/>
  <c r="AN13" i="37" s="1"/>
  <c r="AS10" i="37" s="1"/>
  <c r="O4" i="37"/>
  <c r="U31" i="37" s="1"/>
  <c r="AL31" i="37" s="1"/>
  <c r="O3" i="37"/>
  <c r="V31" i="37"/>
  <c r="BA12" i="37" l="1"/>
  <c r="AR11" i="37"/>
  <c r="AS16" i="37"/>
  <c r="AU9" i="37"/>
  <c r="AR16" i="37"/>
  <c r="AV16" i="37" s="1"/>
  <c r="AV23" i="37"/>
  <c r="AU12" i="37"/>
  <c r="AV12" i="37" s="1"/>
  <c r="AZ27" i="37"/>
  <c r="AZ28" i="37"/>
  <c r="AQ27" i="37"/>
  <c r="AQ28" i="37"/>
  <c r="AS24" i="37"/>
  <c r="AV17" i="37"/>
  <c r="AU24" i="37"/>
  <c r="AT11" i="37"/>
  <c r="AR9" i="37"/>
  <c r="AR24" i="37"/>
  <c r="AV24" i="37" s="1"/>
  <c r="AS9" i="37"/>
  <c r="AU22" i="37"/>
  <c r="AV22" i="37" s="1"/>
  <c r="AZ60" i="37"/>
  <c r="BC58" i="37"/>
  <c r="BB58" i="37"/>
  <c r="BD58" i="37"/>
  <c r="BA58" i="37"/>
  <c r="BI21" i="37"/>
  <c r="BG11" i="37"/>
  <c r="BF11" i="37"/>
  <c r="BH17" i="37"/>
  <c r="BG21" i="37"/>
  <c r="BC24" i="37"/>
  <c r="BC23" i="37"/>
  <c r="BB16" i="37"/>
  <c r="BB15" i="37"/>
  <c r="BH21" i="37"/>
  <c r="BH9" i="37"/>
  <c r="BF21" i="37"/>
  <c r="BB24" i="37"/>
  <c r="BB23" i="37"/>
  <c r="BC11" i="37"/>
  <c r="BC12" i="37"/>
  <c r="BB9" i="37"/>
  <c r="BB10" i="37"/>
  <c r="BI17" i="37"/>
  <c r="BH15" i="37"/>
  <c r="BF17" i="37"/>
  <c r="BA15" i="37"/>
  <c r="BA16" i="37"/>
  <c r="BD24" i="37"/>
  <c r="BD23" i="37"/>
  <c r="BA10" i="37"/>
  <c r="BA9" i="37"/>
  <c r="BA24" i="37"/>
  <c r="BA23" i="37"/>
  <c r="BD11" i="37"/>
  <c r="BD56" i="37" s="1"/>
  <c r="BD12" i="37"/>
  <c r="BE23" i="37"/>
  <c r="BI9" i="37"/>
  <c r="BI15" i="37"/>
  <c r="AG31" i="37"/>
  <c r="AO31" i="37" s="1"/>
  <c r="AT28" i="37" s="1"/>
  <c r="AF31" i="37"/>
  <c r="AN31" i="37" s="1"/>
  <c r="AS28" i="37" s="1"/>
  <c r="AE31" i="37"/>
  <c r="AM31" i="37" s="1"/>
  <c r="AR28" i="37" s="1"/>
  <c r="AH31" i="37"/>
  <c r="AP31" i="37" s="1"/>
  <c r="AU27" i="37" s="1"/>
  <c r="P2" i="37"/>
  <c r="O5" i="37"/>
  <c r="U32" i="37" s="1"/>
  <c r="AL32" i="37" s="1"/>
  <c r="V32" i="37"/>
  <c r="BB56" i="37" l="1"/>
  <c r="AR27" i="37"/>
  <c r="AT27" i="37"/>
  <c r="AS27" i="37"/>
  <c r="AU28" i="37"/>
  <c r="AV28" i="37" s="1"/>
  <c r="AV11" i="37"/>
  <c r="AZ30" i="37"/>
  <c r="AZ29" i="37"/>
  <c r="AQ30" i="37"/>
  <c r="AQ29" i="37"/>
  <c r="AV9" i="37"/>
  <c r="AV27" i="37"/>
  <c r="BF9" i="37"/>
  <c r="BF23" i="37"/>
  <c r="BF15" i="37"/>
  <c r="BG23" i="37"/>
  <c r="BH11" i="37"/>
  <c r="BC56" i="37"/>
  <c r="BA56" i="37"/>
  <c r="BE27" i="37"/>
  <c r="BH23" i="37"/>
  <c r="BB28" i="37"/>
  <c r="BB27" i="37"/>
  <c r="BC28" i="37"/>
  <c r="BC27" i="37"/>
  <c r="BG9" i="37"/>
  <c r="BA28" i="37"/>
  <c r="BA27" i="37"/>
  <c r="BD28" i="37"/>
  <c r="BD27" i="37"/>
  <c r="BI11" i="37"/>
  <c r="BI23" i="37"/>
  <c r="BG15" i="37"/>
  <c r="AG32" i="37"/>
  <c r="AO32" i="37" s="1"/>
  <c r="AF32" i="37"/>
  <c r="AN32" i="37" s="1"/>
  <c r="AE32" i="37"/>
  <c r="AM32" i="37" s="1"/>
  <c r="AH32" i="37"/>
  <c r="AP32" i="37" s="1"/>
  <c r="P4" i="37"/>
  <c r="U37" i="37" s="1"/>
  <c r="AL37" i="37" s="1"/>
  <c r="P3" i="37"/>
  <c r="V37" i="37"/>
  <c r="AU30" i="37" l="1"/>
  <c r="AU29" i="37"/>
  <c r="AZ33" i="37"/>
  <c r="AZ34" i="37"/>
  <c r="AQ34" i="37"/>
  <c r="AQ33" i="37"/>
  <c r="AR30" i="37"/>
  <c r="AR29" i="37"/>
  <c r="AV29" i="37" s="1"/>
  <c r="AS29" i="37"/>
  <c r="AS30" i="37"/>
  <c r="BB60" i="37"/>
  <c r="AT30" i="37"/>
  <c r="AT29" i="37"/>
  <c r="BA60" i="37"/>
  <c r="AV30" i="37"/>
  <c r="BC60" i="37"/>
  <c r="BD60" i="37"/>
  <c r="BI27" i="37"/>
  <c r="BH27" i="37"/>
  <c r="BF27" i="37"/>
  <c r="BG27" i="37"/>
  <c r="BE33" i="37"/>
  <c r="BC30" i="37"/>
  <c r="BC29" i="37"/>
  <c r="BD30" i="37"/>
  <c r="BD29" i="37"/>
  <c r="BB30" i="37"/>
  <c r="BB29" i="37"/>
  <c r="BA30" i="37"/>
  <c r="BA29" i="37"/>
  <c r="BE29" i="37"/>
  <c r="P5" i="37"/>
  <c r="U38" i="37" s="1"/>
  <c r="AL38" i="37" s="1"/>
  <c r="Q2" i="37"/>
  <c r="V38" i="37"/>
  <c r="AE37" i="37"/>
  <c r="AM37" i="37" s="1"/>
  <c r="AH37" i="37"/>
  <c r="AP37" i="37" s="1"/>
  <c r="AG37" i="37"/>
  <c r="AO37" i="37" s="1"/>
  <c r="AF37" i="37"/>
  <c r="AN37" i="37" s="1"/>
  <c r="AS34" i="37" l="1"/>
  <c r="AS33" i="37"/>
  <c r="AZ62" i="37"/>
  <c r="AR34" i="37"/>
  <c r="AR33" i="37"/>
  <c r="AT34" i="37"/>
  <c r="AT33" i="37"/>
  <c r="AV33" i="37" s="1"/>
  <c r="AU33" i="37"/>
  <c r="AU34" i="37"/>
  <c r="AZ35" i="37"/>
  <c r="AZ36" i="37"/>
  <c r="AQ36" i="37"/>
  <c r="AQ35" i="37"/>
  <c r="AV34" i="37"/>
  <c r="BF29" i="37"/>
  <c r="BI29" i="37"/>
  <c r="BG29" i="37"/>
  <c r="BH29" i="37"/>
  <c r="BC34" i="37"/>
  <c r="BC33" i="37"/>
  <c r="BB34" i="37"/>
  <c r="BB33" i="37"/>
  <c r="BD34" i="37"/>
  <c r="BD33" i="37"/>
  <c r="BA34" i="37"/>
  <c r="BA33" i="37"/>
  <c r="Q3" i="37"/>
  <c r="Q4" i="37"/>
  <c r="U43" i="37" s="1"/>
  <c r="AL43" i="37" s="1"/>
  <c r="V43" i="37"/>
  <c r="AE38" i="37"/>
  <c r="AM38" i="37" s="1"/>
  <c r="AH38" i="37"/>
  <c r="AP38" i="37" s="1"/>
  <c r="AG38" i="37"/>
  <c r="AO38" i="37" s="1"/>
  <c r="AF38" i="37"/>
  <c r="AN38" i="37" s="1"/>
  <c r="AT36" i="37" l="1"/>
  <c r="AT35" i="37"/>
  <c r="AZ40" i="37"/>
  <c r="AZ39" i="37"/>
  <c r="AQ39" i="37"/>
  <c r="AQ40" i="37"/>
  <c r="AU36" i="37"/>
  <c r="AU35" i="37"/>
  <c r="AS35" i="37"/>
  <c r="AS36" i="37"/>
  <c r="AR35" i="37"/>
  <c r="AV35" i="37" s="1"/>
  <c r="AR36" i="37"/>
  <c r="AV36" i="37" s="1"/>
  <c r="AZ64" i="37"/>
  <c r="BI33" i="37"/>
  <c r="BD62" i="37"/>
  <c r="BF33" i="37"/>
  <c r="BA62" i="37"/>
  <c r="BG33" i="37"/>
  <c r="BB62" i="37"/>
  <c r="BH33" i="37"/>
  <c r="BC62" i="37"/>
  <c r="BD35" i="37"/>
  <c r="BD36" i="37"/>
  <c r="BE39" i="37"/>
  <c r="BC36" i="37"/>
  <c r="BC35" i="37"/>
  <c r="BA35" i="37"/>
  <c r="BA36" i="37"/>
  <c r="BB36" i="37"/>
  <c r="BB35" i="37"/>
  <c r="BE35" i="37"/>
  <c r="AF43" i="37"/>
  <c r="AN43" i="37" s="1"/>
  <c r="AE43" i="37"/>
  <c r="AM43" i="37" s="1"/>
  <c r="AH43" i="37"/>
  <c r="AP43" i="37" s="1"/>
  <c r="AG43" i="37"/>
  <c r="AO43" i="37" s="1"/>
  <c r="Q5" i="37"/>
  <c r="U44" i="37" s="1"/>
  <c r="AL44" i="37" s="1"/>
  <c r="V44" i="37"/>
  <c r="AU40" i="37" l="1"/>
  <c r="AU39" i="37"/>
  <c r="AR40" i="37"/>
  <c r="AV40" i="37" s="1"/>
  <c r="AR39" i="37"/>
  <c r="AZ42" i="37"/>
  <c r="AZ41" i="37"/>
  <c r="AQ42" i="37"/>
  <c r="AQ41" i="37"/>
  <c r="AS40" i="37"/>
  <c r="AS39" i="37"/>
  <c r="AV39" i="37" s="1"/>
  <c r="AT39" i="37"/>
  <c r="AT40" i="37"/>
  <c r="BI35" i="37"/>
  <c r="BD40" i="37"/>
  <c r="BD39" i="37"/>
  <c r="BA40" i="37"/>
  <c r="BA39" i="37"/>
  <c r="BF35" i="37"/>
  <c r="BB40" i="37"/>
  <c r="BB39" i="37"/>
  <c r="BG35" i="37"/>
  <c r="BH35" i="37"/>
  <c r="BC40" i="37"/>
  <c r="BC39" i="37"/>
  <c r="AF44" i="37"/>
  <c r="AN44" i="37" s="1"/>
  <c r="AE44" i="37"/>
  <c r="AM44" i="37" s="1"/>
  <c r="AH44" i="37"/>
  <c r="AP44" i="37" s="1"/>
  <c r="AG44" i="37"/>
  <c r="AO44" i="37" s="1"/>
  <c r="BA42" i="37" l="1"/>
  <c r="BA41" i="37"/>
  <c r="AR41" i="37"/>
  <c r="AV41" i="37" s="1"/>
  <c r="AR42" i="37"/>
  <c r="AV42" i="37" s="1"/>
  <c r="BB42" i="37"/>
  <c r="BB41" i="37"/>
  <c r="BG41" i="37" s="1"/>
  <c r="AS41" i="37"/>
  <c r="AS42" i="37"/>
  <c r="BD42" i="37"/>
  <c r="BD41" i="37"/>
  <c r="BI41" i="37" s="1"/>
  <c r="AU42" i="37"/>
  <c r="AU41" i="37"/>
  <c r="BC42" i="37"/>
  <c r="BC41" i="37"/>
  <c r="AT42" i="37"/>
  <c r="AT41" i="37"/>
  <c r="BC64" i="37"/>
  <c r="BB64" i="37"/>
  <c r="BA64" i="37"/>
  <c r="BD64" i="37"/>
  <c r="BI39" i="37"/>
  <c r="BF39" i="37"/>
  <c r="BH41" i="37"/>
  <c r="BE41" i="37"/>
  <c r="BG39" i="37"/>
  <c r="BF41" i="37"/>
  <c r="BH39" i="37"/>
  <c r="BB3" i="37" l="1"/>
  <c r="BB2" i="37"/>
  <c r="AK39" i="18" l="1"/>
  <c r="A280" i="39" l="1"/>
  <c r="B280" i="39"/>
  <c r="C280" i="39"/>
  <c r="D280" i="39"/>
  <c r="E280" i="39"/>
  <c r="F280" i="39"/>
  <c r="G280" i="39"/>
  <c r="H280" i="39"/>
  <c r="L280" i="39" s="1"/>
  <c r="I280" i="39"/>
  <c r="M280" i="39" s="1"/>
  <c r="J280" i="39"/>
  <c r="K280" i="39"/>
  <c r="A281" i="39"/>
  <c r="B281" i="39"/>
  <c r="C281" i="39"/>
  <c r="D281" i="39"/>
  <c r="E281" i="39"/>
  <c r="F281" i="39"/>
  <c r="G281" i="39"/>
  <c r="H281" i="39"/>
  <c r="L281" i="39" s="1"/>
  <c r="I281" i="39"/>
  <c r="M281" i="39" s="1"/>
  <c r="J281" i="39"/>
  <c r="K281" i="39"/>
  <c r="A282" i="39"/>
  <c r="B282" i="39"/>
  <c r="C282" i="39"/>
  <c r="D282" i="39"/>
  <c r="E282" i="39"/>
  <c r="F282" i="39"/>
  <c r="G282" i="39"/>
  <c r="H282" i="39"/>
  <c r="L282" i="39" s="1"/>
  <c r="I282" i="39"/>
  <c r="M282" i="39" s="1"/>
  <c r="J282" i="39"/>
  <c r="K282" i="39"/>
  <c r="A283" i="39"/>
  <c r="B283" i="39"/>
  <c r="C283" i="39"/>
  <c r="D283" i="39"/>
  <c r="E283" i="39"/>
  <c r="F283" i="39"/>
  <c r="G283" i="39"/>
  <c r="H283" i="39"/>
  <c r="L283" i="39" s="1"/>
  <c r="I283" i="39"/>
  <c r="M283" i="39" s="1"/>
  <c r="J283" i="39"/>
  <c r="K283" i="39"/>
  <c r="A284" i="39"/>
  <c r="B284" i="39"/>
  <c r="C284" i="39"/>
  <c r="D284" i="39"/>
  <c r="E284" i="39"/>
  <c r="F284" i="39"/>
  <c r="G284" i="39"/>
  <c r="H284" i="39"/>
  <c r="L284" i="39" s="1"/>
  <c r="I284" i="39"/>
  <c r="M284" i="39" s="1"/>
  <c r="J284" i="39"/>
  <c r="K284" i="39"/>
  <c r="A285" i="39"/>
  <c r="B285" i="39"/>
  <c r="C285" i="39"/>
  <c r="D285" i="39"/>
  <c r="E285" i="39"/>
  <c r="F285" i="39"/>
  <c r="G285" i="39"/>
  <c r="H285" i="39"/>
  <c r="L285" i="39" s="1"/>
  <c r="I285" i="39"/>
  <c r="M285" i="39" s="1"/>
  <c r="J285" i="39"/>
  <c r="K285" i="39"/>
  <c r="A286" i="39"/>
  <c r="B286" i="39"/>
  <c r="C286" i="39"/>
  <c r="D286" i="39"/>
  <c r="E286" i="39"/>
  <c r="F286" i="39"/>
  <c r="G286" i="39"/>
  <c r="H286" i="39"/>
  <c r="L286" i="39" s="1"/>
  <c r="I286" i="39"/>
  <c r="M286" i="39" s="1"/>
  <c r="J286" i="39"/>
  <c r="K286" i="39"/>
  <c r="A287" i="39"/>
  <c r="B287" i="39"/>
  <c r="C287" i="39"/>
  <c r="D287" i="39"/>
  <c r="E287" i="39"/>
  <c r="F287" i="39"/>
  <c r="G287" i="39"/>
  <c r="H287" i="39"/>
  <c r="L287" i="39" s="1"/>
  <c r="I287" i="39"/>
  <c r="M287" i="39" s="1"/>
  <c r="J287" i="39"/>
  <c r="K287" i="39"/>
  <c r="A288" i="39"/>
  <c r="B288" i="39"/>
  <c r="C288" i="39"/>
  <c r="D288" i="39"/>
  <c r="E288" i="39"/>
  <c r="F288" i="39"/>
  <c r="G288" i="39"/>
  <c r="H288" i="39"/>
  <c r="L288" i="39" s="1"/>
  <c r="I288" i="39"/>
  <c r="M288" i="39" s="1"/>
  <c r="J288" i="39"/>
  <c r="K288" i="39"/>
  <c r="A289" i="39"/>
  <c r="B289" i="39"/>
  <c r="C289" i="39"/>
  <c r="D289" i="39"/>
  <c r="E289" i="39"/>
  <c r="F289" i="39"/>
  <c r="G289" i="39"/>
  <c r="H289" i="39"/>
  <c r="L289" i="39" s="1"/>
  <c r="I289" i="39"/>
  <c r="M289" i="39" s="1"/>
  <c r="J289" i="39"/>
  <c r="K289" i="39"/>
  <c r="A279" i="39"/>
  <c r="B279" i="39"/>
  <c r="C279" i="39"/>
  <c r="D279" i="39"/>
  <c r="E279" i="39"/>
  <c r="F279" i="39"/>
  <c r="G279" i="39"/>
  <c r="H279" i="39"/>
  <c r="L279" i="39" s="1"/>
  <c r="I279" i="39"/>
  <c r="M279" i="39" s="1"/>
  <c r="J279" i="39"/>
  <c r="K279" i="39"/>
  <c r="A278" i="39"/>
  <c r="B278" i="39"/>
  <c r="C278" i="39"/>
  <c r="D278" i="39"/>
  <c r="E278" i="39"/>
  <c r="F278" i="39"/>
  <c r="G278" i="39"/>
  <c r="H278" i="39"/>
  <c r="L278" i="39" s="1"/>
  <c r="I278" i="39"/>
  <c r="M278" i="39" s="1"/>
  <c r="J278" i="39"/>
  <c r="K278" i="39"/>
  <c r="A268" i="39"/>
  <c r="B268" i="39"/>
  <c r="C268" i="39"/>
  <c r="D268" i="39"/>
  <c r="E268" i="39"/>
  <c r="F268" i="39"/>
  <c r="G268" i="39"/>
  <c r="H268" i="39"/>
  <c r="L268" i="39" s="1"/>
  <c r="I268" i="39"/>
  <c r="M268" i="39" s="1"/>
  <c r="J268" i="39"/>
  <c r="K268" i="39"/>
  <c r="A269" i="39"/>
  <c r="B269" i="39"/>
  <c r="C269" i="39"/>
  <c r="D269" i="39"/>
  <c r="E269" i="39"/>
  <c r="F269" i="39"/>
  <c r="G269" i="39"/>
  <c r="H269" i="39"/>
  <c r="L269" i="39" s="1"/>
  <c r="I269" i="39"/>
  <c r="M269" i="39" s="1"/>
  <c r="J269" i="39"/>
  <c r="K269" i="39"/>
  <c r="A270" i="39"/>
  <c r="B270" i="39"/>
  <c r="C270" i="39"/>
  <c r="D270" i="39"/>
  <c r="E270" i="39"/>
  <c r="F270" i="39"/>
  <c r="G270" i="39"/>
  <c r="H270" i="39"/>
  <c r="L270" i="39" s="1"/>
  <c r="I270" i="39"/>
  <c r="M270" i="39" s="1"/>
  <c r="J270" i="39"/>
  <c r="K270" i="39"/>
  <c r="A271" i="39"/>
  <c r="B271" i="39"/>
  <c r="C271" i="39"/>
  <c r="D271" i="39"/>
  <c r="E271" i="39"/>
  <c r="F271" i="39"/>
  <c r="G271" i="39"/>
  <c r="H271" i="39"/>
  <c r="L271" i="39" s="1"/>
  <c r="I271" i="39"/>
  <c r="M271" i="39" s="1"/>
  <c r="J271" i="39"/>
  <c r="K271" i="39"/>
  <c r="A272" i="39"/>
  <c r="B272" i="39"/>
  <c r="C272" i="39"/>
  <c r="D272" i="39"/>
  <c r="E272" i="39"/>
  <c r="F272" i="39"/>
  <c r="G272" i="39"/>
  <c r="H272" i="39"/>
  <c r="L272" i="39" s="1"/>
  <c r="I272" i="39"/>
  <c r="M272" i="39" s="1"/>
  <c r="J272" i="39"/>
  <c r="K272" i="39"/>
  <c r="A273" i="39"/>
  <c r="B273" i="39"/>
  <c r="C273" i="39"/>
  <c r="D273" i="39"/>
  <c r="E273" i="39"/>
  <c r="F273" i="39"/>
  <c r="G273" i="39"/>
  <c r="H273" i="39"/>
  <c r="L273" i="39" s="1"/>
  <c r="I273" i="39"/>
  <c r="M273" i="39" s="1"/>
  <c r="J273" i="39"/>
  <c r="K273" i="39"/>
  <c r="A274" i="39"/>
  <c r="B274" i="39"/>
  <c r="C274" i="39"/>
  <c r="D274" i="39"/>
  <c r="E274" i="39"/>
  <c r="F274" i="39"/>
  <c r="G274" i="39"/>
  <c r="H274" i="39"/>
  <c r="L274" i="39" s="1"/>
  <c r="I274" i="39"/>
  <c r="M274" i="39" s="1"/>
  <c r="J274" i="39"/>
  <c r="K274" i="39"/>
  <c r="A275" i="39"/>
  <c r="B275" i="39"/>
  <c r="C275" i="39"/>
  <c r="D275" i="39"/>
  <c r="E275" i="39"/>
  <c r="F275" i="39"/>
  <c r="G275" i="39"/>
  <c r="H275" i="39"/>
  <c r="L275" i="39" s="1"/>
  <c r="I275" i="39"/>
  <c r="M275" i="39" s="1"/>
  <c r="J275" i="39"/>
  <c r="K275" i="39"/>
  <c r="A276" i="39"/>
  <c r="B276" i="39"/>
  <c r="C276" i="39"/>
  <c r="D276" i="39"/>
  <c r="E276" i="39"/>
  <c r="F276" i="39"/>
  <c r="G276" i="39"/>
  <c r="H276" i="39"/>
  <c r="L276" i="39" s="1"/>
  <c r="I276" i="39"/>
  <c r="M276" i="39" s="1"/>
  <c r="J276" i="39"/>
  <c r="K276" i="39"/>
  <c r="A277" i="39"/>
  <c r="B277" i="39"/>
  <c r="C277" i="39"/>
  <c r="D277" i="39"/>
  <c r="E277" i="39"/>
  <c r="F277" i="39"/>
  <c r="G277" i="39"/>
  <c r="H277" i="39"/>
  <c r="L277" i="39" s="1"/>
  <c r="I277" i="39"/>
  <c r="M277" i="39" s="1"/>
  <c r="J277" i="39"/>
  <c r="K277" i="39"/>
  <c r="A267" i="39"/>
  <c r="B267" i="39"/>
  <c r="C267" i="39"/>
  <c r="D267" i="39"/>
  <c r="E267" i="39"/>
  <c r="F267" i="39"/>
  <c r="G267" i="39"/>
  <c r="H267" i="39"/>
  <c r="L267" i="39" s="1"/>
  <c r="I267" i="39"/>
  <c r="M267" i="39" s="1"/>
  <c r="J267" i="39"/>
  <c r="K267" i="39"/>
  <c r="A266" i="39"/>
  <c r="B266" i="39"/>
  <c r="C266" i="39"/>
  <c r="D266" i="39"/>
  <c r="E266" i="39"/>
  <c r="F266" i="39"/>
  <c r="G266" i="39"/>
  <c r="H266" i="39"/>
  <c r="L266" i="39" s="1"/>
  <c r="I266" i="39"/>
  <c r="M266" i="39" s="1"/>
  <c r="J266" i="39"/>
  <c r="K266" i="39"/>
  <c r="A256" i="39"/>
  <c r="B256" i="39"/>
  <c r="C256" i="39"/>
  <c r="D256" i="39"/>
  <c r="E256" i="39"/>
  <c r="F256" i="39"/>
  <c r="G256" i="39"/>
  <c r="H256" i="39"/>
  <c r="L256" i="39" s="1"/>
  <c r="I256" i="39"/>
  <c r="M256" i="39" s="1"/>
  <c r="J256" i="39"/>
  <c r="K256" i="39"/>
  <c r="A257" i="39"/>
  <c r="B257" i="39"/>
  <c r="C257" i="39"/>
  <c r="D257" i="39"/>
  <c r="E257" i="39"/>
  <c r="F257" i="39"/>
  <c r="G257" i="39"/>
  <c r="H257" i="39"/>
  <c r="L257" i="39" s="1"/>
  <c r="I257" i="39"/>
  <c r="M257" i="39" s="1"/>
  <c r="J257" i="39"/>
  <c r="K257" i="39"/>
  <c r="A258" i="39"/>
  <c r="B258" i="39"/>
  <c r="C258" i="39"/>
  <c r="D258" i="39"/>
  <c r="E258" i="39"/>
  <c r="F258" i="39"/>
  <c r="G258" i="39"/>
  <c r="H258" i="39"/>
  <c r="L258" i="39" s="1"/>
  <c r="I258" i="39"/>
  <c r="M258" i="39" s="1"/>
  <c r="J258" i="39"/>
  <c r="K258" i="39"/>
  <c r="A259" i="39"/>
  <c r="B259" i="39"/>
  <c r="C259" i="39"/>
  <c r="D259" i="39"/>
  <c r="E259" i="39"/>
  <c r="F259" i="39"/>
  <c r="G259" i="39"/>
  <c r="H259" i="39"/>
  <c r="L259" i="39" s="1"/>
  <c r="I259" i="39"/>
  <c r="M259" i="39" s="1"/>
  <c r="J259" i="39"/>
  <c r="K259" i="39"/>
  <c r="A260" i="39"/>
  <c r="B260" i="39"/>
  <c r="C260" i="39"/>
  <c r="D260" i="39"/>
  <c r="E260" i="39"/>
  <c r="F260" i="39"/>
  <c r="G260" i="39"/>
  <c r="H260" i="39"/>
  <c r="L260" i="39" s="1"/>
  <c r="I260" i="39"/>
  <c r="M260" i="39" s="1"/>
  <c r="J260" i="39"/>
  <c r="K260" i="39"/>
  <c r="A261" i="39"/>
  <c r="B261" i="39"/>
  <c r="C261" i="39"/>
  <c r="D261" i="39"/>
  <c r="E261" i="39"/>
  <c r="F261" i="39"/>
  <c r="G261" i="39"/>
  <c r="H261" i="39"/>
  <c r="L261" i="39" s="1"/>
  <c r="I261" i="39"/>
  <c r="M261" i="39" s="1"/>
  <c r="J261" i="39"/>
  <c r="K261" i="39"/>
  <c r="A262" i="39"/>
  <c r="B262" i="39"/>
  <c r="C262" i="39"/>
  <c r="D262" i="39"/>
  <c r="E262" i="39"/>
  <c r="F262" i="39"/>
  <c r="G262" i="39"/>
  <c r="H262" i="39"/>
  <c r="L262" i="39" s="1"/>
  <c r="I262" i="39"/>
  <c r="M262" i="39" s="1"/>
  <c r="J262" i="39"/>
  <c r="K262" i="39"/>
  <c r="A263" i="39"/>
  <c r="B263" i="39"/>
  <c r="C263" i="39"/>
  <c r="D263" i="39"/>
  <c r="E263" i="39"/>
  <c r="F263" i="39"/>
  <c r="G263" i="39"/>
  <c r="H263" i="39"/>
  <c r="L263" i="39" s="1"/>
  <c r="I263" i="39"/>
  <c r="M263" i="39" s="1"/>
  <c r="J263" i="39"/>
  <c r="K263" i="39"/>
  <c r="A264" i="39"/>
  <c r="B264" i="39"/>
  <c r="C264" i="39"/>
  <c r="D264" i="39"/>
  <c r="E264" i="39"/>
  <c r="F264" i="39"/>
  <c r="G264" i="39"/>
  <c r="H264" i="39"/>
  <c r="L264" i="39" s="1"/>
  <c r="I264" i="39"/>
  <c r="M264" i="39" s="1"/>
  <c r="J264" i="39"/>
  <c r="K264" i="39"/>
  <c r="A265" i="39"/>
  <c r="B265" i="39"/>
  <c r="C265" i="39"/>
  <c r="D265" i="39"/>
  <c r="E265" i="39"/>
  <c r="F265" i="39"/>
  <c r="G265" i="39"/>
  <c r="H265" i="39"/>
  <c r="L265" i="39" s="1"/>
  <c r="I265" i="39"/>
  <c r="M265" i="39" s="1"/>
  <c r="J265" i="39"/>
  <c r="K265" i="39"/>
  <c r="A255" i="39"/>
  <c r="B255" i="39"/>
  <c r="C255" i="39"/>
  <c r="D255" i="39"/>
  <c r="E255" i="39"/>
  <c r="F255" i="39"/>
  <c r="G255" i="39"/>
  <c r="H255" i="39"/>
  <c r="L255" i="39" s="1"/>
  <c r="I255" i="39"/>
  <c r="M255" i="39" s="1"/>
  <c r="J255" i="39"/>
  <c r="K255" i="39"/>
  <c r="A254" i="39"/>
  <c r="B254" i="39"/>
  <c r="C254" i="39"/>
  <c r="D254" i="39"/>
  <c r="E254" i="39"/>
  <c r="F254" i="39"/>
  <c r="G254" i="39"/>
  <c r="H254" i="39"/>
  <c r="L254" i="39" s="1"/>
  <c r="I254" i="39"/>
  <c r="M254" i="39" s="1"/>
  <c r="J254" i="39"/>
  <c r="K254" i="39"/>
  <c r="A244" i="39"/>
  <c r="B244" i="39"/>
  <c r="C244" i="39"/>
  <c r="D244" i="39"/>
  <c r="E244" i="39"/>
  <c r="F244" i="39"/>
  <c r="G244" i="39"/>
  <c r="H244" i="39"/>
  <c r="L244" i="39" s="1"/>
  <c r="I244" i="39"/>
  <c r="M244" i="39" s="1"/>
  <c r="J244" i="39"/>
  <c r="K244" i="39"/>
  <c r="A245" i="39"/>
  <c r="B245" i="39"/>
  <c r="C245" i="39"/>
  <c r="D245" i="39"/>
  <c r="E245" i="39"/>
  <c r="F245" i="39"/>
  <c r="G245" i="39"/>
  <c r="H245" i="39"/>
  <c r="L245" i="39" s="1"/>
  <c r="I245" i="39"/>
  <c r="M245" i="39" s="1"/>
  <c r="J245" i="39"/>
  <c r="K245" i="39"/>
  <c r="A246" i="39"/>
  <c r="B246" i="39"/>
  <c r="C246" i="39"/>
  <c r="D246" i="39"/>
  <c r="E246" i="39"/>
  <c r="F246" i="39"/>
  <c r="G246" i="39"/>
  <c r="H246" i="39"/>
  <c r="L246" i="39" s="1"/>
  <c r="I246" i="39"/>
  <c r="M246" i="39" s="1"/>
  <c r="J246" i="39"/>
  <c r="K246" i="39"/>
  <c r="A247" i="39"/>
  <c r="B247" i="39"/>
  <c r="C247" i="39"/>
  <c r="D247" i="39"/>
  <c r="E247" i="39"/>
  <c r="F247" i="39"/>
  <c r="G247" i="39"/>
  <c r="H247" i="39"/>
  <c r="L247" i="39" s="1"/>
  <c r="I247" i="39"/>
  <c r="M247" i="39" s="1"/>
  <c r="J247" i="39"/>
  <c r="K247" i="39"/>
  <c r="A248" i="39"/>
  <c r="B248" i="39"/>
  <c r="C248" i="39"/>
  <c r="D248" i="39"/>
  <c r="E248" i="39"/>
  <c r="F248" i="39"/>
  <c r="G248" i="39"/>
  <c r="H248" i="39"/>
  <c r="L248" i="39" s="1"/>
  <c r="I248" i="39"/>
  <c r="M248" i="39" s="1"/>
  <c r="J248" i="39"/>
  <c r="K248" i="39"/>
  <c r="A249" i="39"/>
  <c r="B249" i="39"/>
  <c r="C249" i="39"/>
  <c r="D249" i="39"/>
  <c r="E249" i="39"/>
  <c r="F249" i="39"/>
  <c r="G249" i="39"/>
  <c r="H249" i="39"/>
  <c r="L249" i="39" s="1"/>
  <c r="I249" i="39"/>
  <c r="M249" i="39" s="1"/>
  <c r="J249" i="39"/>
  <c r="K249" i="39"/>
  <c r="A250" i="39"/>
  <c r="B250" i="39"/>
  <c r="C250" i="39"/>
  <c r="D250" i="39"/>
  <c r="E250" i="39"/>
  <c r="F250" i="39"/>
  <c r="G250" i="39"/>
  <c r="H250" i="39"/>
  <c r="L250" i="39" s="1"/>
  <c r="I250" i="39"/>
  <c r="M250" i="39" s="1"/>
  <c r="J250" i="39"/>
  <c r="K250" i="39"/>
  <c r="A251" i="39"/>
  <c r="B251" i="39"/>
  <c r="C251" i="39"/>
  <c r="D251" i="39"/>
  <c r="E251" i="39"/>
  <c r="F251" i="39"/>
  <c r="G251" i="39"/>
  <c r="H251" i="39"/>
  <c r="L251" i="39" s="1"/>
  <c r="I251" i="39"/>
  <c r="M251" i="39" s="1"/>
  <c r="J251" i="39"/>
  <c r="K251" i="39"/>
  <c r="A252" i="39"/>
  <c r="B252" i="39"/>
  <c r="C252" i="39"/>
  <c r="D252" i="39"/>
  <c r="E252" i="39"/>
  <c r="F252" i="39"/>
  <c r="G252" i="39"/>
  <c r="H252" i="39"/>
  <c r="L252" i="39" s="1"/>
  <c r="I252" i="39"/>
  <c r="M252" i="39" s="1"/>
  <c r="J252" i="39"/>
  <c r="K252" i="39"/>
  <c r="A253" i="39"/>
  <c r="B253" i="39"/>
  <c r="C253" i="39"/>
  <c r="D253" i="39"/>
  <c r="E253" i="39"/>
  <c r="F253" i="39"/>
  <c r="G253" i="39"/>
  <c r="H253" i="39"/>
  <c r="L253" i="39" s="1"/>
  <c r="I253" i="39"/>
  <c r="M253" i="39" s="1"/>
  <c r="J253" i="39"/>
  <c r="K253" i="39"/>
  <c r="A243" i="39"/>
  <c r="B243" i="39"/>
  <c r="C243" i="39"/>
  <c r="D243" i="39"/>
  <c r="E243" i="39"/>
  <c r="F243" i="39"/>
  <c r="G243" i="39"/>
  <c r="H243" i="39"/>
  <c r="L243" i="39" s="1"/>
  <c r="I243" i="39"/>
  <c r="M243" i="39" s="1"/>
  <c r="J243" i="39"/>
  <c r="K243" i="39"/>
  <c r="A242" i="39"/>
  <c r="B242" i="39"/>
  <c r="C242" i="39"/>
  <c r="D242" i="39"/>
  <c r="E242" i="39"/>
  <c r="F242" i="39"/>
  <c r="G242" i="39"/>
  <c r="H242" i="39"/>
  <c r="L242" i="39" s="1"/>
  <c r="I242" i="39"/>
  <c r="M242" i="39" s="1"/>
  <c r="J242" i="39"/>
  <c r="K242" i="39"/>
  <c r="A232" i="39"/>
  <c r="B232" i="39"/>
  <c r="C232" i="39"/>
  <c r="D232" i="39"/>
  <c r="E232" i="39"/>
  <c r="F232" i="39"/>
  <c r="G232" i="39"/>
  <c r="H232" i="39"/>
  <c r="L232" i="39" s="1"/>
  <c r="I232" i="39"/>
  <c r="M232" i="39" s="1"/>
  <c r="J232" i="39"/>
  <c r="K232" i="39"/>
  <c r="A233" i="39"/>
  <c r="B233" i="39"/>
  <c r="C233" i="39"/>
  <c r="D233" i="39"/>
  <c r="E233" i="39"/>
  <c r="F233" i="39"/>
  <c r="G233" i="39"/>
  <c r="H233" i="39"/>
  <c r="L233" i="39" s="1"/>
  <c r="I233" i="39"/>
  <c r="M233" i="39" s="1"/>
  <c r="J233" i="39"/>
  <c r="K233" i="39"/>
  <c r="A234" i="39"/>
  <c r="B234" i="39"/>
  <c r="C234" i="39"/>
  <c r="D234" i="39"/>
  <c r="E234" i="39"/>
  <c r="F234" i="39"/>
  <c r="G234" i="39"/>
  <c r="H234" i="39"/>
  <c r="L234" i="39" s="1"/>
  <c r="I234" i="39"/>
  <c r="M234" i="39" s="1"/>
  <c r="J234" i="39"/>
  <c r="K234" i="39"/>
  <c r="A235" i="39"/>
  <c r="B235" i="39"/>
  <c r="C235" i="39"/>
  <c r="D235" i="39"/>
  <c r="E235" i="39"/>
  <c r="F235" i="39"/>
  <c r="G235" i="39"/>
  <c r="H235" i="39"/>
  <c r="L235" i="39" s="1"/>
  <c r="I235" i="39"/>
  <c r="M235" i="39" s="1"/>
  <c r="J235" i="39"/>
  <c r="K235" i="39"/>
  <c r="A236" i="39"/>
  <c r="B236" i="39"/>
  <c r="C236" i="39"/>
  <c r="D236" i="39"/>
  <c r="E236" i="39"/>
  <c r="F236" i="39"/>
  <c r="G236" i="39"/>
  <c r="H236" i="39"/>
  <c r="L236" i="39" s="1"/>
  <c r="I236" i="39"/>
  <c r="M236" i="39" s="1"/>
  <c r="J236" i="39"/>
  <c r="K236" i="39"/>
  <c r="A237" i="39"/>
  <c r="B237" i="39"/>
  <c r="C237" i="39"/>
  <c r="D237" i="39"/>
  <c r="E237" i="39"/>
  <c r="F237" i="39"/>
  <c r="G237" i="39"/>
  <c r="H237" i="39"/>
  <c r="L237" i="39" s="1"/>
  <c r="I237" i="39"/>
  <c r="M237" i="39" s="1"/>
  <c r="J237" i="39"/>
  <c r="K237" i="39"/>
  <c r="A238" i="39"/>
  <c r="B238" i="39"/>
  <c r="C238" i="39"/>
  <c r="D238" i="39"/>
  <c r="E238" i="39"/>
  <c r="F238" i="39"/>
  <c r="G238" i="39"/>
  <c r="H238" i="39"/>
  <c r="L238" i="39" s="1"/>
  <c r="I238" i="39"/>
  <c r="M238" i="39" s="1"/>
  <c r="J238" i="39"/>
  <c r="K238" i="39"/>
  <c r="A239" i="39"/>
  <c r="B239" i="39"/>
  <c r="C239" i="39"/>
  <c r="D239" i="39"/>
  <c r="E239" i="39"/>
  <c r="F239" i="39"/>
  <c r="G239" i="39"/>
  <c r="H239" i="39"/>
  <c r="L239" i="39" s="1"/>
  <c r="I239" i="39"/>
  <c r="M239" i="39" s="1"/>
  <c r="J239" i="39"/>
  <c r="K239" i="39"/>
  <c r="A240" i="39"/>
  <c r="B240" i="39"/>
  <c r="C240" i="39"/>
  <c r="D240" i="39"/>
  <c r="E240" i="39"/>
  <c r="F240" i="39"/>
  <c r="G240" i="39"/>
  <c r="H240" i="39"/>
  <c r="L240" i="39" s="1"/>
  <c r="I240" i="39"/>
  <c r="M240" i="39" s="1"/>
  <c r="J240" i="39"/>
  <c r="K240" i="39"/>
  <c r="A241" i="39"/>
  <c r="B241" i="39"/>
  <c r="C241" i="39"/>
  <c r="D241" i="39"/>
  <c r="E241" i="39"/>
  <c r="F241" i="39"/>
  <c r="G241" i="39"/>
  <c r="H241" i="39"/>
  <c r="L241" i="39" s="1"/>
  <c r="I241" i="39"/>
  <c r="M241" i="39" s="1"/>
  <c r="J241" i="39"/>
  <c r="K241" i="39"/>
  <c r="A231" i="39"/>
  <c r="B231" i="39"/>
  <c r="C231" i="39"/>
  <c r="D231" i="39"/>
  <c r="E231" i="39"/>
  <c r="F231" i="39"/>
  <c r="G231" i="39"/>
  <c r="H231" i="39"/>
  <c r="L231" i="39" s="1"/>
  <c r="I231" i="39"/>
  <c r="M231" i="39" s="1"/>
  <c r="J231" i="39"/>
  <c r="K231" i="39"/>
  <c r="A230" i="39"/>
  <c r="B230" i="39"/>
  <c r="C230" i="39"/>
  <c r="D230" i="39"/>
  <c r="E230" i="39"/>
  <c r="F230" i="39"/>
  <c r="G230" i="39"/>
  <c r="H230" i="39"/>
  <c r="L230" i="39" s="1"/>
  <c r="I230" i="39"/>
  <c r="M230" i="39" s="1"/>
  <c r="J230" i="39"/>
  <c r="K230" i="39"/>
  <c r="A220" i="39"/>
  <c r="B220" i="39"/>
  <c r="C220" i="39"/>
  <c r="D220" i="39"/>
  <c r="E220" i="39"/>
  <c r="F220" i="39"/>
  <c r="G220" i="39"/>
  <c r="H220" i="39"/>
  <c r="L220" i="39" s="1"/>
  <c r="I220" i="39"/>
  <c r="M220" i="39" s="1"/>
  <c r="J220" i="39"/>
  <c r="K220" i="39"/>
  <c r="A221" i="39"/>
  <c r="B221" i="39"/>
  <c r="C221" i="39"/>
  <c r="D221" i="39"/>
  <c r="E221" i="39"/>
  <c r="F221" i="39"/>
  <c r="G221" i="39"/>
  <c r="H221" i="39"/>
  <c r="L221" i="39" s="1"/>
  <c r="I221" i="39"/>
  <c r="M221" i="39" s="1"/>
  <c r="J221" i="39"/>
  <c r="K221" i="39"/>
  <c r="A222" i="39"/>
  <c r="B222" i="39"/>
  <c r="C222" i="39"/>
  <c r="D222" i="39"/>
  <c r="E222" i="39"/>
  <c r="F222" i="39"/>
  <c r="G222" i="39"/>
  <c r="H222" i="39"/>
  <c r="L222" i="39" s="1"/>
  <c r="I222" i="39"/>
  <c r="M222" i="39" s="1"/>
  <c r="J222" i="39"/>
  <c r="K222" i="39"/>
  <c r="A223" i="39"/>
  <c r="B223" i="39"/>
  <c r="C223" i="39"/>
  <c r="D223" i="39"/>
  <c r="E223" i="39"/>
  <c r="F223" i="39"/>
  <c r="G223" i="39"/>
  <c r="H223" i="39"/>
  <c r="L223" i="39" s="1"/>
  <c r="I223" i="39"/>
  <c r="M223" i="39" s="1"/>
  <c r="J223" i="39"/>
  <c r="K223" i="39"/>
  <c r="A224" i="39"/>
  <c r="B224" i="39"/>
  <c r="C224" i="39"/>
  <c r="D224" i="39"/>
  <c r="E224" i="39"/>
  <c r="F224" i="39"/>
  <c r="G224" i="39"/>
  <c r="H224" i="39"/>
  <c r="L224" i="39" s="1"/>
  <c r="I224" i="39"/>
  <c r="M224" i="39" s="1"/>
  <c r="J224" i="39"/>
  <c r="K224" i="39"/>
  <c r="A225" i="39"/>
  <c r="B225" i="39"/>
  <c r="C225" i="39"/>
  <c r="D225" i="39"/>
  <c r="E225" i="39"/>
  <c r="F225" i="39"/>
  <c r="G225" i="39"/>
  <c r="H225" i="39"/>
  <c r="L225" i="39" s="1"/>
  <c r="I225" i="39"/>
  <c r="M225" i="39" s="1"/>
  <c r="J225" i="39"/>
  <c r="K225" i="39"/>
  <c r="A226" i="39"/>
  <c r="B226" i="39"/>
  <c r="C226" i="39"/>
  <c r="D226" i="39"/>
  <c r="E226" i="39"/>
  <c r="F226" i="39"/>
  <c r="G226" i="39"/>
  <c r="H226" i="39"/>
  <c r="L226" i="39" s="1"/>
  <c r="I226" i="39"/>
  <c r="M226" i="39" s="1"/>
  <c r="J226" i="39"/>
  <c r="K226" i="39"/>
  <c r="A227" i="39"/>
  <c r="B227" i="39"/>
  <c r="C227" i="39"/>
  <c r="D227" i="39"/>
  <c r="E227" i="39"/>
  <c r="F227" i="39"/>
  <c r="G227" i="39"/>
  <c r="H227" i="39"/>
  <c r="L227" i="39" s="1"/>
  <c r="I227" i="39"/>
  <c r="M227" i="39" s="1"/>
  <c r="J227" i="39"/>
  <c r="K227" i="39"/>
  <c r="A228" i="39"/>
  <c r="B228" i="39"/>
  <c r="C228" i="39"/>
  <c r="D228" i="39"/>
  <c r="E228" i="39"/>
  <c r="F228" i="39"/>
  <c r="G228" i="39"/>
  <c r="H228" i="39"/>
  <c r="L228" i="39" s="1"/>
  <c r="I228" i="39"/>
  <c r="M228" i="39" s="1"/>
  <c r="J228" i="39"/>
  <c r="K228" i="39"/>
  <c r="A229" i="39"/>
  <c r="B229" i="39"/>
  <c r="C229" i="39"/>
  <c r="D229" i="39"/>
  <c r="E229" i="39"/>
  <c r="F229" i="39"/>
  <c r="G229" i="39"/>
  <c r="H229" i="39"/>
  <c r="L229" i="39" s="1"/>
  <c r="I229" i="39"/>
  <c r="M229" i="39" s="1"/>
  <c r="J229" i="39"/>
  <c r="K229" i="39"/>
  <c r="A219" i="39"/>
  <c r="B219" i="39"/>
  <c r="C219" i="39"/>
  <c r="D219" i="39"/>
  <c r="E219" i="39"/>
  <c r="F219" i="39"/>
  <c r="G219" i="39"/>
  <c r="H219" i="39"/>
  <c r="L219" i="39" s="1"/>
  <c r="I219" i="39"/>
  <c r="M219" i="39" s="1"/>
  <c r="J219" i="39"/>
  <c r="K219" i="39"/>
  <c r="A218" i="39"/>
  <c r="B218" i="39"/>
  <c r="C218" i="39"/>
  <c r="D218" i="39"/>
  <c r="E218" i="39"/>
  <c r="F218" i="39"/>
  <c r="G218" i="39"/>
  <c r="H218" i="39"/>
  <c r="L218" i="39" s="1"/>
  <c r="I218" i="39"/>
  <c r="M218" i="39" s="1"/>
  <c r="J218" i="39"/>
  <c r="K218" i="39"/>
  <c r="A208" i="39"/>
  <c r="B208" i="39"/>
  <c r="C208" i="39"/>
  <c r="D208" i="39"/>
  <c r="E208" i="39"/>
  <c r="F208" i="39"/>
  <c r="G208" i="39"/>
  <c r="H208" i="39"/>
  <c r="L208" i="39" s="1"/>
  <c r="I208" i="39"/>
  <c r="M208" i="39" s="1"/>
  <c r="J208" i="39"/>
  <c r="K208" i="39"/>
  <c r="A209" i="39"/>
  <c r="B209" i="39"/>
  <c r="C209" i="39"/>
  <c r="D209" i="39"/>
  <c r="E209" i="39"/>
  <c r="F209" i="39"/>
  <c r="G209" i="39"/>
  <c r="H209" i="39"/>
  <c r="L209" i="39" s="1"/>
  <c r="I209" i="39"/>
  <c r="M209" i="39" s="1"/>
  <c r="J209" i="39"/>
  <c r="K209" i="39"/>
  <c r="A210" i="39"/>
  <c r="B210" i="39"/>
  <c r="C210" i="39"/>
  <c r="D210" i="39"/>
  <c r="E210" i="39"/>
  <c r="F210" i="39"/>
  <c r="G210" i="39"/>
  <c r="H210" i="39"/>
  <c r="L210" i="39" s="1"/>
  <c r="I210" i="39"/>
  <c r="M210" i="39" s="1"/>
  <c r="J210" i="39"/>
  <c r="K210" i="39"/>
  <c r="A211" i="39"/>
  <c r="B211" i="39"/>
  <c r="C211" i="39"/>
  <c r="D211" i="39"/>
  <c r="E211" i="39"/>
  <c r="F211" i="39"/>
  <c r="G211" i="39"/>
  <c r="H211" i="39"/>
  <c r="L211" i="39" s="1"/>
  <c r="I211" i="39"/>
  <c r="M211" i="39" s="1"/>
  <c r="J211" i="39"/>
  <c r="K211" i="39"/>
  <c r="A212" i="39"/>
  <c r="B212" i="39"/>
  <c r="C212" i="39"/>
  <c r="D212" i="39"/>
  <c r="E212" i="39"/>
  <c r="F212" i="39"/>
  <c r="G212" i="39"/>
  <c r="H212" i="39"/>
  <c r="L212" i="39" s="1"/>
  <c r="I212" i="39"/>
  <c r="M212" i="39" s="1"/>
  <c r="J212" i="39"/>
  <c r="K212" i="39"/>
  <c r="A213" i="39"/>
  <c r="B213" i="39"/>
  <c r="C213" i="39"/>
  <c r="D213" i="39"/>
  <c r="E213" i="39"/>
  <c r="F213" i="39"/>
  <c r="G213" i="39"/>
  <c r="H213" i="39"/>
  <c r="L213" i="39" s="1"/>
  <c r="I213" i="39"/>
  <c r="M213" i="39" s="1"/>
  <c r="J213" i="39"/>
  <c r="K213" i="39"/>
  <c r="A214" i="39"/>
  <c r="B214" i="39"/>
  <c r="C214" i="39"/>
  <c r="D214" i="39"/>
  <c r="E214" i="39"/>
  <c r="F214" i="39"/>
  <c r="G214" i="39"/>
  <c r="H214" i="39"/>
  <c r="L214" i="39" s="1"/>
  <c r="I214" i="39"/>
  <c r="M214" i="39" s="1"/>
  <c r="J214" i="39"/>
  <c r="K214" i="39"/>
  <c r="A215" i="39"/>
  <c r="B215" i="39"/>
  <c r="C215" i="39"/>
  <c r="D215" i="39"/>
  <c r="E215" i="39"/>
  <c r="F215" i="39"/>
  <c r="G215" i="39"/>
  <c r="H215" i="39"/>
  <c r="L215" i="39" s="1"/>
  <c r="I215" i="39"/>
  <c r="M215" i="39" s="1"/>
  <c r="J215" i="39"/>
  <c r="K215" i="39"/>
  <c r="A216" i="39"/>
  <c r="B216" i="39"/>
  <c r="C216" i="39"/>
  <c r="D216" i="39"/>
  <c r="E216" i="39"/>
  <c r="F216" i="39"/>
  <c r="G216" i="39"/>
  <c r="H216" i="39"/>
  <c r="L216" i="39" s="1"/>
  <c r="I216" i="39"/>
  <c r="M216" i="39" s="1"/>
  <c r="J216" i="39"/>
  <c r="K216" i="39"/>
  <c r="A217" i="39"/>
  <c r="B217" i="39"/>
  <c r="C217" i="39"/>
  <c r="D217" i="39"/>
  <c r="E217" i="39"/>
  <c r="F217" i="39"/>
  <c r="G217" i="39"/>
  <c r="H217" i="39"/>
  <c r="L217" i="39" s="1"/>
  <c r="I217" i="39"/>
  <c r="M217" i="39" s="1"/>
  <c r="J217" i="39"/>
  <c r="K217" i="39"/>
  <c r="A207" i="39"/>
  <c r="B207" i="39"/>
  <c r="C207" i="39"/>
  <c r="D207" i="39"/>
  <c r="E207" i="39"/>
  <c r="F207" i="39"/>
  <c r="G207" i="39"/>
  <c r="H207" i="39"/>
  <c r="L207" i="39" s="1"/>
  <c r="I207" i="39"/>
  <c r="M207" i="39" s="1"/>
  <c r="J207" i="39"/>
  <c r="K207" i="39"/>
  <c r="A206" i="39"/>
  <c r="B206" i="39"/>
  <c r="C206" i="39"/>
  <c r="D206" i="39"/>
  <c r="E206" i="39"/>
  <c r="F206" i="39"/>
  <c r="G206" i="39"/>
  <c r="H206" i="39"/>
  <c r="L206" i="39" s="1"/>
  <c r="I206" i="39"/>
  <c r="M206" i="39" s="1"/>
  <c r="J206" i="39"/>
  <c r="K206" i="39"/>
  <c r="A196" i="39"/>
  <c r="B196" i="39"/>
  <c r="C196" i="39"/>
  <c r="D196" i="39"/>
  <c r="E196" i="39"/>
  <c r="F196" i="39"/>
  <c r="G196" i="39"/>
  <c r="H196" i="39"/>
  <c r="L196" i="39" s="1"/>
  <c r="I196" i="39"/>
  <c r="M196" i="39" s="1"/>
  <c r="J196" i="39"/>
  <c r="K196" i="39"/>
  <c r="A197" i="39"/>
  <c r="B197" i="39"/>
  <c r="C197" i="39"/>
  <c r="D197" i="39"/>
  <c r="E197" i="39"/>
  <c r="F197" i="39"/>
  <c r="G197" i="39"/>
  <c r="H197" i="39"/>
  <c r="L197" i="39" s="1"/>
  <c r="I197" i="39"/>
  <c r="M197" i="39" s="1"/>
  <c r="J197" i="39"/>
  <c r="K197" i="39"/>
  <c r="A198" i="39"/>
  <c r="B198" i="39"/>
  <c r="C198" i="39"/>
  <c r="D198" i="39"/>
  <c r="E198" i="39"/>
  <c r="F198" i="39"/>
  <c r="G198" i="39"/>
  <c r="H198" i="39"/>
  <c r="L198" i="39" s="1"/>
  <c r="I198" i="39"/>
  <c r="M198" i="39" s="1"/>
  <c r="J198" i="39"/>
  <c r="K198" i="39"/>
  <c r="A199" i="39"/>
  <c r="B199" i="39"/>
  <c r="C199" i="39"/>
  <c r="D199" i="39"/>
  <c r="E199" i="39"/>
  <c r="F199" i="39"/>
  <c r="G199" i="39"/>
  <c r="H199" i="39"/>
  <c r="L199" i="39" s="1"/>
  <c r="I199" i="39"/>
  <c r="M199" i="39" s="1"/>
  <c r="J199" i="39"/>
  <c r="K199" i="39"/>
  <c r="A200" i="39"/>
  <c r="B200" i="39"/>
  <c r="C200" i="39"/>
  <c r="D200" i="39"/>
  <c r="E200" i="39"/>
  <c r="F200" i="39"/>
  <c r="G200" i="39"/>
  <c r="H200" i="39"/>
  <c r="L200" i="39" s="1"/>
  <c r="I200" i="39"/>
  <c r="M200" i="39" s="1"/>
  <c r="J200" i="39"/>
  <c r="K200" i="39"/>
  <c r="A201" i="39"/>
  <c r="B201" i="39"/>
  <c r="C201" i="39"/>
  <c r="D201" i="39"/>
  <c r="E201" i="39"/>
  <c r="F201" i="39"/>
  <c r="G201" i="39"/>
  <c r="H201" i="39"/>
  <c r="L201" i="39" s="1"/>
  <c r="I201" i="39"/>
  <c r="M201" i="39" s="1"/>
  <c r="J201" i="39"/>
  <c r="K201" i="39"/>
  <c r="A202" i="39"/>
  <c r="B202" i="39"/>
  <c r="C202" i="39"/>
  <c r="D202" i="39"/>
  <c r="E202" i="39"/>
  <c r="F202" i="39"/>
  <c r="G202" i="39"/>
  <c r="H202" i="39"/>
  <c r="L202" i="39" s="1"/>
  <c r="I202" i="39"/>
  <c r="M202" i="39" s="1"/>
  <c r="J202" i="39"/>
  <c r="K202" i="39"/>
  <c r="A203" i="39"/>
  <c r="B203" i="39"/>
  <c r="C203" i="39"/>
  <c r="D203" i="39"/>
  <c r="E203" i="39"/>
  <c r="F203" i="39"/>
  <c r="G203" i="39"/>
  <c r="H203" i="39"/>
  <c r="L203" i="39" s="1"/>
  <c r="I203" i="39"/>
  <c r="M203" i="39" s="1"/>
  <c r="J203" i="39"/>
  <c r="K203" i="39"/>
  <c r="A204" i="39"/>
  <c r="B204" i="39"/>
  <c r="C204" i="39"/>
  <c r="D204" i="39"/>
  <c r="E204" i="39"/>
  <c r="F204" i="39"/>
  <c r="G204" i="39"/>
  <c r="H204" i="39"/>
  <c r="L204" i="39" s="1"/>
  <c r="I204" i="39"/>
  <c r="M204" i="39" s="1"/>
  <c r="J204" i="39"/>
  <c r="K204" i="39"/>
  <c r="A205" i="39"/>
  <c r="B205" i="39"/>
  <c r="C205" i="39"/>
  <c r="D205" i="39"/>
  <c r="E205" i="39"/>
  <c r="F205" i="39"/>
  <c r="G205" i="39"/>
  <c r="H205" i="39"/>
  <c r="L205" i="39" s="1"/>
  <c r="I205" i="39"/>
  <c r="M205" i="39" s="1"/>
  <c r="J205" i="39"/>
  <c r="K205" i="39"/>
  <c r="A195" i="39"/>
  <c r="B195" i="39"/>
  <c r="C195" i="39"/>
  <c r="D195" i="39"/>
  <c r="E195" i="39"/>
  <c r="F195" i="39"/>
  <c r="G195" i="39"/>
  <c r="H195" i="39"/>
  <c r="L195" i="39" s="1"/>
  <c r="I195" i="39"/>
  <c r="M195" i="39" s="1"/>
  <c r="J195" i="39"/>
  <c r="K195" i="39"/>
  <c r="A194" i="39"/>
  <c r="B194" i="39"/>
  <c r="C194" i="39"/>
  <c r="D194" i="39"/>
  <c r="E194" i="39"/>
  <c r="F194" i="39"/>
  <c r="G194" i="39"/>
  <c r="H194" i="39"/>
  <c r="L194" i="39" s="1"/>
  <c r="I194" i="39"/>
  <c r="M194" i="39" s="1"/>
  <c r="J194" i="39"/>
  <c r="K194" i="39"/>
  <c r="A184" i="39"/>
  <c r="B184" i="39"/>
  <c r="C184" i="39"/>
  <c r="D184" i="39"/>
  <c r="E184" i="39"/>
  <c r="F184" i="39"/>
  <c r="G184" i="39"/>
  <c r="H184" i="39"/>
  <c r="L184" i="39" s="1"/>
  <c r="I184" i="39"/>
  <c r="M184" i="39" s="1"/>
  <c r="J184" i="39"/>
  <c r="K184" i="39"/>
  <c r="A185" i="39"/>
  <c r="B185" i="39"/>
  <c r="C185" i="39"/>
  <c r="D185" i="39"/>
  <c r="E185" i="39"/>
  <c r="F185" i="39"/>
  <c r="G185" i="39"/>
  <c r="H185" i="39"/>
  <c r="L185" i="39" s="1"/>
  <c r="I185" i="39"/>
  <c r="M185" i="39" s="1"/>
  <c r="J185" i="39"/>
  <c r="K185" i="39"/>
  <c r="A186" i="39"/>
  <c r="B186" i="39"/>
  <c r="C186" i="39"/>
  <c r="D186" i="39"/>
  <c r="E186" i="39"/>
  <c r="F186" i="39"/>
  <c r="G186" i="39"/>
  <c r="H186" i="39"/>
  <c r="L186" i="39" s="1"/>
  <c r="I186" i="39"/>
  <c r="M186" i="39" s="1"/>
  <c r="J186" i="39"/>
  <c r="K186" i="39"/>
  <c r="A187" i="39"/>
  <c r="B187" i="39"/>
  <c r="C187" i="39"/>
  <c r="D187" i="39"/>
  <c r="E187" i="39"/>
  <c r="F187" i="39"/>
  <c r="G187" i="39"/>
  <c r="H187" i="39"/>
  <c r="L187" i="39" s="1"/>
  <c r="I187" i="39"/>
  <c r="M187" i="39" s="1"/>
  <c r="J187" i="39"/>
  <c r="K187" i="39"/>
  <c r="A188" i="39"/>
  <c r="B188" i="39"/>
  <c r="C188" i="39"/>
  <c r="D188" i="39"/>
  <c r="E188" i="39"/>
  <c r="F188" i="39"/>
  <c r="G188" i="39"/>
  <c r="H188" i="39"/>
  <c r="L188" i="39" s="1"/>
  <c r="I188" i="39"/>
  <c r="M188" i="39" s="1"/>
  <c r="J188" i="39"/>
  <c r="K188" i="39"/>
  <c r="A189" i="39"/>
  <c r="B189" i="39"/>
  <c r="C189" i="39"/>
  <c r="D189" i="39"/>
  <c r="E189" i="39"/>
  <c r="F189" i="39"/>
  <c r="G189" i="39"/>
  <c r="H189" i="39"/>
  <c r="L189" i="39" s="1"/>
  <c r="I189" i="39"/>
  <c r="M189" i="39" s="1"/>
  <c r="J189" i="39"/>
  <c r="K189" i="39"/>
  <c r="A190" i="39"/>
  <c r="B190" i="39"/>
  <c r="C190" i="39"/>
  <c r="D190" i="39"/>
  <c r="E190" i="39"/>
  <c r="F190" i="39"/>
  <c r="G190" i="39"/>
  <c r="H190" i="39"/>
  <c r="L190" i="39" s="1"/>
  <c r="I190" i="39"/>
  <c r="M190" i="39" s="1"/>
  <c r="J190" i="39"/>
  <c r="K190" i="39"/>
  <c r="A191" i="39"/>
  <c r="B191" i="39"/>
  <c r="C191" i="39"/>
  <c r="D191" i="39"/>
  <c r="E191" i="39"/>
  <c r="F191" i="39"/>
  <c r="G191" i="39"/>
  <c r="H191" i="39"/>
  <c r="L191" i="39" s="1"/>
  <c r="I191" i="39"/>
  <c r="M191" i="39" s="1"/>
  <c r="J191" i="39"/>
  <c r="K191" i="39"/>
  <c r="A192" i="39"/>
  <c r="B192" i="39"/>
  <c r="C192" i="39"/>
  <c r="D192" i="39"/>
  <c r="E192" i="39"/>
  <c r="F192" i="39"/>
  <c r="G192" i="39"/>
  <c r="H192" i="39"/>
  <c r="L192" i="39" s="1"/>
  <c r="I192" i="39"/>
  <c r="M192" i="39" s="1"/>
  <c r="J192" i="39"/>
  <c r="K192" i="39"/>
  <c r="A193" i="39"/>
  <c r="B193" i="39"/>
  <c r="C193" i="39"/>
  <c r="D193" i="39"/>
  <c r="E193" i="39"/>
  <c r="F193" i="39"/>
  <c r="G193" i="39"/>
  <c r="H193" i="39"/>
  <c r="L193" i="39" s="1"/>
  <c r="I193" i="39"/>
  <c r="M193" i="39" s="1"/>
  <c r="J193" i="39"/>
  <c r="K193" i="39"/>
  <c r="A183" i="39"/>
  <c r="B183" i="39"/>
  <c r="C183" i="39"/>
  <c r="D183" i="39"/>
  <c r="E183" i="39"/>
  <c r="F183" i="39"/>
  <c r="G183" i="39"/>
  <c r="H183" i="39"/>
  <c r="L183" i="39" s="1"/>
  <c r="I183" i="39"/>
  <c r="M183" i="39" s="1"/>
  <c r="J183" i="39"/>
  <c r="K183" i="39"/>
  <c r="A182" i="39"/>
  <c r="B182" i="39"/>
  <c r="C182" i="39"/>
  <c r="D182" i="39"/>
  <c r="E182" i="39"/>
  <c r="F182" i="39"/>
  <c r="G182" i="39"/>
  <c r="H182" i="39"/>
  <c r="L182" i="39" s="1"/>
  <c r="I182" i="39"/>
  <c r="M182" i="39" s="1"/>
  <c r="J182" i="39"/>
  <c r="K182" i="39"/>
  <c r="A172" i="39"/>
  <c r="B172" i="39"/>
  <c r="C172" i="39"/>
  <c r="D172" i="39"/>
  <c r="E172" i="39"/>
  <c r="F172" i="39"/>
  <c r="G172" i="39"/>
  <c r="H172" i="39"/>
  <c r="L172" i="39" s="1"/>
  <c r="I172" i="39"/>
  <c r="M172" i="39" s="1"/>
  <c r="J172" i="39"/>
  <c r="K172" i="39"/>
  <c r="A173" i="39"/>
  <c r="B173" i="39"/>
  <c r="C173" i="39"/>
  <c r="D173" i="39"/>
  <c r="E173" i="39"/>
  <c r="F173" i="39"/>
  <c r="G173" i="39"/>
  <c r="H173" i="39"/>
  <c r="L173" i="39" s="1"/>
  <c r="I173" i="39"/>
  <c r="M173" i="39" s="1"/>
  <c r="J173" i="39"/>
  <c r="K173" i="39"/>
  <c r="A174" i="39"/>
  <c r="B174" i="39"/>
  <c r="C174" i="39"/>
  <c r="D174" i="39"/>
  <c r="E174" i="39"/>
  <c r="F174" i="39"/>
  <c r="G174" i="39"/>
  <c r="H174" i="39"/>
  <c r="L174" i="39" s="1"/>
  <c r="I174" i="39"/>
  <c r="M174" i="39" s="1"/>
  <c r="J174" i="39"/>
  <c r="K174" i="39"/>
  <c r="A175" i="39"/>
  <c r="B175" i="39"/>
  <c r="C175" i="39"/>
  <c r="D175" i="39"/>
  <c r="E175" i="39"/>
  <c r="F175" i="39"/>
  <c r="G175" i="39"/>
  <c r="H175" i="39"/>
  <c r="L175" i="39" s="1"/>
  <c r="I175" i="39"/>
  <c r="M175" i="39" s="1"/>
  <c r="J175" i="39"/>
  <c r="K175" i="39"/>
  <c r="A176" i="39"/>
  <c r="B176" i="39"/>
  <c r="C176" i="39"/>
  <c r="D176" i="39"/>
  <c r="E176" i="39"/>
  <c r="F176" i="39"/>
  <c r="G176" i="39"/>
  <c r="H176" i="39"/>
  <c r="L176" i="39" s="1"/>
  <c r="I176" i="39"/>
  <c r="M176" i="39" s="1"/>
  <c r="J176" i="39"/>
  <c r="K176" i="39"/>
  <c r="A177" i="39"/>
  <c r="B177" i="39"/>
  <c r="C177" i="39"/>
  <c r="D177" i="39"/>
  <c r="E177" i="39"/>
  <c r="F177" i="39"/>
  <c r="G177" i="39"/>
  <c r="H177" i="39"/>
  <c r="L177" i="39" s="1"/>
  <c r="I177" i="39"/>
  <c r="M177" i="39" s="1"/>
  <c r="J177" i="39"/>
  <c r="K177" i="39"/>
  <c r="A178" i="39"/>
  <c r="B178" i="39"/>
  <c r="C178" i="39"/>
  <c r="D178" i="39"/>
  <c r="E178" i="39"/>
  <c r="F178" i="39"/>
  <c r="G178" i="39"/>
  <c r="H178" i="39"/>
  <c r="L178" i="39" s="1"/>
  <c r="I178" i="39"/>
  <c r="M178" i="39" s="1"/>
  <c r="J178" i="39"/>
  <c r="K178" i="39"/>
  <c r="A179" i="39"/>
  <c r="B179" i="39"/>
  <c r="C179" i="39"/>
  <c r="D179" i="39"/>
  <c r="E179" i="39"/>
  <c r="F179" i="39"/>
  <c r="G179" i="39"/>
  <c r="H179" i="39"/>
  <c r="L179" i="39" s="1"/>
  <c r="I179" i="39"/>
  <c r="M179" i="39" s="1"/>
  <c r="J179" i="39"/>
  <c r="K179" i="39"/>
  <c r="A180" i="39"/>
  <c r="B180" i="39"/>
  <c r="C180" i="39"/>
  <c r="D180" i="39"/>
  <c r="E180" i="39"/>
  <c r="F180" i="39"/>
  <c r="G180" i="39"/>
  <c r="H180" i="39"/>
  <c r="L180" i="39" s="1"/>
  <c r="I180" i="39"/>
  <c r="M180" i="39" s="1"/>
  <c r="J180" i="39"/>
  <c r="K180" i="39"/>
  <c r="A181" i="39"/>
  <c r="B181" i="39"/>
  <c r="C181" i="39"/>
  <c r="D181" i="39"/>
  <c r="E181" i="39"/>
  <c r="F181" i="39"/>
  <c r="G181" i="39"/>
  <c r="H181" i="39"/>
  <c r="L181" i="39" s="1"/>
  <c r="I181" i="39"/>
  <c r="M181" i="39" s="1"/>
  <c r="J181" i="39"/>
  <c r="K181" i="39"/>
  <c r="A171" i="39"/>
  <c r="B171" i="39"/>
  <c r="C171" i="39"/>
  <c r="D171" i="39"/>
  <c r="E171" i="39"/>
  <c r="F171" i="39"/>
  <c r="G171" i="39"/>
  <c r="H171" i="39"/>
  <c r="L171" i="39" s="1"/>
  <c r="I171" i="39"/>
  <c r="M171" i="39" s="1"/>
  <c r="J171" i="39"/>
  <c r="K171" i="39"/>
  <c r="A170" i="39"/>
  <c r="B170" i="39"/>
  <c r="C170" i="39"/>
  <c r="D170" i="39"/>
  <c r="E170" i="39"/>
  <c r="F170" i="39"/>
  <c r="G170" i="39"/>
  <c r="H170" i="39"/>
  <c r="L170" i="39" s="1"/>
  <c r="I170" i="39"/>
  <c r="M170" i="39" s="1"/>
  <c r="J170" i="39"/>
  <c r="K170" i="39"/>
  <c r="A160" i="39"/>
  <c r="B160" i="39"/>
  <c r="C160" i="39"/>
  <c r="D160" i="39"/>
  <c r="E160" i="39"/>
  <c r="F160" i="39"/>
  <c r="G160" i="39"/>
  <c r="H160" i="39"/>
  <c r="L160" i="39" s="1"/>
  <c r="I160" i="39"/>
  <c r="M160" i="39" s="1"/>
  <c r="J160" i="39"/>
  <c r="K160" i="39"/>
  <c r="A161" i="39"/>
  <c r="B161" i="39"/>
  <c r="C161" i="39"/>
  <c r="D161" i="39"/>
  <c r="E161" i="39"/>
  <c r="F161" i="39"/>
  <c r="G161" i="39"/>
  <c r="H161" i="39"/>
  <c r="L161" i="39" s="1"/>
  <c r="I161" i="39"/>
  <c r="M161" i="39" s="1"/>
  <c r="J161" i="39"/>
  <c r="K161" i="39"/>
  <c r="A162" i="39"/>
  <c r="B162" i="39"/>
  <c r="C162" i="39"/>
  <c r="D162" i="39"/>
  <c r="E162" i="39"/>
  <c r="F162" i="39"/>
  <c r="G162" i="39"/>
  <c r="H162" i="39"/>
  <c r="L162" i="39" s="1"/>
  <c r="I162" i="39"/>
  <c r="M162" i="39" s="1"/>
  <c r="J162" i="39"/>
  <c r="K162" i="39"/>
  <c r="A163" i="39"/>
  <c r="B163" i="39"/>
  <c r="C163" i="39"/>
  <c r="D163" i="39"/>
  <c r="E163" i="39"/>
  <c r="F163" i="39"/>
  <c r="G163" i="39"/>
  <c r="H163" i="39"/>
  <c r="L163" i="39" s="1"/>
  <c r="I163" i="39"/>
  <c r="M163" i="39" s="1"/>
  <c r="J163" i="39"/>
  <c r="K163" i="39"/>
  <c r="A164" i="39"/>
  <c r="B164" i="39"/>
  <c r="C164" i="39"/>
  <c r="D164" i="39"/>
  <c r="E164" i="39"/>
  <c r="F164" i="39"/>
  <c r="G164" i="39"/>
  <c r="H164" i="39"/>
  <c r="L164" i="39" s="1"/>
  <c r="I164" i="39"/>
  <c r="M164" i="39" s="1"/>
  <c r="J164" i="39"/>
  <c r="K164" i="39"/>
  <c r="A165" i="39"/>
  <c r="B165" i="39"/>
  <c r="C165" i="39"/>
  <c r="D165" i="39"/>
  <c r="E165" i="39"/>
  <c r="F165" i="39"/>
  <c r="G165" i="39"/>
  <c r="H165" i="39"/>
  <c r="L165" i="39" s="1"/>
  <c r="I165" i="39"/>
  <c r="M165" i="39" s="1"/>
  <c r="J165" i="39"/>
  <c r="K165" i="39"/>
  <c r="A166" i="39"/>
  <c r="B166" i="39"/>
  <c r="C166" i="39"/>
  <c r="D166" i="39"/>
  <c r="E166" i="39"/>
  <c r="F166" i="39"/>
  <c r="G166" i="39"/>
  <c r="H166" i="39"/>
  <c r="L166" i="39" s="1"/>
  <c r="I166" i="39"/>
  <c r="M166" i="39" s="1"/>
  <c r="J166" i="39"/>
  <c r="K166" i="39"/>
  <c r="A167" i="39"/>
  <c r="B167" i="39"/>
  <c r="C167" i="39"/>
  <c r="D167" i="39"/>
  <c r="E167" i="39"/>
  <c r="F167" i="39"/>
  <c r="G167" i="39"/>
  <c r="H167" i="39"/>
  <c r="L167" i="39" s="1"/>
  <c r="I167" i="39"/>
  <c r="M167" i="39" s="1"/>
  <c r="J167" i="39"/>
  <c r="K167" i="39"/>
  <c r="A168" i="39"/>
  <c r="B168" i="39"/>
  <c r="C168" i="39"/>
  <c r="D168" i="39"/>
  <c r="E168" i="39"/>
  <c r="F168" i="39"/>
  <c r="G168" i="39"/>
  <c r="H168" i="39"/>
  <c r="L168" i="39" s="1"/>
  <c r="I168" i="39"/>
  <c r="M168" i="39" s="1"/>
  <c r="J168" i="39"/>
  <c r="K168" i="39"/>
  <c r="A169" i="39"/>
  <c r="B169" i="39"/>
  <c r="C169" i="39"/>
  <c r="D169" i="39"/>
  <c r="E169" i="39"/>
  <c r="F169" i="39"/>
  <c r="G169" i="39"/>
  <c r="H169" i="39"/>
  <c r="L169" i="39" s="1"/>
  <c r="I169" i="39"/>
  <c r="M169" i="39" s="1"/>
  <c r="J169" i="39"/>
  <c r="K169" i="39"/>
  <c r="A159" i="39"/>
  <c r="B159" i="39"/>
  <c r="C159" i="39"/>
  <c r="D159" i="39"/>
  <c r="E159" i="39"/>
  <c r="F159" i="39"/>
  <c r="G159" i="39"/>
  <c r="H159" i="39"/>
  <c r="L159" i="39" s="1"/>
  <c r="I159" i="39"/>
  <c r="M159" i="39" s="1"/>
  <c r="J159" i="39"/>
  <c r="K159" i="39"/>
  <c r="A158" i="39"/>
  <c r="B158" i="39"/>
  <c r="C158" i="39"/>
  <c r="D158" i="39"/>
  <c r="E158" i="39"/>
  <c r="F158" i="39"/>
  <c r="G158" i="39"/>
  <c r="H158" i="39"/>
  <c r="L158" i="39" s="1"/>
  <c r="I158" i="39"/>
  <c r="M158" i="39" s="1"/>
  <c r="J158" i="39"/>
  <c r="K158" i="39"/>
  <c r="A148" i="39"/>
  <c r="B148" i="39"/>
  <c r="C148" i="39"/>
  <c r="D148" i="39"/>
  <c r="E148" i="39"/>
  <c r="F148" i="39"/>
  <c r="G148" i="39"/>
  <c r="H148" i="39"/>
  <c r="L148" i="39" s="1"/>
  <c r="I148" i="39"/>
  <c r="M148" i="39" s="1"/>
  <c r="J148" i="39"/>
  <c r="K148" i="39"/>
  <c r="A149" i="39"/>
  <c r="B149" i="39"/>
  <c r="C149" i="39"/>
  <c r="D149" i="39"/>
  <c r="E149" i="39"/>
  <c r="F149" i="39"/>
  <c r="G149" i="39"/>
  <c r="H149" i="39"/>
  <c r="L149" i="39" s="1"/>
  <c r="I149" i="39"/>
  <c r="M149" i="39" s="1"/>
  <c r="J149" i="39"/>
  <c r="K149" i="39"/>
  <c r="A150" i="39"/>
  <c r="B150" i="39"/>
  <c r="C150" i="39"/>
  <c r="D150" i="39"/>
  <c r="E150" i="39"/>
  <c r="F150" i="39"/>
  <c r="G150" i="39"/>
  <c r="H150" i="39"/>
  <c r="L150" i="39" s="1"/>
  <c r="I150" i="39"/>
  <c r="M150" i="39" s="1"/>
  <c r="J150" i="39"/>
  <c r="K150" i="39"/>
  <c r="A151" i="39"/>
  <c r="B151" i="39"/>
  <c r="C151" i="39"/>
  <c r="D151" i="39"/>
  <c r="E151" i="39"/>
  <c r="F151" i="39"/>
  <c r="G151" i="39"/>
  <c r="H151" i="39"/>
  <c r="L151" i="39" s="1"/>
  <c r="I151" i="39"/>
  <c r="M151" i="39" s="1"/>
  <c r="J151" i="39"/>
  <c r="K151" i="39"/>
  <c r="A152" i="39"/>
  <c r="B152" i="39"/>
  <c r="C152" i="39"/>
  <c r="D152" i="39"/>
  <c r="E152" i="39"/>
  <c r="F152" i="39"/>
  <c r="G152" i="39"/>
  <c r="H152" i="39"/>
  <c r="L152" i="39" s="1"/>
  <c r="I152" i="39"/>
  <c r="M152" i="39" s="1"/>
  <c r="J152" i="39"/>
  <c r="K152" i="39"/>
  <c r="A153" i="39"/>
  <c r="B153" i="39"/>
  <c r="C153" i="39"/>
  <c r="D153" i="39"/>
  <c r="E153" i="39"/>
  <c r="F153" i="39"/>
  <c r="G153" i="39"/>
  <c r="H153" i="39"/>
  <c r="L153" i="39" s="1"/>
  <c r="I153" i="39"/>
  <c r="M153" i="39" s="1"/>
  <c r="J153" i="39"/>
  <c r="K153" i="39"/>
  <c r="A154" i="39"/>
  <c r="B154" i="39"/>
  <c r="C154" i="39"/>
  <c r="D154" i="39"/>
  <c r="E154" i="39"/>
  <c r="F154" i="39"/>
  <c r="G154" i="39"/>
  <c r="H154" i="39"/>
  <c r="L154" i="39" s="1"/>
  <c r="I154" i="39"/>
  <c r="M154" i="39" s="1"/>
  <c r="J154" i="39"/>
  <c r="K154" i="39"/>
  <c r="A155" i="39"/>
  <c r="B155" i="39"/>
  <c r="C155" i="39"/>
  <c r="D155" i="39"/>
  <c r="E155" i="39"/>
  <c r="F155" i="39"/>
  <c r="G155" i="39"/>
  <c r="H155" i="39"/>
  <c r="L155" i="39" s="1"/>
  <c r="I155" i="39"/>
  <c r="M155" i="39" s="1"/>
  <c r="J155" i="39"/>
  <c r="K155" i="39"/>
  <c r="A156" i="39"/>
  <c r="B156" i="39"/>
  <c r="C156" i="39"/>
  <c r="D156" i="39"/>
  <c r="E156" i="39"/>
  <c r="F156" i="39"/>
  <c r="G156" i="39"/>
  <c r="H156" i="39"/>
  <c r="L156" i="39" s="1"/>
  <c r="I156" i="39"/>
  <c r="M156" i="39" s="1"/>
  <c r="J156" i="39"/>
  <c r="K156" i="39"/>
  <c r="A157" i="39"/>
  <c r="B157" i="39"/>
  <c r="C157" i="39"/>
  <c r="D157" i="39"/>
  <c r="E157" i="39"/>
  <c r="F157" i="39"/>
  <c r="G157" i="39"/>
  <c r="H157" i="39"/>
  <c r="L157" i="39" s="1"/>
  <c r="I157" i="39"/>
  <c r="M157" i="39" s="1"/>
  <c r="J157" i="39"/>
  <c r="K157" i="39"/>
  <c r="A147" i="39"/>
  <c r="B147" i="39"/>
  <c r="C147" i="39"/>
  <c r="D147" i="39"/>
  <c r="E147" i="39"/>
  <c r="F147" i="39"/>
  <c r="G147" i="39"/>
  <c r="H147" i="39"/>
  <c r="L147" i="39" s="1"/>
  <c r="I147" i="39"/>
  <c r="M147" i="39" s="1"/>
  <c r="J147" i="39"/>
  <c r="K147" i="39"/>
  <c r="A146" i="39"/>
  <c r="B146" i="39"/>
  <c r="C146" i="39"/>
  <c r="D146" i="39"/>
  <c r="E146" i="39"/>
  <c r="F146" i="39"/>
  <c r="G146" i="39"/>
  <c r="H146" i="39"/>
  <c r="L146" i="39" s="1"/>
  <c r="I146" i="39"/>
  <c r="M146" i="39" s="1"/>
  <c r="J146" i="39"/>
  <c r="K146" i="39"/>
  <c r="A136" i="39"/>
  <c r="B136" i="39"/>
  <c r="C136" i="39"/>
  <c r="D136" i="39"/>
  <c r="E136" i="39"/>
  <c r="F136" i="39"/>
  <c r="G136" i="39"/>
  <c r="H136" i="39"/>
  <c r="L136" i="39" s="1"/>
  <c r="I136" i="39"/>
  <c r="M136" i="39" s="1"/>
  <c r="J136" i="39"/>
  <c r="K136" i="39"/>
  <c r="A137" i="39"/>
  <c r="B137" i="39"/>
  <c r="C137" i="39"/>
  <c r="D137" i="39"/>
  <c r="E137" i="39"/>
  <c r="F137" i="39"/>
  <c r="G137" i="39"/>
  <c r="H137" i="39"/>
  <c r="L137" i="39" s="1"/>
  <c r="I137" i="39"/>
  <c r="M137" i="39" s="1"/>
  <c r="J137" i="39"/>
  <c r="K137" i="39"/>
  <c r="A138" i="39"/>
  <c r="B138" i="39"/>
  <c r="C138" i="39"/>
  <c r="D138" i="39"/>
  <c r="E138" i="39"/>
  <c r="F138" i="39"/>
  <c r="G138" i="39"/>
  <c r="H138" i="39"/>
  <c r="L138" i="39" s="1"/>
  <c r="I138" i="39"/>
  <c r="M138" i="39" s="1"/>
  <c r="J138" i="39"/>
  <c r="K138" i="39"/>
  <c r="A139" i="39"/>
  <c r="B139" i="39"/>
  <c r="C139" i="39"/>
  <c r="D139" i="39"/>
  <c r="E139" i="39"/>
  <c r="F139" i="39"/>
  <c r="G139" i="39"/>
  <c r="H139" i="39"/>
  <c r="L139" i="39" s="1"/>
  <c r="I139" i="39"/>
  <c r="M139" i="39" s="1"/>
  <c r="J139" i="39"/>
  <c r="K139" i="39"/>
  <c r="A140" i="39"/>
  <c r="B140" i="39"/>
  <c r="C140" i="39"/>
  <c r="D140" i="39"/>
  <c r="E140" i="39"/>
  <c r="F140" i="39"/>
  <c r="G140" i="39"/>
  <c r="H140" i="39"/>
  <c r="L140" i="39" s="1"/>
  <c r="I140" i="39"/>
  <c r="M140" i="39" s="1"/>
  <c r="J140" i="39"/>
  <c r="K140" i="39"/>
  <c r="A141" i="39"/>
  <c r="B141" i="39"/>
  <c r="C141" i="39"/>
  <c r="D141" i="39"/>
  <c r="E141" i="39"/>
  <c r="F141" i="39"/>
  <c r="G141" i="39"/>
  <c r="H141" i="39"/>
  <c r="L141" i="39" s="1"/>
  <c r="I141" i="39"/>
  <c r="M141" i="39" s="1"/>
  <c r="J141" i="39"/>
  <c r="K141" i="39"/>
  <c r="A142" i="39"/>
  <c r="B142" i="39"/>
  <c r="C142" i="39"/>
  <c r="D142" i="39"/>
  <c r="E142" i="39"/>
  <c r="F142" i="39"/>
  <c r="G142" i="39"/>
  <c r="H142" i="39"/>
  <c r="L142" i="39" s="1"/>
  <c r="I142" i="39"/>
  <c r="M142" i="39" s="1"/>
  <c r="J142" i="39"/>
  <c r="K142" i="39"/>
  <c r="A143" i="39"/>
  <c r="B143" i="39"/>
  <c r="C143" i="39"/>
  <c r="D143" i="39"/>
  <c r="E143" i="39"/>
  <c r="F143" i="39"/>
  <c r="G143" i="39"/>
  <c r="H143" i="39"/>
  <c r="L143" i="39" s="1"/>
  <c r="I143" i="39"/>
  <c r="M143" i="39" s="1"/>
  <c r="J143" i="39"/>
  <c r="K143" i="39"/>
  <c r="A144" i="39"/>
  <c r="B144" i="39"/>
  <c r="C144" i="39"/>
  <c r="D144" i="39"/>
  <c r="E144" i="39"/>
  <c r="F144" i="39"/>
  <c r="G144" i="39"/>
  <c r="H144" i="39"/>
  <c r="L144" i="39" s="1"/>
  <c r="I144" i="39"/>
  <c r="M144" i="39" s="1"/>
  <c r="J144" i="39"/>
  <c r="K144" i="39"/>
  <c r="A145" i="39"/>
  <c r="B145" i="39"/>
  <c r="C145" i="39"/>
  <c r="D145" i="39"/>
  <c r="E145" i="39"/>
  <c r="F145" i="39"/>
  <c r="G145" i="39"/>
  <c r="H145" i="39"/>
  <c r="L145" i="39" s="1"/>
  <c r="I145" i="39"/>
  <c r="M145" i="39" s="1"/>
  <c r="J145" i="39"/>
  <c r="K145" i="39"/>
  <c r="A135" i="39"/>
  <c r="B135" i="39"/>
  <c r="C135" i="39"/>
  <c r="D135" i="39"/>
  <c r="E135" i="39"/>
  <c r="F135" i="39"/>
  <c r="G135" i="39"/>
  <c r="H135" i="39"/>
  <c r="L135" i="39" s="1"/>
  <c r="I135" i="39"/>
  <c r="M135" i="39" s="1"/>
  <c r="J135" i="39"/>
  <c r="K135" i="39"/>
  <c r="A134" i="39"/>
  <c r="B134" i="39"/>
  <c r="C134" i="39"/>
  <c r="D134" i="39"/>
  <c r="E134" i="39"/>
  <c r="F134" i="39"/>
  <c r="G134" i="39"/>
  <c r="H134" i="39"/>
  <c r="L134" i="39" s="1"/>
  <c r="I134" i="39"/>
  <c r="M134" i="39" s="1"/>
  <c r="J134" i="39"/>
  <c r="K134" i="39"/>
  <c r="A124" i="39"/>
  <c r="B124" i="39"/>
  <c r="C124" i="39"/>
  <c r="D124" i="39"/>
  <c r="E124" i="39"/>
  <c r="F124" i="39"/>
  <c r="G124" i="39"/>
  <c r="H124" i="39"/>
  <c r="L124" i="39" s="1"/>
  <c r="I124" i="39"/>
  <c r="M124" i="39" s="1"/>
  <c r="J124" i="39"/>
  <c r="K124" i="39"/>
  <c r="A125" i="39"/>
  <c r="B125" i="39"/>
  <c r="C125" i="39"/>
  <c r="D125" i="39"/>
  <c r="E125" i="39"/>
  <c r="F125" i="39"/>
  <c r="G125" i="39"/>
  <c r="H125" i="39"/>
  <c r="L125" i="39" s="1"/>
  <c r="I125" i="39"/>
  <c r="M125" i="39" s="1"/>
  <c r="J125" i="39"/>
  <c r="K125" i="39"/>
  <c r="A126" i="39"/>
  <c r="B126" i="39"/>
  <c r="C126" i="39"/>
  <c r="D126" i="39"/>
  <c r="E126" i="39"/>
  <c r="F126" i="39"/>
  <c r="G126" i="39"/>
  <c r="H126" i="39"/>
  <c r="L126" i="39" s="1"/>
  <c r="I126" i="39"/>
  <c r="M126" i="39" s="1"/>
  <c r="J126" i="39"/>
  <c r="K126" i="39"/>
  <c r="A127" i="39"/>
  <c r="B127" i="39"/>
  <c r="C127" i="39"/>
  <c r="D127" i="39"/>
  <c r="E127" i="39"/>
  <c r="F127" i="39"/>
  <c r="G127" i="39"/>
  <c r="H127" i="39"/>
  <c r="L127" i="39" s="1"/>
  <c r="I127" i="39"/>
  <c r="M127" i="39" s="1"/>
  <c r="J127" i="39"/>
  <c r="K127" i="39"/>
  <c r="A128" i="39"/>
  <c r="B128" i="39"/>
  <c r="C128" i="39"/>
  <c r="D128" i="39"/>
  <c r="E128" i="39"/>
  <c r="F128" i="39"/>
  <c r="G128" i="39"/>
  <c r="H128" i="39"/>
  <c r="L128" i="39" s="1"/>
  <c r="I128" i="39"/>
  <c r="M128" i="39" s="1"/>
  <c r="J128" i="39"/>
  <c r="K128" i="39"/>
  <c r="A129" i="39"/>
  <c r="B129" i="39"/>
  <c r="C129" i="39"/>
  <c r="D129" i="39"/>
  <c r="E129" i="39"/>
  <c r="F129" i="39"/>
  <c r="G129" i="39"/>
  <c r="H129" i="39"/>
  <c r="L129" i="39" s="1"/>
  <c r="I129" i="39"/>
  <c r="M129" i="39" s="1"/>
  <c r="J129" i="39"/>
  <c r="K129" i="39"/>
  <c r="A130" i="39"/>
  <c r="B130" i="39"/>
  <c r="C130" i="39"/>
  <c r="D130" i="39"/>
  <c r="E130" i="39"/>
  <c r="F130" i="39"/>
  <c r="G130" i="39"/>
  <c r="H130" i="39"/>
  <c r="L130" i="39" s="1"/>
  <c r="I130" i="39"/>
  <c r="M130" i="39" s="1"/>
  <c r="J130" i="39"/>
  <c r="K130" i="39"/>
  <c r="A131" i="39"/>
  <c r="B131" i="39"/>
  <c r="C131" i="39"/>
  <c r="D131" i="39"/>
  <c r="E131" i="39"/>
  <c r="F131" i="39"/>
  <c r="G131" i="39"/>
  <c r="H131" i="39"/>
  <c r="L131" i="39" s="1"/>
  <c r="I131" i="39"/>
  <c r="M131" i="39" s="1"/>
  <c r="J131" i="39"/>
  <c r="K131" i="39"/>
  <c r="A132" i="39"/>
  <c r="B132" i="39"/>
  <c r="C132" i="39"/>
  <c r="D132" i="39"/>
  <c r="E132" i="39"/>
  <c r="F132" i="39"/>
  <c r="G132" i="39"/>
  <c r="H132" i="39"/>
  <c r="L132" i="39" s="1"/>
  <c r="I132" i="39"/>
  <c r="M132" i="39" s="1"/>
  <c r="J132" i="39"/>
  <c r="K132" i="39"/>
  <c r="A133" i="39"/>
  <c r="B133" i="39"/>
  <c r="C133" i="39"/>
  <c r="D133" i="39"/>
  <c r="E133" i="39"/>
  <c r="F133" i="39"/>
  <c r="G133" i="39"/>
  <c r="H133" i="39"/>
  <c r="L133" i="39" s="1"/>
  <c r="I133" i="39"/>
  <c r="M133" i="39" s="1"/>
  <c r="J133" i="39"/>
  <c r="K133" i="39"/>
  <c r="A123" i="39"/>
  <c r="B123" i="39"/>
  <c r="C123" i="39"/>
  <c r="D123" i="39"/>
  <c r="E123" i="39"/>
  <c r="F123" i="39"/>
  <c r="G123" i="39"/>
  <c r="H123" i="39"/>
  <c r="L123" i="39" s="1"/>
  <c r="I123" i="39"/>
  <c r="M123" i="39" s="1"/>
  <c r="J123" i="39"/>
  <c r="K123" i="39"/>
  <c r="A122" i="39"/>
  <c r="B122" i="39"/>
  <c r="C122" i="39"/>
  <c r="D122" i="39"/>
  <c r="E122" i="39"/>
  <c r="F122" i="39"/>
  <c r="G122" i="39"/>
  <c r="H122" i="39"/>
  <c r="L122" i="39" s="1"/>
  <c r="I122" i="39"/>
  <c r="M122" i="39" s="1"/>
  <c r="J122" i="39"/>
  <c r="K122" i="39"/>
  <c r="A112" i="39"/>
  <c r="B112" i="39"/>
  <c r="C112" i="39"/>
  <c r="D112" i="39"/>
  <c r="E112" i="39"/>
  <c r="F112" i="39"/>
  <c r="G112" i="39"/>
  <c r="H112" i="39"/>
  <c r="L112" i="39" s="1"/>
  <c r="I112" i="39"/>
  <c r="M112" i="39" s="1"/>
  <c r="J112" i="39"/>
  <c r="K112" i="39"/>
  <c r="A113" i="39"/>
  <c r="B113" i="39"/>
  <c r="C113" i="39"/>
  <c r="D113" i="39"/>
  <c r="E113" i="39"/>
  <c r="F113" i="39"/>
  <c r="G113" i="39"/>
  <c r="H113" i="39"/>
  <c r="L113" i="39" s="1"/>
  <c r="I113" i="39"/>
  <c r="M113" i="39" s="1"/>
  <c r="J113" i="39"/>
  <c r="K113" i="39"/>
  <c r="A114" i="39"/>
  <c r="B114" i="39"/>
  <c r="C114" i="39"/>
  <c r="D114" i="39"/>
  <c r="E114" i="39"/>
  <c r="F114" i="39"/>
  <c r="G114" i="39"/>
  <c r="H114" i="39"/>
  <c r="L114" i="39" s="1"/>
  <c r="I114" i="39"/>
  <c r="M114" i="39" s="1"/>
  <c r="J114" i="39"/>
  <c r="K114" i="39"/>
  <c r="A115" i="39"/>
  <c r="B115" i="39"/>
  <c r="C115" i="39"/>
  <c r="D115" i="39"/>
  <c r="E115" i="39"/>
  <c r="F115" i="39"/>
  <c r="G115" i="39"/>
  <c r="H115" i="39"/>
  <c r="L115" i="39" s="1"/>
  <c r="I115" i="39"/>
  <c r="M115" i="39" s="1"/>
  <c r="J115" i="39"/>
  <c r="K115" i="39"/>
  <c r="A116" i="39"/>
  <c r="B116" i="39"/>
  <c r="C116" i="39"/>
  <c r="D116" i="39"/>
  <c r="E116" i="39"/>
  <c r="F116" i="39"/>
  <c r="G116" i="39"/>
  <c r="H116" i="39"/>
  <c r="L116" i="39" s="1"/>
  <c r="I116" i="39"/>
  <c r="M116" i="39" s="1"/>
  <c r="J116" i="39"/>
  <c r="K116" i="39"/>
  <c r="A117" i="39"/>
  <c r="B117" i="39"/>
  <c r="C117" i="39"/>
  <c r="D117" i="39"/>
  <c r="E117" i="39"/>
  <c r="F117" i="39"/>
  <c r="G117" i="39"/>
  <c r="H117" i="39"/>
  <c r="L117" i="39" s="1"/>
  <c r="I117" i="39"/>
  <c r="M117" i="39" s="1"/>
  <c r="J117" i="39"/>
  <c r="K117" i="39"/>
  <c r="A118" i="39"/>
  <c r="B118" i="39"/>
  <c r="C118" i="39"/>
  <c r="D118" i="39"/>
  <c r="E118" i="39"/>
  <c r="F118" i="39"/>
  <c r="G118" i="39"/>
  <c r="H118" i="39"/>
  <c r="L118" i="39" s="1"/>
  <c r="I118" i="39"/>
  <c r="M118" i="39" s="1"/>
  <c r="J118" i="39"/>
  <c r="K118" i="39"/>
  <c r="A119" i="39"/>
  <c r="B119" i="39"/>
  <c r="C119" i="39"/>
  <c r="D119" i="39"/>
  <c r="E119" i="39"/>
  <c r="F119" i="39"/>
  <c r="G119" i="39"/>
  <c r="H119" i="39"/>
  <c r="L119" i="39" s="1"/>
  <c r="I119" i="39"/>
  <c r="M119" i="39" s="1"/>
  <c r="J119" i="39"/>
  <c r="K119" i="39"/>
  <c r="A120" i="39"/>
  <c r="B120" i="39"/>
  <c r="C120" i="39"/>
  <c r="D120" i="39"/>
  <c r="E120" i="39"/>
  <c r="F120" i="39"/>
  <c r="G120" i="39"/>
  <c r="H120" i="39"/>
  <c r="L120" i="39" s="1"/>
  <c r="I120" i="39"/>
  <c r="M120" i="39" s="1"/>
  <c r="J120" i="39"/>
  <c r="K120" i="39"/>
  <c r="A121" i="39"/>
  <c r="B121" i="39"/>
  <c r="C121" i="39"/>
  <c r="D121" i="39"/>
  <c r="E121" i="39"/>
  <c r="F121" i="39"/>
  <c r="G121" i="39"/>
  <c r="H121" i="39"/>
  <c r="L121" i="39" s="1"/>
  <c r="I121" i="39"/>
  <c r="M121" i="39" s="1"/>
  <c r="J121" i="39"/>
  <c r="K121" i="39"/>
  <c r="A111" i="39"/>
  <c r="B111" i="39"/>
  <c r="C111" i="39"/>
  <c r="D111" i="39"/>
  <c r="E111" i="39"/>
  <c r="F111" i="39"/>
  <c r="G111" i="39"/>
  <c r="H111" i="39"/>
  <c r="L111" i="39" s="1"/>
  <c r="I111" i="39"/>
  <c r="M111" i="39" s="1"/>
  <c r="J111" i="39"/>
  <c r="K111" i="39"/>
  <c r="A110" i="39"/>
  <c r="B110" i="39"/>
  <c r="C110" i="39"/>
  <c r="D110" i="39"/>
  <c r="E110" i="39"/>
  <c r="F110" i="39"/>
  <c r="G110" i="39"/>
  <c r="H110" i="39"/>
  <c r="L110" i="39" s="1"/>
  <c r="I110" i="39"/>
  <c r="M110" i="39" s="1"/>
  <c r="J110" i="39"/>
  <c r="K110" i="39"/>
  <c r="A108" i="39"/>
  <c r="B108" i="39"/>
  <c r="C108" i="39"/>
  <c r="D108" i="39"/>
  <c r="E108" i="39"/>
  <c r="F108" i="39"/>
  <c r="G108" i="39"/>
  <c r="H108" i="39"/>
  <c r="L108" i="39" s="1"/>
  <c r="I108" i="39"/>
  <c r="M108" i="39" s="1"/>
  <c r="J108" i="39"/>
  <c r="K108" i="39"/>
  <c r="A109" i="39"/>
  <c r="B109" i="39"/>
  <c r="C109" i="39"/>
  <c r="D109" i="39"/>
  <c r="E109" i="39"/>
  <c r="F109" i="39"/>
  <c r="G109" i="39"/>
  <c r="H109" i="39"/>
  <c r="L109" i="39" s="1"/>
  <c r="I109" i="39"/>
  <c r="M109" i="39" s="1"/>
  <c r="J109" i="39"/>
  <c r="K109" i="39"/>
  <c r="A107" i="39"/>
  <c r="B107" i="39"/>
  <c r="C107" i="39"/>
  <c r="D107" i="39"/>
  <c r="E107" i="39"/>
  <c r="F107" i="39"/>
  <c r="G107" i="39"/>
  <c r="H107" i="39"/>
  <c r="L107" i="39" s="1"/>
  <c r="I107" i="39"/>
  <c r="M107" i="39" s="1"/>
  <c r="J107" i="39"/>
  <c r="K107" i="39"/>
  <c r="A106" i="39"/>
  <c r="B106" i="39"/>
  <c r="C106" i="39"/>
  <c r="D106" i="39"/>
  <c r="E106" i="39"/>
  <c r="F106" i="39"/>
  <c r="G106" i="39"/>
  <c r="H106" i="39"/>
  <c r="L106" i="39" s="1"/>
  <c r="I106" i="39"/>
  <c r="M106" i="39" s="1"/>
  <c r="J106" i="39"/>
  <c r="K106" i="39"/>
  <c r="A100" i="39"/>
  <c r="B100" i="39"/>
  <c r="C100" i="39"/>
  <c r="D100" i="39"/>
  <c r="E100" i="39"/>
  <c r="F100" i="39"/>
  <c r="G100" i="39"/>
  <c r="H100" i="39"/>
  <c r="L100" i="39" s="1"/>
  <c r="I100" i="39"/>
  <c r="M100" i="39" s="1"/>
  <c r="J100" i="39"/>
  <c r="K100" i="39"/>
  <c r="A101" i="39"/>
  <c r="B101" i="39"/>
  <c r="C101" i="39"/>
  <c r="D101" i="39"/>
  <c r="E101" i="39"/>
  <c r="F101" i="39"/>
  <c r="G101" i="39"/>
  <c r="H101" i="39"/>
  <c r="L101" i="39" s="1"/>
  <c r="I101" i="39"/>
  <c r="M101" i="39" s="1"/>
  <c r="J101" i="39"/>
  <c r="K101" i="39"/>
  <c r="A102" i="39"/>
  <c r="B102" i="39"/>
  <c r="C102" i="39"/>
  <c r="D102" i="39"/>
  <c r="E102" i="39"/>
  <c r="F102" i="39"/>
  <c r="G102" i="39"/>
  <c r="H102" i="39"/>
  <c r="L102" i="39" s="1"/>
  <c r="I102" i="39"/>
  <c r="M102" i="39" s="1"/>
  <c r="J102" i="39"/>
  <c r="K102" i="39"/>
  <c r="A103" i="39"/>
  <c r="B103" i="39"/>
  <c r="C103" i="39"/>
  <c r="D103" i="39"/>
  <c r="E103" i="39"/>
  <c r="F103" i="39"/>
  <c r="G103" i="39"/>
  <c r="H103" i="39"/>
  <c r="L103" i="39" s="1"/>
  <c r="I103" i="39"/>
  <c r="M103" i="39" s="1"/>
  <c r="J103" i="39"/>
  <c r="K103" i="39"/>
  <c r="A104" i="39"/>
  <c r="B104" i="39"/>
  <c r="C104" i="39"/>
  <c r="D104" i="39"/>
  <c r="E104" i="39"/>
  <c r="F104" i="39"/>
  <c r="G104" i="39"/>
  <c r="H104" i="39"/>
  <c r="L104" i="39" s="1"/>
  <c r="I104" i="39"/>
  <c r="M104" i="39" s="1"/>
  <c r="J104" i="39"/>
  <c r="K104" i="39"/>
  <c r="A105" i="39"/>
  <c r="B105" i="39"/>
  <c r="C105" i="39"/>
  <c r="D105" i="39"/>
  <c r="E105" i="39"/>
  <c r="F105" i="39"/>
  <c r="G105" i="39"/>
  <c r="H105" i="39"/>
  <c r="L105" i="39" s="1"/>
  <c r="I105" i="39"/>
  <c r="M105" i="39" s="1"/>
  <c r="J105" i="39"/>
  <c r="K105" i="39"/>
  <c r="A99" i="39"/>
  <c r="B99" i="39"/>
  <c r="C99" i="39"/>
  <c r="D99" i="39"/>
  <c r="E99" i="39"/>
  <c r="F99" i="39"/>
  <c r="G99" i="39"/>
  <c r="H99" i="39"/>
  <c r="L99" i="39" s="1"/>
  <c r="I99" i="39"/>
  <c r="M99" i="39" s="1"/>
  <c r="J99" i="39"/>
  <c r="K99" i="39"/>
  <c r="A98" i="39"/>
  <c r="B98" i="39"/>
  <c r="C98" i="39"/>
  <c r="D98" i="39"/>
  <c r="E98" i="39"/>
  <c r="F98" i="39"/>
  <c r="G98" i="39"/>
  <c r="H98" i="39"/>
  <c r="L98" i="39" s="1"/>
  <c r="I98" i="39"/>
  <c r="M98" i="39" s="1"/>
  <c r="J98" i="39"/>
  <c r="K98" i="39"/>
  <c r="A88" i="39"/>
  <c r="B88" i="39"/>
  <c r="C88" i="39"/>
  <c r="D88" i="39"/>
  <c r="E88" i="39"/>
  <c r="F88" i="39"/>
  <c r="G88" i="39"/>
  <c r="H88" i="39"/>
  <c r="L88" i="39" s="1"/>
  <c r="I88" i="39"/>
  <c r="M88" i="39" s="1"/>
  <c r="J88" i="39"/>
  <c r="K88" i="39"/>
  <c r="A89" i="39"/>
  <c r="B89" i="39"/>
  <c r="C89" i="39"/>
  <c r="D89" i="39"/>
  <c r="E89" i="39"/>
  <c r="F89" i="39"/>
  <c r="G89" i="39"/>
  <c r="H89" i="39"/>
  <c r="L89" i="39" s="1"/>
  <c r="I89" i="39"/>
  <c r="M89" i="39" s="1"/>
  <c r="J89" i="39"/>
  <c r="K89" i="39"/>
  <c r="A90" i="39"/>
  <c r="B90" i="39"/>
  <c r="C90" i="39"/>
  <c r="D90" i="39"/>
  <c r="E90" i="39"/>
  <c r="F90" i="39"/>
  <c r="G90" i="39"/>
  <c r="H90" i="39"/>
  <c r="L90" i="39" s="1"/>
  <c r="I90" i="39"/>
  <c r="M90" i="39" s="1"/>
  <c r="J90" i="39"/>
  <c r="K90" i="39"/>
  <c r="A91" i="39"/>
  <c r="B91" i="39"/>
  <c r="C91" i="39"/>
  <c r="D91" i="39"/>
  <c r="E91" i="39"/>
  <c r="F91" i="39"/>
  <c r="G91" i="39"/>
  <c r="H91" i="39"/>
  <c r="L91" i="39" s="1"/>
  <c r="I91" i="39"/>
  <c r="M91" i="39" s="1"/>
  <c r="J91" i="39"/>
  <c r="K91" i="39"/>
  <c r="A92" i="39"/>
  <c r="B92" i="39"/>
  <c r="C92" i="39"/>
  <c r="D92" i="39"/>
  <c r="E92" i="39"/>
  <c r="F92" i="39"/>
  <c r="G92" i="39"/>
  <c r="H92" i="39"/>
  <c r="L92" i="39" s="1"/>
  <c r="I92" i="39"/>
  <c r="M92" i="39" s="1"/>
  <c r="J92" i="39"/>
  <c r="K92" i="39"/>
  <c r="A93" i="39"/>
  <c r="B93" i="39"/>
  <c r="C93" i="39"/>
  <c r="D93" i="39"/>
  <c r="E93" i="39"/>
  <c r="F93" i="39"/>
  <c r="G93" i="39"/>
  <c r="H93" i="39"/>
  <c r="L93" i="39" s="1"/>
  <c r="I93" i="39"/>
  <c r="M93" i="39" s="1"/>
  <c r="J93" i="39"/>
  <c r="K93" i="39"/>
  <c r="A94" i="39"/>
  <c r="B94" i="39"/>
  <c r="C94" i="39"/>
  <c r="D94" i="39"/>
  <c r="E94" i="39"/>
  <c r="F94" i="39"/>
  <c r="G94" i="39"/>
  <c r="H94" i="39"/>
  <c r="L94" i="39" s="1"/>
  <c r="I94" i="39"/>
  <c r="M94" i="39" s="1"/>
  <c r="J94" i="39"/>
  <c r="K94" i="39"/>
  <c r="A95" i="39"/>
  <c r="B95" i="39"/>
  <c r="C95" i="39"/>
  <c r="D95" i="39"/>
  <c r="E95" i="39"/>
  <c r="F95" i="39"/>
  <c r="G95" i="39"/>
  <c r="H95" i="39"/>
  <c r="L95" i="39" s="1"/>
  <c r="I95" i="39"/>
  <c r="M95" i="39" s="1"/>
  <c r="J95" i="39"/>
  <c r="K95" i="39"/>
  <c r="A96" i="39"/>
  <c r="B96" i="39"/>
  <c r="C96" i="39"/>
  <c r="D96" i="39"/>
  <c r="E96" i="39"/>
  <c r="F96" i="39"/>
  <c r="G96" i="39"/>
  <c r="H96" i="39"/>
  <c r="L96" i="39" s="1"/>
  <c r="I96" i="39"/>
  <c r="M96" i="39" s="1"/>
  <c r="J96" i="39"/>
  <c r="K96" i="39"/>
  <c r="A97" i="39"/>
  <c r="B97" i="39"/>
  <c r="C97" i="39"/>
  <c r="D97" i="39"/>
  <c r="E97" i="39"/>
  <c r="F97" i="39"/>
  <c r="G97" i="39"/>
  <c r="H97" i="39"/>
  <c r="L97" i="39" s="1"/>
  <c r="I97" i="39"/>
  <c r="M97" i="39" s="1"/>
  <c r="J97" i="39"/>
  <c r="K97" i="39"/>
  <c r="A87" i="39"/>
  <c r="B87" i="39"/>
  <c r="C87" i="39"/>
  <c r="D87" i="39"/>
  <c r="E87" i="39"/>
  <c r="F87" i="39"/>
  <c r="G87" i="39"/>
  <c r="H87" i="39"/>
  <c r="L87" i="39" s="1"/>
  <c r="I87" i="39"/>
  <c r="M87" i="39" s="1"/>
  <c r="J87" i="39"/>
  <c r="K87" i="39"/>
  <c r="A86" i="39"/>
  <c r="B86" i="39"/>
  <c r="C86" i="39"/>
  <c r="D86" i="39"/>
  <c r="E86" i="39"/>
  <c r="F86" i="39"/>
  <c r="G86" i="39"/>
  <c r="H86" i="39"/>
  <c r="L86" i="39" s="1"/>
  <c r="I86" i="39"/>
  <c r="M86" i="39" s="1"/>
  <c r="J86" i="39"/>
  <c r="K86" i="39"/>
  <c r="A76" i="39"/>
  <c r="B76" i="39"/>
  <c r="C76" i="39"/>
  <c r="D76" i="39"/>
  <c r="E76" i="39"/>
  <c r="F76" i="39"/>
  <c r="G76" i="39"/>
  <c r="H76" i="39"/>
  <c r="L76" i="39" s="1"/>
  <c r="I76" i="39"/>
  <c r="M76" i="39" s="1"/>
  <c r="J76" i="39"/>
  <c r="K76" i="39"/>
  <c r="A77" i="39"/>
  <c r="B77" i="39"/>
  <c r="C77" i="39"/>
  <c r="D77" i="39"/>
  <c r="E77" i="39"/>
  <c r="F77" i="39"/>
  <c r="G77" i="39"/>
  <c r="H77" i="39"/>
  <c r="L77" i="39" s="1"/>
  <c r="I77" i="39"/>
  <c r="M77" i="39" s="1"/>
  <c r="J77" i="39"/>
  <c r="K77" i="39"/>
  <c r="A78" i="39"/>
  <c r="B78" i="39"/>
  <c r="C78" i="39"/>
  <c r="D78" i="39"/>
  <c r="E78" i="39"/>
  <c r="F78" i="39"/>
  <c r="G78" i="39"/>
  <c r="H78" i="39"/>
  <c r="L78" i="39" s="1"/>
  <c r="I78" i="39"/>
  <c r="M78" i="39" s="1"/>
  <c r="J78" i="39"/>
  <c r="K78" i="39"/>
  <c r="A79" i="39"/>
  <c r="B79" i="39"/>
  <c r="C79" i="39"/>
  <c r="D79" i="39"/>
  <c r="E79" i="39"/>
  <c r="F79" i="39"/>
  <c r="G79" i="39"/>
  <c r="H79" i="39"/>
  <c r="L79" i="39" s="1"/>
  <c r="I79" i="39"/>
  <c r="M79" i="39" s="1"/>
  <c r="J79" i="39"/>
  <c r="K79" i="39"/>
  <c r="A80" i="39"/>
  <c r="B80" i="39"/>
  <c r="C80" i="39"/>
  <c r="D80" i="39"/>
  <c r="E80" i="39"/>
  <c r="F80" i="39"/>
  <c r="G80" i="39"/>
  <c r="H80" i="39"/>
  <c r="L80" i="39" s="1"/>
  <c r="I80" i="39"/>
  <c r="M80" i="39" s="1"/>
  <c r="J80" i="39"/>
  <c r="K80" i="39"/>
  <c r="A81" i="39"/>
  <c r="B81" i="39"/>
  <c r="C81" i="39"/>
  <c r="D81" i="39"/>
  <c r="E81" i="39"/>
  <c r="F81" i="39"/>
  <c r="G81" i="39"/>
  <c r="H81" i="39"/>
  <c r="L81" i="39" s="1"/>
  <c r="I81" i="39"/>
  <c r="M81" i="39" s="1"/>
  <c r="J81" i="39"/>
  <c r="K81" i="39"/>
  <c r="A82" i="39"/>
  <c r="B82" i="39"/>
  <c r="C82" i="39"/>
  <c r="D82" i="39"/>
  <c r="E82" i="39"/>
  <c r="F82" i="39"/>
  <c r="G82" i="39"/>
  <c r="H82" i="39"/>
  <c r="L82" i="39" s="1"/>
  <c r="I82" i="39"/>
  <c r="M82" i="39" s="1"/>
  <c r="J82" i="39"/>
  <c r="K82" i="39"/>
  <c r="A83" i="39"/>
  <c r="B83" i="39"/>
  <c r="C83" i="39"/>
  <c r="D83" i="39"/>
  <c r="E83" i="39"/>
  <c r="F83" i="39"/>
  <c r="G83" i="39"/>
  <c r="H83" i="39"/>
  <c r="L83" i="39" s="1"/>
  <c r="I83" i="39"/>
  <c r="M83" i="39" s="1"/>
  <c r="J83" i="39"/>
  <c r="K83" i="39"/>
  <c r="A84" i="39"/>
  <c r="B84" i="39"/>
  <c r="C84" i="39"/>
  <c r="D84" i="39"/>
  <c r="E84" i="39"/>
  <c r="F84" i="39"/>
  <c r="G84" i="39"/>
  <c r="H84" i="39"/>
  <c r="L84" i="39" s="1"/>
  <c r="I84" i="39"/>
  <c r="M84" i="39" s="1"/>
  <c r="J84" i="39"/>
  <c r="K84" i="39"/>
  <c r="A85" i="39"/>
  <c r="B85" i="39"/>
  <c r="C85" i="39"/>
  <c r="D85" i="39"/>
  <c r="E85" i="39"/>
  <c r="F85" i="39"/>
  <c r="G85" i="39"/>
  <c r="H85" i="39"/>
  <c r="L85" i="39" s="1"/>
  <c r="I85" i="39"/>
  <c r="M85" i="39" s="1"/>
  <c r="J85" i="39"/>
  <c r="K85" i="39"/>
  <c r="A75" i="39"/>
  <c r="B75" i="39"/>
  <c r="C75" i="39"/>
  <c r="D75" i="39"/>
  <c r="E75" i="39"/>
  <c r="F75" i="39"/>
  <c r="G75" i="39"/>
  <c r="H75" i="39"/>
  <c r="L75" i="39" s="1"/>
  <c r="I75" i="39"/>
  <c r="M75" i="39" s="1"/>
  <c r="J75" i="39"/>
  <c r="K75" i="39"/>
  <c r="A74" i="39"/>
  <c r="B74" i="39"/>
  <c r="C74" i="39"/>
  <c r="D74" i="39"/>
  <c r="E74" i="39"/>
  <c r="F74" i="39"/>
  <c r="G74" i="39"/>
  <c r="H74" i="39"/>
  <c r="L74" i="39" s="1"/>
  <c r="I74" i="39"/>
  <c r="M74" i="39" s="1"/>
  <c r="J74" i="39"/>
  <c r="K74" i="39"/>
  <c r="A64" i="39"/>
  <c r="B64" i="39"/>
  <c r="C64" i="39"/>
  <c r="D64" i="39"/>
  <c r="E64" i="39"/>
  <c r="F64" i="39"/>
  <c r="G64" i="39"/>
  <c r="H64" i="39"/>
  <c r="L64" i="39" s="1"/>
  <c r="I64" i="39"/>
  <c r="M64" i="39" s="1"/>
  <c r="J64" i="39"/>
  <c r="K64" i="39"/>
  <c r="A65" i="39"/>
  <c r="B65" i="39"/>
  <c r="C65" i="39"/>
  <c r="D65" i="39"/>
  <c r="E65" i="39"/>
  <c r="F65" i="39"/>
  <c r="G65" i="39"/>
  <c r="H65" i="39"/>
  <c r="L65" i="39" s="1"/>
  <c r="I65" i="39"/>
  <c r="M65" i="39" s="1"/>
  <c r="J65" i="39"/>
  <c r="K65" i="39"/>
  <c r="A66" i="39"/>
  <c r="B66" i="39"/>
  <c r="C66" i="39"/>
  <c r="D66" i="39"/>
  <c r="E66" i="39"/>
  <c r="F66" i="39"/>
  <c r="G66" i="39"/>
  <c r="H66" i="39"/>
  <c r="L66" i="39" s="1"/>
  <c r="I66" i="39"/>
  <c r="M66" i="39" s="1"/>
  <c r="J66" i="39"/>
  <c r="K66" i="39"/>
  <c r="A67" i="39"/>
  <c r="B67" i="39"/>
  <c r="C67" i="39"/>
  <c r="D67" i="39"/>
  <c r="E67" i="39"/>
  <c r="F67" i="39"/>
  <c r="G67" i="39"/>
  <c r="H67" i="39"/>
  <c r="L67" i="39" s="1"/>
  <c r="I67" i="39"/>
  <c r="M67" i="39" s="1"/>
  <c r="J67" i="39"/>
  <c r="K67" i="39"/>
  <c r="A68" i="39"/>
  <c r="B68" i="39"/>
  <c r="C68" i="39"/>
  <c r="D68" i="39"/>
  <c r="E68" i="39"/>
  <c r="F68" i="39"/>
  <c r="G68" i="39"/>
  <c r="H68" i="39"/>
  <c r="L68" i="39" s="1"/>
  <c r="I68" i="39"/>
  <c r="M68" i="39" s="1"/>
  <c r="J68" i="39"/>
  <c r="K68" i="39"/>
  <c r="A69" i="39"/>
  <c r="B69" i="39"/>
  <c r="C69" i="39"/>
  <c r="D69" i="39"/>
  <c r="E69" i="39"/>
  <c r="F69" i="39"/>
  <c r="G69" i="39"/>
  <c r="H69" i="39"/>
  <c r="L69" i="39" s="1"/>
  <c r="I69" i="39"/>
  <c r="M69" i="39" s="1"/>
  <c r="J69" i="39"/>
  <c r="K69" i="39"/>
  <c r="A70" i="39"/>
  <c r="B70" i="39"/>
  <c r="C70" i="39"/>
  <c r="D70" i="39"/>
  <c r="E70" i="39"/>
  <c r="F70" i="39"/>
  <c r="G70" i="39"/>
  <c r="H70" i="39"/>
  <c r="L70" i="39" s="1"/>
  <c r="I70" i="39"/>
  <c r="M70" i="39" s="1"/>
  <c r="J70" i="39"/>
  <c r="K70" i="39"/>
  <c r="A71" i="39"/>
  <c r="B71" i="39"/>
  <c r="C71" i="39"/>
  <c r="D71" i="39"/>
  <c r="E71" i="39"/>
  <c r="F71" i="39"/>
  <c r="G71" i="39"/>
  <c r="H71" i="39"/>
  <c r="L71" i="39" s="1"/>
  <c r="I71" i="39"/>
  <c r="M71" i="39" s="1"/>
  <c r="J71" i="39"/>
  <c r="K71" i="39"/>
  <c r="A72" i="39"/>
  <c r="B72" i="39"/>
  <c r="C72" i="39"/>
  <c r="D72" i="39"/>
  <c r="E72" i="39"/>
  <c r="F72" i="39"/>
  <c r="G72" i="39"/>
  <c r="H72" i="39"/>
  <c r="L72" i="39" s="1"/>
  <c r="I72" i="39"/>
  <c r="M72" i="39" s="1"/>
  <c r="J72" i="39"/>
  <c r="K72" i="39"/>
  <c r="A73" i="39"/>
  <c r="B73" i="39"/>
  <c r="C73" i="39"/>
  <c r="D73" i="39"/>
  <c r="E73" i="39"/>
  <c r="F73" i="39"/>
  <c r="G73" i="39"/>
  <c r="H73" i="39"/>
  <c r="L73" i="39" s="1"/>
  <c r="I73" i="39"/>
  <c r="M73" i="39" s="1"/>
  <c r="J73" i="39"/>
  <c r="K73" i="39"/>
  <c r="A63" i="39"/>
  <c r="B63" i="39"/>
  <c r="C63" i="39"/>
  <c r="D63" i="39"/>
  <c r="E63" i="39"/>
  <c r="F63" i="39"/>
  <c r="G63" i="39"/>
  <c r="H63" i="39"/>
  <c r="L63" i="39" s="1"/>
  <c r="I63" i="39"/>
  <c r="M63" i="39" s="1"/>
  <c r="J63" i="39"/>
  <c r="K63" i="39"/>
  <c r="A62" i="39"/>
  <c r="B62" i="39"/>
  <c r="C62" i="39"/>
  <c r="D62" i="39"/>
  <c r="E62" i="39"/>
  <c r="F62" i="39"/>
  <c r="G62" i="39"/>
  <c r="H62" i="39"/>
  <c r="L62" i="39" s="1"/>
  <c r="I62" i="39"/>
  <c r="M62" i="39" s="1"/>
  <c r="J62" i="39"/>
  <c r="K62" i="39"/>
  <c r="A61" i="39"/>
  <c r="B61" i="39"/>
  <c r="C61" i="39"/>
  <c r="D61" i="39"/>
  <c r="E61" i="39"/>
  <c r="F61" i="39"/>
  <c r="G61" i="39"/>
  <c r="H61" i="39"/>
  <c r="L61" i="39" s="1"/>
  <c r="I61" i="39"/>
  <c r="M61" i="39" s="1"/>
  <c r="J61" i="39"/>
  <c r="K61" i="39"/>
  <c r="A60" i="39"/>
  <c r="B60" i="39"/>
  <c r="C60" i="39"/>
  <c r="D60" i="39"/>
  <c r="E60" i="39"/>
  <c r="F60" i="39"/>
  <c r="G60" i="39"/>
  <c r="H60" i="39"/>
  <c r="L60" i="39" s="1"/>
  <c r="I60" i="39"/>
  <c r="M60" i="39" s="1"/>
  <c r="J60" i="39"/>
  <c r="K60" i="39"/>
  <c r="A52" i="39"/>
  <c r="B52" i="39"/>
  <c r="C52" i="39"/>
  <c r="D52" i="39"/>
  <c r="E52" i="39"/>
  <c r="F52" i="39"/>
  <c r="G52" i="39"/>
  <c r="H52" i="39"/>
  <c r="L52" i="39" s="1"/>
  <c r="I52" i="39"/>
  <c r="M52" i="39" s="1"/>
  <c r="J52" i="39"/>
  <c r="K52" i="39"/>
  <c r="A53" i="39"/>
  <c r="B53" i="39"/>
  <c r="C53" i="39"/>
  <c r="D53" i="39"/>
  <c r="E53" i="39"/>
  <c r="F53" i="39"/>
  <c r="G53" i="39"/>
  <c r="H53" i="39"/>
  <c r="L53" i="39" s="1"/>
  <c r="I53" i="39"/>
  <c r="M53" i="39" s="1"/>
  <c r="J53" i="39"/>
  <c r="K53" i="39"/>
  <c r="A54" i="39"/>
  <c r="B54" i="39"/>
  <c r="C54" i="39"/>
  <c r="D54" i="39"/>
  <c r="E54" i="39"/>
  <c r="F54" i="39"/>
  <c r="G54" i="39"/>
  <c r="H54" i="39"/>
  <c r="L54" i="39" s="1"/>
  <c r="I54" i="39"/>
  <c r="M54" i="39" s="1"/>
  <c r="J54" i="39"/>
  <c r="K54" i="39"/>
  <c r="A55" i="39"/>
  <c r="B55" i="39"/>
  <c r="C55" i="39"/>
  <c r="D55" i="39"/>
  <c r="E55" i="39"/>
  <c r="F55" i="39"/>
  <c r="G55" i="39"/>
  <c r="H55" i="39"/>
  <c r="L55" i="39" s="1"/>
  <c r="I55" i="39"/>
  <c r="M55" i="39" s="1"/>
  <c r="J55" i="39"/>
  <c r="K55" i="39"/>
  <c r="A56" i="39"/>
  <c r="B56" i="39"/>
  <c r="C56" i="39"/>
  <c r="D56" i="39"/>
  <c r="E56" i="39"/>
  <c r="F56" i="39"/>
  <c r="G56" i="39"/>
  <c r="H56" i="39"/>
  <c r="L56" i="39" s="1"/>
  <c r="I56" i="39"/>
  <c r="M56" i="39" s="1"/>
  <c r="J56" i="39"/>
  <c r="K56" i="39"/>
  <c r="A57" i="39"/>
  <c r="B57" i="39"/>
  <c r="C57" i="39"/>
  <c r="D57" i="39"/>
  <c r="E57" i="39"/>
  <c r="F57" i="39"/>
  <c r="G57" i="39"/>
  <c r="H57" i="39"/>
  <c r="L57" i="39" s="1"/>
  <c r="I57" i="39"/>
  <c r="M57" i="39" s="1"/>
  <c r="J57" i="39"/>
  <c r="K57" i="39"/>
  <c r="A58" i="39"/>
  <c r="B58" i="39"/>
  <c r="C58" i="39"/>
  <c r="D58" i="39"/>
  <c r="E58" i="39"/>
  <c r="F58" i="39"/>
  <c r="G58" i="39"/>
  <c r="H58" i="39"/>
  <c r="L58" i="39" s="1"/>
  <c r="I58" i="39"/>
  <c r="M58" i="39" s="1"/>
  <c r="J58" i="39"/>
  <c r="K58" i="39"/>
  <c r="A59" i="39"/>
  <c r="B59" i="39"/>
  <c r="C59" i="39"/>
  <c r="D59" i="39"/>
  <c r="E59" i="39"/>
  <c r="F59" i="39"/>
  <c r="G59" i="39"/>
  <c r="H59" i="39"/>
  <c r="L59" i="39" s="1"/>
  <c r="I59" i="39"/>
  <c r="M59" i="39" s="1"/>
  <c r="J59" i="39"/>
  <c r="K59" i="39"/>
  <c r="A51" i="39"/>
  <c r="B51" i="39"/>
  <c r="C51" i="39"/>
  <c r="D51" i="39"/>
  <c r="E51" i="39"/>
  <c r="F51" i="39"/>
  <c r="G51" i="39"/>
  <c r="H51" i="39"/>
  <c r="L51" i="39" s="1"/>
  <c r="I51" i="39"/>
  <c r="M51" i="39" s="1"/>
  <c r="J51" i="39"/>
  <c r="K51" i="39"/>
  <c r="A50" i="39"/>
  <c r="B50" i="39"/>
  <c r="C50" i="39"/>
  <c r="D50" i="39"/>
  <c r="E50" i="39"/>
  <c r="F50" i="39"/>
  <c r="G50" i="39"/>
  <c r="H50" i="39"/>
  <c r="L50" i="39" s="1"/>
  <c r="I50" i="39"/>
  <c r="M50" i="39" s="1"/>
  <c r="J50" i="39"/>
  <c r="K50" i="39"/>
  <c r="A40" i="39"/>
  <c r="B40" i="39"/>
  <c r="C40" i="39"/>
  <c r="D40" i="39"/>
  <c r="E40" i="39"/>
  <c r="F40" i="39"/>
  <c r="G40" i="39"/>
  <c r="H40" i="39"/>
  <c r="L40" i="39" s="1"/>
  <c r="I40" i="39"/>
  <c r="M40" i="39" s="1"/>
  <c r="J40" i="39"/>
  <c r="K40" i="39"/>
  <c r="A41" i="39"/>
  <c r="B41" i="39"/>
  <c r="C41" i="39"/>
  <c r="D41" i="39"/>
  <c r="E41" i="39"/>
  <c r="F41" i="39"/>
  <c r="G41" i="39"/>
  <c r="H41" i="39"/>
  <c r="L41" i="39" s="1"/>
  <c r="I41" i="39"/>
  <c r="M41" i="39" s="1"/>
  <c r="J41" i="39"/>
  <c r="K41" i="39"/>
  <c r="A42" i="39"/>
  <c r="B42" i="39"/>
  <c r="C42" i="39"/>
  <c r="D42" i="39"/>
  <c r="E42" i="39"/>
  <c r="F42" i="39"/>
  <c r="G42" i="39"/>
  <c r="H42" i="39"/>
  <c r="L42" i="39" s="1"/>
  <c r="I42" i="39"/>
  <c r="M42" i="39" s="1"/>
  <c r="J42" i="39"/>
  <c r="K42" i="39"/>
  <c r="A43" i="39"/>
  <c r="B43" i="39"/>
  <c r="C43" i="39"/>
  <c r="D43" i="39"/>
  <c r="E43" i="39"/>
  <c r="F43" i="39"/>
  <c r="G43" i="39"/>
  <c r="H43" i="39"/>
  <c r="L43" i="39" s="1"/>
  <c r="I43" i="39"/>
  <c r="M43" i="39" s="1"/>
  <c r="J43" i="39"/>
  <c r="K43" i="39"/>
  <c r="A44" i="39"/>
  <c r="B44" i="39"/>
  <c r="C44" i="39"/>
  <c r="D44" i="39"/>
  <c r="E44" i="39"/>
  <c r="F44" i="39"/>
  <c r="G44" i="39"/>
  <c r="H44" i="39"/>
  <c r="L44" i="39" s="1"/>
  <c r="I44" i="39"/>
  <c r="M44" i="39" s="1"/>
  <c r="J44" i="39"/>
  <c r="K44" i="39"/>
  <c r="A45" i="39"/>
  <c r="B45" i="39"/>
  <c r="C45" i="39"/>
  <c r="D45" i="39"/>
  <c r="E45" i="39"/>
  <c r="F45" i="39"/>
  <c r="G45" i="39"/>
  <c r="H45" i="39"/>
  <c r="L45" i="39" s="1"/>
  <c r="I45" i="39"/>
  <c r="M45" i="39" s="1"/>
  <c r="J45" i="39"/>
  <c r="K45" i="39"/>
  <c r="A46" i="39"/>
  <c r="B46" i="39"/>
  <c r="C46" i="39"/>
  <c r="D46" i="39"/>
  <c r="E46" i="39"/>
  <c r="F46" i="39"/>
  <c r="G46" i="39"/>
  <c r="H46" i="39"/>
  <c r="L46" i="39" s="1"/>
  <c r="I46" i="39"/>
  <c r="M46" i="39" s="1"/>
  <c r="J46" i="39"/>
  <c r="K46" i="39"/>
  <c r="A47" i="39"/>
  <c r="B47" i="39"/>
  <c r="C47" i="39"/>
  <c r="D47" i="39"/>
  <c r="E47" i="39"/>
  <c r="F47" i="39"/>
  <c r="G47" i="39"/>
  <c r="H47" i="39"/>
  <c r="L47" i="39" s="1"/>
  <c r="I47" i="39"/>
  <c r="M47" i="39" s="1"/>
  <c r="J47" i="39"/>
  <c r="K47" i="39"/>
  <c r="A48" i="39"/>
  <c r="B48" i="39"/>
  <c r="C48" i="39"/>
  <c r="D48" i="39"/>
  <c r="E48" i="39"/>
  <c r="F48" i="39"/>
  <c r="G48" i="39"/>
  <c r="H48" i="39"/>
  <c r="L48" i="39" s="1"/>
  <c r="I48" i="39"/>
  <c r="M48" i="39" s="1"/>
  <c r="J48" i="39"/>
  <c r="K48" i="39"/>
  <c r="A49" i="39"/>
  <c r="B49" i="39"/>
  <c r="C49" i="39"/>
  <c r="D49" i="39"/>
  <c r="E49" i="39"/>
  <c r="F49" i="39"/>
  <c r="G49" i="39"/>
  <c r="H49" i="39"/>
  <c r="L49" i="39" s="1"/>
  <c r="I49" i="39"/>
  <c r="M49" i="39" s="1"/>
  <c r="J49" i="39"/>
  <c r="K49" i="39"/>
  <c r="A39" i="39"/>
  <c r="B39" i="39"/>
  <c r="C39" i="39"/>
  <c r="D39" i="39"/>
  <c r="E39" i="39"/>
  <c r="F39" i="39"/>
  <c r="G39" i="39"/>
  <c r="H39" i="39"/>
  <c r="L39" i="39" s="1"/>
  <c r="I39" i="39"/>
  <c r="M39" i="39" s="1"/>
  <c r="J39" i="39"/>
  <c r="K39" i="39"/>
  <c r="A38" i="39"/>
  <c r="B38" i="39"/>
  <c r="C38" i="39"/>
  <c r="D38" i="39"/>
  <c r="E38" i="39"/>
  <c r="F38" i="39"/>
  <c r="G38" i="39"/>
  <c r="H38" i="39"/>
  <c r="L38" i="39" s="1"/>
  <c r="I38" i="39"/>
  <c r="M38" i="39" s="1"/>
  <c r="J38" i="39"/>
  <c r="K38" i="39"/>
  <c r="A28" i="39"/>
  <c r="B28" i="39"/>
  <c r="C28" i="39"/>
  <c r="D28" i="39"/>
  <c r="E28" i="39"/>
  <c r="F28" i="39"/>
  <c r="G28" i="39"/>
  <c r="H28" i="39"/>
  <c r="L28" i="39" s="1"/>
  <c r="I28" i="39"/>
  <c r="M28" i="39" s="1"/>
  <c r="J28" i="39"/>
  <c r="K28" i="39"/>
  <c r="A29" i="39"/>
  <c r="B29" i="39"/>
  <c r="C29" i="39"/>
  <c r="D29" i="39"/>
  <c r="E29" i="39"/>
  <c r="F29" i="39"/>
  <c r="G29" i="39"/>
  <c r="H29" i="39"/>
  <c r="L29" i="39" s="1"/>
  <c r="I29" i="39"/>
  <c r="M29" i="39" s="1"/>
  <c r="J29" i="39"/>
  <c r="K29" i="39"/>
  <c r="A30" i="39"/>
  <c r="B30" i="39"/>
  <c r="C30" i="39"/>
  <c r="D30" i="39"/>
  <c r="E30" i="39"/>
  <c r="F30" i="39"/>
  <c r="G30" i="39"/>
  <c r="H30" i="39"/>
  <c r="L30" i="39" s="1"/>
  <c r="I30" i="39"/>
  <c r="M30" i="39" s="1"/>
  <c r="J30" i="39"/>
  <c r="K30" i="39"/>
  <c r="A31" i="39"/>
  <c r="B31" i="39"/>
  <c r="C31" i="39"/>
  <c r="D31" i="39"/>
  <c r="E31" i="39"/>
  <c r="F31" i="39"/>
  <c r="G31" i="39"/>
  <c r="H31" i="39"/>
  <c r="L31" i="39" s="1"/>
  <c r="I31" i="39"/>
  <c r="M31" i="39" s="1"/>
  <c r="J31" i="39"/>
  <c r="K31" i="39"/>
  <c r="A32" i="39"/>
  <c r="B32" i="39"/>
  <c r="C32" i="39"/>
  <c r="D32" i="39"/>
  <c r="E32" i="39"/>
  <c r="F32" i="39"/>
  <c r="G32" i="39"/>
  <c r="H32" i="39"/>
  <c r="L32" i="39" s="1"/>
  <c r="I32" i="39"/>
  <c r="M32" i="39" s="1"/>
  <c r="J32" i="39"/>
  <c r="K32" i="39"/>
  <c r="A33" i="39"/>
  <c r="B33" i="39"/>
  <c r="C33" i="39"/>
  <c r="D33" i="39"/>
  <c r="E33" i="39"/>
  <c r="F33" i="39"/>
  <c r="G33" i="39"/>
  <c r="H33" i="39"/>
  <c r="L33" i="39" s="1"/>
  <c r="I33" i="39"/>
  <c r="M33" i="39" s="1"/>
  <c r="J33" i="39"/>
  <c r="K33" i="39"/>
  <c r="A34" i="39"/>
  <c r="B34" i="39"/>
  <c r="C34" i="39"/>
  <c r="D34" i="39"/>
  <c r="E34" i="39"/>
  <c r="F34" i="39"/>
  <c r="G34" i="39"/>
  <c r="H34" i="39"/>
  <c r="L34" i="39" s="1"/>
  <c r="I34" i="39"/>
  <c r="M34" i="39" s="1"/>
  <c r="J34" i="39"/>
  <c r="K34" i="39"/>
  <c r="A35" i="39"/>
  <c r="B35" i="39"/>
  <c r="C35" i="39"/>
  <c r="D35" i="39"/>
  <c r="E35" i="39"/>
  <c r="F35" i="39"/>
  <c r="G35" i="39"/>
  <c r="H35" i="39"/>
  <c r="L35" i="39" s="1"/>
  <c r="I35" i="39"/>
  <c r="M35" i="39" s="1"/>
  <c r="J35" i="39"/>
  <c r="K35" i="39"/>
  <c r="A36" i="39"/>
  <c r="B36" i="39"/>
  <c r="C36" i="39"/>
  <c r="D36" i="39"/>
  <c r="E36" i="39"/>
  <c r="F36" i="39"/>
  <c r="G36" i="39"/>
  <c r="H36" i="39"/>
  <c r="L36" i="39" s="1"/>
  <c r="I36" i="39"/>
  <c r="M36" i="39" s="1"/>
  <c r="J36" i="39"/>
  <c r="K36" i="39"/>
  <c r="A37" i="39"/>
  <c r="B37" i="39"/>
  <c r="C37" i="39"/>
  <c r="D37" i="39"/>
  <c r="E37" i="39"/>
  <c r="F37" i="39"/>
  <c r="G37" i="39"/>
  <c r="H37" i="39"/>
  <c r="L37" i="39" s="1"/>
  <c r="I37" i="39"/>
  <c r="M37" i="39" s="1"/>
  <c r="J37" i="39"/>
  <c r="K37" i="39"/>
  <c r="A27" i="39"/>
  <c r="B27" i="39"/>
  <c r="C27" i="39"/>
  <c r="D27" i="39"/>
  <c r="E27" i="39"/>
  <c r="F27" i="39"/>
  <c r="G27" i="39"/>
  <c r="H27" i="39"/>
  <c r="L27" i="39" s="1"/>
  <c r="I27" i="39"/>
  <c r="M27" i="39" s="1"/>
  <c r="J27" i="39"/>
  <c r="K27" i="39"/>
  <c r="A26" i="39"/>
  <c r="B26" i="39"/>
  <c r="C26" i="39"/>
  <c r="D26" i="39"/>
  <c r="E26" i="39"/>
  <c r="F26" i="39"/>
  <c r="G26" i="39"/>
  <c r="H26" i="39"/>
  <c r="L26" i="39" s="1"/>
  <c r="I26" i="39"/>
  <c r="M26" i="39" s="1"/>
  <c r="J26" i="39"/>
  <c r="K26" i="39"/>
  <c r="A25" i="39"/>
  <c r="B25" i="39"/>
  <c r="C25" i="39"/>
  <c r="D25" i="39"/>
  <c r="E25" i="39"/>
  <c r="F25" i="39"/>
  <c r="G25" i="39"/>
  <c r="H25" i="39"/>
  <c r="L25" i="39" s="1"/>
  <c r="I25" i="39"/>
  <c r="M25" i="39" s="1"/>
  <c r="J25" i="39"/>
  <c r="K25" i="39"/>
  <c r="A24" i="39"/>
  <c r="B24" i="39"/>
  <c r="C24" i="39"/>
  <c r="D24" i="39"/>
  <c r="E24" i="39"/>
  <c r="F24" i="39"/>
  <c r="G24" i="39"/>
  <c r="H24" i="39"/>
  <c r="L24" i="39" s="1"/>
  <c r="I24" i="39"/>
  <c r="M24" i="39" s="1"/>
  <c r="J24" i="39"/>
  <c r="K24" i="39"/>
  <c r="A18" i="39"/>
  <c r="B18" i="39"/>
  <c r="C18" i="39"/>
  <c r="D18" i="39"/>
  <c r="E18" i="39"/>
  <c r="F18" i="39"/>
  <c r="G18" i="39"/>
  <c r="H18" i="39"/>
  <c r="L18" i="39" s="1"/>
  <c r="I18" i="39"/>
  <c r="M18" i="39" s="1"/>
  <c r="J18" i="39"/>
  <c r="K18" i="39"/>
  <c r="A19" i="39"/>
  <c r="B19" i="39"/>
  <c r="C19" i="39"/>
  <c r="D19" i="39"/>
  <c r="E19" i="39"/>
  <c r="F19" i="39"/>
  <c r="G19" i="39"/>
  <c r="H19" i="39"/>
  <c r="L19" i="39" s="1"/>
  <c r="I19" i="39"/>
  <c r="M19" i="39" s="1"/>
  <c r="J19" i="39"/>
  <c r="K19" i="39"/>
  <c r="A20" i="39"/>
  <c r="B20" i="39"/>
  <c r="C20" i="39"/>
  <c r="D20" i="39"/>
  <c r="E20" i="39"/>
  <c r="F20" i="39"/>
  <c r="G20" i="39"/>
  <c r="H20" i="39"/>
  <c r="L20" i="39" s="1"/>
  <c r="I20" i="39"/>
  <c r="M20" i="39" s="1"/>
  <c r="J20" i="39"/>
  <c r="K20" i="39"/>
  <c r="A21" i="39"/>
  <c r="B21" i="39"/>
  <c r="C21" i="39"/>
  <c r="D21" i="39"/>
  <c r="E21" i="39"/>
  <c r="F21" i="39"/>
  <c r="G21" i="39"/>
  <c r="H21" i="39"/>
  <c r="L21" i="39" s="1"/>
  <c r="I21" i="39"/>
  <c r="M21" i="39" s="1"/>
  <c r="J21" i="39"/>
  <c r="K21" i="39"/>
  <c r="A22" i="39"/>
  <c r="B22" i="39"/>
  <c r="C22" i="39"/>
  <c r="D22" i="39"/>
  <c r="E22" i="39"/>
  <c r="F22" i="39"/>
  <c r="G22" i="39"/>
  <c r="H22" i="39"/>
  <c r="L22" i="39" s="1"/>
  <c r="I22" i="39"/>
  <c r="M22" i="39" s="1"/>
  <c r="J22" i="39"/>
  <c r="K22" i="39"/>
  <c r="A23" i="39"/>
  <c r="B23" i="39"/>
  <c r="C23" i="39"/>
  <c r="D23" i="39"/>
  <c r="E23" i="39"/>
  <c r="F23" i="39"/>
  <c r="G23" i="39"/>
  <c r="H23" i="39"/>
  <c r="L23" i="39" s="1"/>
  <c r="I23" i="39"/>
  <c r="M23" i="39" s="1"/>
  <c r="J23" i="39"/>
  <c r="K23" i="39"/>
  <c r="A16" i="39"/>
  <c r="B16" i="39"/>
  <c r="C16" i="39"/>
  <c r="D16" i="39"/>
  <c r="E16" i="39"/>
  <c r="F16" i="39"/>
  <c r="G16" i="39"/>
  <c r="H16" i="39"/>
  <c r="L16" i="39" s="1"/>
  <c r="I16" i="39"/>
  <c r="M16" i="39" s="1"/>
  <c r="J16" i="39"/>
  <c r="K16" i="39"/>
  <c r="A17" i="39"/>
  <c r="B17" i="39"/>
  <c r="C17" i="39"/>
  <c r="D17" i="39"/>
  <c r="E17" i="39"/>
  <c r="F17" i="39"/>
  <c r="G17" i="39"/>
  <c r="H17" i="39"/>
  <c r="L17" i="39" s="1"/>
  <c r="I17" i="39"/>
  <c r="M17" i="39" s="1"/>
  <c r="J17" i="39"/>
  <c r="K17" i="39"/>
  <c r="A15" i="39"/>
  <c r="B15" i="39"/>
  <c r="C15" i="39"/>
  <c r="D15" i="39"/>
  <c r="E15" i="39"/>
  <c r="F15" i="39"/>
  <c r="G15" i="39"/>
  <c r="H15" i="39"/>
  <c r="L15" i="39" s="1"/>
  <c r="I15" i="39"/>
  <c r="M15" i="39" s="1"/>
  <c r="J15" i="39"/>
  <c r="K15" i="39"/>
  <c r="A14" i="39"/>
  <c r="B14" i="39"/>
  <c r="C14" i="39"/>
  <c r="D14" i="39"/>
  <c r="E14" i="39"/>
  <c r="F14" i="39"/>
  <c r="G14" i="39"/>
  <c r="H14" i="39"/>
  <c r="L14" i="39" s="1"/>
  <c r="I14" i="39"/>
  <c r="M14" i="39" s="1"/>
  <c r="J14" i="39"/>
  <c r="K14" i="39"/>
  <c r="A13" i="39"/>
  <c r="B13" i="39"/>
  <c r="C13" i="39"/>
  <c r="D13" i="39"/>
  <c r="E13" i="39"/>
  <c r="F13" i="39"/>
  <c r="G13" i="39"/>
  <c r="H13" i="39"/>
  <c r="L13" i="39" s="1"/>
  <c r="I13" i="39"/>
  <c r="M13" i="39" s="1"/>
  <c r="J13" i="39"/>
  <c r="K13" i="39"/>
  <c r="A12" i="39"/>
  <c r="B12" i="39"/>
  <c r="C12" i="39"/>
  <c r="D12" i="39"/>
  <c r="E12" i="39"/>
  <c r="F12" i="39"/>
  <c r="G12" i="39"/>
  <c r="H12" i="39"/>
  <c r="I12" i="39"/>
  <c r="M12" i="39" s="1"/>
  <c r="J12" i="39"/>
  <c r="K12" i="39"/>
  <c r="A11" i="39"/>
  <c r="B11" i="39"/>
  <c r="C11" i="39"/>
  <c r="D11" i="39"/>
  <c r="E11" i="39"/>
  <c r="F11" i="39"/>
  <c r="G11" i="39"/>
  <c r="H11" i="39"/>
  <c r="L11" i="39" s="1"/>
  <c r="I11" i="39"/>
  <c r="M11" i="39" s="1"/>
  <c r="J11" i="39"/>
  <c r="K11" i="39"/>
  <c r="A10" i="39"/>
  <c r="B10" i="39"/>
  <c r="C10" i="39"/>
  <c r="D10" i="39"/>
  <c r="E10" i="39"/>
  <c r="F10" i="39"/>
  <c r="G10" i="39"/>
  <c r="H10" i="39"/>
  <c r="I10" i="39"/>
  <c r="M10" i="39" s="1"/>
  <c r="J10" i="39"/>
  <c r="K10" i="39"/>
  <c r="A9" i="39"/>
  <c r="B9" i="39"/>
  <c r="C9" i="39"/>
  <c r="D9" i="39"/>
  <c r="E9" i="39"/>
  <c r="F9" i="39"/>
  <c r="G9" i="39"/>
  <c r="H9" i="39"/>
  <c r="L9" i="39" s="1"/>
  <c r="I9" i="39"/>
  <c r="M9" i="39" s="1"/>
  <c r="J9" i="39"/>
  <c r="K9" i="39"/>
  <c r="A8" i="39"/>
  <c r="B8" i="39"/>
  <c r="C8" i="39"/>
  <c r="D8" i="39"/>
  <c r="E8" i="39"/>
  <c r="F8" i="39"/>
  <c r="G8" i="39"/>
  <c r="H8" i="39"/>
  <c r="I8" i="39"/>
  <c r="M8" i="39" s="1"/>
  <c r="J8" i="39"/>
  <c r="K8" i="39"/>
  <c r="A7" i="39"/>
  <c r="B7" i="39"/>
  <c r="C7" i="39"/>
  <c r="D7" i="39"/>
  <c r="E7" i="39"/>
  <c r="F7" i="39"/>
  <c r="G7" i="39"/>
  <c r="H7" i="39"/>
  <c r="L7" i="39" s="1"/>
  <c r="I7" i="39"/>
  <c r="M7" i="39" s="1"/>
  <c r="J7" i="39"/>
  <c r="K7" i="39"/>
  <c r="A6" i="39"/>
  <c r="B6" i="39"/>
  <c r="C6" i="39"/>
  <c r="D6" i="39"/>
  <c r="E6" i="39"/>
  <c r="F6" i="39"/>
  <c r="G6" i="39"/>
  <c r="H6" i="39"/>
  <c r="I6" i="39"/>
  <c r="M6" i="39" s="1"/>
  <c r="J6" i="39"/>
  <c r="K6" i="39"/>
  <c r="A5" i="39"/>
  <c r="B5" i="39"/>
  <c r="C5" i="39"/>
  <c r="D5" i="39"/>
  <c r="E5" i="39"/>
  <c r="F5" i="39"/>
  <c r="G5" i="39"/>
  <c r="H5" i="39"/>
  <c r="L5" i="39" s="1"/>
  <c r="I5" i="39"/>
  <c r="M5" i="39" s="1"/>
  <c r="J5" i="39"/>
  <c r="K5" i="39"/>
  <c r="A4" i="39"/>
  <c r="B4" i="39"/>
  <c r="C4" i="39"/>
  <c r="D4" i="39"/>
  <c r="E4" i="39"/>
  <c r="F4" i="39"/>
  <c r="G4" i="39"/>
  <c r="H4" i="39"/>
  <c r="I4" i="39"/>
  <c r="M4" i="39" s="1"/>
  <c r="J4" i="39"/>
  <c r="K4" i="39"/>
  <c r="A3" i="39"/>
  <c r="B3" i="39"/>
  <c r="C3" i="39"/>
  <c r="D3" i="39"/>
  <c r="E3" i="39"/>
  <c r="F3" i="39"/>
  <c r="G3" i="39"/>
  <c r="H3" i="39"/>
  <c r="L3" i="39" s="1"/>
  <c r="I3" i="39"/>
  <c r="M3" i="39" s="1"/>
  <c r="J3" i="39"/>
  <c r="K3" i="39"/>
  <c r="A2" i="39"/>
  <c r="B2" i="39"/>
  <c r="C2" i="39"/>
  <c r="D2" i="39"/>
  <c r="E2" i="39"/>
  <c r="F2" i="39"/>
  <c r="G2" i="39"/>
  <c r="H2" i="39"/>
  <c r="L2" i="39" s="1"/>
  <c r="I2" i="39"/>
  <c r="M2" i="39" s="1"/>
  <c r="J2" i="39"/>
  <c r="K2" i="39"/>
  <c r="L8" i="39" l="1"/>
  <c r="CC27" i="8"/>
  <c r="L4" i="39"/>
  <c r="CC15" i="8"/>
  <c r="L12" i="39"/>
  <c r="CC39" i="8"/>
  <c r="L6" i="39"/>
  <c r="CC21" i="8"/>
  <c r="L10" i="39"/>
  <c r="CC33" i="8"/>
  <c r="B57" i="36"/>
  <c r="V30" i="36" s="1"/>
  <c r="B56" i="36"/>
  <c r="D56" i="36"/>
  <c r="E56" i="36"/>
  <c r="G56" i="36"/>
  <c r="H56" i="36"/>
  <c r="J56" i="36"/>
  <c r="K56" i="36"/>
  <c r="M56" i="36"/>
  <c r="D57" i="36"/>
  <c r="E57" i="36"/>
  <c r="X30" i="36" s="1"/>
  <c r="G57" i="36"/>
  <c r="H57" i="36"/>
  <c r="Z30" i="36" s="1"/>
  <c r="J57" i="36"/>
  <c r="K57" i="36"/>
  <c r="AB30" i="36" s="1"/>
  <c r="M57" i="36"/>
  <c r="B58" i="36"/>
  <c r="D58" i="36"/>
  <c r="E58" i="36"/>
  <c r="G58" i="36"/>
  <c r="H58" i="36"/>
  <c r="J58" i="36"/>
  <c r="K58" i="36"/>
  <c r="M58" i="36"/>
  <c r="B60" i="36"/>
  <c r="V31" i="36" s="1"/>
  <c r="C60" i="36"/>
  <c r="B61" i="36"/>
  <c r="C61" i="36"/>
  <c r="B63" i="36"/>
  <c r="V32" i="36" s="1"/>
  <c r="B64" i="36"/>
  <c r="B65" i="36"/>
  <c r="B66" i="36"/>
  <c r="B67" i="36"/>
  <c r="B68" i="36"/>
  <c r="B69" i="36"/>
  <c r="D60" i="36"/>
  <c r="E60" i="36"/>
  <c r="X31" i="36" s="1"/>
  <c r="G60" i="36"/>
  <c r="H60" i="36"/>
  <c r="Z31" i="36" s="1"/>
  <c r="J60" i="36"/>
  <c r="K60" i="36"/>
  <c r="AB31" i="36" s="1"/>
  <c r="M60" i="36"/>
  <c r="D61" i="36"/>
  <c r="E61" i="36"/>
  <c r="F61" i="36"/>
  <c r="G61" i="36"/>
  <c r="H61" i="36"/>
  <c r="J61" i="36"/>
  <c r="K61" i="36"/>
  <c r="M61" i="36"/>
  <c r="E65" i="36" l="1"/>
  <c r="H65" i="36"/>
  <c r="K65" i="36"/>
  <c r="D66" i="36"/>
  <c r="E66" i="36"/>
  <c r="G66" i="36"/>
  <c r="H66" i="36"/>
  <c r="J66" i="36"/>
  <c r="K66" i="36"/>
  <c r="M66" i="36"/>
  <c r="D67" i="36"/>
  <c r="E67" i="36"/>
  <c r="G67" i="36"/>
  <c r="H67" i="36"/>
  <c r="J67" i="36"/>
  <c r="K67" i="36"/>
  <c r="M67" i="36"/>
  <c r="B71" i="36"/>
  <c r="E71" i="36"/>
  <c r="H71" i="36"/>
  <c r="K71" i="36"/>
  <c r="B72" i="36"/>
  <c r="D72" i="36"/>
  <c r="E72" i="36"/>
  <c r="G72" i="36"/>
  <c r="H72" i="36"/>
  <c r="J72" i="36"/>
  <c r="K72" i="36"/>
  <c r="M72" i="36"/>
  <c r="B73" i="36"/>
  <c r="D73" i="36"/>
  <c r="E73" i="36"/>
  <c r="G73" i="36"/>
  <c r="H73" i="36"/>
  <c r="J73" i="36"/>
  <c r="K73" i="36"/>
  <c r="M73" i="36"/>
  <c r="E68" i="36"/>
  <c r="H68" i="36"/>
  <c r="K68" i="36"/>
  <c r="D69" i="36"/>
  <c r="E69" i="36"/>
  <c r="G69" i="36"/>
  <c r="H69" i="36"/>
  <c r="J69" i="36"/>
  <c r="K69" i="36"/>
  <c r="M69" i="36"/>
  <c r="B70" i="36"/>
  <c r="D70" i="36"/>
  <c r="E70" i="36"/>
  <c r="G70" i="36"/>
  <c r="H70" i="36"/>
  <c r="J70" i="36"/>
  <c r="K70" i="36"/>
  <c r="M70" i="36"/>
  <c r="E63" i="36"/>
  <c r="X32" i="36" s="1"/>
  <c r="H63" i="36"/>
  <c r="Z32" i="36" s="1"/>
  <c r="K63" i="36"/>
  <c r="AB32" i="36" s="1"/>
  <c r="E64" i="36"/>
  <c r="H64" i="36"/>
  <c r="K64" i="36"/>
  <c r="B50" i="36"/>
  <c r="C50" i="36"/>
  <c r="E50" i="36"/>
  <c r="F50" i="36"/>
  <c r="H50" i="36"/>
  <c r="I50" i="36"/>
  <c r="K50" i="36"/>
  <c r="L50" i="36"/>
  <c r="B51" i="36"/>
  <c r="C51" i="36"/>
  <c r="D51" i="36"/>
  <c r="E51" i="36"/>
  <c r="F51" i="36"/>
  <c r="G51" i="36"/>
  <c r="H51" i="36"/>
  <c r="I51" i="36"/>
  <c r="J51" i="36"/>
  <c r="K51" i="36"/>
  <c r="L51" i="36"/>
  <c r="M51" i="36"/>
  <c r="B52" i="36"/>
  <c r="C52" i="36"/>
  <c r="D52" i="36"/>
  <c r="E52" i="36"/>
  <c r="F52" i="36"/>
  <c r="G52" i="36"/>
  <c r="H52" i="36"/>
  <c r="I52" i="36"/>
  <c r="J52" i="36"/>
  <c r="K52" i="36"/>
  <c r="L52" i="36"/>
  <c r="M52" i="36"/>
  <c r="E47" i="36"/>
  <c r="F47" i="36"/>
  <c r="H47" i="36"/>
  <c r="I47" i="36"/>
  <c r="K47" i="36"/>
  <c r="L47" i="36"/>
  <c r="D48" i="36"/>
  <c r="E48" i="36"/>
  <c r="F48" i="36"/>
  <c r="G48" i="36"/>
  <c r="H48" i="36"/>
  <c r="I48" i="36"/>
  <c r="J48" i="36"/>
  <c r="K48" i="36"/>
  <c r="L48" i="36"/>
  <c r="M48" i="36"/>
  <c r="D49" i="36"/>
  <c r="E49" i="36"/>
  <c r="F49" i="36"/>
  <c r="G49" i="36"/>
  <c r="H49" i="36"/>
  <c r="I49" i="36"/>
  <c r="J49" i="36"/>
  <c r="K49" i="36"/>
  <c r="L49" i="36"/>
  <c r="M49" i="36"/>
  <c r="E44" i="36"/>
  <c r="F44" i="36"/>
  <c r="H44" i="36"/>
  <c r="I44" i="36"/>
  <c r="K44" i="36"/>
  <c r="L44" i="36"/>
  <c r="D45" i="36"/>
  <c r="E45" i="36"/>
  <c r="X21" i="36" s="1"/>
  <c r="F45" i="36"/>
  <c r="G45" i="36"/>
  <c r="H45" i="36"/>
  <c r="Z21" i="36" s="1"/>
  <c r="I45" i="36"/>
  <c r="J45" i="36"/>
  <c r="K45" i="36"/>
  <c r="AB21" i="36" s="1"/>
  <c r="L45" i="36"/>
  <c r="M45" i="36"/>
  <c r="D46" i="36"/>
  <c r="E46" i="36"/>
  <c r="F46" i="36"/>
  <c r="G46" i="36"/>
  <c r="H46" i="36"/>
  <c r="I46" i="36"/>
  <c r="J46" i="36"/>
  <c r="K46" i="36"/>
  <c r="L46" i="36"/>
  <c r="M46" i="36"/>
  <c r="B23" i="36"/>
  <c r="C23" i="36"/>
  <c r="E23" i="36"/>
  <c r="F23" i="36"/>
  <c r="H23" i="36"/>
  <c r="I23" i="36"/>
  <c r="K23" i="36"/>
  <c r="L23" i="36"/>
  <c r="B24" i="36"/>
  <c r="V11" i="36" s="1"/>
  <c r="C24" i="36"/>
  <c r="D24" i="36"/>
  <c r="E24" i="36"/>
  <c r="X11" i="36" s="1"/>
  <c r="F24" i="36"/>
  <c r="G24" i="36"/>
  <c r="H24" i="36"/>
  <c r="Z11" i="36" s="1"/>
  <c r="I24" i="36"/>
  <c r="J24" i="36"/>
  <c r="K24" i="36"/>
  <c r="AB11" i="36" s="1"/>
  <c r="L24" i="36"/>
  <c r="M24" i="36"/>
  <c r="B25" i="36"/>
  <c r="C25" i="36"/>
  <c r="D25" i="36"/>
  <c r="E25" i="36"/>
  <c r="F25" i="36"/>
  <c r="G25" i="36"/>
  <c r="H25" i="36"/>
  <c r="I25" i="36"/>
  <c r="J25" i="36"/>
  <c r="K25" i="36"/>
  <c r="L25" i="36"/>
  <c r="M25" i="36"/>
  <c r="E38" i="36"/>
  <c r="H38" i="36"/>
  <c r="K38" i="36"/>
  <c r="D39" i="36"/>
  <c r="E39" i="36"/>
  <c r="F39" i="36"/>
  <c r="G39" i="36"/>
  <c r="H39" i="36"/>
  <c r="I39" i="36"/>
  <c r="J39" i="36"/>
  <c r="K39" i="36"/>
  <c r="AB18" i="36" s="1"/>
  <c r="L39" i="36"/>
  <c r="M39" i="36"/>
  <c r="D40" i="36"/>
  <c r="E40" i="36"/>
  <c r="F40" i="36"/>
  <c r="G40" i="36"/>
  <c r="H40" i="36"/>
  <c r="I40" i="36"/>
  <c r="J40" i="36"/>
  <c r="K40" i="36"/>
  <c r="L40" i="36"/>
  <c r="M40" i="36"/>
  <c r="B35" i="36"/>
  <c r="C35" i="36"/>
  <c r="E35" i="36"/>
  <c r="F35" i="36"/>
  <c r="H35" i="36"/>
  <c r="I35" i="36"/>
  <c r="K35" i="36"/>
  <c r="L35" i="36"/>
  <c r="B36" i="36"/>
  <c r="V17" i="36" s="1"/>
  <c r="C36" i="36"/>
  <c r="D36" i="36"/>
  <c r="E36" i="36"/>
  <c r="X17" i="36" s="1"/>
  <c r="F36" i="36"/>
  <c r="G36" i="36"/>
  <c r="H36" i="36"/>
  <c r="Z17" i="36" s="1"/>
  <c r="I36" i="36"/>
  <c r="J36" i="36"/>
  <c r="K36" i="36"/>
  <c r="AB17" i="36" s="1"/>
  <c r="L36" i="36"/>
  <c r="M36" i="36"/>
  <c r="B37" i="36"/>
  <c r="C37" i="36"/>
  <c r="D37" i="36"/>
  <c r="E37" i="36"/>
  <c r="F37" i="36"/>
  <c r="G37" i="36"/>
  <c r="H37" i="36"/>
  <c r="I37" i="36"/>
  <c r="J37" i="36"/>
  <c r="K37" i="36"/>
  <c r="L37" i="36"/>
  <c r="M37" i="36"/>
  <c r="B32" i="36"/>
  <c r="C32" i="36"/>
  <c r="E32" i="36"/>
  <c r="F32" i="36"/>
  <c r="H32" i="36"/>
  <c r="I32" i="36"/>
  <c r="K32" i="36"/>
  <c r="L32" i="36"/>
  <c r="B33" i="36"/>
  <c r="V16" i="36" s="1"/>
  <c r="C33" i="36"/>
  <c r="D33" i="36"/>
  <c r="E33" i="36"/>
  <c r="X16" i="36" s="1"/>
  <c r="F33" i="36"/>
  <c r="G33" i="36"/>
  <c r="H33" i="36"/>
  <c r="Z16" i="36" s="1"/>
  <c r="I33" i="36"/>
  <c r="J33" i="36"/>
  <c r="K33" i="36"/>
  <c r="AB16" i="36" s="1"/>
  <c r="L33" i="36"/>
  <c r="M33" i="36"/>
  <c r="B34" i="36"/>
  <c r="C34" i="36"/>
  <c r="D34" i="36"/>
  <c r="E34" i="36"/>
  <c r="F34" i="36"/>
  <c r="G34" i="36"/>
  <c r="H34" i="36"/>
  <c r="I34" i="36"/>
  <c r="J34" i="36"/>
  <c r="K34" i="36"/>
  <c r="L34" i="36"/>
  <c r="M34" i="36"/>
  <c r="B29" i="36"/>
  <c r="C29" i="36"/>
  <c r="E29" i="36"/>
  <c r="F29" i="36"/>
  <c r="H29" i="36"/>
  <c r="I29" i="36"/>
  <c r="K29" i="36"/>
  <c r="L29" i="36"/>
  <c r="B30" i="36"/>
  <c r="V14" i="36" s="1"/>
  <c r="C30" i="36"/>
  <c r="D30" i="36"/>
  <c r="E30" i="36"/>
  <c r="X14" i="36" s="1"/>
  <c r="F30" i="36"/>
  <c r="G30" i="36"/>
  <c r="H30" i="36"/>
  <c r="Z14" i="36" s="1"/>
  <c r="I30" i="36"/>
  <c r="J30" i="36"/>
  <c r="K30" i="36"/>
  <c r="AB14" i="36" s="1"/>
  <c r="L30" i="36"/>
  <c r="M30" i="36"/>
  <c r="B31" i="36"/>
  <c r="C31" i="36"/>
  <c r="D31" i="36"/>
  <c r="E31" i="36"/>
  <c r="F31" i="36"/>
  <c r="G31" i="36"/>
  <c r="H31" i="36"/>
  <c r="I31" i="36"/>
  <c r="J31" i="36"/>
  <c r="K31" i="36"/>
  <c r="L31" i="36"/>
  <c r="M31" i="36"/>
  <c r="B26" i="36"/>
  <c r="V12" i="36" s="1"/>
  <c r="C26" i="36"/>
  <c r="E26" i="36"/>
  <c r="X12" i="36" s="1"/>
  <c r="F26" i="36"/>
  <c r="H26" i="36"/>
  <c r="Z12" i="36" s="1"/>
  <c r="I26" i="36"/>
  <c r="K26" i="36"/>
  <c r="AB12" i="36" s="1"/>
  <c r="L26" i="36"/>
  <c r="B27" i="36"/>
  <c r="V13" i="36" s="1"/>
  <c r="C27" i="36"/>
  <c r="D27" i="36"/>
  <c r="E27" i="36"/>
  <c r="X13" i="36" s="1"/>
  <c r="F27" i="36"/>
  <c r="G27" i="36"/>
  <c r="H27" i="36"/>
  <c r="Z13" i="36" s="1"/>
  <c r="I27" i="36"/>
  <c r="J27" i="36"/>
  <c r="K27" i="36"/>
  <c r="AB13" i="36" s="1"/>
  <c r="L27" i="36"/>
  <c r="M27" i="36"/>
  <c r="B28" i="36"/>
  <c r="C28" i="36"/>
  <c r="D28" i="36"/>
  <c r="E28" i="36"/>
  <c r="F28" i="36"/>
  <c r="G28" i="36"/>
  <c r="H28" i="36"/>
  <c r="I28" i="36"/>
  <c r="J28" i="36"/>
  <c r="K28" i="36"/>
  <c r="L28" i="36"/>
  <c r="M28" i="36"/>
  <c r="B8" i="36"/>
  <c r="C8" i="36"/>
  <c r="E8" i="36"/>
  <c r="F8" i="36"/>
  <c r="H8" i="36"/>
  <c r="I8" i="36"/>
  <c r="K8" i="36"/>
  <c r="L8" i="36"/>
  <c r="B9" i="36"/>
  <c r="V5" i="36" s="1"/>
  <c r="C9" i="36"/>
  <c r="D9" i="36"/>
  <c r="E9" i="36"/>
  <c r="X5" i="36" s="1"/>
  <c r="F9" i="36"/>
  <c r="G9" i="36"/>
  <c r="H9" i="36"/>
  <c r="Z5" i="36" s="1"/>
  <c r="I9" i="36"/>
  <c r="J9" i="36"/>
  <c r="K9" i="36"/>
  <c r="AB5" i="36" s="1"/>
  <c r="L9" i="36"/>
  <c r="M9" i="36"/>
  <c r="B10" i="36"/>
  <c r="C10" i="36"/>
  <c r="D10" i="36"/>
  <c r="E10" i="36"/>
  <c r="F10" i="36"/>
  <c r="G10" i="36"/>
  <c r="H10" i="36"/>
  <c r="I10" i="36"/>
  <c r="J10" i="36"/>
  <c r="K10" i="36"/>
  <c r="L10" i="36"/>
  <c r="M10" i="36"/>
  <c r="B20" i="36"/>
  <c r="C20" i="36"/>
  <c r="E20" i="36"/>
  <c r="F20" i="36"/>
  <c r="H20" i="36"/>
  <c r="I20" i="36"/>
  <c r="K20" i="36"/>
  <c r="L20" i="36"/>
  <c r="B21" i="36"/>
  <c r="V10" i="36" s="1"/>
  <c r="C21" i="36"/>
  <c r="D21" i="36"/>
  <c r="E21" i="36"/>
  <c r="X10" i="36" s="1"/>
  <c r="F21" i="36"/>
  <c r="G21" i="36"/>
  <c r="H21" i="36"/>
  <c r="Z10" i="36" s="1"/>
  <c r="I21" i="36"/>
  <c r="J21" i="36"/>
  <c r="K21" i="36"/>
  <c r="AB10" i="36" s="1"/>
  <c r="L21" i="36"/>
  <c r="M21" i="36"/>
  <c r="B22" i="36"/>
  <c r="C22" i="36"/>
  <c r="D22" i="36"/>
  <c r="E22" i="36"/>
  <c r="F22" i="36"/>
  <c r="G22" i="36"/>
  <c r="H22" i="36"/>
  <c r="I22" i="36"/>
  <c r="J22" i="36"/>
  <c r="K22" i="36"/>
  <c r="L22" i="36"/>
  <c r="M22" i="36"/>
  <c r="B17" i="36"/>
  <c r="C17" i="36"/>
  <c r="E17" i="36"/>
  <c r="F17" i="36"/>
  <c r="H17" i="36"/>
  <c r="I17" i="36"/>
  <c r="K17" i="36"/>
  <c r="L17" i="36"/>
  <c r="B18" i="36"/>
  <c r="V9" i="36" s="1"/>
  <c r="C18" i="36"/>
  <c r="D18" i="36"/>
  <c r="E18" i="36"/>
  <c r="X9" i="36" s="1"/>
  <c r="F18" i="36"/>
  <c r="G18" i="36"/>
  <c r="H18" i="36"/>
  <c r="Z9" i="36" s="1"/>
  <c r="I18" i="36"/>
  <c r="J18" i="36"/>
  <c r="K18" i="36"/>
  <c r="AB9" i="36" s="1"/>
  <c r="L18" i="36"/>
  <c r="M18" i="36"/>
  <c r="B19" i="36"/>
  <c r="C19" i="36"/>
  <c r="D19" i="36"/>
  <c r="E19" i="36"/>
  <c r="F19" i="36"/>
  <c r="G19" i="36"/>
  <c r="H19" i="36"/>
  <c r="I19" i="36"/>
  <c r="J19" i="36"/>
  <c r="K19" i="36"/>
  <c r="L19" i="36"/>
  <c r="M19" i="36"/>
  <c r="B14" i="36"/>
  <c r="V7" i="36" s="1"/>
  <c r="C14" i="36"/>
  <c r="E14" i="36"/>
  <c r="X7" i="36" s="1"/>
  <c r="F14" i="36"/>
  <c r="H14" i="36"/>
  <c r="Z7" i="36" s="1"/>
  <c r="I14" i="36"/>
  <c r="K14" i="36"/>
  <c r="AB7" i="36" s="1"/>
  <c r="L14" i="36"/>
  <c r="B15" i="36"/>
  <c r="C15" i="36"/>
  <c r="E15" i="36"/>
  <c r="F15" i="36"/>
  <c r="H15" i="36"/>
  <c r="I15" i="36"/>
  <c r="K15" i="36"/>
  <c r="L15" i="36"/>
  <c r="B16" i="36"/>
  <c r="C16" i="36"/>
  <c r="E16" i="36"/>
  <c r="F16" i="36"/>
  <c r="H16" i="36"/>
  <c r="I16" i="36"/>
  <c r="K16" i="36"/>
  <c r="L16" i="36"/>
  <c r="B11" i="36"/>
  <c r="C11" i="36"/>
  <c r="E11" i="36"/>
  <c r="F11" i="36"/>
  <c r="H11" i="36"/>
  <c r="I11" i="36"/>
  <c r="K11" i="36"/>
  <c r="L11" i="36"/>
  <c r="B12" i="36"/>
  <c r="V6" i="36" s="1"/>
  <c r="C12" i="36"/>
  <c r="E12" i="36"/>
  <c r="X6" i="36" s="1"/>
  <c r="F12" i="36"/>
  <c r="H12" i="36"/>
  <c r="Z6" i="36" s="1"/>
  <c r="I12" i="36"/>
  <c r="K12" i="36"/>
  <c r="AB6" i="36" s="1"/>
  <c r="L12" i="36"/>
  <c r="B13" i="36"/>
  <c r="C13" i="36"/>
  <c r="E13" i="36"/>
  <c r="F13" i="36"/>
  <c r="H13" i="36"/>
  <c r="I13" i="36"/>
  <c r="K13" i="36"/>
  <c r="L13" i="36"/>
  <c r="B2" i="36"/>
  <c r="V2" i="36" s="1"/>
  <c r="B5" i="36"/>
  <c r="C5" i="36"/>
  <c r="E5" i="36"/>
  <c r="F5" i="36"/>
  <c r="H5" i="36"/>
  <c r="I5" i="36"/>
  <c r="K5" i="36"/>
  <c r="L5" i="36"/>
  <c r="B6" i="36"/>
  <c r="V4" i="36" s="1"/>
  <c r="C6" i="36"/>
  <c r="E6" i="36"/>
  <c r="X4" i="36" s="1"/>
  <c r="F6" i="36"/>
  <c r="H6" i="36"/>
  <c r="Z4" i="36" s="1"/>
  <c r="I6" i="36"/>
  <c r="K6" i="36"/>
  <c r="AB4" i="36" s="1"/>
  <c r="L6" i="36"/>
  <c r="B7" i="36"/>
  <c r="C7" i="36"/>
  <c r="E7" i="36"/>
  <c r="F7" i="36"/>
  <c r="H7" i="36"/>
  <c r="I7" i="36"/>
  <c r="K7" i="36"/>
  <c r="L7" i="36"/>
  <c r="K2" i="36"/>
  <c r="AB2" i="36" s="1"/>
  <c r="L2" i="36"/>
  <c r="B3" i="36"/>
  <c r="V3" i="36" s="1"/>
  <c r="Z3" i="36"/>
  <c r="K3" i="36"/>
  <c r="AB3" i="36" s="1"/>
  <c r="L3" i="36"/>
  <c r="B4" i="36"/>
  <c r="H4" i="36"/>
  <c r="I4" i="36"/>
  <c r="K4" i="36"/>
  <c r="L4" i="36"/>
  <c r="BI4" i="24"/>
  <c r="BE4" i="24"/>
  <c r="BI3" i="24"/>
  <c r="BE3" i="24"/>
  <c r="BI2" i="24"/>
  <c r="BE2" i="24"/>
  <c r="BI4" i="25"/>
  <c r="BE4" i="25"/>
  <c r="BI3" i="25"/>
  <c r="BE3" i="25"/>
  <c r="AX23" i="25"/>
  <c r="AY23" i="25" s="1"/>
  <c r="AX41" i="25"/>
  <c r="AY41" i="25" s="1"/>
  <c r="BI2" i="25"/>
  <c r="BE2" i="25"/>
  <c r="AX10" i="25"/>
  <c r="AY10" i="25" s="1"/>
  <c r="AX42" i="25"/>
  <c r="AY42" i="25" s="1"/>
  <c r="AX39" i="29"/>
  <c r="AY39" i="29" s="1"/>
  <c r="AX18" i="29"/>
  <c r="AY18" i="29" s="1"/>
  <c r="AX12" i="29"/>
  <c r="AY12" i="29" s="1"/>
  <c r="AX10" i="29"/>
  <c r="AY10" i="29" s="1"/>
  <c r="BI4" i="29"/>
  <c r="BE4" i="29"/>
  <c r="BI3" i="29"/>
  <c r="BE3" i="29"/>
  <c r="AX15" i="29"/>
  <c r="AY15" i="29" s="1"/>
  <c r="BI2" i="29"/>
  <c r="BE2" i="29"/>
  <c r="AX16" i="29"/>
  <c r="AY16" i="29" s="1"/>
  <c r="AX30" i="29"/>
  <c r="AY30" i="29" s="1"/>
  <c r="AW4" i="28"/>
  <c r="AW11" i="28"/>
  <c r="AX11" i="28" s="1"/>
  <c r="AY11" i="28" s="1"/>
  <c r="AW10" i="28"/>
  <c r="AX10" i="28" s="1"/>
  <c r="AY10" i="28" s="1"/>
  <c r="BI4" i="23"/>
  <c r="BE4" i="23"/>
  <c r="BI3" i="23"/>
  <c r="BE3" i="23"/>
  <c r="BI2" i="23"/>
  <c r="BE2" i="23"/>
  <c r="AX11" i="22"/>
  <c r="AY11" i="22" s="1"/>
  <c r="AX10" i="22"/>
  <c r="AY10" i="22" s="1"/>
  <c r="BI4" i="22"/>
  <c r="BE4" i="22"/>
  <c r="BI3" i="22"/>
  <c r="BE3" i="22"/>
  <c r="AX42" i="22"/>
  <c r="AY42" i="22" s="1"/>
  <c r="BI2" i="22"/>
  <c r="BE2" i="22"/>
  <c r="AX9" i="22"/>
  <c r="AY9" i="22" s="1"/>
  <c r="AX41" i="22"/>
  <c r="AY41" i="22" s="1"/>
  <c r="AX18" i="31"/>
  <c r="AY18" i="31" s="1"/>
  <c r="AX10" i="31"/>
  <c r="AY10" i="31" s="1"/>
  <c r="BI4" i="31"/>
  <c r="BE4" i="31"/>
  <c r="BI3" i="31"/>
  <c r="BE3" i="31"/>
  <c r="BI2" i="31"/>
  <c r="BE2" i="31"/>
  <c r="A44" i="35"/>
  <c r="B44" i="35"/>
  <c r="C44" i="35"/>
  <c r="D44" i="35"/>
  <c r="E44" i="35"/>
  <c r="F44" i="35"/>
  <c r="G44" i="35"/>
  <c r="H44" i="35"/>
  <c r="I44" i="35"/>
  <c r="J44" i="35"/>
  <c r="K44" i="35"/>
  <c r="A42" i="35"/>
  <c r="B42" i="35"/>
  <c r="C42" i="35"/>
  <c r="D42" i="35"/>
  <c r="E42" i="35"/>
  <c r="F42" i="35"/>
  <c r="G42" i="35"/>
  <c r="P40" i="35" s="1"/>
  <c r="H42" i="35"/>
  <c r="Q40" i="35" s="1"/>
  <c r="I42" i="35"/>
  <c r="R40" i="35" s="1"/>
  <c r="J42" i="35"/>
  <c r="K42" i="35"/>
  <c r="T40" i="35" s="1"/>
  <c r="A43" i="35"/>
  <c r="B43" i="35"/>
  <c r="C43" i="35"/>
  <c r="D43" i="35"/>
  <c r="E43" i="35"/>
  <c r="F43" i="35"/>
  <c r="O42" i="35" s="1"/>
  <c r="G43" i="35"/>
  <c r="P42" i="35" s="1"/>
  <c r="H43" i="35"/>
  <c r="Q42" i="35" s="1"/>
  <c r="I43" i="35"/>
  <c r="R42" i="35" s="1"/>
  <c r="J43" i="35"/>
  <c r="S42" i="35" s="1"/>
  <c r="K43" i="35"/>
  <c r="T42" i="35" s="1"/>
  <c r="A41" i="35"/>
  <c r="B41" i="35"/>
  <c r="C41" i="35"/>
  <c r="D41" i="35"/>
  <c r="E41" i="35"/>
  <c r="F41" i="35"/>
  <c r="O44" i="35" s="1"/>
  <c r="G41" i="35"/>
  <c r="H41" i="35"/>
  <c r="I41" i="35"/>
  <c r="J41" i="35"/>
  <c r="S44" i="35" s="1"/>
  <c r="Y44" i="35" s="1"/>
  <c r="K41" i="35"/>
  <c r="A39" i="35"/>
  <c r="B39" i="35"/>
  <c r="C39" i="35"/>
  <c r="D39" i="35"/>
  <c r="E39" i="35"/>
  <c r="F39" i="35"/>
  <c r="O39" i="35" s="1"/>
  <c r="G39" i="35"/>
  <c r="P39" i="35" s="1"/>
  <c r="H39" i="35"/>
  <c r="I39" i="35"/>
  <c r="J39" i="35"/>
  <c r="S39" i="35" s="1"/>
  <c r="K39" i="35"/>
  <c r="T39" i="35" s="1"/>
  <c r="A40" i="35"/>
  <c r="B40" i="35"/>
  <c r="C40" i="35"/>
  <c r="D40" i="35"/>
  <c r="E40" i="35"/>
  <c r="F40" i="35"/>
  <c r="O41" i="35" s="1"/>
  <c r="G40" i="35"/>
  <c r="P41" i="35" s="1"/>
  <c r="H40" i="35"/>
  <c r="Q41" i="35" s="1"/>
  <c r="I40" i="35"/>
  <c r="R41" i="35" s="1"/>
  <c r="J40" i="35"/>
  <c r="K40" i="35"/>
  <c r="T41" i="35" s="1"/>
  <c r="A38" i="35"/>
  <c r="B38" i="35"/>
  <c r="C38" i="35"/>
  <c r="D38" i="35"/>
  <c r="E38" i="35"/>
  <c r="F38" i="35"/>
  <c r="G38" i="35"/>
  <c r="H38" i="35"/>
  <c r="I38" i="35"/>
  <c r="J38" i="35"/>
  <c r="K38" i="35"/>
  <c r="A36" i="35"/>
  <c r="B36" i="35"/>
  <c r="C36" i="35"/>
  <c r="D36" i="35"/>
  <c r="E36" i="35"/>
  <c r="F36" i="35"/>
  <c r="O34" i="35" s="1"/>
  <c r="G36" i="35"/>
  <c r="P34" i="35" s="1"/>
  <c r="H36" i="35"/>
  <c r="Q34" i="35" s="1"/>
  <c r="I36" i="35"/>
  <c r="R34" i="35" s="1"/>
  <c r="J36" i="35"/>
  <c r="S34" i="35" s="1"/>
  <c r="K36" i="35"/>
  <c r="T34" i="35" s="1"/>
  <c r="A37" i="35"/>
  <c r="B37" i="35"/>
  <c r="C37" i="35"/>
  <c r="D37" i="35"/>
  <c r="E37" i="35"/>
  <c r="F37" i="35"/>
  <c r="O36" i="35" s="1"/>
  <c r="G37" i="35"/>
  <c r="P36" i="35" s="1"/>
  <c r="H37" i="35"/>
  <c r="Q36" i="35" s="1"/>
  <c r="I37" i="35"/>
  <c r="R36" i="35" s="1"/>
  <c r="J37" i="35"/>
  <c r="S36" i="35" s="1"/>
  <c r="K37" i="35"/>
  <c r="T36" i="35" s="1"/>
  <c r="A35" i="35"/>
  <c r="B35" i="35"/>
  <c r="C35" i="35"/>
  <c r="D35" i="35"/>
  <c r="E35" i="35"/>
  <c r="F35" i="35"/>
  <c r="G35" i="35"/>
  <c r="H35" i="35"/>
  <c r="I35" i="35"/>
  <c r="J35" i="35"/>
  <c r="K35" i="35"/>
  <c r="A33" i="35"/>
  <c r="B33" i="35"/>
  <c r="C33" i="35"/>
  <c r="D33" i="35"/>
  <c r="E33" i="35"/>
  <c r="F33" i="35"/>
  <c r="O33" i="35" s="1"/>
  <c r="G33" i="35"/>
  <c r="P33" i="35" s="1"/>
  <c r="H33" i="35"/>
  <c r="Q33" i="35" s="1"/>
  <c r="I33" i="35"/>
  <c r="R33" i="35" s="1"/>
  <c r="J33" i="35"/>
  <c r="S33" i="35" s="1"/>
  <c r="K33" i="35"/>
  <c r="T33" i="35" s="1"/>
  <c r="A34" i="35"/>
  <c r="B34" i="35"/>
  <c r="C34" i="35"/>
  <c r="D34" i="35"/>
  <c r="E34" i="35"/>
  <c r="F34" i="35"/>
  <c r="O35" i="35" s="1"/>
  <c r="G34" i="35"/>
  <c r="P35" i="35" s="1"/>
  <c r="H34" i="35"/>
  <c r="I34" i="35"/>
  <c r="R35" i="35" s="1"/>
  <c r="J34" i="35"/>
  <c r="S35" i="35" s="1"/>
  <c r="K34" i="35"/>
  <c r="T35" i="35" s="1"/>
  <c r="A32" i="35"/>
  <c r="B32" i="35"/>
  <c r="C32" i="35"/>
  <c r="D32" i="35"/>
  <c r="E32" i="35"/>
  <c r="F32" i="35"/>
  <c r="G32" i="35"/>
  <c r="H32" i="35"/>
  <c r="I32" i="35"/>
  <c r="J32" i="35"/>
  <c r="K32" i="35"/>
  <c r="A30" i="35"/>
  <c r="B30" i="35"/>
  <c r="C30" i="35"/>
  <c r="D30" i="35"/>
  <c r="E30" i="35"/>
  <c r="F30" i="35"/>
  <c r="O28" i="35" s="1"/>
  <c r="G30" i="35"/>
  <c r="P28" i="35" s="1"/>
  <c r="H30" i="35"/>
  <c r="Q28" i="35" s="1"/>
  <c r="I30" i="35"/>
  <c r="R28" i="35" s="1"/>
  <c r="J30" i="35"/>
  <c r="K30" i="35"/>
  <c r="T28" i="35" s="1"/>
  <c r="A31" i="35"/>
  <c r="B31" i="35"/>
  <c r="C31" i="35"/>
  <c r="D31" i="35"/>
  <c r="E31" i="35"/>
  <c r="F31" i="35"/>
  <c r="O30" i="35" s="1"/>
  <c r="G31" i="35"/>
  <c r="P30" i="35" s="1"/>
  <c r="H31" i="35"/>
  <c r="Q30" i="35" s="1"/>
  <c r="I31" i="35"/>
  <c r="R30" i="35" s="1"/>
  <c r="J31" i="35"/>
  <c r="S30" i="35" s="1"/>
  <c r="K31" i="35"/>
  <c r="A29" i="35"/>
  <c r="B29" i="35"/>
  <c r="C29" i="35"/>
  <c r="D29" i="35"/>
  <c r="E29" i="35"/>
  <c r="F29" i="35"/>
  <c r="G29" i="35"/>
  <c r="H29" i="35"/>
  <c r="I29" i="35"/>
  <c r="J29" i="35"/>
  <c r="K29" i="35"/>
  <c r="A27" i="35"/>
  <c r="B27" i="35"/>
  <c r="C27" i="35"/>
  <c r="D27" i="35"/>
  <c r="E27" i="35"/>
  <c r="F27" i="35"/>
  <c r="O27" i="35" s="1"/>
  <c r="G27" i="35"/>
  <c r="P27" i="35" s="1"/>
  <c r="H27" i="35"/>
  <c r="Q27" i="35" s="1"/>
  <c r="I27" i="35"/>
  <c r="J27" i="35"/>
  <c r="S27" i="35" s="1"/>
  <c r="K27" i="35"/>
  <c r="T27" i="35" s="1"/>
  <c r="A28" i="35"/>
  <c r="B28" i="35"/>
  <c r="C28" i="35"/>
  <c r="D28" i="35"/>
  <c r="E28" i="35"/>
  <c r="F28" i="35"/>
  <c r="O29" i="35" s="1"/>
  <c r="G28" i="35"/>
  <c r="P29" i="35" s="1"/>
  <c r="H28" i="35"/>
  <c r="Q29" i="35" s="1"/>
  <c r="I28" i="35"/>
  <c r="R29" i="35" s="1"/>
  <c r="J28" i="35"/>
  <c r="K28" i="35"/>
  <c r="T29" i="35" s="1"/>
  <c r="A26" i="35"/>
  <c r="B26" i="35"/>
  <c r="C26" i="35"/>
  <c r="D26" i="35"/>
  <c r="E26" i="35"/>
  <c r="F26" i="35"/>
  <c r="G26" i="35"/>
  <c r="H26" i="35"/>
  <c r="I26" i="35"/>
  <c r="J26" i="35"/>
  <c r="K26" i="35"/>
  <c r="A24" i="35"/>
  <c r="B24" i="35"/>
  <c r="C24" i="35"/>
  <c r="D24" i="35"/>
  <c r="E24" i="35"/>
  <c r="F24" i="35"/>
  <c r="O22" i="35" s="1"/>
  <c r="G24" i="35"/>
  <c r="P22" i="35" s="1"/>
  <c r="H24" i="35"/>
  <c r="I24" i="35"/>
  <c r="R22" i="35" s="1"/>
  <c r="J24" i="35"/>
  <c r="S22" i="35" s="1"/>
  <c r="K24" i="35"/>
  <c r="T22" i="35" s="1"/>
  <c r="A25" i="35"/>
  <c r="B25" i="35"/>
  <c r="C25" i="35"/>
  <c r="D25" i="35"/>
  <c r="E25" i="35"/>
  <c r="F25" i="35"/>
  <c r="O24" i="35" s="1"/>
  <c r="G25" i="35"/>
  <c r="P24" i="35" s="1"/>
  <c r="H25" i="35"/>
  <c r="Q24" i="35" s="1"/>
  <c r="I25" i="35"/>
  <c r="R24" i="35" s="1"/>
  <c r="J25" i="35"/>
  <c r="S24" i="35" s="1"/>
  <c r="K25" i="35"/>
  <c r="T24" i="35" s="1"/>
  <c r="A23" i="35"/>
  <c r="B23" i="35"/>
  <c r="C23" i="35"/>
  <c r="D23" i="35"/>
  <c r="E23" i="35"/>
  <c r="F23" i="35"/>
  <c r="G23" i="35"/>
  <c r="H23" i="35"/>
  <c r="I23" i="35"/>
  <c r="J23" i="35"/>
  <c r="K23" i="35"/>
  <c r="A21" i="35"/>
  <c r="B21" i="35"/>
  <c r="C21" i="35"/>
  <c r="D21" i="35"/>
  <c r="E21" i="35"/>
  <c r="F21" i="35"/>
  <c r="O21" i="35" s="1"/>
  <c r="G21" i="35"/>
  <c r="P21" i="35" s="1"/>
  <c r="H21" i="35"/>
  <c r="Q21" i="35" s="1"/>
  <c r="I21" i="35"/>
  <c r="R21" i="35" s="1"/>
  <c r="J21" i="35"/>
  <c r="S21" i="35" s="1"/>
  <c r="K21" i="35"/>
  <c r="T21" i="35" s="1"/>
  <c r="A22" i="35"/>
  <c r="B22" i="35"/>
  <c r="C22" i="35"/>
  <c r="D22" i="35"/>
  <c r="E22" i="35"/>
  <c r="F22" i="35"/>
  <c r="O23" i="35" s="1"/>
  <c r="G22" i="35"/>
  <c r="P23" i="35" s="1"/>
  <c r="H22" i="35"/>
  <c r="I22" i="35"/>
  <c r="R23" i="35" s="1"/>
  <c r="J22" i="35"/>
  <c r="S23" i="35" s="1"/>
  <c r="K22" i="35"/>
  <c r="T23" i="35" s="1"/>
  <c r="A20" i="35"/>
  <c r="B20" i="35"/>
  <c r="C20" i="35"/>
  <c r="D20" i="35"/>
  <c r="E20" i="35"/>
  <c r="F20" i="35"/>
  <c r="G20" i="35"/>
  <c r="H20" i="35"/>
  <c r="I20" i="35"/>
  <c r="J20" i="35"/>
  <c r="K20" i="35"/>
  <c r="A18" i="35"/>
  <c r="B18" i="35"/>
  <c r="C18" i="35"/>
  <c r="D18" i="35"/>
  <c r="E18" i="35"/>
  <c r="F18" i="35"/>
  <c r="O16" i="35" s="1"/>
  <c r="G18" i="35"/>
  <c r="P16" i="35" s="1"/>
  <c r="H18" i="35"/>
  <c r="Q16" i="35" s="1"/>
  <c r="I18" i="35"/>
  <c r="R16" i="35" s="1"/>
  <c r="J18" i="35"/>
  <c r="S16" i="35" s="1"/>
  <c r="K18" i="35"/>
  <c r="T16" i="35" s="1"/>
  <c r="A19" i="35"/>
  <c r="B19" i="35"/>
  <c r="C19" i="35"/>
  <c r="D19" i="35"/>
  <c r="E19" i="35"/>
  <c r="F19" i="35"/>
  <c r="O18" i="35" s="1"/>
  <c r="G19" i="35"/>
  <c r="P18" i="35" s="1"/>
  <c r="H19" i="35"/>
  <c r="Q18" i="35" s="1"/>
  <c r="I19" i="35"/>
  <c r="R18" i="35" s="1"/>
  <c r="J19" i="35"/>
  <c r="S18" i="35" s="1"/>
  <c r="K19" i="35"/>
  <c r="T18" i="35" s="1"/>
  <c r="A17" i="35"/>
  <c r="B17" i="35"/>
  <c r="C17" i="35"/>
  <c r="D17" i="35"/>
  <c r="E17" i="35"/>
  <c r="F17" i="35"/>
  <c r="G17" i="35"/>
  <c r="H17" i="35"/>
  <c r="I17" i="35"/>
  <c r="J17" i="35"/>
  <c r="K17" i="35"/>
  <c r="A15" i="35"/>
  <c r="B15" i="35"/>
  <c r="C15" i="35"/>
  <c r="D15" i="35"/>
  <c r="E15" i="35"/>
  <c r="F15" i="35"/>
  <c r="O15" i="35" s="1"/>
  <c r="G15" i="35"/>
  <c r="P15" i="35" s="1"/>
  <c r="H15" i="35"/>
  <c r="Q15" i="35" s="1"/>
  <c r="I15" i="35"/>
  <c r="J15" i="35"/>
  <c r="S15" i="35" s="1"/>
  <c r="K15" i="35"/>
  <c r="T15" i="35" s="1"/>
  <c r="A16" i="35"/>
  <c r="B16" i="35"/>
  <c r="C16" i="35"/>
  <c r="D16" i="35"/>
  <c r="E16" i="35"/>
  <c r="F16" i="35"/>
  <c r="O17" i="35" s="1"/>
  <c r="G16" i="35"/>
  <c r="P17" i="35" s="1"/>
  <c r="H16" i="35"/>
  <c r="Q17" i="35" s="1"/>
  <c r="I16" i="35"/>
  <c r="R17" i="35" s="1"/>
  <c r="J16" i="35"/>
  <c r="K16" i="35"/>
  <c r="T17" i="35" s="1"/>
  <c r="A14" i="35"/>
  <c r="B14" i="35"/>
  <c r="C14" i="35"/>
  <c r="D14" i="35"/>
  <c r="E14" i="35"/>
  <c r="F14" i="35"/>
  <c r="G14" i="35"/>
  <c r="H14" i="35"/>
  <c r="I14" i="35"/>
  <c r="J14" i="35"/>
  <c r="K14" i="35"/>
  <c r="A12" i="35"/>
  <c r="B12" i="35"/>
  <c r="C12" i="35"/>
  <c r="D12" i="35"/>
  <c r="E12" i="35"/>
  <c r="F12" i="35"/>
  <c r="O10" i="35" s="1"/>
  <c r="G12" i="35"/>
  <c r="P10" i="35" s="1"/>
  <c r="H12" i="35"/>
  <c r="Q10" i="35" s="1"/>
  <c r="I12" i="35"/>
  <c r="R10" i="35" s="1"/>
  <c r="J12" i="35"/>
  <c r="S10" i="35" s="1"/>
  <c r="K12" i="35"/>
  <c r="T10" i="35" s="1"/>
  <c r="A13" i="35"/>
  <c r="B13" i="35"/>
  <c r="C13" i="35"/>
  <c r="D13" i="35"/>
  <c r="E13" i="35"/>
  <c r="F13" i="35"/>
  <c r="O12" i="35" s="1"/>
  <c r="G13" i="35"/>
  <c r="P12" i="35" s="1"/>
  <c r="H13" i="35"/>
  <c r="Q12" i="35" s="1"/>
  <c r="I13" i="35"/>
  <c r="R12" i="35" s="1"/>
  <c r="J13" i="35"/>
  <c r="S12" i="35" s="1"/>
  <c r="K13" i="35"/>
  <c r="T12" i="35" s="1"/>
  <c r="A11" i="35"/>
  <c r="B11" i="35"/>
  <c r="C11" i="35"/>
  <c r="D11" i="35"/>
  <c r="E11" i="35"/>
  <c r="F11" i="35"/>
  <c r="G11" i="35"/>
  <c r="H11" i="35"/>
  <c r="I11" i="35"/>
  <c r="J11" i="35"/>
  <c r="K11" i="35"/>
  <c r="A9" i="35"/>
  <c r="B9" i="35"/>
  <c r="C9" i="35"/>
  <c r="D9" i="35"/>
  <c r="E9" i="35"/>
  <c r="F9" i="35"/>
  <c r="O9" i="35" s="1"/>
  <c r="G9" i="35"/>
  <c r="P9" i="35" s="1"/>
  <c r="H9" i="35"/>
  <c r="Q9" i="35" s="1"/>
  <c r="I9" i="35"/>
  <c r="R9" i="35" s="1"/>
  <c r="J9" i="35"/>
  <c r="S9" i="35" s="1"/>
  <c r="K9" i="35"/>
  <c r="T9" i="35" s="1"/>
  <c r="A10" i="35"/>
  <c r="B10" i="35"/>
  <c r="C10" i="35"/>
  <c r="D10" i="35"/>
  <c r="E10" i="35"/>
  <c r="F10" i="35"/>
  <c r="O11" i="35" s="1"/>
  <c r="G10" i="35"/>
  <c r="P11" i="35" s="1"/>
  <c r="H10" i="35"/>
  <c r="Q11" i="35" s="1"/>
  <c r="I10" i="35"/>
  <c r="R11" i="35" s="1"/>
  <c r="J10" i="35"/>
  <c r="S11" i="35" s="1"/>
  <c r="K10" i="35"/>
  <c r="T11" i="35" s="1"/>
  <c r="AJ51" i="35"/>
  <c r="AK51" i="35"/>
  <c r="AL51" i="35"/>
  <c r="AJ52" i="35"/>
  <c r="AK52" i="35"/>
  <c r="AL52" i="35"/>
  <c r="AO52" i="35"/>
  <c r="AJ53" i="35"/>
  <c r="AK53" i="35"/>
  <c r="AL53" i="35"/>
  <c r="AM53" i="35"/>
  <c r="AN53" i="35"/>
  <c r="AO53" i="35"/>
  <c r="AP53" i="35"/>
  <c r="AQ53" i="35"/>
  <c r="AJ54" i="35"/>
  <c r="AK54" i="35"/>
  <c r="AL54" i="35"/>
  <c r="AM54" i="35"/>
  <c r="AN54" i="35"/>
  <c r="AO54" i="35"/>
  <c r="AP54" i="35"/>
  <c r="AQ54" i="35"/>
  <c r="AK55" i="35"/>
  <c r="AL55" i="35"/>
  <c r="AM55" i="35"/>
  <c r="AO55" i="35"/>
  <c r="AP55" i="35"/>
  <c r="AJ56" i="35"/>
  <c r="AK56" i="35"/>
  <c r="AL56" i="35"/>
  <c r="AM56" i="35"/>
  <c r="AN56" i="35"/>
  <c r="AO56" i="35"/>
  <c r="AP56" i="35"/>
  <c r="AQ56" i="35"/>
  <c r="AK57" i="35"/>
  <c r="AL57" i="35"/>
  <c r="AM57" i="35"/>
  <c r="AO57" i="35"/>
  <c r="AP57" i="35"/>
  <c r="AJ58" i="35"/>
  <c r="AK58" i="35"/>
  <c r="AL58" i="35"/>
  <c r="AM58" i="35"/>
  <c r="AN58" i="35"/>
  <c r="AO58" i="35"/>
  <c r="AP58" i="35"/>
  <c r="AQ58" i="35"/>
  <c r="AK59" i="35"/>
  <c r="AL59" i="35"/>
  <c r="AM59" i="35"/>
  <c r="AO59" i="35"/>
  <c r="AP59" i="35"/>
  <c r="AJ60" i="35"/>
  <c r="AK60" i="35"/>
  <c r="AL60" i="35"/>
  <c r="AM60" i="35"/>
  <c r="AN60" i="35"/>
  <c r="AO60" i="35"/>
  <c r="AP60" i="35"/>
  <c r="AQ60" i="35"/>
  <c r="AK61" i="35"/>
  <c r="AL61" i="35"/>
  <c r="AM61" i="35"/>
  <c r="AO61" i="35"/>
  <c r="AP61" i="35"/>
  <c r="AJ62" i="35"/>
  <c r="AK62" i="35"/>
  <c r="AL62" i="35"/>
  <c r="AM62" i="35"/>
  <c r="AN62" i="35"/>
  <c r="AO62" i="35"/>
  <c r="AP62" i="35"/>
  <c r="AQ62" i="35"/>
  <c r="AK63" i="35"/>
  <c r="AL63" i="35"/>
  <c r="AM63" i="35"/>
  <c r="AO63" i="35"/>
  <c r="AP63" i="35"/>
  <c r="AJ64" i="35"/>
  <c r="AK64" i="35"/>
  <c r="AL64" i="35"/>
  <c r="AM64" i="35"/>
  <c r="AN64" i="35"/>
  <c r="AO64" i="35"/>
  <c r="AP64" i="35"/>
  <c r="AQ64" i="35"/>
  <c r="AK65" i="35"/>
  <c r="AL65" i="35"/>
  <c r="AM65" i="35"/>
  <c r="AO65" i="35"/>
  <c r="AP65" i="35"/>
  <c r="AT87" i="35"/>
  <c r="AV87" i="35"/>
  <c r="AU63" i="35"/>
  <c r="AT63" i="35"/>
  <c r="AT85" i="35"/>
  <c r="AV85" i="35"/>
  <c r="AU61" i="35"/>
  <c r="AT61" i="35"/>
  <c r="AT60" i="35"/>
  <c r="AV83" i="35"/>
  <c r="AU59" i="35"/>
  <c r="AT58" i="35"/>
  <c r="AT81" i="35"/>
  <c r="AV81" i="35"/>
  <c r="AT57" i="35"/>
  <c r="AU56" i="35"/>
  <c r="AT79" i="35"/>
  <c r="AV79" i="35"/>
  <c r="AU55" i="35"/>
  <c r="AT55" i="35"/>
  <c r="AT77" i="35"/>
  <c r="AV77" i="35"/>
  <c r="S40" i="35"/>
  <c r="O40" i="35"/>
  <c r="S41" i="35"/>
  <c r="R39" i="35"/>
  <c r="Q39" i="35"/>
  <c r="AK36" i="35"/>
  <c r="AK35" i="35"/>
  <c r="Q35" i="35"/>
  <c r="AK30" i="35"/>
  <c r="T30" i="35"/>
  <c r="AK29" i="35"/>
  <c r="AK28" i="35"/>
  <c r="S28" i="35"/>
  <c r="S29" i="35"/>
  <c r="R27" i="35"/>
  <c r="Q22" i="35"/>
  <c r="AK23" i="35"/>
  <c r="AK22" i="35"/>
  <c r="Q23" i="35"/>
  <c r="AK18" i="35"/>
  <c r="S17" i="35"/>
  <c r="AK15" i="35"/>
  <c r="R15" i="35"/>
  <c r="AK12" i="35"/>
  <c r="AK11" i="35"/>
  <c r="E8" i="35"/>
  <c r="D8" i="35"/>
  <c r="B8" i="35"/>
  <c r="A8" i="35"/>
  <c r="Y5" i="35"/>
  <c r="X5" i="35"/>
  <c r="W5" i="35"/>
  <c r="V5" i="35"/>
  <c r="U5" i="35"/>
  <c r="T5" i="35"/>
  <c r="L5" i="35"/>
  <c r="BI4" i="35"/>
  <c r="BE4" i="35"/>
  <c r="AF4" i="35"/>
  <c r="AE4" i="35"/>
  <c r="AB4" i="35"/>
  <c r="Y4" i="35"/>
  <c r="X4" i="35"/>
  <c r="W4" i="35"/>
  <c r="V4" i="35"/>
  <c r="U4" i="35"/>
  <c r="T4" i="35"/>
  <c r="L4" i="35"/>
  <c r="BI3" i="35"/>
  <c r="BE3" i="35"/>
  <c r="AL3" i="35"/>
  <c r="AC3" i="35"/>
  <c r="L3" i="35"/>
  <c r="M2" i="35" s="1"/>
  <c r="BI2" i="35"/>
  <c r="BE2" i="35"/>
  <c r="AL2" i="35"/>
  <c r="AG2" i="35"/>
  <c r="AG4" i="35" s="1"/>
  <c r="AF2" i="35"/>
  <c r="AF3" i="35" s="1"/>
  <c r="AE2" i="35"/>
  <c r="AE3" i="35" s="1"/>
  <c r="AD2" i="35"/>
  <c r="AD4" i="35" s="1"/>
  <c r="AC2" i="35"/>
  <c r="AC4" i="35" s="1"/>
  <c r="AB2" i="35"/>
  <c r="AB3" i="35" s="1"/>
  <c r="AJ51" i="34"/>
  <c r="AK51" i="34"/>
  <c r="AL51" i="34"/>
  <c r="AJ52" i="34"/>
  <c r="AK52" i="34"/>
  <c r="AL52" i="34"/>
  <c r="AO52" i="34"/>
  <c r="AJ53" i="34"/>
  <c r="AK53" i="34"/>
  <c r="AL53" i="34"/>
  <c r="AM53" i="34"/>
  <c r="AN53" i="34"/>
  <c r="AO53" i="34"/>
  <c r="AP53" i="34"/>
  <c r="AQ53" i="34"/>
  <c r="AJ54" i="34"/>
  <c r="AK54" i="34"/>
  <c r="AL54" i="34"/>
  <c r="AM54" i="34"/>
  <c r="AN54" i="34"/>
  <c r="AO54" i="34"/>
  <c r="AP54" i="34"/>
  <c r="AQ54" i="34"/>
  <c r="AK55" i="34"/>
  <c r="AL55" i="34"/>
  <c r="AM55" i="34"/>
  <c r="AO55" i="34"/>
  <c r="AP55" i="34"/>
  <c r="AJ56" i="34"/>
  <c r="AK56" i="34"/>
  <c r="AL56" i="34"/>
  <c r="AM56" i="34"/>
  <c r="AN56" i="34"/>
  <c r="AO56" i="34"/>
  <c r="AP56" i="34"/>
  <c r="AQ56" i="34"/>
  <c r="AT56" i="34" s="1"/>
  <c r="AK16" i="34" s="1"/>
  <c r="AK57" i="34"/>
  <c r="AL57" i="34"/>
  <c r="AM57" i="34"/>
  <c r="AO57" i="34"/>
  <c r="AP57" i="34"/>
  <c r="AJ58" i="34"/>
  <c r="AK58" i="34"/>
  <c r="AL58" i="34"/>
  <c r="AM58" i="34"/>
  <c r="AN58" i="34"/>
  <c r="AU58" i="34" s="1"/>
  <c r="AK21" i="34" s="1"/>
  <c r="AO58" i="34"/>
  <c r="AP58" i="34"/>
  <c r="AQ58" i="34"/>
  <c r="AK59" i="34"/>
  <c r="AL59" i="34"/>
  <c r="AM59" i="34"/>
  <c r="AO59" i="34"/>
  <c r="AP59" i="34"/>
  <c r="AJ60" i="34"/>
  <c r="AK60" i="34"/>
  <c r="AL60" i="34"/>
  <c r="AM60" i="34"/>
  <c r="AN60" i="34"/>
  <c r="AO60" i="34"/>
  <c r="AP60" i="34"/>
  <c r="AQ60" i="34"/>
  <c r="AK61" i="34"/>
  <c r="AL61" i="34"/>
  <c r="AM61" i="34"/>
  <c r="AO61" i="34"/>
  <c r="AP61" i="34"/>
  <c r="AJ62" i="34"/>
  <c r="AK62" i="34"/>
  <c r="AL62" i="34"/>
  <c r="AM62" i="34"/>
  <c r="AN62" i="34"/>
  <c r="AU62" i="34" s="1"/>
  <c r="AK33" i="34" s="1"/>
  <c r="AO62" i="34"/>
  <c r="AP62" i="34"/>
  <c r="AQ62" i="34"/>
  <c r="AK63" i="34"/>
  <c r="AL63" i="34"/>
  <c r="AM63" i="34"/>
  <c r="AO63" i="34"/>
  <c r="AP63" i="34"/>
  <c r="AJ64" i="34"/>
  <c r="AK64" i="34"/>
  <c r="AL64" i="34"/>
  <c r="AM64" i="34"/>
  <c r="AN64" i="34"/>
  <c r="AO64" i="34"/>
  <c r="AP64" i="34"/>
  <c r="AQ64" i="34"/>
  <c r="AT64" i="34" s="1"/>
  <c r="AK65" i="34"/>
  <c r="AL65" i="34"/>
  <c r="AM65" i="34"/>
  <c r="AO65" i="34"/>
  <c r="AP65" i="34"/>
  <c r="A44" i="34"/>
  <c r="B44" i="34"/>
  <c r="C44" i="34"/>
  <c r="D44" i="34"/>
  <c r="E44" i="34"/>
  <c r="F44" i="34"/>
  <c r="G44" i="34"/>
  <c r="H44" i="34"/>
  <c r="I44" i="34"/>
  <c r="J44" i="34"/>
  <c r="K44" i="34"/>
  <c r="A42" i="34"/>
  <c r="B42" i="34"/>
  <c r="C42" i="34"/>
  <c r="D42" i="34"/>
  <c r="E42" i="34"/>
  <c r="F42" i="34"/>
  <c r="O40" i="34" s="1"/>
  <c r="G42" i="34"/>
  <c r="P40" i="34" s="1"/>
  <c r="H42" i="34"/>
  <c r="Q40" i="34" s="1"/>
  <c r="I42" i="34"/>
  <c r="R40" i="34" s="1"/>
  <c r="J42" i="34"/>
  <c r="S40" i="34" s="1"/>
  <c r="K42" i="34"/>
  <c r="T40" i="34" s="1"/>
  <c r="A43" i="34"/>
  <c r="B43" i="34"/>
  <c r="C43" i="34"/>
  <c r="D43" i="34"/>
  <c r="E43" i="34"/>
  <c r="F43" i="34"/>
  <c r="O42" i="34" s="1"/>
  <c r="G43" i="34"/>
  <c r="P42" i="34" s="1"/>
  <c r="H43" i="34"/>
  <c r="Q42" i="34" s="1"/>
  <c r="I43" i="34"/>
  <c r="R42" i="34" s="1"/>
  <c r="J43" i="34"/>
  <c r="S42" i="34" s="1"/>
  <c r="K43" i="34"/>
  <c r="T42" i="34" s="1"/>
  <c r="A41" i="34"/>
  <c r="B41" i="34"/>
  <c r="C41" i="34"/>
  <c r="D41" i="34"/>
  <c r="E41" i="34"/>
  <c r="F41" i="34"/>
  <c r="G41" i="34"/>
  <c r="H41" i="34"/>
  <c r="I41" i="34"/>
  <c r="J41" i="34"/>
  <c r="K41" i="34"/>
  <c r="A39" i="34"/>
  <c r="B39" i="34"/>
  <c r="C39" i="34"/>
  <c r="D39" i="34"/>
  <c r="E39" i="34"/>
  <c r="F39" i="34"/>
  <c r="O39" i="34" s="1"/>
  <c r="G39" i="34"/>
  <c r="P39" i="34" s="1"/>
  <c r="H39" i="34"/>
  <c r="Q39" i="34" s="1"/>
  <c r="I39" i="34"/>
  <c r="R39" i="34" s="1"/>
  <c r="J39" i="34"/>
  <c r="S39" i="34" s="1"/>
  <c r="K39" i="34"/>
  <c r="T39" i="34" s="1"/>
  <c r="A40" i="34"/>
  <c r="B40" i="34"/>
  <c r="C40" i="34"/>
  <c r="D40" i="34"/>
  <c r="E40" i="34"/>
  <c r="F40" i="34"/>
  <c r="O41" i="34" s="1"/>
  <c r="G40" i="34"/>
  <c r="P41" i="34" s="1"/>
  <c r="H40" i="34"/>
  <c r="Q41" i="34" s="1"/>
  <c r="I40" i="34"/>
  <c r="R41" i="34" s="1"/>
  <c r="J40" i="34"/>
  <c r="S41" i="34" s="1"/>
  <c r="K40" i="34"/>
  <c r="T41" i="34" s="1"/>
  <c r="A38" i="34"/>
  <c r="B38" i="34"/>
  <c r="C38" i="34"/>
  <c r="D38" i="34"/>
  <c r="E38" i="34"/>
  <c r="F38" i="34"/>
  <c r="G38" i="34"/>
  <c r="H38" i="34"/>
  <c r="I38" i="34"/>
  <c r="J38" i="34"/>
  <c r="K38" i="34"/>
  <c r="A36" i="34"/>
  <c r="B36" i="34"/>
  <c r="C36" i="34"/>
  <c r="D36" i="34"/>
  <c r="E36" i="34"/>
  <c r="F36" i="34"/>
  <c r="O34" i="34" s="1"/>
  <c r="G36" i="34"/>
  <c r="P34" i="34" s="1"/>
  <c r="H36" i="34"/>
  <c r="Q34" i="34" s="1"/>
  <c r="I36" i="34"/>
  <c r="R34" i="34" s="1"/>
  <c r="J36" i="34"/>
  <c r="S34" i="34" s="1"/>
  <c r="K36" i="34"/>
  <c r="T34" i="34" s="1"/>
  <c r="A37" i="34"/>
  <c r="B37" i="34"/>
  <c r="C37" i="34"/>
  <c r="D37" i="34"/>
  <c r="E37" i="34"/>
  <c r="F37" i="34"/>
  <c r="O36" i="34" s="1"/>
  <c r="G37" i="34"/>
  <c r="P36" i="34" s="1"/>
  <c r="H37" i="34"/>
  <c r="Q36" i="34" s="1"/>
  <c r="I37" i="34"/>
  <c r="R36" i="34" s="1"/>
  <c r="J37" i="34"/>
  <c r="S36" i="34" s="1"/>
  <c r="K37" i="34"/>
  <c r="T36" i="34" s="1"/>
  <c r="A35" i="34"/>
  <c r="B35" i="34"/>
  <c r="C35" i="34"/>
  <c r="D35" i="34"/>
  <c r="E35" i="34"/>
  <c r="F35" i="34"/>
  <c r="G35" i="34"/>
  <c r="H35" i="34"/>
  <c r="I35" i="34"/>
  <c r="J35" i="34"/>
  <c r="K35" i="34"/>
  <c r="A33" i="34"/>
  <c r="B33" i="34"/>
  <c r="C33" i="34"/>
  <c r="D33" i="34"/>
  <c r="E33" i="34"/>
  <c r="F33" i="34"/>
  <c r="O33" i="34" s="1"/>
  <c r="G33" i="34"/>
  <c r="P33" i="34" s="1"/>
  <c r="H33" i="34"/>
  <c r="Q33" i="34" s="1"/>
  <c r="I33" i="34"/>
  <c r="R33" i="34" s="1"/>
  <c r="J33" i="34"/>
  <c r="S33" i="34" s="1"/>
  <c r="K33" i="34"/>
  <c r="T33" i="34" s="1"/>
  <c r="A34" i="34"/>
  <c r="B34" i="34"/>
  <c r="C34" i="34"/>
  <c r="D34" i="34"/>
  <c r="E34" i="34"/>
  <c r="F34" i="34"/>
  <c r="O35" i="34" s="1"/>
  <c r="G34" i="34"/>
  <c r="P35" i="34" s="1"/>
  <c r="H34" i="34"/>
  <c r="Q35" i="34" s="1"/>
  <c r="I34" i="34"/>
  <c r="R35" i="34" s="1"/>
  <c r="J34" i="34"/>
  <c r="S35" i="34" s="1"/>
  <c r="K34" i="34"/>
  <c r="T35" i="34" s="1"/>
  <c r="A32" i="34"/>
  <c r="B32" i="34"/>
  <c r="C32" i="34"/>
  <c r="D32" i="34"/>
  <c r="E32" i="34"/>
  <c r="F32" i="34"/>
  <c r="G32" i="34"/>
  <c r="H32" i="34"/>
  <c r="I32" i="34"/>
  <c r="J32" i="34"/>
  <c r="K32" i="34"/>
  <c r="A30" i="34"/>
  <c r="B30" i="34"/>
  <c r="C30" i="34"/>
  <c r="D30" i="34"/>
  <c r="E30" i="34"/>
  <c r="F30" i="34"/>
  <c r="O28" i="34" s="1"/>
  <c r="G30" i="34"/>
  <c r="P28" i="34" s="1"/>
  <c r="H30" i="34"/>
  <c r="Q28" i="34" s="1"/>
  <c r="I30" i="34"/>
  <c r="R28" i="34" s="1"/>
  <c r="J30" i="34"/>
  <c r="S28" i="34" s="1"/>
  <c r="K30" i="34"/>
  <c r="T28" i="34" s="1"/>
  <c r="A31" i="34"/>
  <c r="B31" i="34"/>
  <c r="C31" i="34"/>
  <c r="D31" i="34"/>
  <c r="E31" i="34"/>
  <c r="F31" i="34"/>
  <c r="O30" i="34" s="1"/>
  <c r="G31" i="34"/>
  <c r="P30" i="34" s="1"/>
  <c r="H31" i="34"/>
  <c r="Q30" i="34" s="1"/>
  <c r="I31" i="34"/>
  <c r="R30" i="34" s="1"/>
  <c r="J31" i="34"/>
  <c r="S30" i="34" s="1"/>
  <c r="K31" i="34"/>
  <c r="T30" i="34" s="1"/>
  <c r="A29" i="34"/>
  <c r="B29" i="34"/>
  <c r="C29" i="34"/>
  <c r="D29" i="34"/>
  <c r="E29" i="34"/>
  <c r="F29" i="34"/>
  <c r="G29" i="34"/>
  <c r="H29" i="34"/>
  <c r="I29" i="34"/>
  <c r="J29" i="34"/>
  <c r="K29" i="34"/>
  <c r="A27" i="34"/>
  <c r="B27" i="34"/>
  <c r="C27" i="34"/>
  <c r="D27" i="34"/>
  <c r="E27" i="34"/>
  <c r="F27" i="34"/>
  <c r="O27" i="34" s="1"/>
  <c r="G27" i="34"/>
  <c r="P27" i="34" s="1"/>
  <c r="H27" i="34"/>
  <c r="Q27" i="34" s="1"/>
  <c r="I27" i="34"/>
  <c r="R27" i="34" s="1"/>
  <c r="J27" i="34"/>
  <c r="S27" i="34" s="1"/>
  <c r="K27" i="34"/>
  <c r="T27" i="34" s="1"/>
  <c r="A28" i="34"/>
  <c r="B28" i="34"/>
  <c r="C28" i="34"/>
  <c r="D28" i="34"/>
  <c r="E28" i="34"/>
  <c r="F28" i="34"/>
  <c r="O29" i="34" s="1"/>
  <c r="G28" i="34"/>
  <c r="P29" i="34" s="1"/>
  <c r="H28" i="34"/>
  <c r="Q29" i="34" s="1"/>
  <c r="I28" i="34"/>
  <c r="R29" i="34" s="1"/>
  <c r="J28" i="34"/>
  <c r="S29" i="34" s="1"/>
  <c r="K28" i="34"/>
  <c r="T29" i="34" s="1"/>
  <c r="A26" i="34"/>
  <c r="B26" i="34"/>
  <c r="C26" i="34"/>
  <c r="D26" i="34"/>
  <c r="E26" i="34"/>
  <c r="F26" i="34"/>
  <c r="G26" i="34"/>
  <c r="H26" i="34"/>
  <c r="I26" i="34"/>
  <c r="J26" i="34"/>
  <c r="K26" i="34"/>
  <c r="A24" i="34"/>
  <c r="B24" i="34"/>
  <c r="C24" i="34"/>
  <c r="D24" i="34"/>
  <c r="E24" i="34"/>
  <c r="F24" i="34"/>
  <c r="O22" i="34" s="1"/>
  <c r="G24" i="34"/>
  <c r="P22" i="34" s="1"/>
  <c r="H24" i="34"/>
  <c r="Q22" i="34" s="1"/>
  <c r="I24" i="34"/>
  <c r="R22" i="34" s="1"/>
  <c r="J24" i="34"/>
  <c r="S22" i="34" s="1"/>
  <c r="K24" i="34"/>
  <c r="T22" i="34" s="1"/>
  <c r="A25" i="34"/>
  <c r="B25" i="34"/>
  <c r="C25" i="34"/>
  <c r="D25" i="34"/>
  <c r="E25" i="34"/>
  <c r="F25" i="34"/>
  <c r="O24" i="34" s="1"/>
  <c r="G25" i="34"/>
  <c r="P24" i="34" s="1"/>
  <c r="H25" i="34"/>
  <c r="Q24" i="34" s="1"/>
  <c r="I25" i="34"/>
  <c r="R24" i="34" s="1"/>
  <c r="J25" i="34"/>
  <c r="S24" i="34" s="1"/>
  <c r="K25" i="34"/>
  <c r="T24" i="34" s="1"/>
  <c r="A23" i="34"/>
  <c r="B23" i="34"/>
  <c r="C23" i="34"/>
  <c r="D23" i="34"/>
  <c r="E23" i="34"/>
  <c r="F23" i="34"/>
  <c r="G23" i="34"/>
  <c r="H23" i="34"/>
  <c r="I23" i="34"/>
  <c r="J23" i="34"/>
  <c r="K23" i="34"/>
  <c r="A21" i="34"/>
  <c r="B21" i="34"/>
  <c r="C21" i="34"/>
  <c r="D21" i="34"/>
  <c r="E21" i="34"/>
  <c r="F21" i="34"/>
  <c r="O21" i="34" s="1"/>
  <c r="G21" i="34"/>
  <c r="P21" i="34" s="1"/>
  <c r="H21" i="34"/>
  <c r="Q21" i="34" s="1"/>
  <c r="I21" i="34"/>
  <c r="R21" i="34" s="1"/>
  <c r="J21" i="34"/>
  <c r="S21" i="34" s="1"/>
  <c r="K21" i="34"/>
  <c r="T21" i="34" s="1"/>
  <c r="A22" i="34"/>
  <c r="B22" i="34"/>
  <c r="C22" i="34"/>
  <c r="D22" i="34"/>
  <c r="E22" i="34"/>
  <c r="F22" i="34"/>
  <c r="O23" i="34" s="1"/>
  <c r="G22" i="34"/>
  <c r="P23" i="34" s="1"/>
  <c r="H22" i="34"/>
  <c r="Q23" i="34" s="1"/>
  <c r="I22" i="34"/>
  <c r="R23" i="34" s="1"/>
  <c r="J22" i="34"/>
  <c r="S23" i="34" s="1"/>
  <c r="K22" i="34"/>
  <c r="T23" i="34" s="1"/>
  <c r="A14" i="34"/>
  <c r="B14" i="34"/>
  <c r="C14" i="34"/>
  <c r="D14" i="34"/>
  <c r="E14" i="34"/>
  <c r="F14" i="34"/>
  <c r="G14" i="34"/>
  <c r="H14" i="34"/>
  <c r="I14" i="34"/>
  <c r="J14" i="34"/>
  <c r="K14" i="34"/>
  <c r="A12" i="34"/>
  <c r="B12" i="34"/>
  <c r="C12" i="34"/>
  <c r="D12" i="34"/>
  <c r="E12" i="34"/>
  <c r="F12" i="34"/>
  <c r="O10" i="34" s="1"/>
  <c r="G12" i="34"/>
  <c r="P10" i="34" s="1"/>
  <c r="H12" i="34"/>
  <c r="Q10" i="34" s="1"/>
  <c r="I12" i="34"/>
  <c r="R10" i="34" s="1"/>
  <c r="J12" i="34"/>
  <c r="S10" i="34" s="1"/>
  <c r="K12" i="34"/>
  <c r="T10" i="34" s="1"/>
  <c r="A13" i="34"/>
  <c r="B13" i="34"/>
  <c r="C13" i="34"/>
  <c r="D13" i="34"/>
  <c r="E13" i="34"/>
  <c r="F13" i="34"/>
  <c r="O12" i="34" s="1"/>
  <c r="G13" i="34"/>
  <c r="P12" i="34" s="1"/>
  <c r="H13" i="34"/>
  <c r="Q12" i="34" s="1"/>
  <c r="I13" i="34"/>
  <c r="R12" i="34" s="1"/>
  <c r="J13" i="34"/>
  <c r="S12" i="34" s="1"/>
  <c r="K13" i="34"/>
  <c r="T12" i="34" s="1"/>
  <c r="A11" i="34"/>
  <c r="B11" i="34"/>
  <c r="C11" i="34"/>
  <c r="D11" i="34"/>
  <c r="E11" i="34"/>
  <c r="F11" i="34"/>
  <c r="G11" i="34"/>
  <c r="H11" i="34"/>
  <c r="I11" i="34"/>
  <c r="J11" i="34"/>
  <c r="K11" i="34"/>
  <c r="A9" i="34"/>
  <c r="B9" i="34"/>
  <c r="C9" i="34"/>
  <c r="D9" i="34"/>
  <c r="E9" i="34"/>
  <c r="F9" i="34"/>
  <c r="O9" i="34" s="1"/>
  <c r="G9" i="34"/>
  <c r="P9" i="34" s="1"/>
  <c r="H9" i="34"/>
  <c r="Q9" i="34" s="1"/>
  <c r="I9" i="34"/>
  <c r="R9" i="34" s="1"/>
  <c r="J9" i="34"/>
  <c r="S9" i="34" s="1"/>
  <c r="K9" i="34"/>
  <c r="T9" i="34" s="1"/>
  <c r="A10" i="34"/>
  <c r="B10" i="34"/>
  <c r="C10" i="34"/>
  <c r="D10" i="34"/>
  <c r="E10" i="34"/>
  <c r="F10" i="34"/>
  <c r="O11" i="34" s="1"/>
  <c r="G10" i="34"/>
  <c r="P11" i="34" s="1"/>
  <c r="H10" i="34"/>
  <c r="Q11" i="34" s="1"/>
  <c r="I10" i="34"/>
  <c r="R11" i="34" s="1"/>
  <c r="J10" i="34"/>
  <c r="S11" i="34" s="1"/>
  <c r="K10" i="34"/>
  <c r="T11" i="34" s="1"/>
  <c r="A20" i="34"/>
  <c r="B20" i="34"/>
  <c r="C20" i="34"/>
  <c r="D20" i="34"/>
  <c r="E20" i="34"/>
  <c r="F20" i="34"/>
  <c r="G20" i="34"/>
  <c r="H20" i="34"/>
  <c r="I20" i="34"/>
  <c r="J20" i="34"/>
  <c r="K20" i="34"/>
  <c r="A18" i="34"/>
  <c r="B18" i="34"/>
  <c r="C18" i="34"/>
  <c r="D18" i="34"/>
  <c r="E18" i="34"/>
  <c r="F18" i="34"/>
  <c r="O16" i="34" s="1"/>
  <c r="G18" i="34"/>
  <c r="P16" i="34" s="1"/>
  <c r="H18" i="34"/>
  <c r="Q16" i="34" s="1"/>
  <c r="I18" i="34"/>
  <c r="R16" i="34" s="1"/>
  <c r="J18" i="34"/>
  <c r="S16" i="34" s="1"/>
  <c r="K18" i="34"/>
  <c r="T16" i="34" s="1"/>
  <c r="A19" i="34"/>
  <c r="B19" i="34"/>
  <c r="C19" i="34"/>
  <c r="D19" i="34"/>
  <c r="E19" i="34"/>
  <c r="F19" i="34"/>
  <c r="O18" i="34" s="1"/>
  <c r="G19" i="34"/>
  <c r="P18" i="34" s="1"/>
  <c r="H19" i="34"/>
  <c r="Q18" i="34" s="1"/>
  <c r="I19" i="34"/>
  <c r="R18" i="34" s="1"/>
  <c r="J19" i="34"/>
  <c r="S18" i="34" s="1"/>
  <c r="K19" i="34"/>
  <c r="T18" i="34" s="1"/>
  <c r="A17" i="34"/>
  <c r="B17" i="34"/>
  <c r="C17" i="34"/>
  <c r="D17" i="34"/>
  <c r="E17" i="34"/>
  <c r="F17" i="34"/>
  <c r="G17" i="34"/>
  <c r="H17" i="34"/>
  <c r="I17" i="34"/>
  <c r="J17" i="34"/>
  <c r="K17" i="34"/>
  <c r="A15" i="34"/>
  <c r="B15" i="34"/>
  <c r="C15" i="34"/>
  <c r="D15" i="34"/>
  <c r="E15" i="34"/>
  <c r="F15" i="34"/>
  <c r="O15" i="34" s="1"/>
  <c r="G15" i="34"/>
  <c r="P15" i="34" s="1"/>
  <c r="H15" i="34"/>
  <c r="Q15" i="34" s="1"/>
  <c r="I15" i="34"/>
  <c r="R15" i="34" s="1"/>
  <c r="J15" i="34"/>
  <c r="S15" i="34" s="1"/>
  <c r="K15" i="34"/>
  <c r="T15" i="34" s="1"/>
  <c r="A16" i="34"/>
  <c r="B16" i="34"/>
  <c r="C16" i="34"/>
  <c r="D16" i="34"/>
  <c r="E16" i="34"/>
  <c r="F16" i="34"/>
  <c r="O17" i="34" s="1"/>
  <c r="G16" i="34"/>
  <c r="P17" i="34" s="1"/>
  <c r="H16" i="34"/>
  <c r="Q17" i="34" s="1"/>
  <c r="I16" i="34"/>
  <c r="R17" i="34" s="1"/>
  <c r="J16" i="34"/>
  <c r="S17" i="34" s="1"/>
  <c r="K16" i="34"/>
  <c r="T17" i="34" s="1"/>
  <c r="AU64" i="34"/>
  <c r="AK39" i="34" s="1"/>
  <c r="AU63" i="34"/>
  <c r="AK35" i="34" s="1"/>
  <c r="AT63" i="34"/>
  <c r="AT60" i="34"/>
  <c r="AT59" i="34"/>
  <c r="AK24" i="34" s="1"/>
  <c r="AT58" i="34"/>
  <c r="AK22" i="34" s="1"/>
  <c r="AT57" i="34"/>
  <c r="AK18" i="34" s="1"/>
  <c r="AU57" i="34"/>
  <c r="AK17" i="34" s="1"/>
  <c r="AU56" i="34"/>
  <c r="AK15" i="34" s="1"/>
  <c r="AU55" i="34"/>
  <c r="AK11" i="34" s="1"/>
  <c r="AT55" i="34"/>
  <c r="AK12" i="34" s="1"/>
  <c r="E8" i="34"/>
  <c r="D8" i="34"/>
  <c r="B8" i="34"/>
  <c r="A8" i="34"/>
  <c r="Y5" i="34"/>
  <c r="X5" i="34"/>
  <c r="W5" i="34"/>
  <c r="V5" i="34"/>
  <c r="U5" i="34"/>
  <c r="T5" i="34"/>
  <c r="L3" i="34" s="1"/>
  <c r="Y4" i="34"/>
  <c r="X4" i="34"/>
  <c r="W4" i="34"/>
  <c r="V4" i="34"/>
  <c r="U4" i="34"/>
  <c r="T4" i="34"/>
  <c r="L4" i="34"/>
  <c r="AL3" i="34"/>
  <c r="AQ2" i="34" s="1"/>
  <c r="AL2" i="34"/>
  <c r="AZ2" i="34" s="1"/>
  <c r="M15" i="36" s="1"/>
  <c r="AG2" i="34"/>
  <c r="AF2" i="34"/>
  <c r="AF4" i="34" s="1"/>
  <c r="AE2" i="34"/>
  <c r="AD2" i="34"/>
  <c r="AD4" i="34" s="1"/>
  <c r="AC2" i="34"/>
  <c r="AB2" i="34"/>
  <c r="AB4" i="34" s="1"/>
  <c r="AX41" i="30"/>
  <c r="AY41" i="30" s="1"/>
  <c r="AX42" i="30"/>
  <c r="AY42" i="30" s="1"/>
  <c r="AX40" i="30"/>
  <c r="AY40" i="30" s="1"/>
  <c r="AX16" i="30"/>
  <c r="AY16" i="30" s="1"/>
  <c r="AX9" i="30"/>
  <c r="AY9" i="30" s="1"/>
  <c r="BI4" i="30"/>
  <c r="BE4" i="30"/>
  <c r="BI3" i="30"/>
  <c r="BE3" i="30"/>
  <c r="AX23" i="30"/>
  <c r="AY23" i="30" s="1"/>
  <c r="BI2" i="30"/>
  <c r="BE2" i="30"/>
  <c r="AX24" i="30"/>
  <c r="AY24" i="30" s="1"/>
  <c r="AX18" i="13"/>
  <c r="AY18" i="13" s="1"/>
  <c r="BI4" i="13"/>
  <c r="BE4" i="13"/>
  <c r="BI3" i="13"/>
  <c r="BE3" i="13"/>
  <c r="AX41" i="13"/>
  <c r="AY41" i="13" s="1"/>
  <c r="BI2" i="13"/>
  <c r="BE2" i="13"/>
  <c r="AX42" i="13"/>
  <c r="AY42" i="13" s="1"/>
  <c r="BI4" i="26"/>
  <c r="BE4" i="26"/>
  <c r="BI3" i="26"/>
  <c r="BE3" i="26"/>
  <c r="BI2" i="26"/>
  <c r="BE2" i="26"/>
  <c r="BI4" i="27"/>
  <c r="BE4" i="27"/>
  <c r="BI3" i="27"/>
  <c r="BE3" i="27"/>
  <c r="BI2" i="27"/>
  <c r="BE2" i="27"/>
  <c r="BI4" i="12"/>
  <c r="BE4" i="12"/>
  <c r="BI3" i="12"/>
  <c r="BE3" i="12"/>
  <c r="BI2" i="12"/>
  <c r="BE2" i="12"/>
  <c r="BI4" i="14"/>
  <c r="BE4" i="14"/>
  <c r="BI3" i="14"/>
  <c r="BE3" i="14"/>
  <c r="BI2" i="14"/>
  <c r="BE2" i="14"/>
  <c r="Z22" i="36" l="1"/>
  <c r="Z26" i="36"/>
  <c r="Z27" i="36"/>
  <c r="Z23" i="36"/>
  <c r="AB22" i="36"/>
  <c r="AB26" i="36"/>
  <c r="AB23" i="36"/>
  <c r="AB27" i="36"/>
  <c r="X18" i="36"/>
  <c r="V27" i="36"/>
  <c r="V23" i="36"/>
  <c r="Z18" i="36"/>
  <c r="X22" i="36"/>
  <c r="X26" i="36"/>
  <c r="X27" i="36"/>
  <c r="X23" i="36"/>
  <c r="AO7" i="36"/>
  <c r="AB8" i="36"/>
  <c r="X8" i="36"/>
  <c r="Z8" i="36"/>
  <c r="V8" i="36"/>
  <c r="D15" i="36"/>
  <c r="AB3" i="34"/>
  <c r="AF3" i="34"/>
  <c r="AZ3" i="34"/>
  <c r="M16" i="36" s="1"/>
  <c r="AZ5" i="34"/>
  <c r="AW2" i="34"/>
  <c r="AW3" i="34"/>
  <c r="AW4" i="34"/>
  <c r="AW5" i="34" s="1"/>
  <c r="AQ4" i="34"/>
  <c r="AQ5" i="34" s="1"/>
  <c r="AQ3" i="34"/>
  <c r="S25" i="35"/>
  <c r="Y25" i="35" s="1"/>
  <c r="Q44" i="35"/>
  <c r="W44" i="35" s="1"/>
  <c r="T14" i="35"/>
  <c r="Z14" i="35" s="1"/>
  <c r="P14" i="35"/>
  <c r="V14" i="35" s="1"/>
  <c r="R19" i="35"/>
  <c r="X19" i="35" s="1"/>
  <c r="T26" i="35"/>
  <c r="Z26" i="35" s="1"/>
  <c r="P25" i="35"/>
  <c r="P26" i="35"/>
  <c r="R14" i="35"/>
  <c r="X14" i="35" s="1"/>
  <c r="T32" i="35"/>
  <c r="Z32" i="35" s="1"/>
  <c r="P32" i="35"/>
  <c r="AX40" i="25"/>
  <c r="AY40" i="25" s="1"/>
  <c r="AX28" i="25"/>
  <c r="AY28" i="25" s="1"/>
  <c r="AX36" i="25"/>
  <c r="AY36" i="25" s="1"/>
  <c r="AX34" i="25"/>
  <c r="AY34" i="25" s="1"/>
  <c r="AX30" i="25"/>
  <c r="AY30" i="25" s="1"/>
  <c r="AX24" i="25"/>
  <c r="AY24" i="25" s="1"/>
  <c r="AX22" i="25"/>
  <c r="AY22" i="25" s="1"/>
  <c r="AX11" i="25"/>
  <c r="AY11" i="25" s="1"/>
  <c r="AX17" i="25"/>
  <c r="AY17" i="25" s="1"/>
  <c r="AX9" i="25"/>
  <c r="AY9" i="25" s="1"/>
  <c r="AX15" i="25"/>
  <c r="AY15" i="25" s="1"/>
  <c r="AX16" i="25"/>
  <c r="AY16" i="25" s="1"/>
  <c r="AX18" i="25"/>
  <c r="AY18" i="25" s="1"/>
  <c r="AX12" i="25"/>
  <c r="AY12" i="25" s="1"/>
  <c r="AX35" i="25"/>
  <c r="AY35" i="25" s="1"/>
  <c r="AX33" i="25"/>
  <c r="AY33" i="25" s="1"/>
  <c r="AX29" i="25"/>
  <c r="AY29" i="25" s="1"/>
  <c r="AX39" i="25"/>
  <c r="AY39" i="25" s="1"/>
  <c r="AX27" i="25"/>
  <c r="AY27" i="25" s="1"/>
  <c r="AX21" i="25"/>
  <c r="AY21" i="25" s="1"/>
  <c r="AX35" i="29"/>
  <c r="AY35" i="29" s="1"/>
  <c r="AX33" i="29"/>
  <c r="AY33" i="29" s="1"/>
  <c r="AX41" i="29"/>
  <c r="AY41" i="29" s="1"/>
  <c r="AX40" i="29"/>
  <c r="AY40" i="29" s="1"/>
  <c r="AX36" i="29"/>
  <c r="AY36" i="29" s="1"/>
  <c r="AX34" i="29"/>
  <c r="AY34" i="29" s="1"/>
  <c r="AX23" i="29"/>
  <c r="AY23" i="29" s="1"/>
  <c r="AX21" i="29"/>
  <c r="AY21" i="29" s="1"/>
  <c r="AX29" i="29"/>
  <c r="AY29" i="29" s="1"/>
  <c r="AX42" i="29"/>
  <c r="AY42" i="29" s="1"/>
  <c r="AX28" i="29"/>
  <c r="AY28" i="29" s="1"/>
  <c r="AX24" i="29"/>
  <c r="AY24" i="29" s="1"/>
  <c r="AX22" i="29"/>
  <c r="AY22" i="29" s="1"/>
  <c r="AX11" i="29"/>
  <c r="AY11" i="29" s="1"/>
  <c r="AX17" i="29"/>
  <c r="AY17" i="29" s="1"/>
  <c r="AX9" i="29"/>
  <c r="AY9" i="29" s="1"/>
  <c r="AX27" i="29"/>
  <c r="AY27" i="29" s="1"/>
  <c r="AX40" i="28"/>
  <c r="AY40" i="28" s="1"/>
  <c r="AX36" i="28"/>
  <c r="AY36" i="28" s="1"/>
  <c r="AX34" i="28"/>
  <c r="AY34" i="28" s="1"/>
  <c r="AX42" i="28"/>
  <c r="AY42" i="28" s="1"/>
  <c r="AX23" i="28"/>
  <c r="AY23" i="28" s="1"/>
  <c r="AX21" i="28"/>
  <c r="AY21" i="28" s="1"/>
  <c r="AX29" i="28"/>
  <c r="AY29" i="28" s="1"/>
  <c r="AX27" i="28"/>
  <c r="AY27" i="28" s="1"/>
  <c r="AX28" i="28"/>
  <c r="AY28" i="28" s="1"/>
  <c r="AX24" i="28"/>
  <c r="AY24" i="28" s="1"/>
  <c r="AX22" i="28"/>
  <c r="AY22" i="28" s="1"/>
  <c r="AX30" i="28"/>
  <c r="AY30" i="28" s="1"/>
  <c r="AX17" i="28"/>
  <c r="AY17" i="28" s="1"/>
  <c r="AX15" i="28"/>
  <c r="AY15" i="28" s="1"/>
  <c r="AW9" i="28"/>
  <c r="AX9" i="28" s="1"/>
  <c r="AY9" i="28" s="1"/>
  <c r="AW12" i="28"/>
  <c r="AX12" i="28" s="1"/>
  <c r="AY12" i="28" s="1"/>
  <c r="AX18" i="28"/>
  <c r="AY18" i="28" s="1"/>
  <c r="AX35" i="28"/>
  <c r="AY35" i="28" s="1"/>
  <c r="AX33" i="28"/>
  <c r="AY33" i="28" s="1"/>
  <c r="AX41" i="28"/>
  <c r="AY41" i="28" s="1"/>
  <c r="AX39" i="28"/>
  <c r="AY39" i="28" s="1"/>
  <c r="AX16" i="28"/>
  <c r="AY16" i="28" s="1"/>
  <c r="AX23" i="22"/>
  <c r="AY23" i="22" s="1"/>
  <c r="AX21" i="22"/>
  <c r="AY21" i="22" s="1"/>
  <c r="AX29" i="22"/>
  <c r="AY29" i="22" s="1"/>
  <c r="AX27" i="22"/>
  <c r="AY27" i="22" s="1"/>
  <c r="AX12" i="22"/>
  <c r="AY12" i="22" s="1"/>
  <c r="AX18" i="22"/>
  <c r="AY18" i="22" s="1"/>
  <c r="AX35" i="22"/>
  <c r="AY35" i="22" s="1"/>
  <c r="AX33" i="22"/>
  <c r="AY33" i="22" s="1"/>
  <c r="AX39" i="22"/>
  <c r="AY39" i="22" s="1"/>
  <c r="AX28" i="22"/>
  <c r="AY28" i="22" s="1"/>
  <c r="AX24" i="22"/>
  <c r="AY24" i="22" s="1"/>
  <c r="AX22" i="22"/>
  <c r="AY22" i="22" s="1"/>
  <c r="AX30" i="22"/>
  <c r="AY30" i="22" s="1"/>
  <c r="AX17" i="22"/>
  <c r="AY17" i="22" s="1"/>
  <c r="AX15" i="22"/>
  <c r="AY15" i="22" s="1"/>
  <c r="AX40" i="22"/>
  <c r="AY40" i="22" s="1"/>
  <c r="AX36" i="22"/>
  <c r="AY36" i="22" s="1"/>
  <c r="AX34" i="22"/>
  <c r="AY34" i="22" s="1"/>
  <c r="AX16" i="22"/>
  <c r="AY16" i="22" s="1"/>
  <c r="AX28" i="31"/>
  <c r="AY28" i="31" s="1"/>
  <c r="AX24" i="31"/>
  <c r="AY24" i="31" s="1"/>
  <c r="AX22" i="31"/>
  <c r="AY22" i="31" s="1"/>
  <c r="AX11" i="31"/>
  <c r="AY11" i="31" s="1"/>
  <c r="AX17" i="31"/>
  <c r="AY17" i="31" s="1"/>
  <c r="AX9" i="31"/>
  <c r="AY9" i="31" s="1"/>
  <c r="AX16" i="31"/>
  <c r="AY16" i="31" s="1"/>
  <c r="AX12" i="31"/>
  <c r="AY12" i="31" s="1"/>
  <c r="AX30" i="31"/>
  <c r="AY30" i="31" s="1"/>
  <c r="AX35" i="31"/>
  <c r="AY35" i="31" s="1"/>
  <c r="AX33" i="31"/>
  <c r="AY33" i="31" s="1"/>
  <c r="AX41" i="31"/>
  <c r="AY41" i="31" s="1"/>
  <c r="AX39" i="31"/>
  <c r="AY39" i="31" s="1"/>
  <c r="AX15" i="31"/>
  <c r="AY15" i="31" s="1"/>
  <c r="AX40" i="31"/>
  <c r="AY40" i="31" s="1"/>
  <c r="AX36" i="31"/>
  <c r="AY36" i="31" s="1"/>
  <c r="AX34" i="31"/>
  <c r="AY34" i="31" s="1"/>
  <c r="AX42" i="31"/>
  <c r="AY42" i="31" s="1"/>
  <c r="AX23" i="31"/>
  <c r="AY23" i="31" s="1"/>
  <c r="AX21" i="31"/>
  <c r="AY21" i="31" s="1"/>
  <c r="AX29" i="31"/>
  <c r="AY29" i="31" s="1"/>
  <c r="AX27" i="31"/>
  <c r="AY27" i="31" s="1"/>
  <c r="O26" i="35"/>
  <c r="Q32" i="35"/>
  <c r="W32" i="35" s="1"/>
  <c r="R44" i="35"/>
  <c r="X44" i="35" s="1"/>
  <c r="Z10" i="35"/>
  <c r="Q19" i="35"/>
  <c r="W19" i="35" s="1"/>
  <c r="V9" i="35"/>
  <c r="Z9" i="35"/>
  <c r="Y10" i="35"/>
  <c r="X9" i="35"/>
  <c r="U10" i="35"/>
  <c r="AL10" i="35" s="1"/>
  <c r="V10" i="35"/>
  <c r="W11" i="35"/>
  <c r="W16" i="35"/>
  <c r="O14" i="35"/>
  <c r="U14" i="35" s="1"/>
  <c r="AL14" i="35" s="1"/>
  <c r="S13" i="35"/>
  <c r="Y13" i="35" s="1"/>
  <c r="U12" i="35"/>
  <c r="AL12" i="35" s="1"/>
  <c r="X27" i="35"/>
  <c r="W24" i="35"/>
  <c r="S14" i="35"/>
  <c r="Y14" i="35" s="1"/>
  <c r="O32" i="35"/>
  <c r="S32" i="35"/>
  <c r="Y32" i="35" s="1"/>
  <c r="V11" i="35"/>
  <c r="V24" i="35"/>
  <c r="T14" i="34"/>
  <c r="Z14" i="34" s="1"/>
  <c r="P14" i="34"/>
  <c r="V14" i="34" s="1"/>
  <c r="W9" i="35"/>
  <c r="X11" i="35"/>
  <c r="R26" i="35"/>
  <c r="X26" i="35" s="1"/>
  <c r="O25" i="35"/>
  <c r="S26" i="35"/>
  <c r="Y26" i="35" s="1"/>
  <c r="W27" i="35"/>
  <c r="P44" i="35"/>
  <c r="T44" i="35"/>
  <c r="Z44" i="35" s="1"/>
  <c r="U11" i="35"/>
  <c r="AL11" i="35" s="1"/>
  <c r="Y11" i="35"/>
  <c r="W12" i="35"/>
  <c r="O13" i="35"/>
  <c r="AA44" i="35"/>
  <c r="Y12" i="35"/>
  <c r="Z24" i="35"/>
  <c r="Z11" i="35"/>
  <c r="X12" i="35"/>
  <c r="R32" i="35"/>
  <c r="X32" i="35" s="1"/>
  <c r="AX18" i="35"/>
  <c r="AY18" i="35" s="1"/>
  <c r="AX16" i="35"/>
  <c r="AY16" i="35" s="1"/>
  <c r="AX10" i="35"/>
  <c r="AY10" i="35" s="1"/>
  <c r="AX12" i="35"/>
  <c r="AY12" i="35" s="1"/>
  <c r="AX27" i="35"/>
  <c r="AY27" i="35" s="1"/>
  <c r="AX29" i="35"/>
  <c r="AY29" i="35" s="1"/>
  <c r="AX21" i="35"/>
  <c r="AY21" i="35" s="1"/>
  <c r="AX23" i="35"/>
  <c r="AY23" i="35" s="1"/>
  <c r="Y9" i="35"/>
  <c r="V12" i="35"/>
  <c r="W15" i="35"/>
  <c r="W17" i="35"/>
  <c r="U16" i="35"/>
  <c r="AL16" i="35" s="1"/>
  <c r="Z16" i="35"/>
  <c r="V17" i="35"/>
  <c r="Z18" i="35"/>
  <c r="W40" i="35"/>
  <c r="Z40" i="35"/>
  <c r="V40" i="35"/>
  <c r="U15" i="35"/>
  <c r="AL15" i="35" s="1"/>
  <c r="M4" i="35"/>
  <c r="M3" i="35"/>
  <c r="AD3" i="35"/>
  <c r="Z22" i="35"/>
  <c r="Y22" i="35"/>
  <c r="U22" i="35"/>
  <c r="AL22" i="35" s="1"/>
  <c r="W10" i="35"/>
  <c r="Q14" i="35"/>
  <c r="W14" i="35" s="1"/>
  <c r="Q13" i="35"/>
  <c r="W13" i="35" s="1"/>
  <c r="P13" i="35"/>
  <c r="V13" i="35" s="1"/>
  <c r="X15" i="35"/>
  <c r="V15" i="35"/>
  <c r="X17" i="35"/>
  <c r="V16" i="35"/>
  <c r="Z17" i="35"/>
  <c r="V18" i="35"/>
  <c r="U21" i="35"/>
  <c r="AL21" i="35" s="1"/>
  <c r="U13" i="35"/>
  <c r="AL13" i="35" s="1"/>
  <c r="AG3" i="35"/>
  <c r="U9" i="35"/>
  <c r="AL9" i="35" s="1"/>
  <c r="X10" i="35"/>
  <c r="AB10" i="35" s="1"/>
  <c r="Z12" i="35"/>
  <c r="Y15" i="35"/>
  <c r="U17" i="35"/>
  <c r="AL17" i="35" s="1"/>
  <c r="Y17" i="35"/>
  <c r="X16" i="35"/>
  <c r="X18" i="35"/>
  <c r="W18" i="35"/>
  <c r="V21" i="35"/>
  <c r="Z21" i="35"/>
  <c r="U23" i="35"/>
  <c r="AL23" i="35" s="1"/>
  <c r="Y23" i="35"/>
  <c r="Y21" i="35"/>
  <c r="T13" i="35"/>
  <c r="Z13" i="35" s="1"/>
  <c r="Z15" i="35"/>
  <c r="Y16" i="35"/>
  <c r="U18" i="35"/>
  <c r="AL18" i="35" s="1"/>
  <c r="Y18" i="35"/>
  <c r="W23" i="35"/>
  <c r="V23" i="35"/>
  <c r="Z23" i="35"/>
  <c r="P20" i="35"/>
  <c r="V20" i="35" s="1"/>
  <c r="P19" i="35"/>
  <c r="V19" i="35" s="1"/>
  <c r="T20" i="35"/>
  <c r="Z20" i="35" s="1"/>
  <c r="T19" i="35"/>
  <c r="Z19" i="35" s="1"/>
  <c r="Q20" i="35"/>
  <c r="W20" i="35" s="1"/>
  <c r="X21" i="35"/>
  <c r="U24" i="35"/>
  <c r="AL24" i="35" s="1"/>
  <c r="T25" i="35"/>
  <c r="Z25" i="35" s="1"/>
  <c r="Z27" i="35"/>
  <c r="Z34" i="35"/>
  <c r="V34" i="35"/>
  <c r="Y34" i="35"/>
  <c r="U34" i="35"/>
  <c r="AL34" i="35" s="1"/>
  <c r="R13" i="35"/>
  <c r="X13" i="35" s="1"/>
  <c r="R20" i="35"/>
  <c r="X20" i="35" s="1"/>
  <c r="AB20" i="35" s="1"/>
  <c r="W22" i="35"/>
  <c r="V22" i="35"/>
  <c r="U27" i="35"/>
  <c r="AL27" i="35" s="1"/>
  <c r="X22" i="35"/>
  <c r="Q26" i="35"/>
  <c r="W26" i="35" s="1"/>
  <c r="Q25" i="35"/>
  <c r="W25" i="35" s="1"/>
  <c r="X24" i="35"/>
  <c r="V27" i="35"/>
  <c r="U29" i="35"/>
  <c r="AL29" i="35" s="1"/>
  <c r="Y29" i="35"/>
  <c r="W28" i="35"/>
  <c r="U30" i="35"/>
  <c r="AL30" i="35" s="1"/>
  <c r="Y30" i="35"/>
  <c r="W33" i="35"/>
  <c r="O20" i="35"/>
  <c r="O19" i="35"/>
  <c r="U19" i="35" s="1"/>
  <c r="AL19" i="35" s="1"/>
  <c r="S20" i="35"/>
  <c r="Y20" i="35" s="1"/>
  <c r="S19" i="35"/>
  <c r="Y19" i="35" s="1"/>
  <c r="W21" i="35"/>
  <c r="X23" i="35"/>
  <c r="Y24" i="35"/>
  <c r="Y27" i="35"/>
  <c r="V29" i="35"/>
  <c r="Z29" i="35"/>
  <c r="X28" i="35"/>
  <c r="V30" i="35"/>
  <c r="Z30" i="35"/>
  <c r="X33" i="35"/>
  <c r="W29" i="35"/>
  <c r="U28" i="35"/>
  <c r="AL28" i="35" s="1"/>
  <c r="Y28" i="35"/>
  <c r="W30" i="35"/>
  <c r="U33" i="35"/>
  <c r="AL33" i="35" s="1"/>
  <c r="Y33" i="35"/>
  <c r="V35" i="35"/>
  <c r="Z35" i="35"/>
  <c r="X34" i="35"/>
  <c r="R25" i="35"/>
  <c r="X25" i="35" s="1"/>
  <c r="X29" i="35"/>
  <c r="V28" i="35"/>
  <c r="Z28" i="35"/>
  <c r="X30" i="35"/>
  <c r="V33" i="35"/>
  <c r="Z33" i="35"/>
  <c r="W35" i="35"/>
  <c r="X35" i="35"/>
  <c r="U35" i="35"/>
  <c r="AL35" i="35" s="1"/>
  <c r="Y35" i="35"/>
  <c r="W34" i="35"/>
  <c r="AA34" i="35" s="1"/>
  <c r="O31" i="35"/>
  <c r="S31" i="35"/>
  <c r="Y31" i="35" s="1"/>
  <c r="R38" i="35"/>
  <c r="X38" i="35" s="1"/>
  <c r="R37" i="35"/>
  <c r="X37" i="35" s="1"/>
  <c r="W36" i="35"/>
  <c r="U39" i="35"/>
  <c r="AL39" i="35" s="1"/>
  <c r="Y39" i="35"/>
  <c r="V41" i="35"/>
  <c r="Z41" i="35"/>
  <c r="X40" i="35"/>
  <c r="X42" i="35"/>
  <c r="P31" i="35"/>
  <c r="T31" i="35"/>
  <c r="Z31" i="35" s="1"/>
  <c r="O38" i="35"/>
  <c r="O37" i="35"/>
  <c r="S38" i="35"/>
  <c r="Y38" i="35" s="1"/>
  <c r="S37" i="35"/>
  <c r="Y37" i="35" s="1"/>
  <c r="X36" i="35"/>
  <c r="V39" i="35"/>
  <c r="Z39" i="35"/>
  <c r="W41" i="35"/>
  <c r="U42" i="35"/>
  <c r="AL42" i="35" s="1"/>
  <c r="Y42" i="35"/>
  <c r="Q31" i="35"/>
  <c r="W31" i="35" s="1"/>
  <c r="P38" i="35"/>
  <c r="P37" i="35"/>
  <c r="T38" i="35"/>
  <c r="Z38" i="35" s="1"/>
  <c r="T37" i="35"/>
  <c r="Z37" i="35" s="1"/>
  <c r="U36" i="35"/>
  <c r="AL36" i="35" s="1"/>
  <c r="Y36" i="35"/>
  <c r="W39" i="35"/>
  <c r="AA39" i="35" s="1"/>
  <c r="X41" i="35"/>
  <c r="V42" i="35"/>
  <c r="Z42" i="35"/>
  <c r="R31" i="35"/>
  <c r="X31" i="35" s="1"/>
  <c r="Q38" i="35"/>
  <c r="W38" i="35" s="1"/>
  <c r="AA38" i="35" s="1"/>
  <c r="Q37" i="35"/>
  <c r="W37" i="35" s="1"/>
  <c r="V36" i="35"/>
  <c r="Z36" i="35"/>
  <c r="X39" i="35"/>
  <c r="AB39" i="35" s="1"/>
  <c r="U41" i="35"/>
  <c r="AL41" i="35" s="1"/>
  <c r="Y41" i="35"/>
  <c r="W42" i="35"/>
  <c r="AA42" i="35" s="1"/>
  <c r="U40" i="35"/>
  <c r="AL40" i="35" s="1"/>
  <c r="Y40" i="35"/>
  <c r="Q43" i="35"/>
  <c r="W43" i="35" s="1"/>
  <c r="AU60" i="35"/>
  <c r="AK27" i="35" s="1"/>
  <c r="AT62" i="35"/>
  <c r="AK34" i="35" s="1"/>
  <c r="AT76" i="35"/>
  <c r="AT78" i="35"/>
  <c r="AT80" i="35"/>
  <c r="AT82" i="35"/>
  <c r="AT84" i="35"/>
  <c r="AT86" i="35"/>
  <c r="R43" i="35"/>
  <c r="X43" i="35" s="1"/>
  <c r="AT56" i="35"/>
  <c r="AK16" i="35" s="1"/>
  <c r="AU57" i="35"/>
  <c r="AK17" i="35" s="1"/>
  <c r="AT59" i="35"/>
  <c r="AK24" i="35" s="1"/>
  <c r="AU62" i="35"/>
  <c r="AK33" i="35" s="1"/>
  <c r="AT64" i="35"/>
  <c r="AK40" i="35" s="1"/>
  <c r="AV76" i="35"/>
  <c r="AV78" i="35"/>
  <c r="AV80" i="35"/>
  <c r="AV82" i="35"/>
  <c r="AV84" i="35"/>
  <c r="AV86" i="35"/>
  <c r="O43" i="35"/>
  <c r="S43" i="35"/>
  <c r="Y43" i="35" s="1"/>
  <c r="AU64" i="35"/>
  <c r="AK39" i="35" s="1"/>
  <c r="AT83" i="35"/>
  <c r="P43" i="35"/>
  <c r="T43" i="35"/>
  <c r="Z43" i="35" s="1"/>
  <c r="AU58" i="35"/>
  <c r="AK21" i="35" s="1"/>
  <c r="AX41" i="34"/>
  <c r="AY41" i="34" s="1"/>
  <c r="AU61" i="34"/>
  <c r="AK29" i="34" s="1"/>
  <c r="R14" i="34"/>
  <c r="X14" i="34" s="1"/>
  <c r="P44" i="34"/>
  <c r="T44" i="34"/>
  <c r="Z44" i="34" s="1"/>
  <c r="Q26" i="34"/>
  <c r="W26" i="34" s="1"/>
  <c r="U27" i="34"/>
  <c r="AL27" i="34" s="1"/>
  <c r="Y27" i="34"/>
  <c r="X9" i="34"/>
  <c r="R32" i="34"/>
  <c r="X32" i="34" s="1"/>
  <c r="X16" i="34"/>
  <c r="Z15" i="34"/>
  <c r="Q31" i="34"/>
  <c r="W31" i="34" s="1"/>
  <c r="U35" i="34"/>
  <c r="AL35" i="34" s="1"/>
  <c r="Y16" i="34"/>
  <c r="X29" i="34"/>
  <c r="X15" i="34"/>
  <c r="V17" i="34"/>
  <c r="Z17" i="34"/>
  <c r="Y24" i="34"/>
  <c r="P38" i="34"/>
  <c r="T38" i="34"/>
  <c r="Z38" i="34" s="1"/>
  <c r="Z16" i="34"/>
  <c r="W23" i="34"/>
  <c r="Z22" i="34"/>
  <c r="U41" i="34"/>
  <c r="AL41" i="34" s="1"/>
  <c r="V16" i="34"/>
  <c r="P43" i="34"/>
  <c r="Z9" i="34"/>
  <c r="AB9" i="34" s="1"/>
  <c r="W10" i="34"/>
  <c r="R13" i="34"/>
  <c r="X13" i="34" s="1"/>
  <c r="W15" i="34"/>
  <c r="P26" i="34"/>
  <c r="T26" i="34"/>
  <c r="Z26" i="34" s="1"/>
  <c r="Y30" i="34"/>
  <c r="Q14" i="34"/>
  <c r="W14" i="34" s="1"/>
  <c r="P19" i="34"/>
  <c r="P20" i="34"/>
  <c r="T20" i="34"/>
  <c r="Z20" i="34" s="1"/>
  <c r="T19" i="34"/>
  <c r="Z19" i="34" s="1"/>
  <c r="Y18" i="34"/>
  <c r="U18" i="34"/>
  <c r="AL18" i="34" s="1"/>
  <c r="AB16" i="34"/>
  <c r="V18" i="34"/>
  <c r="Z21" i="34"/>
  <c r="Z29" i="34"/>
  <c r="X28" i="34"/>
  <c r="W11" i="34"/>
  <c r="X12" i="34"/>
  <c r="V27" i="34"/>
  <c r="S38" i="34"/>
  <c r="Y38" i="34" s="1"/>
  <c r="V9" i="34"/>
  <c r="U30" i="34"/>
  <c r="AL30" i="34" s="1"/>
  <c r="U15" i="34"/>
  <c r="AL15" i="34" s="1"/>
  <c r="Y15" i="34"/>
  <c r="W17" i="34"/>
  <c r="R20" i="34"/>
  <c r="X20" i="34" s="1"/>
  <c r="W16" i="34"/>
  <c r="Z18" i="34"/>
  <c r="U24" i="34"/>
  <c r="AL24" i="34" s="1"/>
  <c r="T43" i="34"/>
  <c r="Z43" i="34" s="1"/>
  <c r="X40" i="34"/>
  <c r="Z36" i="34"/>
  <c r="U11" i="34"/>
  <c r="AL11" i="34" s="1"/>
  <c r="Y11" i="34"/>
  <c r="O20" i="34"/>
  <c r="S20" i="34"/>
  <c r="Y20" i="34" s="1"/>
  <c r="U21" i="34"/>
  <c r="AL21" i="34" s="1"/>
  <c r="Y21" i="34"/>
  <c r="O26" i="34"/>
  <c r="S26" i="34"/>
  <c r="Y26" i="34" s="1"/>
  <c r="Q32" i="34"/>
  <c r="W32" i="34" s="1"/>
  <c r="O38" i="34"/>
  <c r="S37" i="34"/>
  <c r="Y37" i="34" s="1"/>
  <c r="Q44" i="34"/>
  <c r="W44" i="34" s="1"/>
  <c r="L5" i="34"/>
  <c r="M2" i="34"/>
  <c r="U10" i="34"/>
  <c r="AL10" i="34" s="1"/>
  <c r="U12" i="34"/>
  <c r="AL12" i="34" s="1"/>
  <c r="Y10" i="34"/>
  <c r="Y12" i="34"/>
  <c r="AG4" i="34"/>
  <c r="AG3" i="34"/>
  <c r="U23" i="34"/>
  <c r="AL23" i="34" s="1"/>
  <c r="AD3" i="34"/>
  <c r="V11" i="34"/>
  <c r="Z11" i="34"/>
  <c r="X10" i="34"/>
  <c r="O14" i="34"/>
  <c r="U14" i="34" s="1"/>
  <c r="AL14" i="34" s="1"/>
  <c r="O13" i="34"/>
  <c r="U13" i="34" s="1"/>
  <c r="AL13" i="34" s="1"/>
  <c r="S14" i="34"/>
  <c r="Y14" i="34" s="1"/>
  <c r="S13" i="34"/>
  <c r="Y13" i="34" s="1"/>
  <c r="V12" i="34"/>
  <c r="Z12" i="34"/>
  <c r="V15" i="34"/>
  <c r="Q20" i="34"/>
  <c r="W20" i="34" s="1"/>
  <c r="Q19" i="34"/>
  <c r="W19" i="34" s="1"/>
  <c r="U17" i="34"/>
  <c r="AL17" i="34" s="1"/>
  <c r="W18" i="34"/>
  <c r="X18" i="34"/>
  <c r="X21" i="34"/>
  <c r="V23" i="34"/>
  <c r="AC4" i="34"/>
  <c r="AC3" i="34"/>
  <c r="W9" i="34"/>
  <c r="X17" i="34"/>
  <c r="Y23" i="34"/>
  <c r="Q38" i="34"/>
  <c r="W38" i="34" s="1"/>
  <c r="Q37" i="34"/>
  <c r="W37" i="34" s="1"/>
  <c r="AE3" i="34"/>
  <c r="AE4" i="34"/>
  <c r="U9" i="34"/>
  <c r="AL9" i="34" s="1"/>
  <c r="Y9" i="34"/>
  <c r="Y17" i="34"/>
  <c r="V21" i="34"/>
  <c r="Z23" i="34"/>
  <c r="X22" i="34"/>
  <c r="AB22" i="34" s="1"/>
  <c r="X24" i="34"/>
  <c r="AX35" i="34"/>
  <c r="AY35" i="34" s="1"/>
  <c r="AX39" i="34"/>
  <c r="AY39" i="34" s="1"/>
  <c r="AX33" i="34"/>
  <c r="AY33" i="34" s="1"/>
  <c r="W34" i="34"/>
  <c r="Z33" i="34"/>
  <c r="Z34" i="34"/>
  <c r="V34" i="34"/>
  <c r="X11" i="34"/>
  <c r="V10" i="34"/>
  <c r="Z10" i="34"/>
  <c r="W12" i="34"/>
  <c r="U16" i="34"/>
  <c r="AL16" i="34" s="1"/>
  <c r="W21" i="34"/>
  <c r="X23" i="34"/>
  <c r="V22" i="34"/>
  <c r="W24" i="34"/>
  <c r="Z24" i="34"/>
  <c r="X27" i="34"/>
  <c r="W27" i="34"/>
  <c r="V28" i="34"/>
  <c r="Z28" i="34"/>
  <c r="V29" i="34"/>
  <c r="X30" i="34"/>
  <c r="X33" i="34"/>
  <c r="Z35" i="34"/>
  <c r="X39" i="34"/>
  <c r="X41" i="34"/>
  <c r="U40" i="34"/>
  <c r="AL40" i="34" s="1"/>
  <c r="Y40" i="34"/>
  <c r="Y42" i="34"/>
  <c r="W42" i="34"/>
  <c r="W40" i="34"/>
  <c r="U42" i="34"/>
  <c r="AL42" i="34" s="1"/>
  <c r="P13" i="34"/>
  <c r="V13" i="34" s="1"/>
  <c r="T13" i="34"/>
  <c r="Z13" i="34" s="1"/>
  <c r="R19" i="34"/>
  <c r="X19" i="34" s="1"/>
  <c r="W22" i="34"/>
  <c r="R26" i="34"/>
  <c r="X26" i="34" s="1"/>
  <c r="R25" i="34"/>
  <c r="X25" i="34" s="1"/>
  <c r="Q25" i="34"/>
  <c r="W25" i="34" s="1"/>
  <c r="Z27" i="34"/>
  <c r="U29" i="34"/>
  <c r="AL29" i="34" s="1"/>
  <c r="Y29" i="34"/>
  <c r="W28" i="34"/>
  <c r="U28" i="34"/>
  <c r="AL28" i="34" s="1"/>
  <c r="P32" i="34"/>
  <c r="P31" i="34"/>
  <c r="T32" i="34"/>
  <c r="Z32" i="34" s="1"/>
  <c r="T31" i="34"/>
  <c r="Z31" i="34" s="1"/>
  <c r="W35" i="34"/>
  <c r="U34" i="34"/>
  <c r="AL34" i="34" s="1"/>
  <c r="Q13" i="34"/>
  <c r="W13" i="34" s="1"/>
  <c r="O19" i="34"/>
  <c r="S19" i="34"/>
  <c r="Y19" i="34" s="1"/>
  <c r="U22" i="34"/>
  <c r="AL22" i="34" s="1"/>
  <c r="Y22" i="34"/>
  <c r="V24" i="34"/>
  <c r="Y28" i="34"/>
  <c r="W29" i="34"/>
  <c r="V30" i="34"/>
  <c r="V33" i="34"/>
  <c r="W30" i="34"/>
  <c r="R31" i="34"/>
  <c r="X31" i="34" s="1"/>
  <c r="Y33" i="34"/>
  <c r="X35" i="34"/>
  <c r="AB35" i="34" s="1"/>
  <c r="W36" i="34"/>
  <c r="Y35" i="34"/>
  <c r="Y39" i="34"/>
  <c r="Y41" i="34"/>
  <c r="O25" i="34"/>
  <c r="S25" i="34"/>
  <c r="Y25" i="34" s="1"/>
  <c r="X34" i="34"/>
  <c r="V36" i="34"/>
  <c r="Y36" i="34"/>
  <c r="P25" i="34"/>
  <c r="T25" i="34"/>
  <c r="Z25" i="34" s="1"/>
  <c r="O32" i="34"/>
  <c r="O31" i="34"/>
  <c r="S32" i="34"/>
  <c r="Y32" i="34" s="1"/>
  <c r="S31" i="34"/>
  <c r="Y31" i="34" s="1"/>
  <c r="Z30" i="34"/>
  <c r="W33" i="34"/>
  <c r="U33" i="34"/>
  <c r="AL33" i="34" s="1"/>
  <c r="V35" i="34"/>
  <c r="Y34" i="34"/>
  <c r="W39" i="34"/>
  <c r="W41" i="34"/>
  <c r="R38" i="34"/>
  <c r="X38" i="34" s="1"/>
  <c r="R37" i="34"/>
  <c r="X37" i="34" s="1"/>
  <c r="U36" i="34"/>
  <c r="AL36" i="34" s="1"/>
  <c r="T37" i="34"/>
  <c r="Z37" i="34" s="1"/>
  <c r="Z39" i="34"/>
  <c r="V40" i="34"/>
  <c r="Z40" i="34"/>
  <c r="V41" i="34"/>
  <c r="X42" i="34"/>
  <c r="V42" i="34"/>
  <c r="AT61" i="34"/>
  <c r="AT62" i="34"/>
  <c r="O37" i="34"/>
  <c r="U39" i="34"/>
  <c r="AL39" i="34" s="1"/>
  <c r="R44" i="34"/>
  <c r="X44" i="34" s="1"/>
  <c r="R43" i="34"/>
  <c r="X43" i="34" s="1"/>
  <c r="X36" i="34"/>
  <c r="P37" i="34"/>
  <c r="V39" i="34"/>
  <c r="O44" i="34"/>
  <c r="O43" i="34"/>
  <c r="S44" i="34"/>
  <c r="Y44" i="34" s="1"/>
  <c r="S43" i="34"/>
  <c r="Y43" i="34" s="1"/>
  <c r="Z41" i="34"/>
  <c r="Z42" i="34"/>
  <c r="AU59" i="34"/>
  <c r="AK23" i="34" s="1"/>
  <c r="AU60" i="34"/>
  <c r="AK27" i="34" s="1"/>
  <c r="Q43" i="34"/>
  <c r="W43" i="34" s="1"/>
  <c r="AX17" i="30"/>
  <c r="AY17" i="30" s="1"/>
  <c r="AX29" i="30"/>
  <c r="AY29" i="30" s="1"/>
  <c r="AX39" i="30"/>
  <c r="AY39" i="30" s="1"/>
  <c r="AX27" i="30"/>
  <c r="AY27" i="30" s="1"/>
  <c r="AX35" i="30"/>
  <c r="AY35" i="30" s="1"/>
  <c r="AX33" i="30"/>
  <c r="AY33" i="30" s="1"/>
  <c r="AX18" i="30"/>
  <c r="AY18" i="30" s="1"/>
  <c r="AX21" i="30"/>
  <c r="AY21" i="30" s="1"/>
  <c r="AX30" i="30"/>
  <c r="AY30" i="30" s="1"/>
  <c r="AX10" i="30"/>
  <c r="AY10" i="30" s="1"/>
  <c r="AX11" i="30"/>
  <c r="AY11" i="30" s="1"/>
  <c r="AX22" i="30"/>
  <c r="AY22" i="30" s="1"/>
  <c r="AX34" i="30"/>
  <c r="AY34" i="30" s="1"/>
  <c r="AX12" i="30"/>
  <c r="AY12" i="30" s="1"/>
  <c r="AX15" i="30"/>
  <c r="AY15" i="30" s="1"/>
  <c r="AX36" i="30"/>
  <c r="AY36" i="30" s="1"/>
  <c r="AX28" i="30"/>
  <c r="AY28" i="30" s="1"/>
  <c r="AX24" i="13"/>
  <c r="AY24" i="13" s="1"/>
  <c r="AX22" i="13"/>
  <c r="AY22" i="13" s="1"/>
  <c r="AW11" i="13"/>
  <c r="AX11" i="13" s="1"/>
  <c r="AY11" i="13" s="1"/>
  <c r="AX17" i="13"/>
  <c r="AY17" i="13" s="1"/>
  <c r="AX15" i="13"/>
  <c r="AY15" i="13" s="1"/>
  <c r="AX16" i="13"/>
  <c r="AY16" i="13" s="1"/>
  <c r="AW12" i="13"/>
  <c r="AX12" i="13" s="1"/>
  <c r="AY12" i="13" s="1"/>
  <c r="AW9" i="13"/>
  <c r="AX9" i="13" s="1"/>
  <c r="AY9" i="13" s="1"/>
  <c r="AX35" i="13"/>
  <c r="AY35" i="13" s="1"/>
  <c r="AX33" i="13"/>
  <c r="AY33" i="13" s="1"/>
  <c r="AX29" i="13"/>
  <c r="AY29" i="13" s="1"/>
  <c r="AX39" i="13"/>
  <c r="AY39" i="13" s="1"/>
  <c r="AX40" i="13"/>
  <c r="AY40" i="13" s="1"/>
  <c r="AX28" i="13"/>
  <c r="AY28" i="13" s="1"/>
  <c r="AX36" i="13"/>
  <c r="AY36" i="13" s="1"/>
  <c r="AX34" i="13"/>
  <c r="AY34" i="13" s="1"/>
  <c r="AX23" i="13"/>
  <c r="AY23" i="13" s="1"/>
  <c r="AX21" i="13"/>
  <c r="AY21" i="13" s="1"/>
  <c r="AW10" i="13"/>
  <c r="AX10" i="13" s="1"/>
  <c r="AY10" i="13" s="1"/>
  <c r="AX27" i="13"/>
  <c r="AY27" i="13" s="1"/>
  <c r="AX30" i="13"/>
  <c r="AY30" i="13" s="1"/>
  <c r="AA25" i="35" l="1"/>
  <c r="AA31" i="34"/>
  <c r="AZ10" i="35"/>
  <c r="AZ16" i="35"/>
  <c r="AZ12" i="35"/>
  <c r="AZ56" i="35" s="1"/>
  <c r="G16" i="36"/>
  <c r="J16" i="36"/>
  <c r="J15" i="36"/>
  <c r="AX21" i="34"/>
  <c r="AY21" i="34" s="1"/>
  <c r="AX23" i="34"/>
  <c r="AY23" i="34" s="1"/>
  <c r="AX27" i="34"/>
  <c r="AY27" i="34" s="1"/>
  <c r="AX29" i="34"/>
  <c r="AY29" i="34" s="1"/>
  <c r="G15" i="36"/>
  <c r="V19" i="34"/>
  <c r="AW42" i="34"/>
  <c r="AX42" i="34" s="1"/>
  <c r="AY42" i="34" s="1"/>
  <c r="AX34" i="34"/>
  <c r="AY34" i="34" s="1"/>
  <c r="AX40" i="34"/>
  <c r="AY40" i="34" s="1"/>
  <c r="AX36" i="34"/>
  <c r="AY36" i="34" s="1"/>
  <c r="D16" i="36"/>
  <c r="AB9" i="35"/>
  <c r="AB14" i="35"/>
  <c r="AB16" i="35"/>
  <c r="AA32" i="35"/>
  <c r="AB19" i="35"/>
  <c r="AB26" i="35"/>
  <c r="AA19" i="35"/>
  <c r="AB32" i="35"/>
  <c r="AB17" i="34"/>
  <c r="AA16" i="35"/>
  <c r="AA27" i="35"/>
  <c r="AB44" i="35"/>
  <c r="AC44" i="35" s="1"/>
  <c r="AB18" i="35"/>
  <c r="AA11" i="35"/>
  <c r="AA10" i="35"/>
  <c r="AC10" i="35" s="1"/>
  <c r="AB24" i="35"/>
  <c r="AB40" i="35"/>
  <c r="AB21" i="35"/>
  <c r="AB43" i="34"/>
  <c r="AA18" i="34"/>
  <c r="AQ10" i="35"/>
  <c r="AA9" i="35"/>
  <c r="AA24" i="35"/>
  <c r="AA26" i="35"/>
  <c r="AB22" i="35"/>
  <c r="AA23" i="35"/>
  <c r="AB44" i="34"/>
  <c r="AB27" i="35"/>
  <c r="AB14" i="34"/>
  <c r="AA31" i="35"/>
  <c r="AB34" i="35"/>
  <c r="AC34" i="35" s="1"/>
  <c r="AF34" i="35" s="1"/>
  <c r="AN34" i="35" s="1"/>
  <c r="AA22" i="35"/>
  <c r="AA14" i="35"/>
  <c r="AA13" i="35"/>
  <c r="AB43" i="35"/>
  <c r="AA30" i="35"/>
  <c r="AB23" i="35"/>
  <c r="AB17" i="35"/>
  <c r="AA21" i="35"/>
  <c r="AB13" i="35"/>
  <c r="AA41" i="35"/>
  <c r="AB25" i="35"/>
  <c r="AD25" i="35" s="1"/>
  <c r="AB12" i="35"/>
  <c r="AA12" i="35"/>
  <c r="AA37" i="34"/>
  <c r="AD39" i="35"/>
  <c r="AH39" i="35" s="1"/>
  <c r="AP39" i="35" s="1"/>
  <c r="AB41" i="35"/>
  <c r="AA29" i="35"/>
  <c r="AA33" i="35"/>
  <c r="AB31" i="35"/>
  <c r="AB11" i="35"/>
  <c r="AA23" i="34"/>
  <c r="AB29" i="35"/>
  <c r="AA37" i="35"/>
  <c r="AB36" i="35"/>
  <c r="AA35" i="35"/>
  <c r="AB33" i="35"/>
  <c r="AX39" i="35"/>
  <c r="AY39" i="35" s="1"/>
  <c r="AX41" i="35"/>
  <c r="AY41" i="35" s="1"/>
  <c r="AX35" i="35"/>
  <c r="AY35" i="35" s="1"/>
  <c r="AX33" i="35"/>
  <c r="AY33" i="35" s="1"/>
  <c r="N2" i="35"/>
  <c r="M5" i="35"/>
  <c r="AA40" i="35"/>
  <c r="AA15" i="35"/>
  <c r="AB37" i="35"/>
  <c r="U20" i="35"/>
  <c r="AL20" i="35" s="1"/>
  <c r="AA18" i="35"/>
  <c r="AQ15" i="35"/>
  <c r="AQ16" i="35"/>
  <c r="AC39" i="35"/>
  <c r="AF39" i="35" s="1"/>
  <c r="AN39" i="35" s="1"/>
  <c r="AB38" i="35"/>
  <c r="AD38" i="35" s="1"/>
  <c r="AA20" i="35"/>
  <c r="AC20" i="35" s="1"/>
  <c r="AF20" i="35" s="1"/>
  <c r="AN20" i="35" s="1"/>
  <c r="AQ12" i="35"/>
  <c r="AQ9" i="35"/>
  <c r="AB15" i="35"/>
  <c r="AX15" i="35"/>
  <c r="AY15" i="35" s="1"/>
  <c r="AZ15" i="35" s="1"/>
  <c r="AX17" i="35"/>
  <c r="AY17" i="35" s="1"/>
  <c r="AX9" i="35"/>
  <c r="AY9" i="35" s="1"/>
  <c r="AZ9" i="35" s="1"/>
  <c r="AX11" i="35"/>
  <c r="AY11" i="35" s="1"/>
  <c r="AZ11" i="35" s="1"/>
  <c r="AX28" i="35"/>
  <c r="AY28" i="35" s="1"/>
  <c r="AX30" i="35"/>
  <c r="AY30" i="35" s="1"/>
  <c r="AX22" i="35"/>
  <c r="AY22" i="35" s="1"/>
  <c r="AX24" i="35"/>
  <c r="AY24" i="35" s="1"/>
  <c r="AA17" i="35"/>
  <c r="AQ11" i="35"/>
  <c r="AA43" i="35"/>
  <c r="AB42" i="35"/>
  <c r="AD42" i="35" s="1"/>
  <c r="AH42" i="35" s="1"/>
  <c r="AP42" i="35" s="1"/>
  <c r="AA36" i="35"/>
  <c r="AB35" i="35"/>
  <c r="AB30" i="35"/>
  <c r="AB28" i="35"/>
  <c r="AA28" i="35"/>
  <c r="AX42" i="35"/>
  <c r="AY42" i="35" s="1"/>
  <c r="AX36" i="35"/>
  <c r="AY36" i="35" s="1"/>
  <c r="AX40" i="35"/>
  <c r="AY40" i="35" s="1"/>
  <c r="AX34" i="35"/>
  <c r="AY34" i="35" s="1"/>
  <c r="AB21" i="34"/>
  <c r="AA26" i="34"/>
  <c r="AB13" i="34"/>
  <c r="AA16" i="34"/>
  <c r="AC16" i="34" s="1"/>
  <c r="AE16" i="34" s="1"/>
  <c r="AM16" i="34" s="1"/>
  <c r="AA27" i="34"/>
  <c r="AB40" i="34"/>
  <c r="AB38" i="34"/>
  <c r="AA13" i="34"/>
  <c r="AB32" i="34"/>
  <c r="AB34" i="34"/>
  <c r="AB19" i="34"/>
  <c r="AA17" i="34"/>
  <c r="AA15" i="34"/>
  <c r="AA32" i="34"/>
  <c r="AA14" i="34"/>
  <c r="AB15" i="34"/>
  <c r="AQ11" i="34"/>
  <c r="AA10" i="34"/>
  <c r="AB18" i="34"/>
  <c r="AA20" i="34"/>
  <c r="AB29" i="34"/>
  <c r="AA30" i="34"/>
  <c r="AA44" i="34"/>
  <c r="AB28" i="34"/>
  <c r="AA38" i="34"/>
  <c r="AB36" i="34"/>
  <c r="AA24" i="34"/>
  <c r="AB20" i="34"/>
  <c r="AA43" i="34"/>
  <c r="AA12" i="34"/>
  <c r="AB11" i="34"/>
  <c r="AA35" i="34"/>
  <c r="AD35" i="34" s="1"/>
  <c r="AB26" i="34"/>
  <c r="AB12" i="34"/>
  <c r="AA21" i="34"/>
  <c r="AA11" i="34"/>
  <c r="AA33" i="34"/>
  <c r="AA36" i="34"/>
  <c r="AC36" i="34" s="1"/>
  <c r="AE36" i="34" s="1"/>
  <c r="AM36" i="34" s="1"/>
  <c r="AA40" i="34"/>
  <c r="AB33" i="34"/>
  <c r="AB42" i="34"/>
  <c r="AB25" i="34"/>
  <c r="AA42" i="34"/>
  <c r="AB39" i="34"/>
  <c r="AA19" i="34"/>
  <c r="AW11" i="34"/>
  <c r="AX11" i="34" s="1"/>
  <c r="AY11" i="34" s="1"/>
  <c r="AZ11" i="34" s="1"/>
  <c r="AX15" i="34"/>
  <c r="AY15" i="34" s="1"/>
  <c r="AW9" i="34"/>
  <c r="AX9" i="34" s="1"/>
  <c r="AY9" i="34" s="1"/>
  <c r="AX17" i="34"/>
  <c r="AY17" i="34" s="1"/>
  <c r="AB30" i="34"/>
  <c r="AA9" i="34"/>
  <c r="AX30" i="34"/>
  <c r="AY30" i="34" s="1"/>
  <c r="AX24" i="34"/>
  <c r="AY24" i="34" s="1"/>
  <c r="AX28" i="34"/>
  <c r="AY28" i="34" s="1"/>
  <c r="AX22" i="34"/>
  <c r="AY22" i="34" s="1"/>
  <c r="AQ12" i="34"/>
  <c r="AB41" i="34"/>
  <c r="AA41" i="34"/>
  <c r="AA29" i="34"/>
  <c r="AA22" i="34"/>
  <c r="AC22" i="34" s="1"/>
  <c r="AE22" i="34" s="1"/>
  <c r="AM22" i="34" s="1"/>
  <c r="AQ9" i="34"/>
  <c r="AB10" i="34"/>
  <c r="AW10" i="34"/>
  <c r="AX10" i="34" s="1"/>
  <c r="AY10" i="34" s="1"/>
  <c r="AW12" i="34"/>
  <c r="AX12" i="34" s="1"/>
  <c r="AY12" i="34" s="1"/>
  <c r="AX16" i="34"/>
  <c r="AY16" i="34" s="1"/>
  <c r="AX18" i="34"/>
  <c r="AY18" i="34" s="1"/>
  <c r="AQ10" i="34"/>
  <c r="M4" i="34"/>
  <c r="U19" i="34" s="1"/>
  <c r="AL19" i="34" s="1"/>
  <c r="M3" i="34"/>
  <c r="AD36" i="34"/>
  <c r="AG36" i="34" s="1"/>
  <c r="AO36" i="34" s="1"/>
  <c r="AB37" i="34"/>
  <c r="AA39" i="34"/>
  <c r="AB31" i="34"/>
  <c r="AA28" i="34"/>
  <c r="AA25" i="34"/>
  <c r="AB27" i="34"/>
  <c r="AB23" i="34"/>
  <c r="AA34" i="34"/>
  <c r="AB24" i="34"/>
  <c r="AC16" i="35" l="1"/>
  <c r="AF16" i="35" s="1"/>
  <c r="AN16" i="35" s="1"/>
  <c r="AD31" i="34"/>
  <c r="BE11" i="35"/>
  <c r="BE9" i="35"/>
  <c r="BE15" i="35"/>
  <c r="AZ18" i="35"/>
  <c r="AZ17" i="35"/>
  <c r="BB18" i="35"/>
  <c r="BB17" i="35"/>
  <c r="AD14" i="35"/>
  <c r="AH14" i="35" s="1"/>
  <c r="AP14" i="35" s="1"/>
  <c r="AZ12" i="34"/>
  <c r="BE11" i="34" s="1"/>
  <c r="AZ10" i="34"/>
  <c r="AZ9" i="34"/>
  <c r="AZ15" i="34"/>
  <c r="AZ16" i="34"/>
  <c r="AC22" i="35"/>
  <c r="AF22" i="35" s="1"/>
  <c r="AN22" i="35" s="1"/>
  <c r="AC9" i="35"/>
  <c r="AE9" i="35" s="1"/>
  <c r="AM9" i="35" s="1"/>
  <c r="AC32" i="35"/>
  <c r="AD16" i="35"/>
  <c r="AH16" i="35" s="1"/>
  <c r="AP16" i="35" s="1"/>
  <c r="AC26" i="35"/>
  <c r="AD19" i="35"/>
  <c r="AH19" i="35" s="1"/>
  <c r="AP19" i="35" s="1"/>
  <c r="AD44" i="35"/>
  <c r="AD23" i="34"/>
  <c r="AH23" i="34" s="1"/>
  <c r="AP23" i="34" s="1"/>
  <c r="AD23" i="35"/>
  <c r="AH23" i="35" s="1"/>
  <c r="AP23" i="35" s="1"/>
  <c r="AD29" i="35"/>
  <c r="AH29" i="35" s="1"/>
  <c r="AP29" i="35" s="1"/>
  <c r="AC21" i="35"/>
  <c r="AF21" i="35" s="1"/>
  <c r="AN21" i="35" s="1"/>
  <c r="AC19" i="35"/>
  <c r="AF19" i="35" s="1"/>
  <c r="AN19" i="35" s="1"/>
  <c r="AD32" i="35"/>
  <c r="AD22" i="35"/>
  <c r="AG22" i="35" s="1"/>
  <c r="AO22" i="35" s="1"/>
  <c r="AC18" i="35"/>
  <c r="AF18" i="35" s="1"/>
  <c r="AN18" i="35" s="1"/>
  <c r="AS18" i="35" s="1"/>
  <c r="AC43" i="35"/>
  <c r="AC25" i="35"/>
  <c r="AC17" i="34"/>
  <c r="AF17" i="34" s="1"/>
  <c r="AN17" i="34" s="1"/>
  <c r="AC17" i="35"/>
  <c r="AF17" i="35" s="1"/>
  <c r="AN17" i="35" s="1"/>
  <c r="AS17" i="35" s="1"/>
  <c r="AD10" i="35"/>
  <c r="AH10" i="35" s="1"/>
  <c r="AP10" i="35" s="1"/>
  <c r="AC27" i="35"/>
  <c r="AE27" i="35" s="1"/>
  <c r="AM27" i="35" s="1"/>
  <c r="AC14" i="35"/>
  <c r="AE14" i="35" s="1"/>
  <c r="AM14" i="35" s="1"/>
  <c r="AC43" i="34"/>
  <c r="AC11" i="35"/>
  <c r="AF11" i="35" s="1"/>
  <c r="AN11" i="35" s="1"/>
  <c r="AD33" i="35"/>
  <c r="AC33" i="35"/>
  <c r="AF33" i="35" s="1"/>
  <c r="AN33" i="35" s="1"/>
  <c r="AC31" i="35"/>
  <c r="AD37" i="34"/>
  <c r="AD14" i="34"/>
  <c r="AH14" i="34" s="1"/>
  <c r="AP14" i="34" s="1"/>
  <c r="BD12" i="34" s="1"/>
  <c r="AC24" i="35"/>
  <c r="AF24" i="35" s="1"/>
  <c r="AN24" i="35" s="1"/>
  <c r="AC40" i="35"/>
  <c r="AD44" i="34"/>
  <c r="AD18" i="34"/>
  <c r="AH18" i="34" s="1"/>
  <c r="AP18" i="34" s="1"/>
  <c r="AD24" i="35"/>
  <c r="AH24" i="35" s="1"/>
  <c r="AP24" i="35" s="1"/>
  <c r="AC23" i="35"/>
  <c r="AF23" i="35" s="1"/>
  <c r="AN23" i="35" s="1"/>
  <c r="AG39" i="35"/>
  <c r="AO39" i="35" s="1"/>
  <c r="AD26" i="35"/>
  <c r="AD34" i="35"/>
  <c r="AD20" i="35"/>
  <c r="AH20" i="35" s="1"/>
  <c r="AP20" i="35" s="1"/>
  <c r="AD31" i="35"/>
  <c r="AD21" i="35"/>
  <c r="AG21" i="35" s="1"/>
  <c r="AO21" i="35" s="1"/>
  <c r="AD37" i="35"/>
  <c r="AD30" i="35"/>
  <c r="AH30" i="35" s="1"/>
  <c r="AP30" i="35" s="1"/>
  <c r="AF36" i="34"/>
  <c r="AN36" i="34" s="1"/>
  <c r="AD26" i="34"/>
  <c r="AQ18" i="35"/>
  <c r="AD27" i="35"/>
  <c r="AG27" i="35" s="1"/>
  <c r="AO27" i="35" s="1"/>
  <c r="AE16" i="35"/>
  <c r="AM16" i="35" s="1"/>
  <c r="AE39" i="35"/>
  <c r="AM39" i="35" s="1"/>
  <c r="AQ17" i="35"/>
  <c r="AD9" i="35"/>
  <c r="AH9" i="35" s="1"/>
  <c r="AP9" i="35" s="1"/>
  <c r="AD40" i="34"/>
  <c r="AH40" i="34" s="1"/>
  <c r="AP40" i="34" s="1"/>
  <c r="AC12" i="35"/>
  <c r="AF12" i="35" s="1"/>
  <c r="AN12" i="35" s="1"/>
  <c r="AC13" i="35"/>
  <c r="AF13" i="35" s="1"/>
  <c r="AN13" i="35" s="1"/>
  <c r="AC41" i="35"/>
  <c r="AF41" i="35" s="1"/>
  <c r="AN41" i="35" s="1"/>
  <c r="AC29" i="35"/>
  <c r="AF29" i="35" s="1"/>
  <c r="AN29" i="35" s="1"/>
  <c r="AD41" i="35"/>
  <c r="AG41" i="35" s="1"/>
  <c r="AO41" i="35" s="1"/>
  <c r="AD11" i="35"/>
  <c r="AH11" i="35" s="1"/>
  <c r="AP11" i="35" s="1"/>
  <c r="AD12" i="35"/>
  <c r="AG12" i="35" s="1"/>
  <c r="AO12" i="35" s="1"/>
  <c r="AD13" i="35"/>
  <c r="AG13" i="35" s="1"/>
  <c r="AO13" i="35" s="1"/>
  <c r="AD43" i="34"/>
  <c r="AC13" i="34"/>
  <c r="AE13" i="34" s="1"/>
  <c r="AM13" i="34" s="1"/>
  <c r="BA10" i="34" s="1"/>
  <c r="AC11" i="34"/>
  <c r="AF11" i="34" s="1"/>
  <c r="AN11" i="34" s="1"/>
  <c r="AD28" i="35"/>
  <c r="AC42" i="35"/>
  <c r="AE42" i="35" s="1"/>
  <c r="AM42" i="35" s="1"/>
  <c r="AC14" i="34"/>
  <c r="AF14" i="34" s="1"/>
  <c r="AN14" i="34" s="1"/>
  <c r="BB12" i="34" s="1"/>
  <c r="AC44" i="34"/>
  <c r="AD38" i="34"/>
  <c r="AC36" i="35"/>
  <c r="AD15" i="35"/>
  <c r="AE20" i="35"/>
  <c r="AM20" i="35" s="1"/>
  <c r="AC18" i="34"/>
  <c r="AE18" i="34" s="1"/>
  <c r="AM18" i="34" s="1"/>
  <c r="AC19" i="34"/>
  <c r="AF19" i="34" s="1"/>
  <c r="AN19" i="34" s="1"/>
  <c r="BB15" i="34" s="1"/>
  <c r="AD13" i="34"/>
  <c r="AG13" i="34" s="1"/>
  <c r="AO13" i="34" s="1"/>
  <c r="BC9" i="34" s="1"/>
  <c r="AC35" i="35"/>
  <c r="AF35" i="35" s="1"/>
  <c r="AN35" i="35" s="1"/>
  <c r="AE34" i="35"/>
  <c r="AM34" i="35" s="1"/>
  <c r="AC30" i="35"/>
  <c r="AD18" i="35"/>
  <c r="AC38" i="35"/>
  <c r="AD43" i="35"/>
  <c r="AG42" i="35"/>
  <c r="AO42" i="35" s="1"/>
  <c r="AC28" i="35"/>
  <c r="N4" i="35"/>
  <c r="U25" i="35" s="1"/>
  <c r="AL25" i="35" s="1"/>
  <c r="N3" i="35"/>
  <c r="V25" i="35"/>
  <c r="AD17" i="35"/>
  <c r="AD35" i="35"/>
  <c r="AD40" i="35"/>
  <c r="AC15" i="35"/>
  <c r="AE10" i="35"/>
  <c r="AM10" i="35" s="1"/>
  <c r="AF10" i="35"/>
  <c r="AN10" i="35" s="1"/>
  <c r="AD36" i="35"/>
  <c r="AC37" i="35"/>
  <c r="AF9" i="35"/>
  <c r="AN9" i="35" s="1"/>
  <c r="AC37" i="34"/>
  <c r="AD16" i="34"/>
  <c r="AH16" i="34" s="1"/>
  <c r="AP16" i="34" s="1"/>
  <c r="AC34" i="34"/>
  <c r="AF34" i="34" s="1"/>
  <c r="AN34" i="34" s="1"/>
  <c r="AC15" i="34"/>
  <c r="AE15" i="34" s="1"/>
  <c r="AM15" i="34" s="1"/>
  <c r="AC21" i="34"/>
  <c r="AE21" i="34" s="1"/>
  <c r="AM21" i="34" s="1"/>
  <c r="AD10" i="34"/>
  <c r="AG10" i="34" s="1"/>
  <c r="AO10" i="34" s="1"/>
  <c r="AD27" i="34"/>
  <c r="AH27" i="34" s="1"/>
  <c r="AP27" i="34" s="1"/>
  <c r="AD32" i="34"/>
  <c r="AC38" i="34"/>
  <c r="AC32" i="34"/>
  <c r="AD15" i="34"/>
  <c r="AG15" i="34" s="1"/>
  <c r="AO15" i="34" s="1"/>
  <c r="AD12" i="34"/>
  <c r="AH12" i="34" s="1"/>
  <c r="AP12" i="34" s="1"/>
  <c r="AD24" i="34"/>
  <c r="AG24" i="34" s="1"/>
  <c r="AO24" i="34" s="1"/>
  <c r="AD17" i="34"/>
  <c r="AG17" i="34" s="1"/>
  <c r="AO17" i="34" s="1"/>
  <c r="AC20" i="34"/>
  <c r="AC39" i="34"/>
  <c r="AF39" i="34" s="1"/>
  <c r="AN39" i="34" s="1"/>
  <c r="AC42" i="34"/>
  <c r="AD30" i="34"/>
  <c r="AG30" i="34" s="1"/>
  <c r="AO30" i="34" s="1"/>
  <c r="AD20" i="34"/>
  <c r="AH35" i="34"/>
  <c r="AP35" i="34" s="1"/>
  <c r="AG35" i="34"/>
  <c r="AO35" i="34" s="1"/>
  <c r="AD19" i="34"/>
  <c r="AG19" i="34" s="1"/>
  <c r="AO19" i="34" s="1"/>
  <c r="BC16" i="34" s="1"/>
  <c r="AH36" i="34"/>
  <c r="AP36" i="34" s="1"/>
  <c r="AD22" i="34"/>
  <c r="AG22" i="34" s="1"/>
  <c r="AO22" i="34" s="1"/>
  <c r="AD21" i="34"/>
  <c r="AG21" i="34" s="1"/>
  <c r="AO21" i="34" s="1"/>
  <c r="AC25" i="34"/>
  <c r="AC40" i="34"/>
  <c r="AF40" i="34" s="1"/>
  <c r="AN40" i="34" s="1"/>
  <c r="AC35" i="34"/>
  <c r="AC28" i="34"/>
  <c r="AE28" i="34" s="1"/>
  <c r="AM28" i="34" s="1"/>
  <c r="AC30" i="34"/>
  <c r="AE30" i="34" s="1"/>
  <c r="AM30" i="34" s="1"/>
  <c r="AD33" i="34"/>
  <c r="AG33" i="34" s="1"/>
  <c r="AO33" i="34" s="1"/>
  <c r="AF16" i="34"/>
  <c r="AN16" i="34" s="1"/>
  <c r="AC10" i="34"/>
  <c r="AF10" i="34" s="1"/>
  <c r="AN10" i="34" s="1"/>
  <c r="AC12" i="34"/>
  <c r="AF12" i="34" s="1"/>
  <c r="AN12" i="34" s="1"/>
  <c r="AC26" i="34"/>
  <c r="AF22" i="34"/>
  <c r="AN22" i="34" s="1"/>
  <c r="AD42" i="34"/>
  <c r="AH42" i="34" s="1"/>
  <c r="AP42" i="34" s="1"/>
  <c r="AD41" i="34"/>
  <c r="AC33" i="34"/>
  <c r="AC27" i="34"/>
  <c r="AF27" i="34" s="1"/>
  <c r="AN27" i="34" s="1"/>
  <c r="AD39" i="34"/>
  <c r="AC31" i="34"/>
  <c r="AC23" i="34"/>
  <c r="AD11" i="34"/>
  <c r="AQ15" i="34"/>
  <c r="AQ16" i="34"/>
  <c r="AC29" i="34"/>
  <c r="AD29" i="34"/>
  <c r="AC41" i="34"/>
  <c r="AC9" i="34"/>
  <c r="AD9" i="34"/>
  <c r="AD28" i="34"/>
  <c r="M5" i="34"/>
  <c r="U20" i="34" s="1"/>
  <c r="AL20" i="34" s="1"/>
  <c r="AZ17" i="34" s="1"/>
  <c r="N2" i="34"/>
  <c r="V20" i="34"/>
  <c r="AC24" i="34"/>
  <c r="AD34" i="34"/>
  <c r="AD25" i="34"/>
  <c r="BC15" i="34" l="1"/>
  <c r="AZ56" i="34"/>
  <c r="AE22" i="35"/>
  <c r="AM22" i="35" s="1"/>
  <c r="AG14" i="35"/>
  <c r="AO14" i="35" s="1"/>
  <c r="BG17" i="35"/>
  <c r="BE17" i="35"/>
  <c r="BA17" i="35"/>
  <c r="BA18" i="35"/>
  <c r="BA11" i="35"/>
  <c r="BA12" i="35"/>
  <c r="BD16" i="35"/>
  <c r="BD15" i="35"/>
  <c r="BC11" i="35"/>
  <c r="BC12" i="35"/>
  <c r="BD12" i="35"/>
  <c r="BD56" i="35" s="1"/>
  <c r="BD11" i="35"/>
  <c r="BB16" i="35"/>
  <c r="BB15" i="35"/>
  <c r="AZ22" i="35"/>
  <c r="AZ21" i="35"/>
  <c r="BC9" i="35"/>
  <c r="BC10" i="35"/>
  <c r="BB10" i="35"/>
  <c r="BB9" i="35"/>
  <c r="BD18" i="35"/>
  <c r="BD17" i="35"/>
  <c r="BB11" i="34"/>
  <c r="BB56" i="34" s="1"/>
  <c r="AZ18" i="34"/>
  <c r="BE17" i="34" s="1"/>
  <c r="BB16" i="34"/>
  <c r="BE9" i="34"/>
  <c r="BD11" i="34"/>
  <c r="BE15" i="34"/>
  <c r="BC10" i="34"/>
  <c r="BA9" i="34"/>
  <c r="AG16" i="35"/>
  <c r="AO16" i="35" s="1"/>
  <c r="AU16" i="35"/>
  <c r="AE21" i="35"/>
  <c r="AM21" i="35" s="1"/>
  <c r="AG19" i="35"/>
  <c r="AO19" i="35" s="1"/>
  <c r="AE19" i="35"/>
  <c r="AM19" i="35" s="1"/>
  <c r="AG23" i="34"/>
  <c r="AO23" i="34" s="1"/>
  <c r="AG23" i="35"/>
  <c r="AO23" i="35" s="1"/>
  <c r="AF27" i="35"/>
  <c r="AN27" i="35" s="1"/>
  <c r="AE17" i="34"/>
  <c r="AM17" i="34" s="1"/>
  <c r="AG29" i="35"/>
  <c r="AO29" i="35" s="1"/>
  <c r="AE18" i="35"/>
  <c r="AM18" i="35" s="1"/>
  <c r="AR18" i="35" s="1"/>
  <c r="AE17" i="35"/>
  <c r="AM17" i="35" s="1"/>
  <c r="AR17" i="35" s="1"/>
  <c r="AG11" i="35"/>
  <c r="AO11" i="35" s="1"/>
  <c r="AT11" i="35" s="1"/>
  <c r="AT12" i="35"/>
  <c r="AH22" i="35"/>
  <c r="AP22" i="35" s="1"/>
  <c r="AE11" i="35"/>
  <c r="AM11" i="35" s="1"/>
  <c r="AR11" i="35" s="1"/>
  <c r="AG10" i="35"/>
  <c r="AO10" i="35" s="1"/>
  <c r="AT10" i="35" s="1"/>
  <c r="AG30" i="35"/>
  <c r="AO30" i="35" s="1"/>
  <c r="AE19" i="34"/>
  <c r="AM19" i="34" s="1"/>
  <c r="AF14" i="35"/>
  <c r="AN14" i="35" s="1"/>
  <c r="AE12" i="35"/>
  <c r="AM12" i="35" s="1"/>
  <c r="AR12" i="35" s="1"/>
  <c r="AS16" i="35"/>
  <c r="AE41" i="35"/>
  <c r="AM41" i="35" s="1"/>
  <c r="AF18" i="34"/>
  <c r="AN18" i="34" s="1"/>
  <c r="AH21" i="35"/>
  <c r="AP21" i="35" s="1"/>
  <c r="AH17" i="34"/>
  <c r="AP17" i="34" s="1"/>
  <c r="AE23" i="35"/>
  <c r="AM23" i="35" s="1"/>
  <c r="AE24" i="35"/>
  <c r="AM24" i="35" s="1"/>
  <c r="AU12" i="34"/>
  <c r="AG14" i="34"/>
  <c r="AO14" i="34" s="1"/>
  <c r="AG24" i="35"/>
  <c r="AO24" i="35" s="1"/>
  <c r="AH27" i="35"/>
  <c r="AP27" i="35" s="1"/>
  <c r="AH13" i="34"/>
  <c r="AP13" i="34" s="1"/>
  <c r="AS10" i="35"/>
  <c r="AE33" i="35"/>
  <c r="AM33" i="35" s="1"/>
  <c r="AE13" i="35"/>
  <c r="AM13" i="35" s="1"/>
  <c r="AG33" i="35"/>
  <c r="AO33" i="35" s="1"/>
  <c r="AH33" i="35"/>
  <c r="AP33" i="35" s="1"/>
  <c r="AE40" i="35"/>
  <c r="AM40" i="35" s="1"/>
  <c r="AF40" i="35"/>
  <c r="AN40" i="35" s="1"/>
  <c r="AG20" i="35"/>
  <c r="AO20" i="35" s="1"/>
  <c r="AG18" i="34"/>
  <c r="AO18" i="34" s="1"/>
  <c r="AG9" i="35"/>
  <c r="AO9" i="35" s="1"/>
  <c r="AT9" i="35" s="1"/>
  <c r="AH34" i="35"/>
  <c r="AP34" i="35" s="1"/>
  <c r="AG34" i="35"/>
  <c r="AO34" i="35" s="1"/>
  <c r="AE11" i="34"/>
  <c r="AM11" i="34" s="1"/>
  <c r="AS11" i="34"/>
  <c r="AG40" i="34"/>
  <c r="AO40" i="34" s="1"/>
  <c r="AH13" i="35"/>
  <c r="AP13" i="35" s="1"/>
  <c r="AT10" i="34"/>
  <c r="AH41" i="35"/>
  <c r="AP41" i="35" s="1"/>
  <c r="AE35" i="35"/>
  <c r="AM35" i="35" s="1"/>
  <c r="AG16" i="34"/>
  <c r="AO16" i="34" s="1"/>
  <c r="AF42" i="35"/>
  <c r="AN42" i="35" s="1"/>
  <c r="AE29" i="35"/>
  <c r="AM29" i="35" s="1"/>
  <c r="AH12" i="35"/>
  <c r="AP12" i="35" s="1"/>
  <c r="AU12" i="35" s="1"/>
  <c r="AG27" i="34"/>
  <c r="AO27" i="34" s="1"/>
  <c r="AF13" i="34"/>
  <c r="AN13" i="34" s="1"/>
  <c r="AE34" i="34"/>
  <c r="AM34" i="34" s="1"/>
  <c r="AS12" i="34"/>
  <c r="AE14" i="34"/>
  <c r="AM14" i="34" s="1"/>
  <c r="AS16" i="34"/>
  <c r="AH28" i="35"/>
  <c r="AP28" i="35" s="1"/>
  <c r="AG28" i="35"/>
  <c r="AO28" i="35" s="1"/>
  <c r="AH33" i="34"/>
  <c r="AP33" i="34" s="1"/>
  <c r="AE10" i="34"/>
  <c r="AM10" i="34" s="1"/>
  <c r="AR10" i="34" s="1"/>
  <c r="AG15" i="35"/>
  <c r="AO15" i="35" s="1"/>
  <c r="AH15" i="35"/>
  <c r="AP15" i="35" s="1"/>
  <c r="AU15" i="35" s="1"/>
  <c r="AH10" i="34"/>
  <c r="AP10" i="34" s="1"/>
  <c r="AF36" i="35"/>
  <c r="AN36" i="35" s="1"/>
  <c r="AE36" i="35"/>
  <c r="AM36" i="35" s="1"/>
  <c r="AG35" i="35"/>
  <c r="AO35" i="35" s="1"/>
  <c r="AH35" i="35"/>
  <c r="AP35" i="35" s="1"/>
  <c r="AH25" i="35"/>
  <c r="AP25" i="35" s="1"/>
  <c r="AG25" i="35"/>
  <c r="AO25" i="35" s="1"/>
  <c r="AF25" i="35"/>
  <c r="AN25" i="35" s="1"/>
  <c r="AE25" i="35"/>
  <c r="AM25" i="35" s="1"/>
  <c r="N5" i="35"/>
  <c r="U26" i="35" s="1"/>
  <c r="AL26" i="35" s="1"/>
  <c r="O2" i="35"/>
  <c r="V26" i="35"/>
  <c r="AU11" i="35"/>
  <c r="AG17" i="35"/>
  <c r="AO17" i="35" s="1"/>
  <c r="AH17" i="35"/>
  <c r="AP17" i="35" s="1"/>
  <c r="AQ21" i="35"/>
  <c r="AQ22" i="35"/>
  <c r="AF28" i="35"/>
  <c r="AN28" i="35" s="1"/>
  <c r="AE28" i="35"/>
  <c r="AM28" i="35" s="1"/>
  <c r="AH40" i="35"/>
  <c r="AP40" i="35" s="1"/>
  <c r="AG40" i="35"/>
  <c r="AO40" i="35" s="1"/>
  <c r="AH36" i="35"/>
  <c r="AP36" i="35" s="1"/>
  <c r="AG36" i="35"/>
  <c r="AO36" i="35" s="1"/>
  <c r="AS9" i="35"/>
  <c r="AF15" i="35"/>
  <c r="AN15" i="35" s="1"/>
  <c r="AE15" i="35"/>
  <c r="AM15" i="35" s="1"/>
  <c r="AG18" i="35"/>
  <c r="AO18" i="35" s="1"/>
  <c r="AH18" i="35"/>
  <c r="AP18" i="35" s="1"/>
  <c r="AU18" i="35" s="1"/>
  <c r="AE30" i="35"/>
  <c r="AM30" i="35" s="1"/>
  <c r="AF30" i="35"/>
  <c r="AN30" i="35" s="1"/>
  <c r="AT15" i="34"/>
  <c r="AF15" i="34"/>
  <c r="AN15" i="34" s="1"/>
  <c r="AS15" i="34" s="1"/>
  <c r="AF30" i="34"/>
  <c r="AN30" i="34" s="1"/>
  <c r="AH15" i="34"/>
  <c r="AP15" i="34" s="1"/>
  <c r="AF21" i="34"/>
  <c r="AN21" i="34" s="1"/>
  <c r="AE27" i="34"/>
  <c r="AM27" i="34" s="1"/>
  <c r="AE39" i="34"/>
  <c r="AM39" i="34" s="1"/>
  <c r="AG12" i="34"/>
  <c r="AO12" i="34" s="1"/>
  <c r="AH22" i="34"/>
  <c r="AP22" i="34" s="1"/>
  <c r="AH24" i="34"/>
  <c r="AP24" i="34" s="1"/>
  <c r="AE12" i="34"/>
  <c r="AM12" i="34" s="1"/>
  <c r="AH30" i="34"/>
  <c r="AP30" i="34" s="1"/>
  <c r="AF42" i="34"/>
  <c r="AN42" i="34" s="1"/>
  <c r="AE42" i="34"/>
  <c r="AM42" i="34" s="1"/>
  <c r="AH21" i="34"/>
  <c r="AP21" i="34" s="1"/>
  <c r="AH19" i="34"/>
  <c r="AP19" i="34" s="1"/>
  <c r="AE40" i="34"/>
  <c r="AM40" i="34" s="1"/>
  <c r="AE35" i="34"/>
  <c r="AM35" i="34" s="1"/>
  <c r="AF35" i="34"/>
  <c r="AN35" i="34" s="1"/>
  <c r="AF28" i="34"/>
  <c r="AN28" i="34" s="1"/>
  <c r="AG42" i="34"/>
  <c r="AO42" i="34" s="1"/>
  <c r="AE33" i="34"/>
  <c r="AM33" i="34" s="1"/>
  <c r="AF33" i="34"/>
  <c r="AN33" i="34" s="1"/>
  <c r="AH41" i="34"/>
  <c r="AP41" i="34" s="1"/>
  <c r="AG41" i="34"/>
  <c r="AO41" i="34" s="1"/>
  <c r="AH39" i="34"/>
  <c r="AP39" i="34" s="1"/>
  <c r="AG39" i="34"/>
  <c r="AO39" i="34" s="1"/>
  <c r="AH11" i="34"/>
  <c r="AP11" i="34" s="1"/>
  <c r="AG11" i="34"/>
  <c r="AO11" i="34" s="1"/>
  <c r="AE23" i="34"/>
  <c r="AM23" i="34" s="1"/>
  <c r="AF23" i="34"/>
  <c r="AN23" i="34" s="1"/>
  <c r="AH34" i="34"/>
  <c r="AP34" i="34" s="1"/>
  <c r="AG34" i="34"/>
  <c r="AO34" i="34" s="1"/>
  <c r="N3" i="34"/>
  <c r="N4" i="34"/>
  <c r="U25" i="34" s="1"/>
  <c r="AL25" i="34" s="1"/>
  <c r="V25" i="34"/>
  <c r="AE29" i="34"/>
  <c r="AM29" i="34" s="1"/>
  <c r="AF29" i="34"/>
  <c r="AN29" i="34" s="1"/>
  <c r="AE24" i="34"/>
  <c r="AM24" i="34" s="1"/>
  <c r="AF24" i="34"/>
  <c r="AN24" i="34" s="1"/>
  <c r="AQ18" i="34"/>
  <c r="AQ17" i="34"/>
  <c r="AH28" i="34"/>
  <c r="AP28" i="34" s="1"/>
  <c r="AG28" i="34"/>
  <c r="AO28" i="34" s="1"/>
  <c r="AG9" i="34"/>
  <c r="AO9" i="34" s="1"/>
  <c r="BH9" i="34" s="1"/>
  <c r="AH9" i="34"/>
  <c r="AP9" i="34" s="1"/>
  <c r="AE20" i="34"/>
  <c r="AM20" i="34" s="1"/>
  <c r="AH20" i="34"/>
  <c r="AP20" i="34" s="1"/>
  <c r="AG20" i="34"/>
  <c r="AO20" i="34" s="1"/>
  <c r="AF20" i="34"/>
  <c r="AN20" i="34" s="1"/>
  <c r="AF9" i="34"/>
  <c r="AN9" i="34" s="1"/>
  <c r="AE9" i="34"/>
  <c r="AM9" i="34" s="1"/>
  <c r="AE41" i="34"/>
  <c r="AM41" i="34" s="1"/>
  <c r="AF41" i="34"/>
  <c r="AN41" i="34" s="1"/>
  <c r="AG29" i="34"/>
  <c r="AO29" i="34" s="1"/>
  <c r="AH29" i="34"/>
  <c r="AP29" i="34" s="1"/>
  <c r="BG11" i="34" l="1"/>
  <c r="BF9" i="34"/>
  <c r="AZ58" i="35"/>
  <c r="BG9" i="35"/>
  <c r="BE21" i="35"/>
  <c r="BG15" i="35"/>
  <c r="BH11" i="35"/>
  <c r="BD22" i="35"/>
  <c r="BD21" i="35"/>
  <c r="BA21" i="35"/>
  <c r="BA22" i="35"/>
  <c r="BH15" i="34"/>
  <c r="BD10" i="35"/>
  <c r="BD9" i="35"/>
  <c r="BC17" i="35"/>
  <c r="BC18" i="35"/>
  <c r="BA15" i="35"/>
  <c r="BA16" i="35"/>
  <c r="BH9" i="35"/>
  <c r="BA9" i="35"/>
  <c r="BA10" i="35"/>
  <c r="BC15" i="35"/>
  <c r="BC16" i="35"/>
  <c r="BF11" i="35"/>
  <c r="BB22" i="35"/>
  <c r="BB21" i="35"/>
  <c r="BB12" i="35"/>
  <c r="BB56" i="35" s="1"/>
  <c r="BB11" i="35"/>
  <c r="BC21" i="35"/>
  <c r="BC22" i="35"/>
  <c r="BI11" i="35"/>
  <c r="BI15" i="35"/>
  <c r="AZ24" i="35"/>
  <c r="AZ23" i="35"/>
  <c r="BE23" i="35" s="1"/>
  <c r="BI17" i="35"/>
  <c r="BF17" i="35"/>
  <c r="BB18" i="34"/>
  <c r="BB17" i="34"/>
  <c r="BD18" i="34"/>
  <c r="BD17" i="34"/>
  <c r="AU11" i="34"/>
  <c r="BI11" i="34"/>
  <c r="AU16" i="34"/>
  <c r="BD16" i="34"/>
  <c r="BD15" i="34"/>
  <c r="BB9" i="34"/>
  <c r="BB10" i="34"/>
  <c r="AR18" i="34"/>
  <c r="BA17" i="34"/>
  <c r="BA18" i="34"/>
  <c r="AZ22" i="34"/>
  <c r="AZ21" i="34"/>
  <c r="BA11" i="34"/>
  <c r="BA12" i="34"/>
  <c r="BD9" i="34"/>
  <c r="BD10" i="34"/>
  <c r="BC12" i="34"/>
  <c r="BC11" i="34"/>
  <c r="BG15" i="34"/>
  <c r="AT17" i="34"/>
  <c r="BC18" i="34"/>
  <c r="BC17" i="34"/>
  <c r="AR16" i="34"/>
  <c r="BA15" i="34"/>
  <c r="BA16" i="34"/>
  <c r="AT16" i="34"/>
  <c r="AR16" i="35"/>
  <c r="AT15" i="35"/>
  <c r="AR10" i="35"/>
  <c r="AT16" i="35"/>
  <c r="AT12" i="34"/>
  <c r="AR15" i="34"/>
  <c r="AT11" i="34"/>
  <c r="AR9" i="35"/>
  <c r="AS18" i="34"/>
  <c r="AT18" i="35"/>
  <c r="AV18" i="35" s="1"/>
  <c r="AS11" i="35"/>
  <c r="AV11" i="35" s="1"/>
  <c r="AU21" i="35"/>
  <c r="AS12" i="35"/>
  <c r="AV12" i="35" s="1"/>
  <c r="AU17" i="34"/>
  <c r="AU10" i="34"/>
  <c r="AU10" i="35"/>
  <c r="AU9" i="35"/>
  <c r="AR11" i="34"/>
  <c r="AR12" i="34"/>
  <c r="AS10" i="34"/>
  <c r="AT17" i="35"/>
  <c r="O3" i="35"/>
  <c r="O4" i="35"/>
  <c r="U31" i="35" s="1"/>
  <c r="AL31" i="35" s="1"/>
  <c r="V31" i="35"/>
  <c r="AS22" i="35"/>
  <c r="AS21" i="35"/>
  <c r="AH26" i="35"/>
  <c r="AP26" i="35" s="1"/>
  <c r="AG26" i="35"/>
  <c r="AO26" i="35" s="1"/>
  <c r="AF26" i="35"/>
  <c r="AN26" i="35" s="1"/>
  <c r="AE26" i="35"/>
  <c r="AM26" i="35" s="1"/>
  <c r="AR22" i="35"/>
  <c r="AR21" i="35"/>
  <c r="AQ23" i="35"/>
  <c r="AQ24" i="35"/>
  <c r="AT22" i="35"/>
  <c r="AT21" i="35"/>
  <c r="AS15" i="35"/>
  <c r="AR15" i="35"/>
  <c r="AU17" i="35"/>
  <c r="AU22" i="35"/>
  <c r="AU15" i="34"/>
  <c r="AR9" i="34"/>
  <c r="AT18" i="34"/>
  <c r="AT9" i="34"/>
  <c r="AQ21" i="34"/>
  <c r="AQ22" i="34"/>
  <c r="AS9" i="34"/>
  <c r="AU18" i="34"/>
  <c r="O2" i="34"/>
  <c r="N5" i="34"/>
  <c r="U26" i="34" s="1"/>
  <c r="AL26" i="34" s="1"/>
  <c r="V26" i="34"/>
  <c r="AR17" i="34"/>
  <c r="AS17" i="34"/>
  <c r="AU9" i="34"/>
  <c r="AF25" i="34"/>
  <c r="AN25" i="34" s="1"/>
  <c r="AE25" i="34"/>
  <c r="AM25" i="34" s="1"/>
  <c r="AH25" i="34"/>
  <c r="AP25" i="34" s="1"/>
  <c r="AG25" i="34"/>
  <c r="AO25" i="34" s="1"/>
  <c r="AZ58" i="34" l="1"/>
  <c r="BD58" i="35"/>
  <c r="BD56" i="34"/>
  <c r="BC56" i="34"/>
  <c r="BA56" i="34"/>
  <c r="BC56" i="35"/>
  <c r="BA58" i="35"/>
  <c r="BG21" i="35"/>
  <c r="BI9" i="35"/>
  <c r="BB58" i="35"/>
  <c r="BF9" i="35"/>
  <c r="BC58" i="35"/>
  <c r="BA56" i="35"/>
  <c r="BH17" i="34"/>
  <c r="BG17" i="34"/>
  <c r="AV16" i="34"/>
  <c r="BH11" i="34"/>
  <c r="BH17" i="35"/>
  <c r="BC23" i="35"/>
  <c r="BC24" i="35"/>
  <c r="BA23" i="35"/>
  <c r="BA24" i="35"/>
  <c r="BF11" i="34"/>
  <c r="BH15" i="35"/>
  <c r="BF21" i="35"/>
  <c r="BH21" i="35"/>
  <c r="BF15" i="35"/>
  <c r="BI21" i="35"/>
  <c r="BB24" i="35"/>
  <c r="BB23" i="35"/>
  <c r="BG9" i="34"/>
  <c r="BD24" i="35"/>
  <c r="BD23" i="35"/>
  <c r="AZ27" i="35"/>
  <c r="AZ28" i="35"/>
  <c r="AV16" i="35"/>
  <c r="BI9" i="34"/>
  <c r="BF17" i="34"/>
  <c r="BI17" i="34"/>
  <c r="BG11" i="35"/>
  <c r="BE21" i="34"/>
  <c r="BC22" i="34"/>
  <c r="BC21" i="34"/>
  <c r="AZ23" i="34"/>
  <c r="AZ24" i="34"/>
  <c r="BD21" i="34"/>
  <c r="BD22" i="34"/>
  <c r="BA21" i="34"/>
  <c r="BA22" i="34"/>
  <c r="BB22" i="34"/>
  <c r="BB21" i="34"/>
  <c r="BF15" i="34"/>
  <c r="BI15" i="34"/>
  <c r="AV10" i="34"/>
  <c r="AV10" i="35"/>
  <c r="AV11" i="34"/>
  <c r="AV12" i="34"/>
  <c r="AV9" i="35"/>
  <c r="AV15" i="34"/>
  <c r="AV21" i="35"/>
  <c r="AV15" i="35"/>
  <c r="AV17" i="35"/>
  <c r="AV22" i="35"/>
  <c r="AT23" i="35"/>
  <c r="AT24" i="35"/>
  <c r="O5" i="35"/>
  <c r="U32" i="35" s="1"/>
  <c r="AL32" i="35" s="1"/>
  <c r="P2" i="35"/>
  <c r="V32" i="35"/>
  <c r="AU23" i="35"/>
  <c r="AU24" i="35"/>
  <c r="AS23" i="35"/>
  <c r="AS24" i="35"/>
  <c r="AQ28" i="35"/>
  <c r="AQ27" i="35"/>
  <c r="AR24" i="35"/>
  <c r="AR23" i="35"/>
  <c r="AH31" i="35"/>
  <c r="AP31" i="35" s="1"/>
  <c r="AG31" i="35"/>
  <c r="AO31" i="35" s="1"/>
  <c r="AF31" i="35"/>
  <c r="AN31" i="35" s="1"/>
  <c r="AE31" i="35"/>
  <c r="AM31" i="35" s="1"/>
  <c r="AV17" i="34"/>
  <c r="AV18" i="34"/>
  <c r="AT21" i="34"/>
  <c r="AT22" i="34"/>
  <c r="AQ24" i="34"/>
  <c r="AQ23" i="34"/>
  <c r="AU22" i="34"/>
  <c r="AU21" i="34"/>
  <c r="O4" i="34"/>
  <c r="U31" i="34" s="1"/>
  <c r="AL31" i="34" s="1"/>
  <c r="O3" i="34"/>
  <c r="V31" i="34"/>
  <c r="AR21" i="34"/>
  <c r="AR22" i="34"/>
  <c r="AV9" i="34"/>
  <c r="AS21" i="34"/>
  <c r="AS22" i="34"/>
  <c r="AF26" i="34"/>
  <c r="AN26" i="34" s="1"/>
  <c r="AE26" i="34"/>
  <c r="AM26" i="34" s="1"/>
  <c r="AH26" i="34"/>
  <c r="AP26" i="34" s="1"/>
  <c r="AG26" i="34"/>
  <c r="AO26" i="34" s="1"/>
  <c r="BB58" i="34" l="1"/>
  <c r="BC58" i="34"/>
  <c r="BD58" i="34"/>
  <c r="BA58" i="34"/>
  <c r="BI23" i="35"/>
  <c r="AZ60" i="35"/>
  <c r="BE23" i="34"/>
  <c r="BH23" i="35"/>
  <c r="BA27" i="35"/>
  <c r="BA28" i="35"/>
  <c r="BB27" i="35"/>
  <c r="BB28" i="35"/>
  <c r="BF23" i="35"/>
  <c r="BC27" i="35"/>
  <c r="BC28" i="35"/>
  <c r="AZ29" i="35"/>
  <c r="AZ30" i="35"/>
  <c r="BE27" i="35"/>
  <c r="BD27" i="35"/>
  <c r="BD28" i="35"/>
  <c r="BG23" i="35"/>
  <c r="BB24" i="34"/>
  <c r="BB23" i="34"/>
  <c r="BC23" i="34"/>
  <c r="BC24" i="34"/>
  <c r="BG21" i="34"/>
  <c r="BD24" i="34"/>
  <c r="BD23" i="34"/>
  <c r="BI21" i="34"/>
  <c r="BH21" i="34"/>
  <c r="BF21" i="34"/>
  <c r="AZ27" i="34"/>
  <c r="AZ60" i="34" s="1"/>
  <c r="AZ28" i="34"/>
  <c r="BA23" i="34"/>
  <c r="BA24" i="34"/>
  <c r="AV24" i="35"/>
  <c r="AV23" i="35"/>
  <c r="AT28" i="35"/>
  <c r="AT27" i="35"/>
  <c r="P3" i="35"/>
  <c r="P4" i="35"/>
  <c r="U37" i="35" s="1"/>
  <c r="AL37" i="35" s="1"/>
  <c r="V37" i="35"/>
  <c r="AU28" i="35"/>
  <c r="AU27" i="35"/>
  <c r="AQ30" i="35"/>
  <c r="AQ29" i="35"/>
  <c r="AR27" i="35"/>
  <c r="AR28" i="35"/>
  <c r="AS27" i="35"/>
  <c r="AS28" i="35"/>
  <c r="AH32" i="35"/>
  <c r="AP32" i="35" s="1"/>
  <c r="AG32" i="35"/>
  <c r="AO32" i="35" s="1"/>
  <c r="AF32" i="35"/>
  <c r="AN32" i="35" s="1"/>
  <c r="AE32" i="35"/>
  <c r="AM32" i="35" s="1"/>
  <c r="AV21" i="34"/>
  <c r="AV22" i="34"/>
  <c r="AS23" i="34"/>
  <c r="AS24" i="34"/>
  <c r="AQ27" i="34"/>
  <c r="AQ28" i="34"/>
  <c r="AT24" i="34"/>
  <c r="AT23" i="34"/>
  <c r="AU23" i="34"/>
  <c r="AU24" i="34"/>
  <c r="AG31" i="34"/>
  <c r="AO31" i="34" s="1"/>
  <c r="AF31" i="34"/>
  <c r="AN31" i="34" s="1"/>
  <c r="AE31" i="34"/>
  <c r="AM31" i="34" s="1"/>
  <c r="AH31" i="34"/>
  <c r="AP31" i="34" s="1"/>
  <c r="AR23" i="34"/>
  <c r="AR24" i="34"/>
  <c r="O5" i="34"/>
  <c r="U32" i="34" s="1"/>
  <c r="AL32" i="34" s="1"/>
  <c r="P2" i="34"/>
  <c r="V32" i="34"/>
  <c r="BA60" i="35" l="1"/>
  <c r="BD60" i="35"/>
  <c r="BB60" i="35"/>
  <c r="BC60" i="35"/>
  <c r="BF27" i="35"/>
  <c r="BI27" i="35"/>
  <c r="BG27" i="35"/>
  <c r="BC29" i="35"/>
  <c r="BC30" i="35"/>
  <c r="BD29" i="35"/>
  <c r="BD30" i="35"/>
  <c r="BG23" i="34"/>
  <c r="BH27" i="35"/>
  <c r="BA29" i="35"/>
  <c r="BA30" i="35"/>
  <c r="BB29" i="35"/>
  <c r="BB30" i="35"/>
  <c r="AZ34" i="35"/>
  <c r="AZ33" i="35"/>
  <c r="BE29" i="35"/>
  <c r="BD27" i="34"/>
  <c r="BD28" i="34"/>
  <c r="BF23" i="34"/>
  <c r="BE27" i="34"/>
  <c r="BC28" i="34"/>
  <c r="BC27" i="34"/>
  <c r="BC60" i="34" s="1"/>
  <c r="BH23" i="34"/>
  <c r="AZ30" i="34"/>
  <c r="AZ29" i="34"/>
  <c r="BA27" i="34"/>
  <c r="BA60" i="34" s="1"/>
  <c r="BA28" i="34"/>
  <c r="BI23" i="34"/>
  <c r="BB27" i="34"/>
  <c r="BB28" i="34"/>
  <c r="AV27" i="35"/>
  <c r="AV28" i="35"/>
  <c r="AR29" i="35"/>
  <c r="AR30" i="35"/>
  <c r="AS29" i="35"/>
  <c r="AS30" i="35"/>
  <c r="AT29" i="35"/>
  <c r="AT30" i="35"/>
  <c r="AF37" i="35"/>
  <c r="AN37" i="35" s="1"/>
  <c r="AE37" i="35"/>
  <c r="AM37" i="35" s="1"/>
  <c r="AH37" i="35"/>
  <c r="AP37" i="35" s="1"/>
  <c r="AG37" i="35"/>
  <c r="AO37" i="35" s="1"/>
  <c r="Q2" i="35"/>
  <c r="P5" i="35"/>
  <c r="U38" i="35" s="1"/>
  <c r="AL38" i="35" s="1"/>
  <c r="V38" i="35"/>
  <c r="AU30" i="35"/>
  <c r="AU29" i="35"/>
  <c r="AQ34" i="35"/>
  <c r="AQ33" i="35"/>
  <c r="AV24" i="34"/>
  <c r="AV23" i="34"/>
  <c r="AQ29" i="34"/>
  <c r="AQ30" i="34"/>
  <c r="AT27" i="34"/>
  <c r="AT28" i="34"/>
  <c r="AR28" i="34"/>
  <c r="AR27" i="34"/>
  <c r="AU27" i="34"/>
  <c r="AU28" i="34"/>
  <c r="AG32" i="34"/>
  <c r="AO32" i="34" s="1"/>
  <c r="AF32" i="34"/>
  <c r="AN32" i="34" s="1"/>
  <c r="AE32" i="34"/>
  <c r="AM32" i="34" s="1"/>
  <c r="AH32" i="34"/>
  <c r="AP32" i="34" s="1"/>
  <c r="P3" i="34"/>
  <c r="P4" i="34"/>
  <c r="U37" i="34" s="1"/>
  <c r="AL37" i="34" s="1"/>
  <c r="V37" i="34"/>
  <c r="AS28" i="34"/>
  <c r="AS27" i="34"/>
  <c r="BD60" i="34" l="1"/>
  <c r="BB60" i="34"/>
  <c r="AZ62" i="35"/>
  <c r="BG29" i="35"/>
  <c r="BH29" i="35"/>
  <c r="BE33" i="35"/>
  <c r="BF29" i="35"/>
  <c r="BI29" i="35"/>
  <c r="AZ36" i="35"/>
  <c r="AZ35" i="35"/>
  <c r="BB34" i="35"/>
  <c r="BB33" i="35"/>
  <c r="BE29" i="34"/>
  <c r="BC33" i="35"/>
  <c r="BC34" i="35"/>
  <c r="BD34" i="35"/>
  <c r="BD33" i="35"/>
  <c r="BA33" i="35"/>
  <c r="BA34" i="35"/>
  <c r="BA29" i="34"/>
  <c r="BA30" i="34"/>
  <c r="AZ33" i="34"/>
  <c r="AZ34" i="34"/>
  <c r="BB30" i="34"/>
  <c r="BB29" i="34"/>
  <c r="BG29" i="34" s="1"/>
  <c r="BG27" i="34"/>
  <c r="BC30" i="34"/>
  <c r="BC29" i="34"/>
  <c r="BF27" i="34"/>
  <c r="BD30" i="34"/>
  <c r="BD29" i="34"/>
  <c r="BH27" i="34"/>
  <c r="BI27" i="34"/>
  <c r="AV29" i="35"/>
  <c r="AV30" i="35"/>
  <c r="AF38" i="35"/>
  <c r="AN38" i="35" s="1"/>
  <c r="AE38" i="35"/>
  <c r="AM38" i="35" s="1"/>
  <c r="AH38" i="35"/>
  <c r="AP38" i="35" s="1"/>
  <c r="AG38" i="35"/>
  <c r="AO38" i="35" s="1"/>
  <c r="AU33" i="35"/>
  <c r="AU34" i="35"/>
  <c r="Q4" i="35"/>
  <c r="U43" i="35" s="1"/>
  <c r="AL43" i="35" s="1"/>
  <c r="Q3" i="35"/>
  <c r="V43" i="35"/>
  <c r="AS34" i="35"/>
  <c r="AS33" i="35"/>
  <c r="AT33" i="35"/>
  <c r="AT34" i="35"/>
  <c r="AQ36" i="35"/>
  <c r="AQ35" i="35"/>
  <c r="AR33" i="35"/>
  <c r="AR34" i="35"/>
  <c r="AV28" i="34"/>
  <c r="AV27" i="34"/>
  <c r="AU30" i="34"/>
  <c r="AU29" i="34"/>
  <c r="AH37" i="34"/>
  <c r="AP37" i="34" s="1"/>
  <c r="AG37" i="34"/>
  <c r="AO37" i="34" s="1"/>
  <c r="AF37" i="34"/>
  <c r="AN37" i="34" s="1"/>
  <c r="AE37" i="34"/>
  <c r="AM37" i="34" s="1"/>
  <c r="AR30" i="34"/>
  <c r="AR29" i="34"/>
  <c r="AQ33" i="34"/>
  <c r="AQ34" i="34"/>
  <c r="AS30" i="34"/>
  <c r="AS29" i="34"/>
  <c r="P5" i="34"/>
  <c r="U38" i="34" s="1"/>
  <c r="AL38" i="34" s="1"/>
  <c r="Q2" i="34"/>
  <c r="V38" i="34"/>
  <c r="AT30" i="34"/>
  <c r="AT29" i="34"/>
  <c r="BD62" i="35" l="1"/>
  <c r="AZ62" i="34"/>
  <c r="BC62" i="35"/>
  <c r="BB62" i="35"/>
  <c r="BA62" i="35"/>
  <c r="BI33" i="35"/>
  <c r="BA35" i="35"/>
  <c r="BA36" i="35"/>
  <c r="BB36" i="35"/>
  <c r="BB35" i="35"/>
  <c r="BI29" i="34"/>
  <c r="BF29" i="34"/>
  <c r="BG33" i="35"/>
  <c r="BC35" i="35"/>
  <c r="BC36" i="35"/>
  <c r="AZ40" i="35"/>
  <c r="AZ39" i="35"/>
  <c r="BD36" i="35"/>
  <c r="BD35" i="35"/>
  <c r="BF33" i="35"/>
  <c r="BH33" i="35"/>
  <c r="BE35" i="35"/>
  <c r="AZ35" i="34"/>
  <c r="AZ36" i="34"/>
  <c r="BB33" i="34"/>
  <c r="BB34" i="34"/>
  <c r="BD33" i="34"/>
  <c r="BD34" i="34"/>
  <c r="BA33" i="34"/>
  <c r="BA34" i="34"/>
  <c r="BC33" i="34"/>
  <c r="BC34" i="34"/>
  <c r="BH29" i="34"/>
  <c r="BE33" i="34"/>
  <c r="AV33" i="35"/>
  <c r="AV34" i="35"/>
  <c r="AF43" i="35"/>
  <c r="AN43" i="35" s="1"/>
  <c r="AE43" i="35"/>
  <c r="AM43" i="35" s="1"/>
  <c r="AH43" i="35"/>
  <c r="AP43" i="35" s="1"/>
  <c r="AG43" i="35"/>
  <c r="AO43" i="35" s="1"/>
  <c r="AU36" i="35"/>
  <c r="AU35" i="35"/>
  <c r="Q5" i="35"/>
  <c r="U44" i="35" s="1"/>
  <c r="AL44" i="35" s="1"/>
  <c r="V44" i="35"/>
  <c r="AR36" i="35"/>
  <c r="AR35" i="35"/>
  <c r="AQ40" i="35"/>
  <c r="AQ39" i="35"/>
  <c r="AS35" i="35"/>
  <c r="AS36" i="35"/>
  <c r="AT36" i="35"/>
  <c r="AT35" i="35"/>
  <c r="AV30" i="34"/>
  <c r="AV29" i="34"/>
  <c r="Q4" i="34"/>
  <c r="U43" i="34" s="1"/>
  <c r="AL43" i="34" s="1"/>
  <c r="Q3" i="34"/>
  <c r="V43" i="34"/>
  <c r="AS33" i="34"/>
  <c r="AS34" i="34"/>
  <c r="AQ35" i="34"/>
  <c r="AQ36" i="34"/>
  <c r="AT33" i="34"/>
  <c r="AT34" i="34"/>
  <c r="AU33" i="34"/>
  <c r="AU34" i="34"/>
  <c r="AH38" i="34"/>
  <c r="AP38" i="34" s="1"/>
  <c r="AG38" i="34"/>
  <c r="AO38" i="34" s="1"/>
  <c r="AF38" i="34"/>
  <c r="AN38" i="34" s="1"/>
  <c r="AE38" i="34"/>
  <c r="AM38" i="34" s="1"/>
  <c r="AR33" i="34"/>
  <c r="AR34" i="34"/>
  <c r="BC62" i="34" l="1"/>
  <c r="BD62" i="34"/>
  <c r="BA62" i="34"/>
  <c r="BB62" i="34"/>
  <c r="AZ64" i="35"/>
  <c r="BE35" i="34"/>
  <c r="BE39" i="35"/>
  <c r="BI35" i="35"/>
  <c r="BF35" i="35"/>
  <c r="AZ42" i="35"/>
  <c r="AZ41" i="35"/>
  <c r="BD40" i="35"/>
  <c r="BD39" i="35"/>
  <c r="BH35" i="35"/>
  <c r="BG35" i="35"/>
  <c r="BA39" i="35"/>
  <c r="BA40" i="35"/>
  <c r="BB40" i="35"/>
  <c r="BB39" i="35"/>
  <c r="BC39" i="35"/>
  <c r="BC40" i="35"/>
  <c r="BD35" i="34"/>
  <c r="BD36" i="34"/>
  <c r="BC35" i="34"/>
  <c r="BC36" i="34"/>
  <c r="AZ39" i="34"/>
  <c r="AZ40" i="34"/>
  <c r="BH33" i="34"/>
  <c r="BI33" i="34"/>
  <c r="BG33" i="34"/>
  <c r="BA35" i="34"/>
  <c r="BA36" i="34"/>
  <c r="BF33" i="34"/>
  <c r="BB35" i="34"/>
  <c r="BB36" i="34"/>
  <c r="AV34" i="34"/>
  <c r="AV33" i="34"/>
  <c r="AV36" i="35"/>
  <c r="AV35" i="35"/>
  <c r="AQ42" i="35"/>
  <c r="AQ41" i="35"/>
  <c r="AR39" i="35"/>
  <c r="AR40" i="35"/>
  <c r="AS39" i="35"/>
  <c r="AS40" i="35"/>
  <c r="AT39" i="35"/>
  <c r="AT40" i="35"/>
  <c r="AF44" i="35"/>
  <c r="AN44" i="35" s="1"/>
  <c r="AE44" i="35"/>
  <c r="AM44" i="35" s="1"/>
  <c r="AH44" i="35"/>
  <c r="AP44" i="35" s="1"/>
  <c r="AG44" i="35"/>
  <c r="AO44" i="35" s="1"/>
  <c r="AU39" i="35"/>
  <c r="AU40" i="35"/>
  <c r="AR35" i="34"/>
  <c r="AR36" i="34"/>
  <c r="Q5" i="34"/>
  <c r="U44" i="34" s="1"/>
  <c r="AL44" i="34" s="1"/>
  <c r="V44" i="34"/>
  <c r="AS36" i="34"/>
  <c r="AS35" i="34"/>
  <c r="AQ39" i="34"/>
  <c r="AQ40" i="34"/>
  <c r="AT35" i="34"/>
  <c r="AT36" i="34"/>
  <c r="AU35" i="34"/>
  <c r="AU36" i="34"/>
  <c r="AE43" i="34"/>
  <c r="AM43" i="34" s="1"/>
  <c r="AH43" i="34"/>
  <c r="AP43" i="34" s="1"/>
  <c r="AG43" i="34"/>
  <c r="AO43" i="34" s="1"/>
  <c r="AF43" i="34"/>
  <c r="AN43" i="34" s="1"/>
  <c r="AZ64" i="34" l="1"/>
  <c r="BC64" i="35"/>
  <c r="BB64" i="35"/>
  <c r="BD64" i="35"/>
  <c r="BA64" i="35"/>
  <c r="BG39" i="35"/>
  <c r="BC41" i="35"/>
  <c r="BC42" i="35"/>
  <c r="BG35" i="34"/>
  <c r="BH35" i="34"/>
  <c r="BH39" i="35"/>
  <c r="BF39" i="35"/>
  <c r="BI39" i="35"/>
  <c r="BD42" i="35"/>
  <c r="BD41" i="35"/>
  <c r="BA41" i="35"/>
  <c r="BA42" i="35"/>
  <c r="BI35" i="34"/>
  <c r="BE41" i="35"/>
  <c r="BB42" i="35"/>
  <c r="BB41" i="35"/>
  <c r="BD39" i="34"/>
  <c r="BD64" i="34" s="1"/>
  <c r="BD40" i="34"/>
  <c r="BA39" i="34"/>
  <c r="BA40" i="34"/>
  <c r="BB39" i="34"/>
  <c r="BB40" i="34"/>
  <c r="BC39" i="34"/>
  <c r="BC40" i="34"/>
  <c r="AZ41" i="34"/>
  <c r="AZ42" i="34"/>
  <c r="BF35" i="34"/>
  <c r="BE39" i="34"/>
  <c r="AV39" i="35"/>
  <c r="AV40" i="35"/>
  <c r="AR42" i="35"/>
  <c r="AR41" i="35"/>
  <c r="AS41" i="35"/>
  <c r="AS42" i="35"/>
  <c r="AT41" i="35"/>
  <c r="AT42" i="35"/>
  <c r="AU41" i="35"/>
  <c r="AU42" i="35"/>
  <c r="AV36" i="34"/>
  <c r="AV35" i="34"/>
  <c r="AS39" i="34"/>
  <c r="AS40" i="34"/>
  <c r="AQ41" i="34"/>
  <c r="AQ42" i="34"/>
  <c r="AT39" i="34"/>
  <c r="AT40" i="34"/>
  <c r="AU40" i="34"/>
  <c r="AU39" i="34"/>
  <c r="AR40" i="34"/>
  <c r="AR39" i="34"/>
  <c r="AE44" i="34"/>
  <c r="AM44" i="34" s="1"/>
  <c r="AH44" i="34"/>
  <c r="AP44" i="34" s="1"/>
  <c r="AG44" i="34"/>
  <c r="AO44" i="34" s="1"/>
  <c r="AF44" i="34"/>
  <c r="AN44" i="34" s="1"/>
  <c r="BC64" i="34" l="1"/>
  <c r="BB64" i="34"/>
  <c r="BA64" i="34"/>
  <c r="BI41" i="35"/>
  <c r="BG41" i="35"/>
  <c r="BH41" i="35"/>
  <c r="BF41" i="35"/>
  <c r="BE41" i="34"/>
  <c r="BA41" i="34"/>
  <c r="BA42" i="34"/>
  <c r="BB41" i="34"/>
  <c r="BB42" i="34"/>
  <c r="BG39" i="34"/>
  <c r="BI39" i="34"/>
  <c r="BD41" i="34"/>
  <c r="BD42" i="34"/>
  <c r="BC41" i="34"/>
  <c r="BC42" i="34"/>
  <c r="BH39" i="34"/>
  <c r="BF39" i="34"/>
  <c r="AV39" i="34"/>
  <c r="AV42" i="35"/>
  <c r="BB2" i="35" s="1"/>
  <c r="AV41" i="35"/>
  <c r="AV40" i="34"/>
  <c r="AR42" i="34"/>
  <c r="AR41" i="34"/>
  <c r="AS42" i="34"/>
  <c r="AS41" i="34"/>
  <c r="AT42" i="34"/>
  <c r="AT41" i="34"/>
  <c r="AU41" i="34"/>
  <c r="AU42" i="34"/>
  <c r="BI41" i="34" l="1"/>
  <c r="BH41" i="34"/>
  <c r="BG41" i="34"/>
  <c r="BF41" i="34"/>
  <c r="BB3" i="35"/>
  <c r="AV41" i="34"/>
  <c r="BB2" i="34" s="1"/>
  <c r="AV42" i="34"/>
  <c r="BB3" i="34" s="1"/>
  <c r="BI4" i="32" l="1"/>
  <c r="BE4" i="32"/>
  <c r="BI3" i="32"/>
  <c r="BE3" i="32"/>
  <c r="BI2" i="32"/>
  <c r="BE2" i="32"/>
  <c r="A44" i="32"/>
  <c r="B44" i="32"/>
  <c r="C44" i="32"/>
  <c r="D44" i="32"/>
  <c r="E44" i="32"/>
  <c r="F44" i="32"/>
  <c r="G44" i="32"/>
  <c r="H44" i="32"/>
  <c r="I44" i="32"/>
  <c r="J44" i="32"/>
  <c r="K44" i="32"/>
  <c r="A42" i="32"/>
  <c r="B42" i="32"/>
  <c r="C42" i="32"/>
  <c r="D42" i="32"/>
  <c r="E42" i="32"/>
  <c r="F42" i="32"/>
  <c r="G42" i="32"/>
  <c r="H42" i="32"/>
  <c r="I42" i="32"/>
  <c r="J42" i="32"/>
  <c r="K42" i="32"/>
  <c r="A43" i="32"/>
  <c r="B43" i="32"/>
  <c r="C43" i="32"/>
  <c r="D43" i="32"/>
  <c r="E43" i="32"/>
  <c r="F43" i="32"/>
  <c r="G43" i="32"/>
  <c r="H43" i="32"/>
  <c r="I43" i="32"/>
  <c r="J43" i="32"/>
  <c r="K43" i="32"/>
  <c r="A41" i="32"/>
  <c r="B41" i="32"/>
  <c r="C41" i="32"/>
  <c r="D41" i="32"/>
  <c r="E41" i="32"/>
  <c r="F41" i="32"/>
  <c r="G41" i="32"/>
  <c r="H41" i="32"/>
  <c r="I41" i="32"/>
  <c r="J41" i="32"/>
  <c r="K41" i="32"/>
  <c r="A39" i="32"/>
  <c r="B39" i="32"/>
  <c r="C39" i="32"/>
  <c r="D39" i="32"/>
  <c r="E39" i="32"/>
  <c r="F39" i="32"/>
  <c r="G39" i="32"/>
  <c r="H39" i="32"/>
  <c r="I39" i="32"/>
  <c r="J39" i="32"/>
  <c r="K39" i="32"/>
  <c r="A40" i="32"/>
  <c r="B40" i="32"/>
  <c r="C40" i="32"/>
  <c r="D40" i="32"/>
  <c r="E40" i="32"/>
  <c r="F40" i="32"/>
  <c r="G40" i="32"/>
  <c r="H40" i="32"/>
  <c r="I40" i="32"/>
  <c r="J40" i="32"/>
  <c r="K40" i="32"/>
  <c r="A38" i="32"/>
  <c r="B38" i="32"/>
  <c r="C38" i="32"/>
  <c r="D38" i="32"/>
  <c r="E38" i="32"/>
  <c r="F38" i="32"/>
  <c r="G38" i="32"/>
  <c r="H38" i="32"/>
  <c r="I38" i="32"/>
  <c r="J38" i="32"/>
  <c r="K38" i="32"/>
  <c r="A36" i="32"/>
  <c r="B36" i="32"/>
  <c r="C36" i="32"/>
  <c r="D36" i="32"/>
  <c r="E36" i="32"/>
  <c r="F36" i="32"/>
  <c r="G36" i="32"/>
  <c r="H36" i="32"/>
  <c r="I36" i="32"/>
  <c r="J36" i="32"/>
  <c r="K36" i="32"/>
  <c r="A37" i="32"/>
  <c r="B37" i="32"/>
  <c r="C37" i="32"/>
  <c r="D37" i="32"/>
  <c r="E37" i="32"/>
  <c r="F37" i="32"/>
  <c r="G37" i="32"/>
  <c r="H37" i="32"/>
  <c r="I37" i="32"/>
  <c r="J37" i="32"/>
  <c r="K37" i="32"/>
  <c r="A35" i="32"/>
  <c r="B35" i="32"/>
  <c r="C35" i="32"/>
  <c r="D35" i="32"/>
  <c r="E35" i="32"/>
  <c r="F35" i="32"/>
  <c r="G35" i="32"/>
  <c r="H35" i="32"/>
  <c r="I35" i="32"/>
  <c r="J35" i="32"/>
  <c r="K35" i="32"/>
  <c r="A33" i="32"/>
  <c r="B33" i="32"/>
  <c r="C33" i="32"/>
  <c r="D33" i="32"/>
  <c r="E33" i="32"/>
  <c r="F33" i="32"/>
  <c r="G33" i="32"/>
  <c r="H33" i="32"/>
  <c r="I33" i="32"/>
  <c r="J33" i="32"/>
  <c r="K33" i="32"/>
  <c r="A34" i="32"/>
  <c r="B34" i="32"/>
  <c r="C34" i="32"/>
  <c r="D34" i="32"/>
  <c r="E34" i="32"/>
  <c r="F34" i="32"/>
  <c r="G34" i="32"/>
  <c r="H34" i="32"/>
  <c r="I34" i="32"/>
  <c r="J34" i="32"/>
  <c r="K34" i="32"/>
  <c r="A32" i="32"/>
  <c r="B32" i="32"/>
  <c r="C32" i="32"/>
  <c r="D32" i="32"/>
  <c r="E32" i="32"/>
  <c r="F32" i="32"/>
  <c r="G32" i="32"/>
  <c r="H32" i="32"/>
  <c r="I32" i="32"/>
  <c r="J32" i="32"/>
  <c r="K32" i="32"/>
  <c r="A30" i="32"/>
  <c r="B30" i="32"/>
  <c r="C30" i="32"/>
  <c r="D30" i="32"/>
  <c r="E30" i="32"/>
  <c r="F30" i="32"/>
  <c r="G30" i="32"/>
  <c r="H30" i="32"/>
  <c r="I30" i="32"/>
  <c r="J30" i="32"/>
  <c r="K30" i="32"/>
  <c r="A31" i="32"/>
  <c r="B31" i="32"/>
  <c r="C31" i="32"/>
  <c r="D31" i="32"/>
  <c r="E31" i="32"/>
  <c r="F31" i="32"/>
  <c r="G31" i="32"/>
  <c r="H31" i="32"/>
  <c r="I31" i="32"/>
  <c r="J31" i="32"/>
  <c r="K31" i="32"/>
  <c r="A29" i="32"/>
  <c r="B29" i="32"/>
  <c r="C29" i="32"/>
  <c r="D29" i="32"/>
  <c r="E29" i="32"/>
  <c r="F29" i="32"/>
  <c r="G29" i="32"/>
  <c r="H29" i="32"/>
  <c r="I29" i="32"/>
  <c r="J29" i="32"/>
  <c r="K29" i="32"/>
  <c r="A27" i="32"/>
  <c r="B27" i="32"/>
  <c r="C27" i="32"/>
  <c r="D27" i="32"/>
  <c r="E27" i="32"/>
  <c r="F27" i="32"/>
  <c r="G27" i="32"/>
  <c r="H27" i="32"/>
  <c r="I27" i="32"/>
  <c r="J27" i="32"/>
  <c r="K27" i="32"/>
  <c r="A28" i="32"/>
  <c r="B28" i="32"/>
  <c r="C28" i="32"/>
  <c r="D28" i="32"/>
  <c r="E28" i="32"/>
  <c r="F28" i="32"/>
  <c r="G28" i="32"/>
  <c r="H28" i="32"/>
  <c r="I28" i="32"/>
  <c r="J28" i="32"/>
  <c r="K28" i="32"/>
  <c r="A26" i="32"/>
  <c r="B26" i="32"/>
  <c r="C26" i="32"/>
  <c r="D26" i="32"/>
  <c r="E26" i="32"/>
  <c r="F26" i="32"/>
  <c r="G26" i="32"/>
  <c r="H26" i="32"/>
  <c r="I26" i="32"/>
  <c r="J26" i="32"/>
  <c r="K26" i="32"/>
  <c r="A24" i="32"/>
  <c r="B24" i="32"/>
  <c r="C24" i="32"/>
  <c r="D24" i="32"/>
  <c r="E24" i="32"/>
  <c r="F24" i="32"/>
  <c r="G24" i="32"/>
  <c r="H24" i="32"/>
  <c r="I24" i="32"/>
  <c r="J24" i="32"/>
  <c r="K24" i="32"/>
  <c r="A25" i="32"/>
  <c r="B25" i="32"/>
  <c r="C25" i="32"/>
  <c r="D25" i="32"/>
  <c r="E25" i="32"/>
  <c r="F25" i="32"/>
  <c r="G25" i="32"/>
  <c r="H25" i="32"/>
  <c r="I25" i="32"/>
  <c r="J25" i="32"/>
  <c r="K25" i="32"/>
  <c r="A23" i="32"/>
  <c r="B23" i="32"/>
  <c r="C23" i="32"/>
  <c r="D23" i="32"/>
  <c r="E23" i="32"/>
  <c r="F23" i="32"/>
  <c r="G23" i="32"/>
  <c r="H23" i="32"/>
  <c r="I23" i="32"/>
  <c r="J23" i="32"/>
  <c r="K23" i="32"/>
  <c r="A21" i="32"/>
  <c r="B21" i="32"/>
  <c r="C21" i="32"/>
  <c r="D21" i="32"/>
  <c r="E21" i="32"/>
  <c r="F21" i="32"/>
  <c r="G21" i="32"/>
  <c r="H21" i="32"/>
  <c r="I21" i="32"/>
  <c r="J21" i="32"/>
  <c r="K21" i="32"/>
  <c r="A22" i="32"/>
  <c r="B22" i="32"/>
  <c r="C22" i="32"/>
  <c r="D22" i="32"/>
  <c r="E22" i="32"/>
  <c r="F22" i="32"/>
  <c r="G22" i="32"/>
  <c r="H22" i="32"/>
  <c r="I22" i="32"/>
  <c r="J22" i="32"/>
  <c r="K22" i="32"/>
  <c r="A20" i="32"/>
  <c r="B20" i="32"/>
  <c r="C20" i="32"/>
  <c r="D20" i="32"/>
  <c r="E20" i="32"/>
  <c r="F20" i="32"/>
  <c r="G20" i="32"/>
  <c r="H20" i="32"/>
  <c r="I20" i="32"/>
  <c r="J20" i="32"/>
  <c r="K20" i="32"/>
  <c r="A18" i="32"/>
  <c r="B18" i="32"/>
  <c r="C18" i="32"/>
  <c r="D18" i="32"/>
  <c r="E18" i="32"/>
  <c r="F18" i="32"/>
  <c r="G18" i="32"/>
  <c r="H18" i="32"/>
  <c r="I18" i="32"/>
  <c r="J18" i="32"/>
  <c r="K18" i="32"/>
  <c r="A19" i="32"/>
  <c r="B19" i="32"/>
  <c r="C19" i="32"/>
  <c r="D19" i="32"/>
  <c r="E19" i="32"/>
  <c r="F19" i="32"/>
  <c r="G19" i="32"/>
  <c r="H19" i="32"/>
  <c r="I19" i="32"/>
  <c r="J19" i="32"/>
  <c r="K19" i="32"/>
  <c r="A17" i="32"/>
  <c r="B17" i="32"/>
  <c r="C17" i="32"/>
  <c r="D17" i="32"/>
  <c r="E17" i="32"/>
  <c r="F17" i="32"/>
  <c r="G17" i="32"/>
  <c r="H17" i="32"/>
  <c r="I17" i="32"/>
  <c r="J17" i="32"/>
  <c r="K17" i="32"/>
  <c r="A15" i="32"/>
  <c r="B15" i="32"/>
  <c r="C15" i="32"/>
  <c r="D15" i="32"/>
  <c r="E15" i="32"/>
  <c r="F15" i="32"/>
  <c r="G15" i="32"/>
  <c r="H15" i="32"/>
  <c r="I15" i="32"/>
  <c r="J15" i="32"/>
  <c r="K15" i="32"/>
  <c r="A16" i="32"/>
  <c r="B16" i="32"/>
  <c r="C16" i="32"/>
  <c r="D16" i="32"/>
  <c r="E16" i="32"/>
  <c r="F16" i="32"/>
  <c r="G16" i="32"/>
  <c r="H16" i="32"/>
  <c r="I16" i="32"/>
  <c r="J16" i="32"/>
  <c r="K16" i="32"/>
  <c r="A14" i="32"/>
  <c r="B14" i="32"/>
  <c r="C14" i="32"/>
  <c r="D14" i="32"/>
  <c r="E14" i="32"/>
  <c r="F14" i="32"/>
  <c r="G14" i="32"/>
  <c r="H14" i="32"/>
  <c r="I14" i="32"/>
  <c r="J14" i="32"/>
  <c r="K14" i="32"/>
  <c r="A12" i="32"/>
  <c r="B12" i="32"/>
  <c r="C12" i="32"/>
  <c r="D12" i="32"/>
  <c r="E12" i="32"/>
  <c r="F12" i="32"/>
  <c r="G12" i="32"/>
  <c r="H12" i="32"/>
  <c r="I12" i="32"/>
  <c r="J12" i="32"/>
  <c r="K12" i="32"/>
  <c r="A13" i="32"/>
  <c r="B13" i="32"/>
  <c r="C13" i="32"/>
  <c r="D13" i="32"/>
  <c r="E13" i="32"/>
  <c r="F13" i="32"/>
  <c r="G13" i="32"/>
  <c r="H13" i="32"/>
  <c r="I13" i="32"/>
  <c r="J13" i="32"/>
  <c r="K13" i="32"/>
  <c r="A11" i="32"/>
  <c r="B11" i="32"/>
  <c r="C11" i="32"/>
  <c r="D11" i="32"/>
  <c r="E11" i="32"/>
  <c r="F11" i="32"/>
  <c r="G11" i="32"/>
  <c r="H11" i="32"/>
  <c r="I11" i="32"/>
  <c r="J11" i="32"/>
  <c r="K11" i="32"/>
  <c r="A9" i="32"/>
  <c r="B9" i="32"/>
  <c r="C9" i="32"/>
  <c r="D9" i="32"/>
  <c r="E9" i="32"/>
  <c r="F9" i="32"/>
  <c r="G9" i="32"/>
  <c r="H9" i="32"/>
  <c r="I9" i="32"/>
  <c r="J9" i="32"/>
  <c r="K9" i="32"/>
  <c r="A10" i="32"/>
  <c r="B10" i="32"/>
  <c r="C10" i="32"/>
  <c r="D10" i="32"/>
  <c r="E10" i="32"/>
  <c r="F10" i="32"/>
  <c r="G10" i="32"/>
  <c r="H10" i="32"/>
  <c r="I10" i="32"/>
  <c r="J10" i="32"/>
  <c r="K10" i="32"/>
  <c r="BI2" i="8"/>
  <c r="BI4" i="8"/>
  <c r="BE4" i="8"/>
  <c r="BE3" i="8"/>
  <c r="BE2" i="8"/>
  <c r="W71" i="11" l="1"/>
  <c r="AJ51" i="32"/>
  <c r="AK51" i="32"/>
  <c r="AL51" i="32"/>
  <c r="AJ52" i="32"/>
  <c r="AK52" i="32"/>
  <c r="AL52" i="32"/>
  <c r="AO52" i="32"/>
  <c r="AJ53" i="32"/>
  <c r="AK53" i="32"/>
  <c r="AL53" i="32"/>
  <c r="AM53" i="32"/>
  <c r="AN53" i="32"/>
  <c r="AO53" i="32"/>
  <c r="AP53" i="32"/>
  <c r="AQ53" i="32"/>
  <c r="AJ54" i="32"/>
  <c r="AK54" i="32"/>
  <c r="AK55" i="32"/>
  <c r="AJ56" i="32"/>
  <c r="AK56" i="32"/>
  <c r="AK57" i="32"/>
  <c r="AJ58" i="32"/>
  <c r="AK58" i="32"/>
  <c r="AK59" i="32"/>
  <c r="AJ60" i="32"/>
  <c r="AK60" i="32"/>
  <c r="AK61" i="32"/>
  <c r="AJ62" i="32"/>
  <c r="AK62" i="32"/>
  <c r="AK63" i="32"/>
  <c r="AJ64" i="32"/>
  <c r="AK64" i="32"/>
  <c r="AK65" i="32"/>
  <c r="S42" i="32"/>
  <c r="R42" i="32"/>
  <c r="Q42" i="32"/>
  <c r="O42" i="32"/>
  <c r="T42" i="32"/>
  <c r="P42" i="32"/>
  <c r="T40" i="32"/>
  <c r="S40" i="32"/>
  <c r="R40" i="32"/>
  <c r="P40" i="32"/>
  <c r="O40" i="32"/>
  <c r="Q44" i="32"/>
  <c r="W44" i="32" s="1"/>
  <c r="Q40" i="32"/>
  <c r="T41" i="32"/>
  <c r="S41" i="32"/>
  <c r="R41" i="32"/>
  <c r="Q41" i="32"/>
  <c r="P41" i="32"/>
  <c r="O41" i="32"/>
  <c r="T39" i="32"/>
  <c r="S39" i="32"/>
  <c r="R39" i="32"/>
  <c r="Q39" i="32"/>
  <c r="P39" i="32"/>
  <c r="O39" i="32"/>
  <c r="T36" i="32"/>
  <c r="S36" i="32"/>
  <c r="R36" i="32"/>
  <c r="Q36" i="32"/>
  <c r="P36" i="32"/>
  <c r="O36" i="32"/>
  <c r="T34" i="32"/>
  <c r="S34" i="32"/>
  <c r="R34" i="32"/>
  <c r="Q34" i="32"/>
  <c r="P34" i="32"/>
  <c r="O34" i="32"/>
  <c r="T35" i="32"/>
  <c r="S35" i="32"/>
  <c r="R35" i="32"/>
  <c r="Q35" i="32"/>
  <c r="P35" i="32"/>
  <c r="O35" i="32"/>
  <c r="T33" i="32"/>
  <c r="S33" i="32"/>
  <c r="R33" i="32"/>
  <c r="Q33" i="32"/>
  <c r="P33" i="32"/>
  <c r="O33" i="32"/>
  <c r="T30" i="32"/>
  <c r="S30" i="32"/>
  <c r="R30" i="32"/>
  <c r="Q30" i="32"/>
  <c r="P30" i="32"/>
  <c r="O30" i="32"/>
  <c r="T28" i="32"/>
  <c r="S28" i="32"/>
  <c r="R28" i="32"/>
  <c r="Q28" i="32"/>
  <c r="P28" i="32"/>
  <c r="O28" i="32"/>
  <c r="O32" i="32"/>
  <c r="T29" i="32"/>
  <c r="S29" i="32"/>
  <c r="R29" i="32"/>
  <c r="Q29" i="32"/>
  <c r="P29" i="32"/>
  <c r="O29" i="32"/>
  <c r="T27" i="32"/>
  <c r="S27" i="32"/>
  <c r="R27" i="32"/>
  <c r="Q27" i="32"/>
  <c r="P27" i="32"/>
  <c r="O27" i="32"/>
  <c r="T24" i="32"/>
  <c r="S24" i="32"/>
  <c r="R24" i="32"/>
  <c r="Q24" i="32"/>
  <c r="P24" i="32"/>
  <c r="O24" i="32"/>
  <c r="T22" i="32"/>
  <c r="S22" i="32"/>
  <c r="R22" i="32"/>
  <c r="Q22" i="32"/>
  <c r="P22" i="32"/>
  <c r="O22" i="32"/>
  <c r="T23" i="32"/>
  <c r="S23" i="32"/>
  <c r="R23" i="32"/>
  <c r="Q23" i="32"/>
  <c r="P23" i="32"/>
  <c r="O23" i="32"/>
  <c r="T21" i="32"/>
  <c r="S21" i="32"/>
  <c r="R21" i="32"/>
  <c r="Q21" i="32"/>
  <c r="P21" i="32"/>
  <c r="O21" i="32"/>
  <c r="T18" i="32"/>
  <c r="R18" i="32"/>
  <c r="Q18" i="32"/>
  <c r="P18" i="32"/>
  <c r="O18" i="32"/>
  <c r="S18" i="32"/>
  <c r="T16" i="32"/>
  <c r="R16" i="32"/>
  <c r="Q16" i="32"/>
  <c r="P16" i="32"/>
  <c r="O16" i="32"/>
  <c r="S16" i="32"/>
  <c r="T17" i="32"/>
  <c r="S17" i="32"/>
  <c r="R17" i="32"/>
  <c r="Q17" i="32"/>
  <c r="P17" i="32"/>
  <c r="O17" i="32"/>
  <c r="T15" i="32"/>
  <c r="S15" i="32"/>
  <c r="R15" i="32"/>
  <c r="Q15" i="32"/>
  <c r="P15" i="32"/>
  <c r="O15" i="32"/>
  <c r="T12" i="32"/>
  <c r="R12" i="32"/>
  <c r="Q12" i="32"/>
  <c r="P12" i="32"/>
  <c r="S12" i="32"/>
  <c r="O12" i="32"/>
  <c r="T10" i="32"/>
  <c r="S10" i="32"/>
  <c r="Q10" i="32"/>
  <c r="P10" i="32"/>
  <c r="O10" i="32"/>
  <c r="T13" i="32"/>
  <c r="Z13" i="32" s="1"/>
  <c r="R14" i="32"/>
  <c r="X14" i="32" s="1"/>
  <c r="P14" i="32"/>
  <c r="V14" i="32" s="1"/>
  <c r="R10" i="32"/>
  <c r="T11" i="32"/>
  <c r="S11" i="32"/>
  <c r="R11" i="32"/>
  <c r="Q11" i="32"/>
  <c r="P11" i="32"/>
  <c r="O11" i="32"/>
  <c r="T9" i="32"/>
  <c r="S9" i="32"/>
  <c r="R9" i="32"/>
  <c r="Q9" i="32"/>
  <c r="P9" i="32"/>
  <c r="O9" i="32"/>
  <c r="E8" i="32"/>
  <c r="D8" i="32"/>
  <c r="B8" i="32"/>
  <c r="A8" i="32"/>
  <c r="Y5" i="32"/>
  <c r="X5" i="32"/>
  <c r="W5" i="32"/>
  <c r="V5" i="32"/>
  <c r="U5" i="32"/>
  <c r="T5" i="32"/>
  <c r="Y4" i="32"/>
  <c r="X4" i="32"/>
  <c r="W4" i="32"/>
  <c r="V4" i="32"/>
  <c r="U4" i="32"/>
  <c r="T4" i="32"/>
  <c r="L4" i="32"/>
  <c r="AL3" i="32"/>
  <c r="L3" i="32"/>
  <c r="M2" i="32" s="1"/>
  <c r="AL2" i="32"/>
  <c r="AG2" i="32"/>
  <c r="AG3" i="32" s="1"/>
  <c r="AF2" i="32"/>
  <c r="AF4" i="32" s="1"/>
  <c r="AE2" i="32"/>
  <c r="AE3" i="32" s="1"/>
  <c r="AD2" i="32"/>
  <c r="AD3" i="32" s="1"/>
  <c r="AC2" i="32"/>
  <c r="AC3" i="32" s="1"/>
  <c r="AB2" i="32"/>
  <c r="AB4" i="32" s="1"/>
  <c r="U10" i="32" l="1"/>
  <c r="AL10" i="32" s="1"/>
  <c r="Y10" i="32"/>
  <c r="U9" i="32"/>
  <c r="AL9" i="32" s="1"/>
  <c r="Y9" i="32"/>
  <c r="O20" i="32"/>
  <c r="S20" i="32"/>
  <c r="Y20" i="32" s="1"/>
  <c r="R31" i="32"/>
  <c r="X31" i="32" s="1"/>
  <c r="S32" i="32"/>
  <c r="Y32" i="32" s="1"/>
  <c r="O44" i="32"/>
  <c r="S44" i="32"/>
  <c r="Y44" i="32" s="1"/>
  <c r="O14" i="32"/>
  <c r="S14" i="32"/>
  <c r="Y14" i="32" s="1"/>
  <c r="W10" i="32"/>
  <c r="Q14" i="32"/>
  <c r="W14" i="32" s="1"/>
  <c r="P20" i="32"/>
  <c r="V20" i="32" s="1"/>
  <c r="T20" i="32"/>
  <c r="Z20" i="32" s="1"/>
  <c r="R32" i="32"/>
  <c r="X32" i="32" s="1"/>
  <c r="X10" i="32"/>
  <c r="V9" i="32"/>
  <c r="Z9" i="32"/>
  <c r="V10" i="32"/>
  <c r="Z10" i="32"/>
  <c r="R20" i="32"/>
  <c r="X20" i="32" s="1"/>
  <c r="R44" i="32"/>
  <c r="X44" i="32" s="1"/>
  <c r="Y12" i="32"/>
  <c r="W9" i="32"/>
  <c r="X11" i="32"/>
  <c r="V12" i="32"/>
  <c r="Z12" i="32"/>
  <c r="Q20" i="32"/>
  <c r="W20" i="32" s="1"/>
  <c r="AA20" i="32" s="1"/>
  <c r="R26" i="32"/>
  <c r="X26" i="32" s="1"/>
  <c r="P44" i="32"/>
  <c r="T44" i="32"/>
  <c r="Z44" i="32" s="1"/>
  <c r="U12" i="32"/>
  <c r="AL12" i="32" s="1"/>
  <c r="O26" i="32"/>
  <c r="S26" i="32"/>
  <c r="Y26" i="32" s="1"/>
  <c r="Q32" i="32"/>
  <c r="W32" i="32" s="1"/>
  <c r="O31" i="32"/>
  <c r="AA44" i="32"/>
  <c r="X12" i="32"/>
  <c r="W11" i="32"/>
  <c r="AX23" i="32"/>
  <c r="AY23" i="32" s="1"/>
  <c r="AX21" i="32"/>
  <c r="AY21" i="32" s="1"/>
  <c r="X9" i="32"/>
  <c r="U11" i="32"/>
  <c r="AL11" i="32" s="1"/>
  <c r="Y11" i="32"/>
  <c r="M3" i="32"/>
  <c r="M4" i="32"/>
  <c r="V11" i="32"/>
  <c r="Z11" i="32"/>
  <c r="AB3" i="32"/>
  <c r="AF3" i="32"/>
  <c r="X28" i="32"/>
  <c r="U28" i="32"/>
  <c r="AL28" i="32" s="1"/>
  <c r="AC4" i="32"/>
  <c r="AG4" i="32"/>
  <c r="O13" i="32"/>
  <c r="U13" i="32" s="1"/>
  <c r="AL13" i="32" s="1"/>
  <c r="S13" i="32"/>
  <c r="Y13" i="32" s="1"/>
  <c r="T14" i="32"/>
  <c r="Z14" i="32" s="1"/>
  <c r="AB14" i="32" s="1"/>
  <c r="W15" i="32"/>
  <c r="X17" i="32"/>
  <c r="V16" i="32"/>
  <c r="Z16" i="32"/>
  <c r="U18" i="32"/>
  <c r="AL18" i="32" s="1"/>
  <c r="Y18" i="32"/>
  <c r="X21" i="32"/>
  <c r="U23" i="32"/>
  <c r="AL23" i="32" s="1"/>
  <c r="Y23" i="32"/>
  <c r="W24" i="32"/>
  <c r="W34" i="32"/>
  <c r="V34" i="32"/>
  <c r="Z34" i="32"/>
  <c r="AD4" i="32"/>
  <c r="L5" i="32"/>
  <c r="W12" i="32"/>
  <c r="P13" i="32"/>
  <c r="V13" i="32" s="1"/>
  <c r="X15" i="32"/>
  <c r="U17" i="32"/>
  <c r="AL17" i="32" s="1"/>
  <c r="Y17" i="32"/>
  <c r="W16" i="32"/>
  <c r="V18" i="32"/>
  <c r="Z18" i="32"/>
  <c r="U21" i="32"/>
  <c r="AL21" i="32" s="1"/>
  <c r="Y21" i="32"/>
  <c r="V23" i="32"/>
  <c r="Z23" i="32"/>
  <c r="AE4" i="32"/>
  <c r="Q13" i="32"/>
  <c r="W13" i="32" s="1"/>
  <c r="U15" i="32"/>
  <c r="AL15" i="32" s="1"/>
  <c r="Y15" i="32"/>
  <c r="V17" i="32"/>
  <c r="Z17" i="32"/>
  <c r="X16" i="32"/>
  <c r="W18" i="32"/>
  <c r="V21" i="32"/>
  <c r="Z21" i="32"/>
  <c r="W23" i="32"/>
  <c r="Y22" i="32"/>
  <c r="U22" i="32"/>
  <c r="AL22" i="32" s="1"/>
  <c r="X22" i="32"/>
  <c r="R13" i="32"/>
  <c r="X13" i="32" s="1"/>
  <c r="AB13" i="32" s="1"/>
  <c r="V15" i="32"/>
  <c r="Z15" i="32"/>
  <c r="W17" i="32"/>
  <c r="U16" i="32"/>
  <c r="AL16" i="32" s="1"/>
  <c r="Y16" i="32"/>
  <c r="X18" i="32"/>
  <c r="W21" i="32"/>
  <c r="X23" i="32"/>
  <c r="V22" i="32"/>
  <c r="Z22" i="32"/>
  <c r="O19" i="32"/>
  <c r="U19" i="32" s="1"/>
  <c r="AL19" i="32" s="1"/>
  <c r="S19" i="32"/>
  <c r="Y19" i="32" s="1"/>
  <c r="W22" i="32"/>
  <c r="AA22" i="32" s="1"/>
  <c r="P26" i="32"/>
  <c r="P25" i="32"/>
  <c r="T26" i="32"/>
  <c r="Z26" i="32" s="1"/>
  <c r="T25" i="32"/>
  <c r="Z25" i="32" s="1"/>
  <c r="X24" i="32"/>
  <c r="Z29" i="32"/>
  <c r="V30" i="32"/>
  <c r="W35" i="32"/>
  <c r="P19" i="32"/>
  <c r="V19" i="32" s="1"/>
  <c r="T19" i="32"/>
  <c r="Z19" i="32" s="1"/>
  <c r="Q26" i="32"/>
  <c r="W26" i="32" s="1"/>
  <c r="Q25" i="32"/>
  <c r="W25" i="32" s="1"/>
  <c r="Y24" i="32"/>
  <c r="W27" i="32"/>
  <c r="U27" i="32"/>
  <c r="AL27" i="32" s="1"/>
  <c r="X29" i="32"/>
  <c r="U30" i="32"/>
  <c r="AL30" i="32" s="1"/>
  <c r="Y30" i="32"/>
  <c r="Q19" i="32"/>
  <c r="W19" i="32" s="1"/>
  <c r="AA19" i="32" s="1"/>
  <c r="V24" i="32"/>
  <c r="Z24" i="32"/>
  <c r="X27" i="32"/>
  <c r="V27" i="32"/>
  <c r="U29" i="32"/>
  <c r="AL29" i="32" s="1"/>
  <c r="Z28" i="32"/>
  <c r="Z30" i="32"/>
  <c r="W30" i="32"/>
  <c r="V35" i="32"/>
  <c r="Z35" i="32"/>
  <c r="Z33" i="32"/>
  <c r="R19" i="32"/>
  <c r="X19" i="32" s="1"/>
  <c r="U24" i="32"/>
  <c r="AL24" i="32" s="1"/>
  <c r="Y29" i="32"/>
  <c r="V29" i="32"/>
  <c r="V33" i="32"/>
  <c r="Y27" i="32"/>
  <c r="Y28" i="32"/>
  <c r="S31" i="32"/>
  <c r="Y31" i="32" s="1"/>
  <c r="Y33" i="32"/>
  <c r="U34" i="32"/>
  <c r="AL34" i="32" s="1"/>
  <c r="Y34" i="32"/>
  <c r="Y35" i="32"/>
  <c r="R25" i="32"/>
  <c r="X25" i="32" s="1"/>
  <c r="Z27" i="32"/>
  <c r="P32" i="32"/>
  <c r="P31" i="32"/>
  <c r="T32" i="32"/>
  <c r="Z32" i="32" s="1"/>
  <c r="T31" i="32"/>
  <c r="Z31" i="32" s="1"/>
  <c r="O25" i="32"/>
  <c r="S25" i="32"/>
  <c r="Y25" i="32" s="1"/>
  <c r="V28" i="32"/>
  <c r="W29" i="32"/>
  <c r="X30" i="32"/>
  <c r="U33" i="32"/>
  <c r="AL33" i="32" s="1"/>
  <c r="W33" i="32"/>
  <c r="AA33" i="32" s="1"/>
  <c r="Q38" i="32"/>
  <c r="W38" i="32" s="1"/>
  <c r="Q37" i="32"/>
  <c r="W37" i="32" s="1"/>
  <c r="U35" i="32"/>
  <c r="AL35" i="32" s="1"/>
  <c r="V36" i="32"/>
  <c r="Z36" i="32"/>
  <c r="X39" i="32"/>
  <c r="U41" i="32"/>
  <c r="AL41" i="32" s="1"/>
  <c r="Y41" i="32"/>
  <c r="W40" i="32"/>
  <c r="V42" i="32"/>
  <c r="W28" i="32"/>
  <c r="X33" i="32"/>
  <c r="X34" i="32"/>
  <c r="R38" i="32"/>
  <c r="X38" i="32" s="1"/>
  <c r="R37" i="32"/>
  <c r="X37" i="32" s="1"/>
  <c r="X35" i="32"/>
  <c r="W36" i="32"/>
  <c r="U39" i="32"/>
  <c r="AL39" i="32" s="1"/>
  <c r="Y39" i="32"/>
  <c r="V41" i="32"/>
  <c r="Z41" i="32"/>
  <c r="X40" i="32"/>
  <c r="O38" i="32"/>
  <c r="O37" i="32"/>
  <c r="S38" i="32"/>
  <c r="Y38" i="32" s="1"/>
  <c r="S37" i="32"/>
  <c r="Y37" i="32" s="1"/>
  <c r="X36" i="32"/>
  <c r="V39" i="32"/>
  <c r="Z39" i="32"/>
  <c r="W41" i="32"/>
  <c r="U42" i="32"/>
  <c r="AL42" i="32" s="1"/>
  <c r="Y42" i="32"/>
  <c r="X42" i="32"/>
  <c r="Q31" i="32"/>
  <c r="W31" i="32" s="1"/>
  <c r="P38" i="32"/>
  <c r="P37" i="32"/>
  <c r="T38" i="32"/>
  <c r="Z38" i="32" s="1"/>
  <c r="T37" i="32"/>
  <c r="Z37" i="32" s="1"/>
  <c r="U36" i="32"/>
  <c r="AL36" i="32" s="1"/>
  <c r="Y36" i="32"/>
  <c r="W39" i="32"/>
  <c r="X41" i="32"/>
  <c r="V40" i="32"/>
  <c r="Z40" i="32"/>
  <c r="Z42" i="32"/>
  <c r="W42" i="32"/>
  <c r="U40" i="32"/>
  <c r="AL40" i="32" s="1"/>
  <c r="Y40" i="32"/>
  <c r="Q43" i="32"/>
  <c r="W43" i="32" s="1"/>
  <c r="R43" i="32"/>
  <c r="X43" i="32" s="1"/>
  <c r="O43" i="32"/>
  <c r="S43" i="32"/>
  <c r="Y43" i="32" s="1"/>
  <c r="P43" i="32"/>
  <c r="T43" i="32"/>
  <c r="Z43" i="32" s="1"/>
  <c r="AA10" i="32" l="1"/>
  <c r="AA32" i="32"/>
  <c r="AQ10" i="32"/>
  <c r="AA9" i="32"/>
  <c r="AB31" i="32"/>
  <c r="U14" i="32"/>
  <c r="AL14" i="32" s="1"/>
  <c r="AQ11" i="32" s="1"/>
  <c r="AB20" i="32"/>
  <c r="AD20" i="32" s="1"/>
  <c r="AH20" i="32" s="1"/>
  <c r="AP20" i="32" s="1"/>
  <c r="AB41" i="32"/>
  <c r="AB10" i="32"/>
  <c r="AC10" i="32" s="1"/>
  <c r="AA14" i="32"/>
  <c r="AD14" i="32" s="1"/>
  <c r="AA31" i="32"/>
  <c r="AB33" i="32"/>
  <c r="AC33" i="32" s="1"/>
  <c r="AE33" i="32" s="1"/>
  <c r="AB32" i="32"/>
  <c r="AB19" i="32"/>
  <c r="AC19" i="32" s="1"/>
  <c r="AF19" i="32" s="1"/>
  <c r="AN19" i="32" s="1"/>
  <c r="AA26" i="32"/>
  <c r="AA30" i="32"/>
  <c r="AA41" i="32"/>
  <c r="AB29" i="32"/>
  <c r="AB44" i="32"/>
  <c r="AC44" i="32" s="1"/>
  <c r="AA21" i="32"/>
  <c r="AA12" i="32"/>
  <c r="AB35" i="32"/>
  <c r="AB25" i="32"/>
  <c r="AB26" i="32"/>
  <c r="AB9" i="32"/>
  <c r="AB11" i="32"/>
  <c r="AB12" i="32"/>
  <c r="AB36" i="32"/>
  <c r="AA13" i="32"/>
  <c r="AD13" i="32" s="1"/>
  <c r="AG13" i="32" s="1"/>
  <c r="AO13" i="32" s="1"/>
  <c r="AQ12" i="32"/>
  <c r="AA42" i="32"/>
  <c r="AA18" i="32"/>
  <c r="AA39" i="32"/>
  <c r="AB34" i="32"/>
  <c r="AB30" i="32"/>
  <c r="AA17" i="32"/>
  <c r="AD10" i="32"/>
  <c r="AH10" i="32" s="1"/>
  <c r="AP10" i="32" s="1"/>
  <c r="AA28" i="32"/>
  <c r="AB23" i="32"/>
  <c r="AA23" i="32"/>
  <c r="AA29" i="32"/>
  <c r="AB18" i="32"/>
  <c r="AB16" i="32"/>
  <c r="AQ9" i="32"/>
  <c r="AA43" i="32"/>
  <c r="AB40" i="32"/>
  <c r="AB37" i="32"/>
  <c r="AB39" i="32"/>
  <c r="AA37" i="32"/>
  <c r="AQ15" i="32"/>
  <c r="AX39" i="32"/>
  <c r="AY39" i="32" s="1"/>
  <c r="AX41" i="32"/>
  <c r="AY41" i="32" s="1"/>
  <c r="AX27" i="32"/>
  <c r="AY27" i="32" s="1"/>
  <c r="AX29" i="32"/>
  <c r="AY29" i="32" s="1"/>
  <c r="AX35" i="32"/>
  <c r="AY35" i="32" s="1"/>
  <c r="AX33" i="32"/>
  <c r="AY33" i="32" s="1"/>
  <c r="AB15" i="32"/>
  <c r="AA34" i="32"/>
  <c r="AA15" i="32"/>
  <c r="AB28" i="32"/>
  <c r="AX15" i="32"/>
  <c r="AY15" i="32" s="1"/>
  <c r="AX17" i="32"/>
  <c r="AY17" i="32" s="1"/>
  <c r="AX9" i="32"/>
  <c r="AY9" i="32" s="1"/>
  <c r="AZ9" i="32" s="1"/>
  <c r="AX11" i="32"/>
  <c r="AY11" i="32" s="1"/>
  <c r="AB38" i="32"/>
  <c r="AA40" i="32"/>
  <c r="AA38" i="32"/>
  <c r="V25" i="32"/>
  <c r="AA16" i="32"/>
  <c r="AX16" i="32"/>
  <c r="AY16" i="32" s="1"/>
  <c r="AZ16" i="32" s="1"/>
  <c r="AX18" i="32"/>
  <c r="AY18" i="32" s="1"/>
  <c r="AX10" i="32"/>
  <c r="AY10" i="32" s="1"/>
  <c r="AX12" i="32"/>
  <c r="AY12" i="32" s="1"/>
  <c r="AB21" i="32"/>
  <c r="AX24" i="32"/>
  <c r="AY24" i="32" s="1"/>
  <c r="AX22" i="32"/>
  <c r="AY22" i="32" s="1"/>
  <c r="N2" i="32"/>
  <c r="M5" i="32"/>
  <c r="U20" i="32" s="1"/>
  <c r="AL20" i="32" s="1"/>
  <c r="AA11" i="32"/>
  <c r="AB42" i="32"/>
  <c r="AA36" i="32"/>
  <c r="AB27" i="32"/>
  <c r="AB24" i="32"/>
  <c r="AQ16" i="32"/>
  <c r="AX42" i="32"/>
  <c r="AY42" i="32" s="1"/>
  <c r="AX36" i="32"/>
  <c r="AY36" i="32" s="1"/>
  <c r="AX40" i="32"/>
  <c r="AY40" i="32" s="1"/>
  <c r="AX28" i="32"/>
  <c r="AY28" i="32" s="1"/>
  <c r="AX30" i="32"/>
  <c r="AY30" i="32" s="1"/>
  <c r="AX34" i="32"/>
  <c r="AY34" i="32" s="1"/>
  <c r="AA24" i="32"/>
  <c r="AB43" i="32"/>
  <c r="AA27" i="32"/>
  <c r="AA25" i="32"/>
  <c r="AA35" i="32"/>
  <c r="AB22" i="32"/>
  <c r="AD22" i="32" s="1"/>
  <c r="AG22" i="32" s="1"/>
  <c r="AB17" i="32"/>
  <c r="AC32" i="32" l="1"/>
  <c r="AD33" i="32"/>
  <c r="AH33" i="32" s="1"/>
  <c r="AC20" i="32"/>
  <c r="AF20" i="32" s="1"/>
  <c r="AN20" i="32" s="1"/>
  <c r="AD21" i="32"/>
  <c r="AH21" i="32" s="1"/>
  <c r="AD17" i="32"/>
  <c r="AH17" i="32" s="1"/>
  <c r="AC31" i="32"/>
  <c r="AD9" i="32"/>
  <c r="AD32" i="32"/>
  <c r="AC18" i="32"/>
  <c r="AF18" i="32" s="1"/>
  <c r="AZ11" i="32"/>
  <c r="AD44" i="32"/>
  <c r="AC13" i="32"/>
  <c r="AE13" i="32" s="1"/>
  <c r="AM13" i="32" s="1"/>
  <c r="BA10" i="32" s="1"/>
  <c r="AD31" i="32"/>
  <c r="AC14" i="32"/>
  <c r="AF14" i="32" s="1"/>
  <c r="AN14" i="32" s="1"/>
  <c r="BB12" i="32" s="1"/>
  <c r="AD19" i="32"/>
  <c r="AH19" i="32" s="1"/>
  <c r="AP19" i="32" s="1"/>
  <c r="BD16" i="32" s="1"/>
  <c r="AC35" i="32"/>
  <c r="AE35" i="32" s="1"/>
  <c r="AC11" i="32"/>
  <c r="AF11" i="32" s="1"/>
  <c r="AC26" i="32"/>
  <c r="AC41" i="32"/>
  <c r="AF41" i="32" s="1"/>
  <c r="AN41" i="32" s="1"/>
  <c r="AG20" i="32"/>
  <c r="AO20" i="32" s="1"/>
  <c r="BC17" i="32" s="1"/>
  <c r="AC30" i="32"/>
  <c r="AF30" i="32" s="1"/>
  <c r="AD41" i="32"/>
  <c r="AH41" i="32" s="1"/>
  <c r="AP41" i="32" s="1"/>
  <c r="BB18" i="32"/>
  <c r="AZ18" i="32"/>
  <c r="BC9" i="32"/>
  <c r="BB16" i="32"/>
  <c r="BD18" i="32"/>
  <c r="AC25" i="32"/>
  <c r="AE25" i="32" s="1"/>
  <c r="AM25" i="32" s="1"/>
  <c r="BA21" i="32" s="1"/>
  <c r="AD26" i="32"/>
  <c r="AC23" i="32"/>
  <c r="AE23" i="32" s="1"/>
  <c r="AC28" i="32"/>
  <c r="AF28" i="32" s="1"/>
  <c r="AD42" i="32"/>
  <c r="AD37" i="32"/>
  <c r="AC29" i="32"/>
  <c r="AF29" i="32" s="1"/>
  <c r="AC12" i="32"/>
  <c r="AF12" i="32" s="1"/>
  <c r="AC40" i="32"/>
  <c r="AF40" i="32" s="1"/>
  <c r="AC24" i="32"/>
  <c r="AF24" i="32" s="1"/>
  <c r="AD30" i="32"/>
  <c r="AH30" i="32" s="1"/>
  <c r="AC9" i="32"/>
  <c r="AE9" i="32" s="1"/>
  <c r="AM9" i="32" s="1"/>
  <c r="AD18" i="32"/>
  <c r="AG18" i="32" s="1"/>
  <c r="AD12" i="32"/>
  <c r="AH12" i="32" s="1"/>
  <c r="AC16" i="32"/>
  <c r="AF16" i="32" s="1"/>
  <c r="AQ18" i="32"/>
  <c r="AG10" i="32"/>
  <c r="AO10" i="32" s="1"/>
  <c r="AT10" i="32" s="1"/>
  <c r="AC36" i="32"/>
  <c r="AF36" i="32" s="1"/>
  <c r="AD43" i="32"/>
  <c r="AF33" i="32"/>
  <c r="AH13" i="32"/>
  <c r="AP13" i="32" s="1"/>
  <c r="AU10" i="32" s="1"/>
  <c r="AD29" i="32"/>
  <c r="AH29" i="32" s="1"/>
  <c r="AD39" i="32"/>
  <c r="AH39" i="32" s="1"/>
  <c r="AD34" i="32"/>
  <c r="AG34" i="32" s="1"/>
  <c r="AC27" i="32"/>
  <c r="AE27" i="32" s="1"/>
  <c r="AD28" i="32"/>
  <c r="AG28" i="32" s="1"/>
  <c r="AC34" i="32"/>
  <c r="AD23" i="32"/>
  <c r="AQ17" i="32"/>
  <c r="AC39" i="32"/>
  <c r="AF39" i="32" s="1"/>
  <c r="AC38" i="32"/>
  <c r="AD15" i="32"/>
  <c r="AC21" i="32"/>
  <c r="AE21" i="32" s="1"/>
  <c r="AC17" i="32"/>
  <c r="AD24" i="32"/>
  <c r="AD27" i="32"/>
  <c r="N4" i="32"/>
  <c r="U25" i="32" s="1"/>
  <c r="AL25" i="32" s="1"/>
  <c r="AZ22" i="32" s="1"/>
  <c r="N3" i="32"/>
  <c r="BC10" i="32"/>
  <c r="AZ10" i="32"/>
  <c r="AD36" i="32"/>
  <c r="AH22" i="32"/>
  <c r="AD25" i="32"/>
  <c r="AH25" i="32" s="1"/>
  <c r="AP25" i="32" s="1"/>
  <c r="BD21" i="32" s="1"/>
  <c r="AD11" i="32"/>
  <c r="AC22" i="32"/>
  <c r="AD35" i="32"/>
  <c r="AE19" i="32"/>
  <c r="AM19" i="32" s="1"/>
  <c r="BA16" i="32" s="1"/>
  <c r="AC15" i="32"/>
  <c r="AD16" i="32"/>
  <c r="AC37" i="32"/>
  <c r="AD38" i="32"/>
  <c r="BB17" i="32"/>
  <c r="BD17" i="32"/>
  <c r="AZ17" i="32"/>
  <c r="AD40" i="32"/>
  <c r="AC42" i="32"/>
  <c r="AZ12" i="32"/>
  <c r="AF10" i="32"/>
  <c r="AN10" i="32" s="1"/>
  <c r="AE10" i="32"/>
  <c r="AM10" i="32" s="1"/>
  <c r="AZ15" i="32"/>
  <c r="BB15" i="32"/>
  <c r="AC43" i="32"/>
  <c r="AH14" i="32"/>
  <c r="AP14" i="32" s="1"/>
  <c r="BD11" i="32" s="1"/>
  <c r="AG14" i="32"/>
  <c r="AO14" i="32" s="1"/>
  <c r="BC11" i="32" s="1"/>
  <c r="AZ56" i="32" l="1"/>
  <c r="BD58" i="32"/>
  <c r="BE15" i="32"/>
  <c r="BE9" i="32"/>
  <c r="BD15" i="32"/>
  <c r="AE20" i="32"/>
  <c r="AM20" i="32" s="1"/>
  <c r="BA18" i="32" s="1"/>
  <c r="AG33" i="32"/>
  <c r="AF13" i="32"/>
  <c r="AN13" i="32" s="1"/>
  <c r="BB9" i="32" s="1"/>
  <c r="BA9" i="32"/>
  <c r="BC18" i="32"/>
  <c r="AG21" i="32"/>
  <c r="AF35" i="32"/>
  <c r="BE11" i="32"/>
  <c r="AG17" i="32"/>
  <c r="AE14" i="32"/>
  <c r="AM14" i="32" s="1"/>
  <c r="BA11" i="32" s="1"/>
  <c r="AG19" i="32"/>
  <c r="AO19" i="32" s="1"/>
  <c r="BC16" i="32" s="1"/>
  <c r="AE18" i="32"/>
  <c r="AH9" i="32"/>
  <c r="AP9" i="32" s="1"/>
  <c r="AU9" i="32" s="1"/>
  <c r="AG9" i="32"/>
  <c r="AO9" i="32" s="1"/>
  <c r="AT9" i="32" s="1"/>
  <c r="AR10" i="32"/>
  <c r="AF25" i="32"/>
  <c r="AN25" i="32" s="1"/>
  <c r="BB21" i="32" s="1"/>
  <c r="AE11" i="32"/>
  <c r="AE41" i="32"/>
  <c r="AM41" i="32" s="1"/>
  <c r="BA15" i="32"/>
  <c r="AG12" i="32"/>
  <c r="AE24" i="32"/>
  <c r="AE28" i="32"/>
  <c r="AG41" i="32"/>
  <c r="AO41" i="32" s="1"/>
  <c r="AG30" i="32"/>
  <c r="BE17" i="32"/>
  <c r="AE30" i="32"/>
  <c r="AF23" i="32"/>
  <c r="AH18" i="32"/>
  <c r="AG39" i="32"/>
  <c r="AF9" i="32"/>
  <c r="AN9" i="32" s="1"/>
  <c r="AS9" i="32" s="1"/>
  <c r="AE40" i="32"/>
  <c r="AG29" i="32"/>
  <c r="AH42" i="32"/>
  <c r="AP42" i="32" s="1"/>
  <c r="AG42" i="32"/>
  <c r="AO42" i="32" s="1"/>
  <c r="AE29" i="32"/>
  <c r="AE12" i="32"/>
  <c r="AH34" i="32"/>
  <c r="AE16" i="32"/>
  <c r="BD9" i="32"/>
  <c r="AE39" i="32"/>
  <c r="AE36" i="32"/>
  <c r="AF27" i="32"/>
  <c r="BD10" i="32"/>
  <c r="AH28" i="32"/>
  <c r="AG23" i="32"/>
  <c r="AH23" i="32"/>
  <c r="AF34" i="32"/>
  <c r="AE34" i="32"/>
  <c r="AH15" i="32"/>
  <c r="AG15" i="32"/>
  <c r="AG25" i="32"/>
  <c r="AO25" i="32" s="1"/>
  <c r="BC21" i="32" s="1"/>
  <c r="AF21" i="32"/>
  <c r="AH16" i="32"/>
  <c r="AG16" i="32"/>
  <c r="AH35" i="32"/>
  <c r="AG35" i="32"/>
  <c r="BD22" i="32"/>
  <c r="AG24" i="32"/>
  <c r="AH24" i="32"/>
  <c r="AH40" i="32"/>
  <c r="AG40" i="32"/>
  <c r="AH11" i="32"/>
  <c r="AG11" i="32"/>
  <c r="N5" i="32"/>
  <c r="U26" i="32" s="1"/>
  <c r="AL26" i="32" s="1"/>
  <c r="O2" i="32"/>
  <c r="V26" i="32"/>
  <c r="BB11" i="32"/>
  <c r="BB56" i="32" s="1"/>
  <c r="AF15" i="32"/>
  <c r="AE15" i="32"/>
  <c r="AZ21" i="32"/>
  <c r="AQ22" i="32"/>
  <c r="AQ21" i="32"/>
  <c r="BD12" i="32"/>
  <c r="BC12" i="32"/>
  <c r="AF42" i="32"/>
  <c r="AN42" i="32" s="1"/>
  <c r="AE42" i="32"/>
  <c r="AM42" i="32" s="1"/>
  <c r="BA22" i="32"/>
  <c r="AR9" i="32"/>
  <c r="AE22" i="32"/>
  <c r="AF22" i="32"/>
  <c r="AH36" i="32"/>
  <c r="AG36" i="32"/>
  <c r="AH27" i="32"/>
  <c r="AG27" i="32"/>
  <c r="AE17" i="32"/>
  <c r="AF17" i="32"/>
  <c r="BB58" i="32" l="1"/>
  <c r="BF9" i="32"/>
  <c r="BD56" i="32"/>
  <c r="BC58" i="32"/>
  <c r="BE21" i="32"/>
  <c r="AZ58" i="32"/>
  <c r="BA56" i="32"/>
  <c r="BA17" i="32"/>
  <c r="BA58" i="32" s="1"/>
  <c r="AS10" i="32"/>
  <c r="BB10" i="32"/>
  <c r="BH9" i="32"/>
  <c r="BB22" i="32"/>
  <c r="AV10" i="32"/>
  <c r="BC15" i="32"/>
  <c r="BA12" i="32"/>
  <c r="BI9" i="32"/>
  <c r="AV9" i="32"/>
  <c r="BC22" i="32"/>
  <c r="O4" i="32"/>
  <c r="U31" i="32" s="1"/>
  <c r="AL31" i="32" s="1"/>
  <c r="O3" i="32"/>
  <c r="V31" i="32"/>
  <c r="AQ23" i="32"/>
  <c r="AQ24" i="32"/>
  <c r="AZ23" i="32"/>
  <c r="AZ24" i="32"/>
  <c r="AF26" i="32"/>
  <c r="AN26" i="32" s="1"/>
  <c r="AE26" i="32"/>
  <c r="AM26" i="32" s="1"/>
  <c r="AH26" i="32"/>
  <c r="AP26" i="32" s="1"/>
  <c r="AG26" i="32"/>
  <c r="AO26" i="32" s="1"/>
  <c r="BC56" i="32" l="1"/>
  <c r="BG9" i="32"/>
  <c r="BE23" i="32"/>
  <c r="BB23" i="32"/>
  <c r="BB24" i="32"/>
  <c r="BC23" i="32"/>
  <c r="BC24" i="32"/>
  <c r="AG31" i="32"/>
  <c r="AO31" i="32" s="1"/>
  <c r="AF31" i="32"/>
  <c r="AN31" i="32" s="1"/>
  <c r="AH31" i="32"/>
  <c r="AP31" i="32" s="1"/>
  <c r="AE31" i="32"/>
  <c r="AM31" i="32" s="1"/>
  <c r="BD23" i="32"/>
  <c r="BD24" i="32"/>
  <c r="P2" i="32"/>
  <c r="O5" i="32"/>
  <c r="U32" i="32" s="1"/>
  <c r="AL32" i="32" s="1"/>
  <c r="V32" i="32"/>
  <c r="BA23" i="32"/>
  <c r="BA24" i="32"/>
  <c r="AQ28" i="32"/>
  <c r="AQ27" i="32"/>
  <c r="AZ28" i="32"/>
  <c r="AZ27" i="32"/>
  <c r="AZ60" i="32" l="1"/>
  <c r="BE27" i="32"/>
  <c r="AG32" i="32"/>
  <c r="AO32" i="32" s="1"/>
  <c r="AF32" i="32"/>
  <c r="AN32" i="32" s="1"/>
  <c r="AH32" i="32"/>
  <c r="AP32" i="32" s="1"/>
  <c r="AE32" i="32"/>
  <c r="AM32" i="32" s="1"/>
  <c r="BD28" i="32"/>
  <c r="BD27" i="32"/>
  <c r="AQ29" i="32"/>
  <c r="AQ30" i="32"/>
  <c r="AZ30" i="32"/>
  <c r="AZ29" i="32"/>
  <c r="BB28" i="32"/>
  <c r="BB27" i="32"/>
  <c r="P4" i="32"/>
  <c r="U37" i="32" s="1"/>
  <c r="AL37" i="32" s="1"/>
  <c r="P3" i="32"/>
  <c r="V37" i="32"/>
  <c r="BC28" i="32"/>
  <c r="BC27" i="32"/>
  <c r="BA28" i="32"/>
  <c r="BA27" i="32"/>
  <c r="BB60" i="32" l="1"/>
  <c r="BA60" i="32"/>
  <c r="BC60" i="32"/>
  <c r="BD60" i="32"/>
  <c r="BE29" i="32"/>
  <c r="Q2" i="32"/>
  <c r="P5" i="32"/>
  <c r="U38" i="32" s="1"/>
  <c r="AL38" i="32" s="1"/>
  <c r="V38" i="32"/>
  <c r="BA30" i="32"/>
  <c r="BA29" i="32"/>
  <c r="AQ34" i="32"/>
  <c r="AZ33" i="32"/>
  <c r="AQ33" i="32"/>
  <c r="AZ34" i="32"/>
  <c r="BD30" i="32"/>
  <c r="BD29" i="32"/>
  <c r="BB30" i="32"/>
  <c r="BB29" i="32"/>
  <c r="AF37" i="32"/>
  <c r="AN37" i="32" s="1"/>
  <c r="AE37" i="32"/>
  <c r="AM37" i="32" s="1"/>
  <c r="AH37" i="32"/>
  <c r="AP37" i="32" s="1"/>
  <c r="AG37" i="32"/>
  <c r="AO37" i="32" s="1"/>
  <c r="BC30" i="32"/>
  <c r="BC29" i="32"/>
  <c r="AZ62" i="32" l="1"/>
  <c r="BE33" i="32"/>
  <c r="BC33" i="32"/>
  <c r="BC34" i="32"/>
  <c r="BD33" i="32"/>
  <c r="BD34" i="32"/>
  <c r="AF38" i="32"/>
  <c r="AN38" i="32" s="1"/>
  <c r="AE38" i="32"/>
  <c r="AM38" i="32" s="1"/>
  <c r="AH38" i="32"/>
  <c r="AP38" i="32" s="1"/>
  <c r="AG38" i="32"/>
  <c r="AO38" i="32" s="1"/>
  <c r="BA33" i="32"/>
  <c r="BA34" i="32"/>
  <c r="AQ36" i="32"/>
  <c r="AZ35" i="32"/>
  <c r="AQ35" i="32"/>
  <c r="AZ36" i="32"/>
  <c r="BB33" i="32"/>
  <c r="BB34" i="32"/>
  <c r="Q3" i="32"/>
  <c r="Q4" i="32"/>
  <c r="U43" i="32" s="1"/>
  <c r="AL43" i="32" s="1"/>
  <c r="V43" i="32"/>
  <c r="BA62" i="32" l="1"/>
  <c r="BC62" i="32"/>
  <c r="BB62" i="32"/>
  <c r="BD62" i="32"/>
  <c r="BE35" i="32"/>
  <c r="Q5" i="32"/>
  <c r="U44" i="32" s="1"/>
  <c r="AL44" i="32" s="1"/>
  <c r="V44" i="32"/>
  <c r="AF43" i="32"/>
  <c r="AN43" i="32" s="1"/>
  <c r="AE43" i="32"/>
  <c r="AM43" i="32" s="1"/>
  <c r="AH43" i="32"/>
  <c r="AP43" i="32" s="1"/>
  <c r="AG43" i="32"/>
  <c r="AO43" i="32" s="1"/>
  <c r="BB35" i="32"/>
  <c r="BB36" i="32"/>
  <c r="AQ40" i="32"/>
  <c r="AQ39" i="32"/>
  <c r="AZ40" i="32"/>
  <c r="AZ39" i="32"/>
  <c r="BC35" i="32"/>
  <c r="BC36" i="32"/>
  <c r="BD35" i="32"/>
  <c r="BD36" i="32"/>
  <c r="BA35" i="32"/>
  <c r="BA36" i="32"/>
  <c r="AZ64" i="32" l="1"/>
  <c r="BE39" i="32"/>
  <c r="BB40" i="32"/>
  <c r="BB39" i="32"/>
  <c r="BC39" i="32"/>
  <c r="BC40" i="32"/>
  <c r="AF44" i="32"/>
  <c r="AN44" i="32" s="1"/>
  <c r="AE44" i="32"/>
  <c r="AM44" i="32" s="1"/>
  <c r="AH44" i="32"/>
  <c r="AP44" i="32" s="1"/>
  <c r="AG44" i="32"/>
  <c r="AO44" i="32" s="1"/>
  <c r="BD40" i="32"/>
  <c r="BD39" i="32"/>
  <c r="AQ42" i="32"/>
  <c r="AQ41" i="32"/>
  <c r="AZ41" i="32"/>
  <c r="AZ42" i="32"/>
  <c r="BA40" i="32"/>
  <c r="BA39" i="32"/>
  <c r="BB64" i="32" l="1"/>
  <c r="BA64" i="32"/>
  <c r="BC64" i="32"/>
  <c r="BD64" i="32"/>
  <c r="BE41" i="32"/>
  <c r="AS41" i="32"/>
  <c r="BB41" i="32"/>
  <c r="BB42" i="32"/>
  <c r="AS42" i="32"/>
  <c r="BC42" i="32"/>
  <c r="AT41" i="32"/>
  <c r="AT42" i="32"/>
  <c r="BC41" i="32"/>
  <c r="BD42" i="32"/>
  <c r="AU41" i="32"/>
  <c r="AU42" i="32"/>
  <c r="BD41" i="32"/>
  <c r="BA41" i="32"/>
  <c r="BA42" i="32"/>
  <c r="AR41" i="32"/>
  <c r="AR42" i="32"/>
  <c r="BI41" i="32" l="1"/>
  <c r="BH41" i="32"/>
  <c r="BF41" i="32"/>
  <c r="BG41" i="32"/>
  <c r="AV42" i="32"/>
  <c r="AV41" i="32"/>
  <c r="A44" i="31" l="1"/>
  <c r="B44" i="31"/>
  <c r="C44" i="31"/>
  <c r="D44" i="31"/>
  <c r="E44" i="31"/>
  <c r="F44" i="31"/>
  <c r="G44" i="31"/>
  <c r="H44" i="31"/>
  <c r="I44" i="31"/>
  <c r="J44" i="31"/>
  <c r="K44" i="31"/>
  <c r="A42" i="31"/>
  <c r="B42" i="31"/>
  <c r="C42" i="31"/>
  <c r="D42" i="31"/>
  <c r="E42" i="31"/>
  <c r="F42" i="31"/>
  <c r="O40" i="31" s="1"/>
  <c r="G42" i="31"/>
  <c r="P40" i="31" s="1"/>
  <c r="H42" i="31"/>
  <c r="Q40" i="31" s="1"/>
  <c r="I42" i="31"/>
  <c r="R40" i="31" s="1"/>
  <c r="J42" i="31"/>
  <c r="S40" i="31" s="1"/>
  <c r="K42" i="31"/>
  <c r="T40" i="31" s="1"/>
  <c r="A43" i="31"/>
  <c r="B43" i="31"/>
  <c r="C43" i="31"/>
  <c r="D43" i="31"/>
  <c r="E43" i="31"/>
  <c r="F43" i="31"/>
  <c r="O42" i="31" s="1"/>
  <c r="G43" i="31"/>
  <c r="P42" i="31" s="1"/>
  <c r="H43" i="31"/>
  <c r="I43" i="31"/>
  <c r="R42" i="31" s="1"/>
  <c r="J43" i="31"/>
  <c r="S42" i="31" s="1"/>
  <c r="K43" i="31"/>
  <c r="T42" i="31" s="1"/>
  <c r="A41" i="31"/>
  <c r="B41" i="31"/>
  <c r="C41" i="31"/>
  <c r="D41" i="31"/>
  <c r="E41" i="31"/>
  <c r="F41" i="31"/>
  <c r="G41" i="31"/>
  <c r="H41" i="31"/>
  <c r="I41" i="31"/>
  <c r="J41" i="31"/>
  <c r="K41" i="31"/>
  <c r="A39" i="31"/>
  <c r="B39" i="31"/>
  <c r="C39" i="31"/>
  <c r="D39" i="31"/>
  <c r="E39" i="31"/>
  <c r="F39" i="31"/>
  <c r="O39" i="31" s="1"/>
  <c r="G39" i="31"/>
  <c r="P39" i="31" s="1"/>
  <c r="H39" i="31"/>
  <c r="Q39" i="31" s="1"/>
  <c r="I39" i="31"/>
  <c r="R39" i="31" s="1"/>
  <c r="J39" i="31"/>
  <c r="S39" i="31" s="1"/>
  <c r="K39" i="31"/>
  <c r="T39" i="31" s="1"/>
  <c r="A40" i="31"/>
  <c r="B40" i="31"/>
  <c r="C40" i="31"/>
  <c r="D40" i="31"/>
  <c r="E40" i="31"/>
  <c r="F40" i="31"/>
  <c r="O41" i="31" s="1"/>
  <c r="G40" i="31"/>
  <c r="P41" i="31" s="1"/>
  <c r="H40" i="31"/>
  <c r="Q41" i="31" s="1"/>
  <c r="I40" i="31"/>
  <c r="R41" i="31" s="1"/>
  <c r="J40" i="31"/>
  <c r="K40" i="31"/>
  <c r="T41" i="31" s="1"/>
  <c r="A38" i="31"/>
  <c r="B38" i="31"/>
  <c r="C38" i="31"/>
  <c r="D38" i="31"/>
  <c r="E38" i="31"/>
  <c r="F38" i="31"/>
  <c r="G38" i="31"/>
  <c r="H38" i="31"/>
  <c r="I38" i="31"/>
  <c r="J38" i="31"/>
  <c r="K38" i="31"/>
  <c r="A36" i="31"/>
  <c r="B36" i="31"/>
  <c r="C36" i="31"/>
  <c r="D36" i="31"/>
  <c r="E36" i="31"/>
  <c r="F36" i="31"/>
  <c r="O34" i="31" s="1"/>
  <c r="G36" i="31"/>
  <c r="P34" i="31" s="1"/>
  <c r="H36" i="31"/>
  <c r="Q34" i="31" s="1"/>
  <c r="I36" i="31"/>
  <c r="R34" i="31" s="1"/>
  <c r="J36" i="31"/>
  <c r="S34" i="31" s="1"/>
  <c r="K36" i="31"/>
  <c r="T34" i="31" s="1"/>
  <c r="A37" i="31"/>
  <c r="B37" i="31"/>
  <c r="C37" i="31"/>
  <c r="D37" i="31"/>
  <c r="E37" i="31"/>
  <c r="F37" i="31"/>
  <c r="O36" i="31" s="1"/>
  <c r="G37" i="31"/>
  <c r="P36" i="31" s="1"/>
  <c r="H37" i="31"/>
  <c r="I37" i="31"/>
  <c r="R36" i="31" s="1"/>
  <c r="J37" i="31"/>
  <c r="S36" i="31" s="1"/>
  <c r="K37" i="31"/>
  <c r="T36" i="31" s="1"/>
  <c r="A35" i="31"/>
  <c r="B35" i="31"/>
  <c r="C35" i="31"/>
  <c r="D35" i="31"/>
  <c r="E35" i="31"/>
  <c r="F35" i="31"/>
  <c r="G35" i="31"/>
  <c r="H35" i="31"/>
  <c r="I35" i="31"/>
  <c r="J35" i="31"/>
  <c r="K35" i="31"/>
  <c r="A33" i="31"/>
  <c r="B33" i="31"/>
  <c r="C33" i="31"/>
  <c r="D33" i="31"/>
  <c r="E33" i="31"/>
  <c r="F33" i="31"/>
  <c r="O33" i="31" s="1"/>
  <c r="G33" i="31"/>
  <c r="P33" i="31" s="1"/>
  <c r="H33" i="31"/>
  <c r="Q33" i="31" s="1"/>
  <c r="I33" i="31"/>
  <c r="R33" i="31" s="1"/>
  <c r="J33" i="31"/>
  <c r="S33" i="31" s="1"/>
  <c r="K33" i="31"/>
  <c r="T33" i="31" s="1"/>
  <c r="A34" i="31"/>
  <c r="B34" i="31"/>
  <c r="C34" i="31"/>
  <c r="D34" i="31"/>
  <c r="E34" i="31"/>
  <c r="F34" i="31"/>
  <c r="O35" i="31" s="1"/>
  <c r="G34" i="31"/>
  <c r="P35" i="31" s="1"/>
  <c r="H34" i="31"/>
  <c r="Q35" i="31" s="1"/>
  <c r="I34" i="31"/>
  <c r="R35" i="31" s="1"/>
  <c r="J34" i="31"/>
  <c r="S35" i="31" s="1"/>
  <c r="K34" i="31"/>
  <c r="T35" i="31" s="1"/>
  <c r="A32" i="31"/>
  <c r="B32" i="31"/>
  <c r="C32" i="31"/>
  <c r="D32" i="31"/>
  <c r="E32" i="31"/>
  <c r="F32" i="31"/>
  <c r="G32" i="31"/>
  <c r="H32" i="31"/>
  <c r="I32" i="31"/>
  <c r="J32" i="31"/>
  <c r="K32" i="31"/>
  <c r="A30" i="31"/>
  <c r="B30" i="31"/>
  <c r="C30" i="31"/>
  <c r="D30" i="31"/>
  <c r="E30" i="31"/>
  <c r="F30" i="31"/>
  <c r="O28" i="31" s="1"/>
  <c r="G30" i="31"/>
  <c r="P28" i="31" s="1"/>
  <c r="H30" i="31"/>
  <c r="Q28" i="31" s="1"/>
  <c r="I30" i="31"/>
  <c r="R28" i="31" s="1"/>
  <c r="J30" i="31"/>
  <c r="S28" i="31" s="1"/>
  <c r="K30" i="31"/>
  <c r="T28" i="31" s="1"/>
  <c r="A31" i="31"/>
  <c r="B31" i="31"/>
  <c r="C31" i="31"/>
  <c r="D31" i="31"/>
  <c r="E31" i="31"/>
  <c r="F31" i="31"/>
  <c r="O30" i="31" s="1"/>
  <c r="G31" i="31"/>
  <c r="P30" i="31" s="1"/>
  <c r="H31" i="31"/>
  <c r="Q30" i="31" s="1"/>
  <c r="I31" i="31"/>
  <c r="R30" i="31" s="1"/>
  <c r="J31" i="31"/>
  <c r="S30" i="31" s="1"/>
  <c r="K31" i="31"/>
  <c r="T30" i="31" s="1"/>
  <c r="A29" i="31"/>
  <c r="B29" i="31"/>
  <c r="C29" i="31"/>
  <c r="D29" i="31"/>
  <c r="E29" i="31"/>
  <c r="F29" i="31"/>
  <c r="G29" i="31"/>
  <c r="H29" i="31"/>
  <c r="I29" i="31"/>
  <c r="J29" i="31"/>
  <c r="K29" i="31"/>
  <c r="A27" i="31"/>
  <c r="B27" i="31"/>
  <c r="C27" i="31"/>
  <c r="D27" i="31"/>
  <c r="E27" i="31"/>
  <c r="F27" i="31"/>
  <c r="O27" i="31" s="1"/>
  <c r="G27" i="31"/>
  <c r="P27" i="31" s="1"/>
  <c r="H27" i="31"/>
  <c r="Q27" i="31" s="1"/>
  <c r="I27" i="31"/>
  <c r="R27" i="31" s="1"/>
  <c r="J27" i="31"/>
  <c r="S27" i="31" s="1"/>
  <c r="K27" i="31"/>
  <c r="T27" i="31" s="1"/>
  <c r="A28" i="31"/>
  <c r="B28" i="31"/>
  <c r="C28" i="31"/>
  <c r="D28" i="31"/>
  <c r="E28" i="31"/>
  <c r="F28" i="31"/>
  <c r="O29" i="31" s="1"/>
  <c r="G28" i="31"/>
  <c r="P29" i="31" s="1"/>
  <c r="H28" i="31"/>
  <c r="Q29" i="31" s="1"/>
  <c r="I28" i="31"/>
  <c r="R29" i="31" s="1"/>
  <c r="J28" i="31"/>
  <c r="S29" i="31" s="1"/>
  <c r="K28" i="31"/>
  <c r="T29" i="31" s="1"/>
  <c r="A26" i="31"/>
  <c r="B26" i="31"/>
  <c r="C26" i="31"/>
  <c r="D26" i="31"/>
  <c r="E26" i="31"/>
  <c r="F26" i="31"/>
  <c r="G26" i="31"/>
  <c r="H26" i="31"/>
  <c r="I26" i="31"/>
  <c r="J26" i="31"/>
  <c r="K26" i="31"/>
  <c r="A24" i="31"/>
  <c r="B24" i="31"/>
  <c r="C24" i="31"/>
  <c r="D24" i="31"/>
  <c r="E24" i="31"/>
  <c r="F24" i="31"/>
  <c r="O22" i="31" s="1"/>
  <c r="G24" i="31"/>
  <c r="P22" i="31" s="1"/>
  <c r="H24" i="31"/>
  <c r="Q22" i="31" s="1"/>
  <c r="I24" i="31"/>
  <c r="R22" i="31" s="1"/>
  <c r="J24" i="31"/>
  <c r="S22" i="31" s="1"/>
  <c r="K24" i="31"/>
  <c r="T22" i="31" s="1"/>
  <c r="A25" i="31"/>
  <c r="B25" i="31"/>
  <c r="C25" i="31"/>
  <c r="D25" i="31"/>
  <c r="E25" i="31"/>
  <c r="F25" i="31"/>
  <c r="O24" i="31" s="1"/>
  <c r="G25" i="31"/>
  <c r="P24" i="31" s="1"/>
  <c r="H25" i="31"/>
  <c r="Q24" i="31" s="1"/>
  <c r="I25" i="31"/>
  <c r="R24" i="31" s="1"/>
  <c r="J25" i="31"/>
  <c r="S24" i="31" s="1"/>
  <c r="K25" i="31"/>
  <c r="T24" i="31" s="1"/>
  <c r="A23" i="31"/>
  <c r="B23" i="31"/>
  <c r="C23" i="31"/>
  <c r="D23" i="31"/>
  <c r="E23" i="31"/>
  <c r="F23" i="31"/>
  <c r="G23" i="31"/>
  <c r="H23" i="31"/>
  <c r="I23" i="31"/>
  <c r="J23" i="31"/>
  <c r="K23" i="31"/>
  <c r="A21" i="31"/>
  <c r="B21" i="31"/>
  <c r="C21" i="31"/>
  <c r="D21" i="31"/>
  <c r="E21" i="31"/>
  <c r="F21" i="31"/>
  <c r="O21" i="31" s="1"/>
  <c r="G21" i="31"/>
  <c r="P21" i="31" s="1"/>
  <c r="H21" i="31"/>
  <c r="Q21" i="31" s="1"/>
  <c r="I21" i="31"/>
  <c r="R21" i="31" s="1"/>
  <c r="J21" i="31"/>
  <c r="S21" i="31" s="1"/>
  <c r="K21" i="31"/>
  <c r="T21" i="31" s="1"/>
  <c r="A22" i="31"/>
  <c r="B22" i="31"/>
  <c r="C22" i="31"/>
  <c r="D22" i="31"/>
  <c r="E22" i="31"/>
  <c r="F22" i="31"/>
  <c r="O23" i="31" s="1"/>
  <c r="G22" i="31"/>
  <c r="P23" i="31" s="1"/>
  <c r="H22" i="31"/>
  <c r="Q23" i="31" s="1"/>
  <c r="I22" i="31"/>
  <c r="R23" i="31" s="1"/>
  <c r="J22" i="31"/>
  <c r="S23" i="31" s="1"/>
  <c r="K22" i="31"/>
  <c r="T23" i="31" s="1"/>
  <c r="A20" i="31"/>
  <c r="B20" i="31"/>
  <c r="C20" i="31"/>
  <c r="D20" i="31"/>
  <c r="E20" i="31"/>
  <c r="F20" i="31"/>
  <c r="G20" i="31"/>
  <c r="H20" i="31"/>
  <c r="I20" i="31"/>
  <c r="J20" i="31"/>
  <c r="K20" i="31"/>
  <c r="A18" i="31"/>
  <c r="B18" i="31"/>
  <c r="C18" i="31"/>
  <c r="D18" i="31"/>
  <c r="E18" i="31"/>
  <c r="F18" i="31"/>
  <c r="O16" i="31" s="1"/>
  <c r="G18" i="31"/>
  <c r="P16" i="31" s="1"/>
  <c r="H18" i="31"/>
  <c r="Q16" i="31" s="1"/>
  <c r="I18" i="31"/>
  <c r="R16" i="31" s="1"/>
  <c r="J18" i="31"/>
  <c r="S16" i="31" s="1"/>
  <c r="K18" i="31"/>
  <c r="T16" i="31" s="1"/>
  <c r="A19" i="31"/>
  <c r="B19" i="31"/>
  <c r="C19" i="31"/>
  <c r="D19" i="31"/>
  <c r="E19" i="31"/>
  <c r="F19" i="31"/>
  <c r="O18" i="31" s="1"/>
  <c r="G19" i="31"/>
  <c r="P18" i="31" s="1"/>
  <c r="H19" i="31"/>
  <c r="Q18" i="31" s="1"/>
  <c r="I19" i="31"/>
  <c r="R18" i="31" s="1"/>
  <c r="J19" i="31"/>
  <c r="S18" i="31" s="1"/>
  <c r="K19" i="31"/>
  <c r="T18" i="31" s="1"/>
  <c r="A17" i="31"/>
  <c r="B17" i="31"/>
  <c r="C17" i="31"/>
  <c r="D17" i="31"/>
  <c r="E17" i="31"/>
  <c r="F17" i="31"/>
  <c r="G17" i="31"/>
  <c r="H17" i="31"/>
  <c r="I17" i="31"/>
  <c r="J17" i="31"/>
  <c r="K17" i="31"/>
  <c r="A15" i="31"/>
  <c r="B15" i="31"/>
  <c r="C15" i="31"/>
  <c r="D15" i="31"/>
  <c r="E15" i="31"/>
  <c r="F15" i="31"/>
  <c r="O15" i="31" s="1"/>
  <c r="G15" i="31"/>
  <c r="P15" i="31" s="1"/>
  <c r="H15" i="31"/>
  <c r="Q15" i="31" s="1"/>
  <c r="I15" i="31"/>
  <c r="R15" i="31" s="1"/>
  <c r="J15" i="31"/>
  <c r="S15" i="31" s="1"/>
  <c r="K15" i="31"/>
  <c r="T15" i="31" s="1"/>
  <c r="A16" i="31"/>
  <c r="B16" i="31"/>
  <c r="C16" i="31"/>
  <c r="D16" i="31"/>
  <c r="E16" i="31"/>
  <c r="F16" i="31"/>
  <c r="O17" i="31" s="1"/>
  <c r="G16" i="31"/>
  <c r="P17" i="31" s="1"/>
  <c r="H16" i="31"/>
  <c r="Q17" i="31" s="1"/>
  <c r="I16" i="31"/>
  <c r="R17" i="31" s="1"/>
  <c r="J16" i="31"/>
  <c r="S17" i="31" s="1"/>
  <c r="K16" i="31"/>
  <c r="T17" i="31" s="1"/>
  <c r="A14" i="31"/>
  <c r="B14" i="31"/>
  <c r="C14" i="31"/>
  <c r="D14" i="31"/>
  <c r="E14" i="31"/>
  <c r="F14" i="31"/>
  <c r="G14" i="31"/>
  <c r="H14" i="31"/>
  <c r="I14" i="31"/>
  <c r="J14" i="31"/>
  <c r="K14" i="31"/>
  <c r="A12" i="31"/>
  <c r="B12" i="31"/>
  <c r="C12" i="31"/>
  <c r="D12" i="31"/>
  <c r="E12" i="31"/>
  <c r="F12" i="31"/>
  <c r="O10" i="31" s="1"/>
  <c r="G12" i="31"/>
  <c r="P10" i="31" s="1"/>
  <c r="H12" i="31"/>
  <c r="Q10" i="31" s="1"/>
  <c r="I12" i="31"/>
  <c r="R10" i="31" s="1"/>
  <c r="J12" i="31"/>
  <c r="S10" i="31" s="1"/>
  <c r="K12" i="31"/>
  <c r="T10" i="31" s="1"/>
  <c r="A13" i="31"/>
  <c r="B13" i="31"/>
  <c r="C13" i="31"/>
  <c r="D13" i="31"/>
  <c r="E13" i="31"/>
  <c r="F13" i="31"/>
  <c r="O12" i="31" s="1"/>
  <c r="G13" i="31"/>
  <c r="P12" i="31" s="1"/>
  <c r="H13" i="31"/>
  <c r="Q12" i="31" s="1"/>
  <c r="I13" i="31"/>
  <c r="R12" i="31" s="1"/>
  <c r="J13" i="31"/>
  <c r="S12" i="31" s="1"/>
  <c r="K13" i="31"/>
  <c r="T12" i="31" s="1"/>
  <c r="A11" i="31"/>
  <c r="B11" i="31"/>
  <c r="C11" i="31"/>
  <c r="D11" i="31"/>
  <c r="E11" i="31"/>
  <c r="F11" i="31"/>
  <c r="G11" i="31"/>
  <c r="H11" i="31"/>
  <c r="I11" i="31"/>
  <c r="J11" i="31"/>
  <c r="K11" i="31"/>
  <c r="A9" i="31"/>
  <c r="B9" i="31"/>
  <c r="C9" i="31"/>
  <c r="D9" i="31"/>
  <c r="E9" i="31"/>
  <c r="F9" i="31"/>
  <c r="O9" i="31" s="1"/>
  <c r="G9" i="31"/>
  <c r="P9" i="31" s="1"/>
  <c r="H9" i="31"/>
  <c r="Q9" i="31" s="1"/>
  <c r="I9" i="31"/>
  <c r="R9" i="31" s="1"/>
  <c r="J9" i="31"/>
  <c r="S9" i="31" s="1"/>
  <c r="K9" i="31"/>
  <c r="T9" i="31" s="1"/>
  <c r="A10" i="31"/>
  <c r="B10" i="31"/>
  <c r="C10" i="31"/>
  <c r="D10" i="31"/>
  <c r="E10" i="31"/>
  <c r="F10" i="31"/>
  <c r="O11" i="31" s="1"/>
  <c r="G10" i="31"/>
  <c r="P11" i="31" s="1"/>
  <c r="H10" i="31"/>
  <c r="I10" i="31"/>
  <c r="R11" i="31" s="1"/>
  <c r="J10" i="31"/>
  <c r="S11" i="31" s="1"/>
  <c r="K10" i="31"/>
  <c r="T11" i="31" s="1"/>
  <c r="AJ51" i="31"/>
  <c r="AK51" i="31"/>
  <c r="AL51" i="31"/>
  <c r="AJ52" i="31"/>
  <c r="AK52" i="31"/>
  <c r="AL52" i="31"/>
  <c r="AO52" i="31"/>
  <c r="AJ53" i="31"/>
  <c r="AK53" i="31"/>
  <c r="AL53" i="31"/>
  <c r="AM53" i="31"/>
  <c r="AN53" i="31"/>
  <c r="AO53" i="31"/>
  <c r="AP53" i="31"/>
  <c r="AQ53" i="31"/>
  <c r="AJ54" i="31"/>
  <c r="AK54" i="31"/>
  <c r="AK55" i="31"/>
  <c r="AJ56" i="31"/>
  <c r="AK56" i="31"/>
  <c r="AK57" i="31"/>
  <c r="AJ58" i="31"/>
  <c r="AK58" i="31"/>
  <c r="AK59" i="31"/>
  <c r="AJ60" i="31"/>
  <c r="AK60" i="31"/>
  <c r="AK61" i="31"/>
  <c r="AJ62" i="31"/>
  <c r="AK62" i="31"/>
  <c r="AK63" i="31"/>
  <c r="AJ64" i="31"/>
  <c r="AK64" i="31"/>
  <c r="AK65" i="31"/>
  <c r="Q42" i="31"/>
  <c r="S41" i="31"/>
  <c r="Q36" i="31"/>
  <c r="Q11" i="31"/>
  <c r="E8" i="31"/>
  <c r="D8" i="31"/>
  <c r="B8" i="31"/>
  <c r="A8" i="31"/>
  <c r="Y5" i="31"/>
  <c r="X5" i="31"/>
  <c r="W5" i="31"/>
  <c r="V5" i="31"/>
  <c r="U5" i="31"/>
  <c r="T5" i="31"/>
  <c r="AE4" i="31"/>
  <c r="Y4" i="31"/>
  <c r="X4" i="31"/>
  <c r="W4" i="31"/>
  <c r="V4" i="31"/>
  <c r="U4" i="31"/>
  <c r="T4" i="31"/>
  <c r="L4" i="31"/>
  <c r="AL3" i="31"/>
  <c r="L3" i="31"/>
  <c r="M2" i="31" s="1"/>
  <c r="AL2" i="31"/>
  <c r="AG2" i="31"/>
  <c r="AG4" i="31" s="1"/>
  <c r="AF2" i="31"/>
  <c r="AF3" i="31" s="1"/>
  <c r="AE2" i="31"/>
  <c r="AE3" i="31" s="1"/>
  <c r="AD2" i="31"/>
  <c r="AD4" i="31" s="1"/>
  <c r="AC2" i="31"/>
  <c r="AC4" i="31" s="1"/>
  <c r="AB2" i="31"/>
  <c r="AB3" i="31" s="1"/>
  <c r="A44" i="30"/>
  <c r="B44" i="30"/>
  <c r="C44" i="30"/>
  <c r="D44" i="30"/>
  <c r="E44" i="30"/>
  <c r="F44" i="30"/>
  <c r="G44" i="30"/>
  <c r="H44" i="30"/>
  <c r="I44" i="30"/>
  <c r="J44" i="30"/>
  <c r="K44" i="30"/>
  <c r="A42" i="30"/>
  <c r="B42" i="30"/>
  <c r="C42" i="30"/>
  <c r="D42" i="30"/>
  <c r="E42" i="30"/>
  <c r="F42" i="30"/>
  <c r="O40" i="30" s="1"/>
  <c r="G42" i="30"/>
  <c r="P40" i="30" s="1"/>
  <c r="H42" i="30"/>
  <c r="Q40" i="30" s="1"/>
  <c r="I42" i="30"/>
  <c r="R40" i="30" s="1"/>
  <c r="J42" i="30"/>
  <c r="S40" i="30" s="1"/>
  <c r="K42" i="30"/>
  <c r="T40" i="30" s="1"/>
  <c r="A43" i="30"/>
  <c r="B43" i="30"/>
  <c r="C43" i="30"/>
  <c r="D43" i="30"/>
  <c r="E43" i="30"/>
  <c r="F43" i="30"/>
  <c r="O42" i="30" s="1"/>
  <c r="G43" i="30"/>
  <c r="P42" i="30" s="1"/>
  <c r="H43" i="30"/>
  <c r="Q42" i="30" s="1"/>
  <c r="I43" i="30"/>
  <c r="R42" i="30" s="1"/>
  <c r="J43" i="30"/>
  <c r="S42" i="30" s="1"/>
  <c r="K43" i="30"/>
  <c r="T42" i="30" s="1"/>
  <c r="A41" i="30"/>
  <c r="B41" i="30"/>
  <c r="C41" i="30"/>
  <c r="D41" i="30"/>
  <c r="E41" i="30"/>
  <c r="F41" i="30"/>
  <c r="G41" i="30"/>
  <c r="H41" i="30"/>
  <c r="I41" i="30"/>
  <c r="J41" i="30"/>
  <c r="K41" i="30"/>
  <c r="A39" i="30"/>
  <c r="B39" i="30"/>
  <c r="C39" i="30"/>
  <c r="D39" i="30"/>
  <c r="E39" i="30"/>
  <c r="F39" i="30"/>
  <c r="O39" i="30" s="1"/>
  <c r="G39" i="30"/>
  <c r="P39" i="30" s="1"/>
  <c r="H39" i="30"/>
  <c r="Q39" i="30" s="1"/>
  <c r="I39" i="30"/>
  <c r="R39" i="30" s="1"/>
  <c r="J39" i="30"/>
  <c r="S39" i="30" s="1"/>
  <c r="K39" i="30"/>
  <c r="T39" i="30" s="1"/>
  <c r="A40" i="30"/>
  <c r="B40" i="30"/>
  <c r="C40" i="30"/>
  <c r="D40" i="30"/>
  <c r="E40" i="30"/>
  <c r="F40" i="30"/>
  <c r="O41" i="30" s="1"/>
  <c r="G40" i="30"/>
  <c r="H40" i="30"/>
  <c r="Q41" i="30" s="1"/>
  <c r="I40" i="30"/>
  <c r="R41" i="30" s="1"/>
  <c r="J40" i="30"/>
  <c r="S41" i="30" s="1"/>
  <c r="K40" i="30"/>
  <c r="T41" i="30" s="1"/>
  <c r="A38" i="30"/>
  <c r="B38" i="30"/>
  <c r="C38" i="30"/>
  <c r="D38" i="30"/>
  <c r="E38" i="30"/>
  <c r="F38" i="30"/>
  <c r="G38" i="30"/>
  <c r="H38" i="30"/>
  <c r="I38" i="30"/>
  <c r="J38" i="30"/>
  <c r="K38" i="30"/>
  <c r="A36" i="30"/>
  <c r="B36" i="30"/>
  <c r="C36" i="30"/>
  <c r="D36" i="30"/>
  <c r="E36" i="30"/>
  <c r="F36" i="30"/>
  <c r="O34" i="30" s="1"/>
  <c r="G36" i="30"/>
  <c r="P34" i="30" s="1"/>
  <c r="H36" i="30"/>
  <c r="Q34" i="30" s="1"/>
  <c r="I36" i="30"/>
  <c r="R34" i="30" s="1"/>
  <c r="J36" i="30"/>
  <c r="S34" i="30" s="1"/>
  <c r="K36" i="30"/>
  <c r="T34" i="30" s="1"/>
  <c r="A37" i="30"/>
  <c r="B37" i="30"/>
  <c r="C37" i="30"/>
  <c r="D37" i="30"/>
  <c r="E37" i="30"/>
  <c r="F37" i="30"/>
  <c r="O36" i="30" s="1"/>
  <c r="G37" i="30"/>
  <c r="P36" i="30" s="1"/>
  <c r="H37" i="30"/>
  <c r="Q36" i="30" s="1"/>
  <c r="I37" i="30"/>
  <c r="R36" i="30" s="1"/>
  <c r="J37" i="30"/>
  <c r="S36" i="30" s="1"/>
  <c r="K37" i="30"/>
  <c r="T36" i="30" s="1"/>
  <c r="A35" i="30"/>
  <c r="B35" i="30"/>
  <c r="C35" i="30"/>
  <c r="D35" i="30"/>
  <c r="E35" i="30"/>
  <c r="F35" i="30"/>
  <c r="G35" i="30"/>
  <c r="H35" i="30"/>
  <c r="I35" i="30"/>
  <c r="J35" i="30"/>
  <c r="K35" i="30"/>
  <c r="A33" i="30"/>
  <c r="B33" i="30"/>
  <c r="C33" i="30"/>
  <c r="D33" i="30"/>
  <c r="E33" i="30"/>
  <c r="F33" i="30"/>
  <c r="O33" i="30" s="1"/>
  <c r="G33" i="30"/>
  <c r="P33" i="30" s="1"/>
  <c r="H33" i="30"/>
  <c r="Q33" i="30" s="1"/>
  <c r="I33" i="30"/>
  <c r="R33" i="30" s="1"/>
  <c r="J33" i="30"/>
  <c r="S33" i="30" s="1"/>
  <c r="K33" i="30"/>
  <c r="T33" i="30" s="1"/>
  <c r="A34" i="30"/>
  <c r="B34" i="30"/>
  <c r="C34" i="30"/>
  <c r="D34" i="30"/>
  <c r="E34" i="30"/>
  <c r="F34" i="30"/>
  <c r="O35" i="30" s="1"/>
  <c r="G34" i="30"/>
  <c r="P35" i="30" s="1"/>
  <c r="H34" i="30"/>
  <c r="Q35" i="30" s="1"/>
  <c r="I34" i="30"/>
  <c r="R35" i="30" s="1"/>
  <c r="J34" i="30"/>
  <c r="S35" i="30" s="1"/>
  <c r="K34" i="30"/>
  <c r="T35" i="30" s="1"/>
  <c r="A32" i="30"/>
  <c r="B32" i="30"/>
  <c r="C32" i="30"/>
  <c r="D32" i="30"/>
  <c r="E32" i="30"/>
  <c r="F32" i="30"/>
  <c r="G32" i="30"/>
  <c r="H32" i="30"/>
  <c r="I32" i="30"/>
  <c r="J32" i="30"/>
  <c r="K32" i="30"/>
  <c r="A30" i="30"/>
  <c r="B30" i="30"/>
  <c r="C30" i="30"/>
  <c r="D30" i="30"/>
  <c r="E30" i="30"/>
  <c r="F30" i="30"/>
  <c r="O28" i="30" s="1"/>
  <c r="G30" i="30"/>
  <c r="P28" i="30" s="1"/>
  <c r="H30" i="30"/>
  <c r="Q28" i="30" s="1"/>
  <c r="I30" i="30"/>
  <c r="R28" i="30" s="1"/>
  <c r="J30" i="30"/>
  <c r="S28" i="30" s="1"/>
  <c r="K30" i="30"/>
  <c r="T28" i="30" s="1"/>
  <c r="A31" i="30"/>
  <c r="B31" i="30"/>
  <c r="C31" i="30"/>
  <c r="D31" i="30"/>
  <c r="E31" i="30"/>
  <c r="F31" i="30"/>
  <c r="O30" i="30" s="1"/>
  <c r="G31" i="30"/>
  <c r="P30" i="30" s="1"/>
  <c r="H31" i="30"/>
  <c r="Q30" i="30" s="1"/>
  <c r="I31" i="30"/>
  <c r="R30" i="30" s="1"/>
  <c r="J31" i="30"/>
  <c r="S30" i="30" s="1"/>
  <c r="K31" i="30"/>
  <c r="T30" i="30" s="1"/>
  <c r="A29" i="30"/>
  <c r="B29" i="30"/>
  <c r="C29" i="30"/>
  <c r="D29" i="30"/>
  <c r="E29" i="30"/>
  <c r="F29" i="30"/>
  <c r="G29" i="30"/>
  <c r="H29" i="30"/>
  <c r="I29" i="30"/>
  <c r="J29" i="30"/>
  <c r="K29" i="30"/>
  <c r="A27" i="30"/>
  <c r="B27" i="30"/>
  <c r="C27" i="30"/>
  <c r="D27" i="30"/>
  <c r="E27" i="30"/>
  <c r="F27" i="30"/>
  <c r="O27" i="30" s="1"/>
  <c r="G27" i="30"/>
  <c r="P27" i="30" s="1"/>
  <c r="H27" i="30"/>
  <c r="Q27" i="30" s="1"/>
  <c r="I27" i="30"/>
  <c r="R27" i="30" s="1"/>
  <c r="J27" i="30"/>
  <c r="S27" i="30" s="1"/>
  <c r="K27" i="30"/>
  <c r="T27" i="30" s="1"/>
  <c r="A28" i="30"/>
  <c r="B28" i="30"/>
  <c r="C28" i="30"/>
  <c r="D28" i="30"/>
  <c r="E28" i="30"/>
  <c r="F28" i="30"/>
  <c r="O29" i="30" s="1"/>
  <c r="G28" i="30"/>
  <c r="P29" i="30" s="1"/>
  <c r="H28" i="30"/>
  <c r="Q29" i="30" s="1"/>
  <c r="I28" i="30"/>
  <c r="R29" i="30" s="1"/>
  <c r="J28" i="30"/>
  <c r="S29" i="30" s="1"/>
  <c r="K28" i="30"/>
  <c r="T29" i="30" s="1"/>
  <c r="A26" i="30"/>
  <c r="B26" i="30"/>
  <c r="C26" i="30"/>
  <c r="D26" i="30"/>
  <c r="E26" i="30"/>
  <c r="F26" i="30"/>
  <c r="G26" i="30"/>
  <c r="H26" i="30"/>
  <c r="I26" i="30"/>
  <c r="J26" i="30"/>
  <c r="K26" i="30"/>
  <c r="A24" i="30"/>
  <c r="B24" i="30"/>
  <c r="C24" i="30"/>
  <c r="D24" i="30"/>
  <c r="E24" i="30"/>
  <c r="F24" i="30"/>
  <c r="O22" i="30" s="1"/>
  <c r="G24" i="30"/>
  <c r="P22" i="30" s="1"/>
  <c r="H24" i="30"/>
  <c r="Q22" i="30" s="1"/>
  <c r="I24" i="30"/>
  <c r="R22" i="30" s="1"/>
  <c r="J24" i="30"/>
  <c r="S22" i="30" s="1"/>
  <c r="K24" i="30"/>
  <c r="T22" i="30" s="1"/>
  <c r="A25" i="30"/>
  <c r="B25" i="30"/>
  <c r="C25" i="30"/>
  <c r="D25" i="30"/>
  <c r="E25" i="30"/>
  <c r="F25" i="30"/>
  <c r="O24" i="30" s="1"/>
  <c r="G25" i="30"/>
  <c r="P24" i="30" s="1"/>
  <c r="H25" i="30"/>
  <c r="Q24" i="30" s="1"/>
  <c r="I25" i="30"/>
  <c r="R24" i="30" s="1"/>
  <c r="J25" i="30"/>
  <c r="S24" i="30" s="1"/>
  <c r="K25" i="30"/>
  <c r="T24" i="30" s="1"/>
  <c r="A23" i="30"/>
  <c r="B23" i="30"/>
  <c r="C23" i="30"/>
  <c r="D23" i="30"/>
  <c r="E23" i="30"/>
  <c r="F23" i="30"/>
  <c r="G23" i="30"/>
  <c r="H23" i="30"/>
  <c r="I23" i="30"/>
  <c r="J23" i="30"/>
  <c r="K23" i="30"/>
  <c r="A21" i="30"/>
  <c r="B21" i="30"/>
  <c r="C21" i="30"/>
  <c r="D21" i="30"/>
  <c r="E21" i="30"/>
  <c r="F21" i="30"/>
  <c r="O21" i="30" s="1"/>
  <c r="G21" i="30"/>
  <c r="P21" i="30" s="1"/>
  <c r="H21" i="30"/>
  <c r="Q21" i="30" s="1"/>
  <c r="I21" i="30"/>
  <c r="R21" i="30" s="1"/>
  <c r="J21" i="30"/>
  <c r="S21" i="30" s="1"/>
  <c r="K21" i="30"/>
  <c r="T21" i="30" s="1"/>
  <c r="A22" i="30"/>
  <c r="B22" i="30"/>
  <c r="C22" i="30"/>
  <c r="D22" i="30"/>
  <c r="E22" i="30"/>
  <c r="F22" i="30"/>
  <c r="O23" i="30" s="1"/>
  <c r="G22" i="30"/>
  <c r="P23" i="30" s="1"/>
  <c r="H22" i="30"/>
  <c r="Q23" i="30" s="1"/>
  <c r="I22" i="30"/>
  <c r="R23" i="30" s="1"/>
  <c r="J22" i="30"/>
  <c r="S23" i="30" s="1"/>
  <c r="K22" i="30"/>
  <c r="T23" i="30" s="1"/>
  <c r="A20" i="30"/>
  <c r="B20" i="30"/>
  <c r="C20" i="30"/>
  <c r="D20" i="30"/>
  <c r="E20" i="30"/>
  <c r="F20" i="30"/>
  <c r="G20" i="30"/>
  <c r="H20" i="30"/>
  <c r="I20" i="30"/>
  <c r="J20" i="30"/>
  <c r="K20" i="30"/>
  <c r="A18" i="30"/>
  <c r="B18" i="30"/>
  <c r="C18" i="30"/>
  <c r="D18" i="30"/>
  <c r="E18" i="30"/>
  <c r="F18" i="30"/>
  <c r="O16" i="30" s="1"/>
  <c r="G18" i="30"/>
  <c r="P16" i="30" s="1"/>
  <c r="H18" i="30"/>
  <c r="Q16" i="30" s="1"/>
  <c r="I18" i="30"/>
  <c r="R16" i="30" s="1"/>
  <c r="J18" i="30"/>
  <c r="S16" i="30" s="1"/>
  <c r="K18" i="30"/>
  <c r="T16" i="30" s="1"/>
  <c r="A19" i="30"/>
  <c r="B19" i="30"/>
  <c r="C19" i="30"/>
  <c r="D19" i="30"/>
  <c r="E19" i="30"/>
  <c r="F19" i="30"/>
  <c r="O18" i="30" s="1"/>
  <c r="G19" i="30"/>
  <c r="P18" i="30" s="1"/>
  <c r="H19" i="30"/>
  <c r="Q18" i="30" s="1"/>
  <c r="I19" i="30"/>
  <c r="R18" i="30" s="1"/>
  <c r="J19" i="30"/>
  <c r="S18" i="30" s="1"/>
  <c r="K19" i="30"/>
  <c r="T18" i="30" s="1"/>
  <c r="A17" i="30"/>
  <c r="B17" i="30"/>
  <c r="C17" i="30"/>
  <c r="D17" i="30"/>
  <c r="E17" i="30"/>
  <c r="F17" i="30"/>
  <c r="G17" i="30"/>
  <c r="H17" i="30"/>
  <c r="I17" i="30"/>
  <c r="J17" i="30"/>
  <c r="K17" i="30"/>
  <c r="A15" i="30"/>
  <c r="B15" i="30"/>
  <c r="C15" i="30"/>
  <c r="D15" i="30"/>
  <c r="E15" i="30"/>
  <c r="F15" i="30"/>
  <c r="O15" i="30" s="1"/>
  <c r="G15" i="30"/>
  <c r="P15" i="30" s="1"/>
  <c r="H15" i="30"/>
  <c r="Q15" i="30" s="1"/>
  <c r="I15" i="30"/>
  <c r="R15" i="30" s="1"/>
  <c r="J15" i="30"/>
  <c r="S15" i="30" s="1"/>
  <c r="K15" i="30"/>
  <c r="T15" i="30" s="1"/>
  <c r="A16" i="30"/>
  <c r="B16" i="30"/>
  <c r="C16" i="30"/>
  <c r="D16" i="30"/>
  <c r="E16" i="30"/>
  <c r="F16" i="30"/>
  <c r="O17" i="30" s="1"/>
  <c r="G16" i="30"/>
  <c r="P17" i="30" s="1"/>
  <c r="H16" i="30"/>
  <c r="Q17" i="30" s="1"/>
  <c r="I16" i="30"/>
  <c r="R17" i="30" s="1"/>
  <c r="J16" i="30"/>
  <c r="S17" i="30" s="1"/>
  <c r="K16" i="30"/>
  <c r="T17" i="30" s="1"/>
  <c r="A14" i="30"/>
  <c r="B14" i="30"/>
  <c r="C14" i="30"/>
  <c r="D14" i="30"/>
  <c r="E14" i="30"/>
  <c r="F14" i="30"/>
  <c r="G14" i="30"/>
  <c r="H14" i="30"/>
  <c r="I14" i="30"/>
  <c r="J14" i="30"/>
  <c r="K14" i="30"/>
  <c r="A12" i="30"/>
  <c r="B12" i="30"/>
  <c r="C12" i="30"/>
  <c r="D12" i="30"/>
  <c r="E12" i="30"/>
  <c r="F12" i="30"/>
  <c r="O10" i="30" s="1"/>
  <c r="G12" i="30"/>
  <c r="P10" i="30" s="1"/>
  <c r="H12" i="30"/>
  <c r="Q10" i="30" s="1"/>
  <c r="I12" i="30"/>
  <c r="R10" i="30" s="1"/>
  <c r="J12" i="30"/>
  <c r="S10" i="30" s="1"/>
  <c r="K12" i="30"/>
  <c r="T10" i="30" s="1"/>
  <c r="A13" i="30"/>
  <c r="B13" i="30"/>
  <c r="C13" i="30"/>
  <c r="D13" i="30"/>
  <c r="E13" i="30"/>
  <c r="F13" i="30"/>
  <c r="O12" i="30" s="1"/>
  <c r="G13" i="30"/>
  <c r="P12" i="30" s="1"/>
  <c r="H13" i="30"/>
  <c r="Q12" i="30" s="1"/>
  <c r="I13" i="30"/>
  <c r="R12" i="30" s="1"/>
  <c r="J13" i="30"/>
  <c r="S12" i="30" s="1"/>
  <c r="K13" i="30"/>
  <c r="T12" i="30" s="1"/>
  <c r="A11" i="30"/>
  <c r="B11" i="30"/>
  <c r="C11" i="30"/>
  <c r="D11" i="30"/>
  <c r="E11" i="30"/>
  <c r="F11" i="30"/>
  <c r="G11" i="30"/>
  <c r="H11" i="30"/>
  <c r="I11" i="30"/>
  <c r="J11" i="30"/>
  <c r="K11" i="30"/>
  <c r="A9" i="30"/>
  <c r="B9" i="30"/>
  <c r="C9" i="30"/>
  <c r="D9" i="30"/>
  <c r="E9" i="30"/>
  <c r="F9" i="30"/>
  <c r="O9" i="30" s="1"/>
  <c r="G9" i="30"/>
  <c r="P9" i="30" s="1"/>
  <c r="H9" i="30"/>
  <c r="Q9" i="30" s="1"/>
  <c r="I9" i="30"/>
  <c r="R9" i="30" s="1"/>
  <c r="J9" i="30"/>
  <c r="S9" i="30" s="1"/>
  <c r="K9" i="30"/>
  <c r="T9" i="30" s="1"/>
  <c r="A10" i="30"/>
  <c r="B10" i="30"/>
  <c r="C10" i="30"/>
  <c r="D10" i="30"/>
  <c r="E10" i="30"/>
  <c r="F10" i="30"/>
  <c r="O11" i="30" s="1"/>
  <c r="G10" i="30"/>
  <c r="P11" i="30" s="1"/>
  <c r="H10" i="30"/>
  <c r="Q11" i="30" s="1"/>
  <c r="I10" i="30"/>
  <c r="R11" i="30" s="1"/>
  <c r="J10" i="30"/>
  <c r="S11" i="30" s="1"/>
  <c r="K10" i="30"/>
  <c r="T11" i="30" s="1"/>
  <c r="AJ51" i="30"/>
  <c r="AK51" i="30"/>
  <c r="AL51" i="30"/>
  <c r="AJ52" i="30"/>
  <c r="AK52" i="30"/>
  <c r="AL52" i="30"/>
  <c r="AO52" i="30"/>
  <c r="AJ53" i="30"/>
  <c r="AK53" i="30"/>
  <c r="AL53" i="30"/>
  <c r="AM53" i="30"/>
  <c r="AN53" i="30"/>
  <c r="AO53" i="30"/>
  <c r="AP53" i="30"/>
  <c r="AQ53" i="30"/>
  <c r="AJ54" i="30"/>
  <c r="AK54" i="30"/>
  <c r="AK55" i="30"/>
  <c r="AJ56" i="30"/>
  <c r="AK56" i="30"/>
  <c r="AK57" i="30"/>
  <c r="AJ58" i="30"/>
  <c r="AK58" i="30"/>
  <c r="AK59" i="30"/>
  <c r="AJ60" i="30"/>
  <c r="AK60" i="30"/>
  <c r="AK61" i="30"/>
  <c r="AJ62" i="30"/>
  <c r="AK62" i="30"/>
  <c r="AK63" i="30"/>
  <c r="AJ64" i="30"/>
  <c r="AK64" i="30"/>
  <c r="AK65" i="30"/>
  <c r="P41" i="30"/>
  <c r="E8" i="30"/>
  <c r="D8" i="30"/>
  <c r="B8" i="30"/>
  <c r="A8" i="30"/>
  <c r="Y5" i="30"/>
  <c r="X5" i="30"/>
  <c r="W5" i="30"/>
  <c r="V5" i="30"/>
  <c r="U5" i="30"/>
  <c r="T5" i="30"/>
  <c r="L5" i="30"/>
  <c r="AF4" i="30"/>
  <c r="AB4" i="30"/>
  <c r="Y4" i="30"/>
  <c r="X4" i="30"/>
  <c r="W4" i="30"/>
  <c r="V4" i="30"/>
  <c r="U4" i="30"/>
  <c r="T4" i="30"/>
  <c r="L4" i="30"/>
  <c r="AL3" i="30"/>
  <c r="L3" i="30"/>
  <c r="AL2" i="30"/>
  <c r="AG2" i="30"/>
  <c r="AG3" i="30" s="1"/>
  <c r="AF2" i="30"/>
  <c r="AF3" i="30" s="1"/>
  <c r="AE2" i="30"/>
  <c r="AE4" i="30" s="1"/>
  <c r="AD2" i="30"/>
  <c r="AD4" i="30" s="1"/>
  <c r="AC2" i="30"/>
  <c r="AC3" i="30" s="1"/>
  <c r="AB2" i="30"/>
  <c r="AB3" i="30" s="1"/>
  <c r="M2" i="30"/>
  <c r="M4" i="30" s="1"/>
  <c r="A44" i="29"/>
  <c r="B44" i="29"/>
  <c r="C44" i="29"/>
  <c r="D44" i="29"/>
  <c r="E44" i="29"/>
  <c r="F44" i="29"/>
  <c r="G44" i="29"/>
  <c r="H44" i="29"/>
  <c r="I44" i="29"/>
  <c r="J44" i="29"/>
  <c r="K44" i="29"/>
  <c r="A42" i="29"/>
  <c r="B42" i="29"/>
  <c r="C42" i="29"/>
  <c r="D42" i="29"/>
  <c r="E42" i="29"/>
  <c r="F42" i="29"/>
  <c r="O40" i="29" s="1"/>
  <c r="G42" i="29"/>
  <c r="P40" i="29" s="1"/>
  <c r="H42" i="29"/>
  <c r="Q40" i="29" s="1"/>
  <c r="I42" i="29"/>
  <c r="R40" i="29" s="1"/>
  <c r="J42" i="29"/>
  <c r="S40" i="29" s="1"/>
  <c r="K42" i="29"/>
  <c r="T40" i="29" s="1"/>
  <c r="A43" i="29"/>
  <c r="B43" i="29"/>
  <c r="C43" i="29"/>
  <c r="D43" i="29"/>
  <c r="E43" i="29"/>
  <c r="F43" i="29"/>
  <c r="O42" i="29" s="1"/>
  <c r="G43" i="29"/>
  <c r="P42" i="29" s="1"/>
  <c r="H43" i="29"/>
  <c r="Q42" i="29" s="1"/>
  <c r="I43" i="29"/>
  <c r="R42" i="29" s="1"/>
  <c r="J43" i="29"/>
  <c r="S42" i="29" s="1"/>
  <c r="K43" i="29"/>
  <c r="T42" i="29" s="1"/>
  <c r="A41" i="29"/>
  <c r="B41" i="29"/>
  <c r="C41" i="29"/>
  <c r="D41" i="29"/>
  <c r="E41" i="29"/>
  <c r="F41" i="29"/>
  <c r="G41" i="29"/>
  <c r="H41" i="29"/>
  <c r="I41" i="29"/>
  <c r="J41" i="29"/>
  <c r="K41" i="29"/>
  <c r="A39" i="29"/>
  <c r="B39" i="29"/>
  <c r="C39" i="29"/>
  <c r="D39" i="29"/>
  <c r="E39" i="29"/>
  <c r="F39" i="29"/>
  <c r="O39" i="29" s="1"/>
  <c r="G39" i="29"/>
  <c r="P39" i="29" s="1"/>
  <c r="H39" i="29"/>
  <c r="Q39" i="29" s="1"/>
  <c r="I39" i="29"/>
  <c r="R39" i="29" s="1"/>
  <c r="J39" i="29"/>
  <c r="S39" i="29" s="1"/>
  <c r="K39" i="29"/>
  <c r="T39" i="29" s="1"/>
  <c r="A40" i="29"/>
  <c r="B40" i="29"/>
  <c r="C40" i="29"/>
  <c r="D40" i="29"/>
  <c r="E40" i="29"/>
  <c r="F40" i="29"/>
  <c r="O41" i="29" s="1"/>
  <c r="G40" i="29"/>
  <c r="P41" i="29" s="1"/>
  <c r="H40" i="29"/>
  <c r="Q41" i="29" s="1"/>
  <c r="I40" i="29"/>
  <c r="R41" i="29" s="1"/>
  <c r="J40" i="29"/>
  <c r="S41" i="29" s="1"/>
  <c r="K40" i="29"/>
  <c r="T41" i="29" s="1"/>
  <c r="A38" i="29"/>
  <c r="B38" i="29"/>
  <c r="C38" i="29"/>
  <c r="D38" i="29"/>
  <c r="E38" i="29"/>
  <c r="F38" i="29"/>
  <c r="G38" i="29"/>
  <c r="H38" i="29"/>
  <c r="I38" i="29"/>
  <c r="J38" i="29"/>
  <c r="K38" i="29"/>
  <c r="A36" i="29"/>
  <c r="B36" i="29"/>
  <c r="C36" i="29"/>
  <c r="D36" i="29"/>
  <c r="E36" i="29"/>
  <c r="F36" i="29"/>
  <c r="O34" i="29" s="1"/>
  <c r="G36" i="29"/>
  <c r="P34" i="29" s="1"/>
  <c r="H36" i="29"/>
  <c r="Q34" i="29" s="1"/>
  <c r="I36" i="29"/>
  <c r="R34" i="29" s="1"/>
  <c r="J36" i="29"/>
  <c r="S34" i="29" s="1"/>
  <c r="K36" i="29"/>
  <c r="T34" i="29" s="1"/>
  <c r="A37" i="29"/>
  <c r="B37" i="29"/>
  <c r="C37" i="29"/>
  <c r="D37" i="29"/>
  <c r="E37" i="29"/>
  <c r="F37" i="29"/>
  <c r="O36" i="29" s="1"/>
  <c r="G37" i="29"/>
  <c r="P36" i="29" s="1"/>
  <c r="H37" i="29"/>
  <c r="Q36" i="29" s="1"/>
  <c r="I37" i="29"/>
  <c r="R36" i="29" s="1"/>
  <c r="J37" i="29"/>
  <c r="S36" i="29" s="1"/>
  <c r="K37" i="29"/>
  <c r="T36" i="29" s="1"/>
  <c r="A35" i="29"/>
  <c r="B35" i="29"/>
  <c r="C35" i="29"/>
  <c r="D35" i="29"/>
  <c r="E35" i="29"/>
  <c r="F35" i="29"/>
  <c r="G35" i="29"/>
  <c r="H35" i="29"/>
  <c r="I35" i="29"/>
  <c r="J35" i="29"/>
  <c r="K35" i="29"/>
  <c r="A33" i="29"/>
  <c r="B33" i="29"/>
  <c r="C33" i="29"/>
  <c r="D33" i="29"/>
  <c r="E33" i="29"/>
  <c r="F33" i="29"/>
  <c r="O33" i="29" s="1"/>
  <c r="G33" i="29"/>
  <c r="P33" i="29" s="1"/>
  <c r="H33" i="29"/>
  <c r="Q33" i="29" s="1"/>
  <c r="I33" i="29"/>
  <c r="R33" i="29" s="1"/>
  <c r="J33" i="29"/>
  <c r="S33" i="29" s="1"/>
  <c r="K33" i="29"/>
  <c r="T33" i="29" s="1"/>
  <c r="A34" i="29"/>
  <c r="B34" i="29"/>
  <c r="C34" i="29"/>
  <c r="D34" i="29"/>
  <c r="E34" i="29"/>
  <c r="F34" i="29"/>
  <c r="O35" i="29" s="1"/>
  <c r="G34" i="29"/>
  <c r="P35" i="29" s="1"/>
  <c r="H34" i="29"/>
  <c r="Q35" i="29" s="1"/>
  <c r="I34" i="29"/>
  <c r="R35" i="29" s="1"/>
  <c r="J34" i="29"/>
  <c r="S35" i="29" s="1"/>
  <c r="K34" i="29"/>
  <c r="T35" i="29" s="1"/>
  <c r="A32" i="29"/>
  <c r="B32" i="29"/>
  <c r="C32" i="29"/>
  <c r="D32" i="29"/>
  <c r="E32" i="29"/>
  <c r="F32" i="29"/>
  <c r="G32" i="29"/>
  <c r="H32" i="29"/>
  <c r="I32" i="29"/>
  <c r="J32" i="29"/>
  <c r="K32" i="29"/>
  <c r="A30" i="29"/>
  <c r="B30" i="29"/>
  <c r="C30" i="29"/>
  <c r="D30" i="29"/>
  <c r="E30" i="29"/>
  <c r="F30" i="29"/>
  <c r="O28" i="29" s="1"/>
  <c r="G30" i="29"/>
  <c r="P28" i="29" s="1"/>
  <c r="H30" i="29"/>
  <c r="Q28" i="29" s="1"/>
  <c r="I30" i="29"/>
  <c r="R28" i="29" s="1"/>
  <c r="J30" i="29"/>
  <c r="S28" i="29" s="1"/>
  <c r="K30" i="29"/>
  <c r="T28" i="29" s="1"/>
  <c r="A31" i="29"/>
  <c r="B31" i="29"/>
  <c r="C31" i="29"/>
  <c r="D31" i="29"/>
  <c r="E31" i="29"/>
  <c r="F31" i="29"/>
  <c r="O30" i="29" s="1"/>
  <c r="G31" i="29"/>
  <c r="P30" i="29" s="1"/>
  <c r="H31" i="29"/>
  <c r="Q30" i="29" s="1"/>
  <c r="I31" i="29"/>
  <c r="R30" i="29" s="1"/>
  <c r="J31" i="29"/>
  <c r="S30" i="29" s="1"/>
  <c r="K31" i="29"/>
  <c r="T30" i="29" s="1"/>
  <c r="A29" i="29"/>
  <c r="B29" i="29"/>
  <c r="C29" i="29"/>
  <c r="D29" i="29"/>
  <c r="E29" i="29"/>
  <c r="F29" i="29"/>
  <c r="G29" i="29"/>
  <c r="H29" i="29"/>
  <c r="I29" i="29"/>
  <c r="J29" i="29"/>
  <c r="K29" i="29"/>
  <c r="A27" i="29"/>
  <c r="B27" i="29"/>
  <c r="C27" i="29"/>
  <c r="D27" i="29"/>
  <c r="E27" i="29"/>
  <c r="F27" i="29"/>
  <c r="O27" i="29" s="1"/>
  <c r="G27" i="29"/>
  <c r="P27" i="29" s="1"/>
  <c r="H27" i="29"/>
  <c r="Q27" i="29" s="1"/>
  <c r="I27" i="29"/>
  <c r="R27" i="29" s="1"/>
  <c r="J27" i="29"/>
  <c r="S27" i="29" s="1"/>
  <c r="K27" i="29"/>
  <c r="T27" i="29" s="1"/>
  <c r="A28" i="29"/>
  <c r="B28" i="29"/>
  <c r="C28" i="29"/>
  <c r="D28" i="29"/>
  <c r="E28" i="29"/>
  <c r="F28" i="29"/>
  <c r="O29" i="29" s="1"/>
  <c r="G28" i="29"/>
  <c r="P29" i="29" s="1"/>
  <c r="H28" i="29"/>
  <c r="Q29" i="29" s="1"/>
  <c r="I28" i="29"/>
  <c r="R29" i="29" s="1"/>
  <c r="J28" i="29"/>
  <c r="S29" i="29" s="1"/>
  <c r="K28" i="29"/>
  <c r="T29" i="29" s="1"/>
  <c r="A26" i="29"/>
  <c r="B26" i="29"/>
  <c r="C26" i="29"/>
  <c r="D26" i="29"/>
  <c r="E26" i="29"/>
  <c r="F26" i="29"/>
  <c r="G26" i="29"/>
  <c r="H26" i="29"/>
  <c r="I26" i="29"/>
  <c r="J26" i="29"/>
  <c r="K26" i="29"/>
  <c r="A24" i="29"/>
  <c r="B24" i="29"/>
  <c r="C24" i="29"/>
  <c r="D24" i="29"/>
  <c r="E24" i="29"/>
  <c r="F24" i="29"/>
  <c r="O22" i="29" s="1"/>
  <c r="G24" i="29"/>
  <c r="P22" i="29" s="1"/>
  <c r="H24" i="29"/>
  <c r="Q22" i="29" s="1"/>
  <c r="I24" i="29"/>
  <c r="R22" i="29" s="1"/>
  <c r="J24" i="29"/>
  <c r="S22" i="29" s="1"/>
  <c r="K24" i="29"/>
  <c r="T22" i="29" s="1"/>
  <c r="A25" i="29"/>
  <c r="B25" i="29"/>
  <c r="C25" i="29"/>
  <c r="D25" i="29"/>
  <c r="E25" i="29"/>
  <c r="F25" i="29"/>
  <c r="O24" i="29" s="1"/>
  <c r="G25" i="29"/>
  <c r="P24" i="29" s="1"/>
  <c r="H25" i="29"/>
  <c r="Q24" i="29" s="1"/>
  <c r="I25" i="29"/>
  <c r="R24" i="29" s="1"/>
  <c r="J25" i="29"/>
  <c r="S24" i="29" s="1"/>
  <c r="K25" i="29"/>
  <c r="T24" i="29" s="1"/>
  <c r="A23" i="29"/>
  <c r="B23" i="29"/>
  <c r="C23" i="29"/>
  <c r="D23" i="29"/>
  <c r="E23" i="29"/>
  <c r="F23" i="29"/>
  <c r="G23" i="29"/>
  <c r="H23" i="29"/>
  <c r="I23" i="29"/>
  <c r="J23" i="29"/>
  <c r="K23" i="29"/>
  <c r="A21" i="29"/>
  <c r="B21" i="29"/>
  <c r="C21" i="29"/>
  <c r="D21" i="29"/>
  <c r="E21" i="29"/>
  <c r="F21" i="29"/>
  <c r="O21" i="29" s="1"/>
  <c r="G21" i="29"/>
  <c r="P21" i="29" s="1"/>
  <c r="H21" i="29"/>
  <c r="Q21" i="29" s="1"/>
  <c r="I21" i="29"/>
  <c r="R21" i="29" s="1"/>
  <c r="J21" i="29"/>
  <c r="S21" i="29" s="1"/>
  <c r="K21" i="29"/>
  <c r="T21" i="29" s="1"/>
  <c r="A22" i="29"/>
  <c r="B22" i="29"/>
  <c r="C22" i="29"/>
  <c r="D22" i="29"/>
  <c r="E22" i="29"/>
  <c r="F22" i="29"/>
  <c r="O23" i="29" s="1"/>
  <c r="G22" i="29"/>
  <c r="P23" i="29" s="1"/>
  <c r="H22" i="29"/>
  <c r="Q23" i="29" s="1"/>
  <c r="I22" i="29"/>
  <c r="R23" i="29" s="1"/>
  <c r="J22" i="29"/>
  <c r="S23" i="29" s="1"/>
  <c r="K22" i="29"/>
  <c r="T23" i="29" s="1"/>
  <c r="A20" i="29"/>
  <c r="B20" i="29"/>
  <c r="C20" i="29"/>
  <c r="D20" i="29"/>
  <c r="E20" i="29"/>
  <c r="F20" i="29"/>
  <c r="G20" i="29"/>
  <c r="H20" i="29"/>
  <c r="I20" i="29"/>
  <c r="J20" i="29"/>
  <c r="K20" i="29"/>
  <c r="A18" i="29"/>
  <c r="B18" i="29"/>
  <c r="C18" i="29"/>
  <c r="D18" i="29"/>
  <c r="E18" i="29"/>
  <c r="F18" i="29"/>
  <c r="O16" i="29" s="1"/>
  <c r="G18" i="29"/>
  <c r="P16" i="29" s="1"/>
  <c r="H18" i="29"/>
  <c r="Q16" i="29" s="1"/>
  <c r="I18" i="29"/>
  <c r="R16" i="29" s="1"/>
  <c r="J18" i="29"/>
  <c r="S16" i="29" s="1"/>
  <c r="K18" i="29"/>
  <c r="T16" i="29" s="1"/>
  <c r="A19" i="29"/>
  <c r="B19" i="29"/>
  <c r="C19" i="29"/>
  <c r="D19" i="29"/>
  <c r="E19" i="29"/>
  <c r="F19" i="29"/>
  <c r="O18" i="29" s="1"/>
  <c r="G19" i="29"/>
  <c r="P18" i="29" s="1"/>
  <c r="H19" i="29"/>
  <c r="Q18" i="29" s="1"/>
  <c r="I19" i="29"/>
  <c r="R18" i="29" s="1"/>
  <c r="J19" i="29"/>
  <c r="S18" i="29" s="1"/>
  <c r="K19" i="29"/>
  <c r="T18" i="29" s="1"/>
  <c r="A17" i="29"/>
  <c r="B17" i="29"/>
  <c r="C17" i="29"/>
  <c r="D17" i="29"/>
  <c r="E17" i="29"/>
  <c r="F17" i="29"/>
  <c r="G17" i="29"/>
  <c r="H17" i="29"/>
  <c r="I17" i="29"/>
  <c r="J17" i="29"/>
  <c r="K17" i="29"/>
  <c r="A15" i="29"/>
  <c r="B15" i="29"/>
  <c r="C15" i="29"/>
  <c r="D15" i="29"/>
  <c r="E15" i="29"/>
  <c r="F15" i="29"/>
  <c r="O15" i="29" s="1"/>
  <c r="G15" i="29"/>
  <c r="P15" i="29" s="1"/>
  <c r="H15" i="29"/>
  <c r="Q15" i="29" s="1"/>
  <c r="I15" i="29"/>
  <c r="R15" i="29" s="1"/>
  <c r="J15" i="29"/>
  <c r="S15" i="29" s="1"/>
  <c r="K15" i="29"/>
  <c r="T15" i="29" s="1"/>
  <c r="A16" i="29"/>
  <c r="B16" i="29"/>
  <c r="C16" i="29"/>
  <c r="D16" i="29"/>
  <c r="E16" i="29"/>
  <c r="F16" i="29"/>
  <c r="O17" i="29" s="1"/>
  <c r="G16" i="29"/>
  <c r="P17" i="29" s="1"/>
  <c r="H16" i="29"/>
  <c r="Q17" i="29" s="1"/>
  <c r="I16" i="29"/>
  <c r="R17" i="29" s="1"/>
  <c r="J16" i="29"/>
  <c r="S17" i="29" s="1"/>
  <c r="K16" i="29"/>
  <c r="T17" i="29" s="1"/>
  <c r="A14" i="29"/>
  <c r="B14" i="29"/>
  <c r="C14" i="29"/>
  <c r="D14" i="29"/>
  <c r="E14" i="29"/>
  <c r="F14" i="29"/>
  <c r="G14" i="29"/>
  <c r="H14" i="29"/>
  <c r="I14" i="29"/>
  <c r="J14" i="29"/>
  <c r="K14" i="29"/>
  <c r="A12" i="29"/>
  <c r="B12" i="29"/>
  <c r="C12" i="29"/>
  <c r="D12" i="29"/>
  <c r="E12" i="29"/>
  <c r="F12" i="29"/>
  <c r="O10" i="29" s="1"/>
  <c r="G12" i="29"/>
  <c r="P10" i="29" s="1"/>
  <c r="H12" i="29"/>
  <c r="Q10" i="29" s="1"/>
  <c r="I12" i="29"/>
  <c r="R10" i="29" s="1"/>
  <c r="J12" i="29"/>
  <c r="S10" i="29" s="1"/>
  <c r="K12" i="29"/>
  <c r="T10" i="29" s="1"/>
  <c r="A13" i="29"/>
  <c r="B13" i="29"/>
  <c r="C13" i="29"/>
  <c r="D13" i="29"/>
  <c r="E13" i="29"/>
  <c r="F13" i="29"/>
  <c r="O12" i="29" s="1"/>
  <c r="G13" i="29"/>
  <c r="P12" i="29" s="1"/>
  <c r="H13" i="29"/>
  <c r="Q12" i="29" s="1"/>
  <c r="I13" i="29"/>
  <c r="R12" i="29" s="1"/>
  <c r="J13" i="29"/>
  <c r="S12" i="29" s="1"/>
  <c r="K13" i="29"/>
  <c r="T12" i="29" s="1"/>
  <c r="A11" i="29"/>
  <c r="B11" i="29"/>
  <c r="C11" i="29"/>
  <c r="D11" i="29"/>
  <c r="E11" i="29"/>
  <c r="F11" i="29"/>
  <c r="G11" i="29"/>
  <c r="H11" i="29"/>
  <c r="I11" i="29"/>
  <c r="J11" i="29"/>
  <c r="K11" i="29"/>
  <c r="A9" i="29"/>
  <c r="B9" i="29"/>
  <c r="C9" i="29"/>
  <c r="D9" i="29"/>
  <c r="E9" i="29"/>
  <c r="F9" i="29"/>
  <c r="O9" i="29" s="1"/>
  <c r="G9" i="29"/>
  <c r="P9" i="29" s="1"/>
  <c r="H9" i="29"/>
  <c r="Q9" i="29" s="1"/>
  <c r="I9" i="29"/>
  <c r="R9" i="29" s="1"/>
  <c r="J9" i="29"/>
  <c r="S9" i="29" s="1"/>
  <c r="K9" i="29"/>
  <c r="T9" i="29" s="1"/>
  <c r="A10" i="29"/>
  <c r="B10" i="29"/>
  <c r="C10" i="29"/>
  <c r="D10" i="29"/>
  <c r="E10" i="29"/>
  <c r="F10" i="29"/>
  <c r="O11" i="29" s="1"/>
  <c r="G10" i="29"/>
  <c r="P11" i="29" s="1"/>
  <c r="H10" i="29"/>
  <c r="Q11" i="29" s="1"/>
  <c r="I10" i="29"/>
  <c r="R11" i="29" s="1"/>
  <c r="J10" i="29"/>
  <c r="S11" i="29" s="1"/>
  <c r="K10" i="29"/>
  <c r="T11" i="29" s="1"/>
  <c r="AJ51" i="29"/>
  <c r="AK51" i="29"/>
  <c r="AL51" i="29"/>
  <c r="AJ52" i="29"/>
  <c r="AK52" i="29"/>
  <c r="AL52" i="29"/>
  <c r="AO52" i="29"/>
  <c r="AJ53" i="29"/>
  <c r="AK53" i="29"/>
  <c r="AL53" i="29"/>
  <c r="AM53" i="29"/>
  <c r="AN53" i="29"/>
  <c r="AO53" i="29"/>
  <c r="AP53" i="29"/>
  <c r="AQ53" i="29"/>
  <c r="AJ54" i="29"/>
  <c r="AK54" i="29"/>
  <c r="AK55" i="29"/>
  <c r="AJ56" i="29"/>
  <c r="AK56" i="29"/>
  <c r="AK57" i="29"/>
  <c r="AJ58" i="29"/>
  <c r="AK58" i="29"/>
  <c r="AK59" i="29"/>
  <c r="AJ60" i="29"/>
  <c r="AK60" i="29"/>
  <c r="AK61" i="29"/>
  <c r="AJ62" i="29"/>
  <c r="AK62" i="29"/>
  <c r="AK63" i="29"/>
  <c r="AJ64" i="29"/>
  <c r="AK64" i="29"/>
  <c r="AK65" i="29"/>
  <c r="E8" i="29"/>
  <c r="D8" i="29"/>
  <c r="B8" i="29"/>
  <c r="A8" i="29"/>
  <c r="Y5" i="29"/>
  <c r="X5" i="29"/>
  <c r="W5" i="29"/>
  <c r="V5" i="29"/>
  <c r="U5" i="29"/>
  <c r="T5" i="29"/>
  <c r="AG4" i="29"/>
  <c r="AE4" i="29"/>
  <c r="AC4" i="29"/>
  <c r="Y4" i="29"/>
  <c r="X4" i="29"/>
  <c r="W4" i="29"/>
  <c r="V4" i="29"/>
  <c r="U4" i="29"/>
  <c r="T4" i="29"/>
  <c r="L4" i="29"/>
  <c r="AL3" i="29"/>
  <c r="AL2" i="29"/>
  <c r="AG2" i="29"/>
  <c r="AG3" i="29" s="1"/>
  <c r="AF2" i="29"/>
  <c r="AF4" i="29" s="1"/>
  <c r="AE2" i="29"/>
  <c r="AE3" i="29" s="1"/>
  <c r="AD2" i="29"/>
  <c r="AD3" i="29" s="1"/>
  <c r="AC2" i="29"/>
  <c r="AC3" i="29" s="1"/>
  <c r="AB2" i="29"/>
  <c r="AB4" i="29" s="1"/>
  <c r="A44" i="28"/>
  <c r="B44" i="28"/>
  <c r="C44" i="28"/>
  <c r="D44" i="28"/>
  <c r="E44" i="28"/>
  <c r="F44" i="28"/>
  <c r="G44" i="28"/>
  <c r="H44" i="28"/>
  <c r="I44" i="28"/>
  <c r="J44" i="28"/>
  <c r="K44" i="28"/>
  <c r="A42" i="28"/>
  <c r="B42" i="28"/>
  <c r="C42" i="28"/>
  <c r="D42" i="28"/>
  <c r="E42" i="28"/>
  <c r="F42" i="28"/>
  <c r="O40" i="28" s="1"/>
  <c r="G42" i="28"/>
  <c r="P40" i="28" s="1"/>
  <c r="H42" i="28"/>
  <c r="Q40" i="28" s="1"/>
  <c r="I42" i="28"/>
  <c r="R40" i="28" s="1"/>
  <c r="J42" i="28"/>
  <c r="S40" i="28" s="1"/>
  <c r="K42" i="28"/>
  <c r="T40" i="28" s="1"/>
  <c r="A43" i="28"/>
  <c r="B43" i="28"/>
  <c r="C43" i="28"/>
  <c r="D43" i="28"/>
  <c r="E43" i="28"/>
  <c r="F43" i="28"/>
  <c r="O42" i="28" s="1"/>
  <c r="G43" i="28"/>
  <c r="P42" i="28" s="1"/>
  <c r="H43" i="28"/>
  <c r="Q42" i="28" s="1"/>
  <c r="I43" i="28"/>
  <c r="R42" i="28" s="1"/>
  <c r="J43" i="28"/>
  <c r="S42" i="28" s="1"/>
  <c r="K43" i="28"/>
  <c r="T42" i="28" s="1"/>
  <c r="A41" i="28"/>
  <c r="B41" i="28"/>
  <c r="C41" i="28"/>
  <c r="D41" i="28"/>
  <c r="E41" i="28"/>
  <c r="F41" i="28"/>
  <c r="G41" i="28"/>
  <c r="H41" i="28"/>
  <c r="I41" i="28"/>
  <c r="J41" i="28"/>
  <c r="K41" i="28"/>
  <c r="A39" i="28"/>
  <c r="B39" i="28"/>
  <c r="C39" i="28"/>
  <c r="D39" i="28"/>
  <c r="E39" i="28"/>
  <c r="F39" i="28"/>
  <c r="O39" i="28" s="1"/>
  <c r="G39" i="28"/>
  <c r="P39" i="28" s="1"/>
  <c r="H39" i="28"/>
  <c r="Q39" i="28" s="1"/>
  <c r="I39" i="28"/>
  <c r="R39" i="28" s="1"/>
  <c r="J39" i="28"/>
  <c r="S39" i="28" s="1"/>
  <c r="K39" i="28"/>
  <c r="T39" i="28" s="1"/>
  <c r="A40" i="28"/>
  <c r="B40" i="28"/>
  <c r="C40" i="28"/>
  <c r="D40" i="28"/>
  <c r="E40" i="28"/>
  <c r="F40" i="28"/>
  <c r="O41" i="28" s="1"/>
  <c r="G40" i="28"/>
  <c r="P41" i="28" s="1"/>
  <c r="H40" i="28"/>
  <c r="Q41" i="28" s="1"/>
  <c r="I40" i="28"/>
  <c r="R41" i="28" s="1"/>
  <c r="J40" i="28"/>
  <c r="S41" i="28" s="1"/>
  <c r="K40" i="28"/>
  <c r="T41" i="28" s="1"/>
  <c r="A38" i="28"/>
  <c r="B38" i="28"/>
  <c r="C38" i="28"/>
  <c r="D38" i="28"/>
  <c r="E38" i="28"/>
  <c r="F38" i="28"/>
  <c r="G38" i="28"/>
  <c r="H38" i="28"/>
  <c r="I38" i="28"/>
  <c r="J38" i="28"/>
  <c r="K38" i="28"/>
  <c r="A36" i="28"/>
  <c r="B36" i="28"/>
  <c r="C36" i="28"/>
  <c r="D36" i="28"/>
  <c r="E36" i="28"/>
  <c r="F36" i="28"/>
  <c r="O34" i="28" s="1"/>
  <c r="G36" i="28"/>
  <c r="P34" i="28" s="1"/>
  <c r="H36" i="28"/>
  <c r="Q34" i="28" s="1"/>
  <c r="I36" i="28"/>
  <c r="R34" i="28" s="1"/>
  <c r="J36" i="28"/>
  <c r="S34" i="28" s="1"/>
  <c r="K36" i="28"/>
  <c r="T34" i="28" s="1"/>
  <c r="A37" i="28"/>
  <c r="B37" i="28"/>
  <c r="C37" i="28"/>
  <c r="D37" i="28"/>
  <c r="E37" i="28"/>
  <c r="F37" i="28"/>
  <c r="O36" i="28" s="1"/>
  <c r="G37" i="28"/>
  <c r="P36" i="28" s="1"/>
  <c r="H37" i="28"/>
  <c r="Q36" i="28" s="1"/>
  <c r="I37" i="28"/>
  <c r="R36" i="28" s="1"/>
  <c r="J37" i="28"/>
  <c r="S36" i="28" s="1"/>
  <c r="K37" i="28"/>
  <c r="T36" i="28" s="1"/>
  <c r="A35" i="28"/>
  <c r="B35" i="28"/>
  <c r="C35" i="28"/>
  <c r="D35" i="28"/>
  <c r="E35" i="28"/>
  <c r="F35" i="28"/>
  <c r="G35" i="28"/>
  <c r="H35" i="28"/>
  <c r="I35" i="28"/>
  <c r="J35" i="28"/>
  <c r="K35" i="28"/>
  <c r="A33" i="28"/>
  <c r="B33" i="28"/>
  <c r="C33" i="28"/>
  <c r="D33" i="28"/>
  <c r="E33" i="28"/>
  <c r="F33" i="28"/>
  <c r="O33" i="28" s="1"/>
  <c r="G33" i="28"/>
  <c r="P33" i="28" s="1"/>
  <c r="H33" i="28"/>
  <c r="Q33" i="28" s="1"/>
  <c r="I33" i="28"/>
  <c r="R33" i="28" s="1"/>
  <c r="J33" i="28"/>
  <c r="S33" i="28" s="1"/>
  <c r="K33" i="28"/>
  <c r="T33" i="28" s="1"/>
  <c r="A34" i="28"/>
  <c r="B34" i="28"/>
  <c r="C34" i="28"/>
  <c r="D34" i="28"/>
  <c r="E34" i="28"/>
  <c r="F34" i="28"/>
  <c r="O35" i="28" s="1"/>
  <c r="G34" i="28"/>
  <c r="P35" i="28" s="1"/>
  <c r="H34" i="28"/>
  <c r="Q35" i="28" s="1"/>
  <c r="I34" i="28"/>
  <c r="R35" i="28" s="1"/>
  <c r="J34" i="28"/>
  <c r="S35" i="28" s="1"/>
  <c r="K34" i="28"/>
  <c r="T35" i="28" s="1"/>
  <c r="A32" i="28"/>
  <c r="B32" i="28"/>
  <c r="C32" i="28"/>
  <c r="D32" i="28"/>
  <c r="E32" i="28"/>
  <c r="F32" i="28"/>
  <c r="G32" i="28"/>
  <c r="H32" i="28"/>
  <c r="I32" i="28"/>
  <c r="J32" i="28"/>
  <c r="K32" i="28"/>
  <c r="A30" i="28"/>
  <c r="B30" i="28"/>
  <c r="C30" i="28"/>
  <c r="D30" i="28"/>
  <c r="E30" i="28"/>
  <c r="F30" i="28"/>
  <c r="O28" i="28" s="1"/>
  <c r="G30" i="28"/>
  <c r="P28" i="28" s="1"/>
  <c r="H30" i="28"/>
  <c r="Q28" i="28" s="1"/>
  <c r="I30" i="28"/>
  <c r="R28" i="28" s="1"/>
  <c r="J30" i="28"/>
  <c r="S28" i="28" s="1"/>
  <c r="K30" i="28"/>
  <c r="T28" i="28" s="1"/>
  <c r="A31" i="28"/>
  <c r="B31" i="28"/>
  <c r="C31" i="28"/>
  <c r="D31" i="28"/>
  <c r="E31" i="28"/>
  <c r="F31" i="28"/>
  <c r="O30" i="28" s="1"/>
  <c r="G31" i="28"/>
  <c r="P30" i="28" s="1"/>
  <c r="H31" i="28"/>
  <c r="Q30" i="28" s="1"/>
  <c r="I31" i="28"/>
  <c r="R30" i="28" s="1"/>
  <c r="J31" i="28"/>
  <c r="S30" i="28" s="1"/>
  <c r="K31" i="28"/>
  <c r="T30" i="28" s="1"/>
  <c r="A29" i="28"/>
  <c r="B29" i="28"/>
  <c r="C29" i="28"/>
  <c r="D29" i="28"/>
  <c r="E29" i="28"/>
  <c r="F29" i="28"/>
  <c r="G29" i="28"/>
  <c r="H29" i="28"/>
  <c r="I29" i="28"/>
  <c r="J29" i="28"/>
  <c r="K29" i="28"/>
  <c r="A27" i="28"/>
  <c r="B27" i="28"/>
  <c r="C27" i="28"/>
  <c r="D27" i="28"/>
  <c r="E27" i="28"/>
  <c r="F27" i="28"/>
  <c r="O27" i="28" s="1"/>
  <c r="G27" i="28"/>
  <c r="P27" i="28" s="1"/>
  <c r="H27" i="28"/>
  <c r="Q27" i="28" s="1"/>
  <c r="I27" i="28"/>
  <c r="R27" i="28" s="1"/>
  <c r="J27" i="28"/>
  <c r="S27" i="28" s="1"/>
  <c r="K27" i="28"/>
  <c r="T27" i="28" s="1"/>
  <c r="A28" i="28"/>
  <c r="B28" i="28"/>
  <c r="C28" i="28"/>
  <c r="D28" i="28"/>
  <c r="E28" i="28"/>
  <c r="F28" i="28"/>
  <c r="O29" i="28" s="1"/>
  <c r="G28" i="28"/>
  <c r="P29" i="28" s="1"/>
  <c r="H28" i="28"/>
  <c r="Q29" i="28" s="1"/>
  <c r="I28" i="28"/>
  <c r="R29" i="28" s="1"/>
  <c r="J28" i="28"/>
  <c r="S29" i="28" s="1"/>
  <c r="K28" i="28"/>
  <c r="T29" i="28" s="1"/>
  <c r="A26" i="28"/>
  <c r="B26" i="28"/>
  <c r="C26" i="28"/>
  <c r="D26" i="28"/>
  <c r="E26" i="28"/>
  <c r="F26" i="28"/>
  <c r="G26" i="28"/>
  <c r="H26" i="28"/>
  <c r="I26" i="28"/>
  <c r="J26" i="28"/>
  <c r="K26" i="28"/>
  <c r="A24" i="28"/>
  <c r="B24" i="28"/>
  <c r="C24" i="28"/>
  <c r="D24" i="28"/>
  <c r="E24" i="28"/>
  <c r="F24" i="28"/>
  <c r="O22" i="28" s="1"/>
  <c r="G24" i="28"/>
  <c r="P22" i="28" s="1"/>
  <c r="H24" i="28"/>
  <c r="Q22" i="28" s="1"/>
  <c r="I24" i="28"/>
  <c r="R22" i="28" s="1"/>
  <c r="J24" i="28"/>
  <c r="S22" i="28" s="1"/>
  <c r="K24" i="28"/>
  <c r="T22" i="28" s="1"/>
  <c r="A25" i="28"/>
  <c r="B25" i="28"/>
  <c r="C25" i="28"/>
  <c r="D25" i="28"/>
  <c r="E25" i="28"/>
  <c r="F25" i="28"/>
  <c r="O24" i="28" s="1"/>
  <c r="G25" i="28"/>
  <c r="P24" i="28" s="1"/>
  <c r="H25" i="28"/>
  <c r="Q24" i="28" s="1"/>
  <c r="I25" i="28"/>
  <c r="R24" i="28" s="1"/>
  <c r="J25" i="28"/>
  <c r="S24" i="28" s="1"/>
  <c r="K25" i="28"/>
  <c r="T24" i="28" s="1"/>
  <c r="A23" i="28"/>
  <c r="B23" i="28"/>
  <c r="C23" i="28"/>
  <c r="D23" i="28"/>
  <c r="E23" i="28"/>
  <c r="F23" i="28"/>
  <c r="G23" i="28"/>
  <c r="H23" i="28"/>
  <c r="I23" i="28"/>
  <c r="J23" i="28"/>
  <c r="K23" i="28"/>
  <c r="A21" i="28"/>
  <c r="B21" i="28"/>
  <c r="C21" i="28"/>
  <c r="D21" i="28"/>
  <c r="E21" i="28"/>
  <c r="F21" i="28"/>
  <c r="O21" i="28" s="1"/>
  <c r="G21" i="28"/>
  <c r="P21" i="28" s="1"/>
  <c r="H21" i="28"/>
  <c r="Q21" i="28" s="1"/>
  <c r="I21" i="28"/>
  <c r="R21" i="28" s="1"/>
  <c r="J21" i="28"/>
  <c r="S21" i="28" s="1"/>
  <c r="K21" i="28"/>
  <c r="T21" i="28" s="1"/>
  <c r="A22" i="28"/>
  <c r="B22" i="28"/>
  <c r="C22" i="28"/>
  <c r="D22" i="28"/>
  <c r="E22" i="28"/>
  <c r="F22" i="28"/>
  <c r="O23" i="28" s="1"/>
  <c r="G22" i="28"/>
  <c r="P23" i="28" s="1"/>
  <c r="H22" i="28"/>
  <c r="Q23" i="28" s="1"/>
  <c r="I22" i="28"/>
  <c r="R23" i="28" s="1"/>
  <c r="J22" i="28"/>
  <c r="S23" i="28" s="1"/>
  <c r="K22" i="28"/>
  <c r="T23" i="28" s="1"/>
  <c r="A20" i="28"/>
  <c r="B20" i="28"/>
  <c r="C20" i="28"/>
  <c r="D20" i="28"/>
  <c r="E20" i="28"/>
  <c r="F20" i="28"/>
  <c r="G20" i="28"/>
  <c r="H20" i="28"/>
  <c r="I20" i="28"/>
  <c r="J20" i="28"/>
  <c r="K20" i="28"/>
  <c r="A18" i="28"/>
  <c r="B18" i="28"/>
  <c r="C18" i="28"/>
  <c r="D18" i="28"/>
  <c r="E18" i="28"/>
  <c r="F18" i="28"/>
  <c r="O16" i="28" s="1"/>
  <c r="G18" i="28"/>
  <c r="P16" i="28" s="1"/>
  <c r="H18" i="28"/>
  <c r="Q16" i="28" s="1"/>
  <c r="I18" i="28"/>
  <c r="R16" i="28" s="1"/>
  <c r="J18" i="28"/>
  <c r="S16" i="28" s="1"/>
  <c r="K18" i="28"/>
  <c r="T16" i="28" s="1"/>
  <c r="A19" i="28"/>
  <c r="B19" i="28"/>
  <c r="C19" i="28"/>
  <c r="D19" i="28"/>
  <c r="E19" i="28"/>
  <c r="F19" i="28"/>
  <c r="O18" i="28" s="1"/>
  <c r="G19" i="28"/>
  <c r="P18" i="28" s="1"/>
  <c r="H19" i="28"/>
  <c r="Q18" i="28" s="1"/>
  <c r="I19" i="28"/>
  <c r="R18" i="28" s="1"/>
  <c r="J19" i="28"/>
  <c r="S18" i="28" s="1"/>
  <c r="K19" i="28"/>
  <c r="T18" i="28" s="1"/>
  <c r="A17" i="28"/>
  <c r="B17" i="28"/>
  <c r="C17" i="28"/>
  <c r="D17" i="28"/>
  <c r="E17" i="28"/>
  <c r="F17" i="28"/>
  <c r="G17" i="28"/>
  <c r="H17" i="28"/>
  <c r="I17" i="28"/>
  <c r="J17" i="28"/>
  <c r="K17" i="28"/>
  <c r="A15" i="28"/>
  <c r="B15" i="28"/>
  <c r="C15" i="28"/>
  <c r="D15" i="28"/>
  <c r="E15" i="28"/>
  <c r="F15" i="28"/>
  <c r="O15" i="28" s="1"/>
  <c r="G15" i="28"/>
  <c r="P15" i="28" s="1"/>
  <c r="H15" i="28"/>
  <c r="Q15" i="28" s="1"/>
  <c r="I15" i="28"/>
  <c r="R15" i="28" s="1"/>
  <c r="J15" i="28"/>
  <c r="S15" i="28" s="1"/>
  <c r="K15" i="28"/>
  <c r="T15" i="28" s="1"/>
  <c r="A16" i="28"/>
  <c r="B16" i="28"/>
  <c r="C16" i="28"/>
  <c r="D16" i="28"/>
  <c r="E16" i="28"/>
  <c r="F16" i="28"/>
  <c r="O17" i="28" s="1"/>
  <c r="G16" i="28"/>
  <c r="P17" i="28" s="1"/>
  <c r="H16" i="28"/>
  <c r="Q17" i="28" s="1"/>
  <c r="I16" i="28"/>
  <c r="R17" i="28" s="1"/>
  <c r="J16" i="28"/>
  <c r="S17" i="28" s="1"/>
  <c r="K16" i="28"/>
  <c r="T17" i="28" s="1"/>
  <c r="A14" i="28"/>
  <c r="B14" i="28"/>
  <c r="C14" i="28"/>
  <c r="D14" i="28"/>
  <c r="E14" i="28"/>
  <c r="F14" i="28"/>
  <c r="G14" i="28"/>
  <c r="H14" i="28"/>
  <c r="I14" i="28"/>
  <c r="J14" i="28"/>
  <c r="K14" i="28"/>
  <c r="A12" i="28"/>
  <c r="B12" i="28"/>
  <c r="C12" i="28"/>
  <c r="D12" i="28"/>
  <c r="E12" i="28"/>
  <c r="F12" i="28"/>
  <c r="O10" i="28" s="1"/>
  <c r="G12" i="28"/>
  <c r="P10" i="28" s="1"/>
  <c r="H12" i="28"/>
  <c r="Q10" i="28" s="1"/>
  <c r="I12" i="28"/>
  <c r="R10" i="28" s="1"/>
  <c r="J12" i="28"/>
  <c r="S10" i="28" s="1"/>
  <c r="K12" i="28"/>
  <c r="T10" i="28" s="1"/>
  <c r="A13" i="28"/>
  <c r="B13" i="28"/>
  <c r="C13" i="28"/>
  <c r="D13" i="28"/>
  <c r="E13" i="28"/>
  <c r="F13" i="28"/>
  <c r="O12" i="28" s="1"/>
  <c r="G13" i="28"/>
  <c r="P12" i="28" s="1"/>
  <c r="H13" i="28"/>
  <c r="Q12" i="28" s="1"/>
  <c r="I13" i="28"/>
  <c r="R12" i="28" s="1"/>
  <c r="J13" i="28"/>
  <c r="S12" i="28" s="1"/>
  <c r="K13" i="28"/>
  <c r="T12" i="28" s="1"/>
  <c r="A11" i="28"/>
  <c r="B11" i="28"/>
  <c r="C11" i="28"/>
  <c r="D11" i="28"/>
  <c r="E11" i="28"/>
  <c r="F11" i="28"/>
  <c r="G11" i="28"/>
  <c r="H11" i="28"/>
  <c r="I11" i="28"/>
  <c r="J11" i="28"/>
  <c r="K11" i="28"/>
  <c r="A9" i="28"/>
  <c r="B9" i="28"/>
  <c r="C9" i="28"/>
  <c r="D9" i="28"/>
  <c r="E9" i="28"/>
  <c r="F9" i="28"/>
  <c r="O9" i="28" s="1"/>
  <c r="G9" i="28"/>
  <c r="P9" i="28" s="1"/>
  <c r="H9" i="28"/>
  <c r="Q9" i="28" s="1"/>
  <c r="I9" i="28"/>
  <c r="R9" i="28" s="1"/>
  <c r="J9" i="28"/>
  <c r="S9" i="28" s="1"/>
  <c r="K9" i="28"/>
  <c r="T9" i="28" s="1"/>
  <c r="A10" i="28"/>
  <c r="B10" i="28"/>
  <c r="C10" i="28"/>
  <c r="D10" i="28"/>
  <c r="E10" i="28"/>
  <c r="F10" i="28"/>
  <c r="O11" i="28" s="1"/>
  <c r="G10" i="28"/>
  <c r="P11" i="28" s="1"/>
  <c r="H10" i="28"/>
  <c r="Q11" i="28" s="1"/>
  <c r="I10" i="28"/>
  <c r="R11" i="28" s="1"/>
  <c r="J10" i="28"/>
  <c r="S11" i="28" s="1"/>
  <c r="K10" i="28"/>
  <c r="T11" i="28" s="1"/>
  <c r="AJ51" i="28"/>
  <c r="AK51" i="28"/>
  <c r="AL51" i="28"/>
  <c r="AJ52" i="28"/>
  <c r="AK52" i="28"/>
  <c r="AL52" i="28"/>
  <c r="AO52" i="28"/>
  <c r="AJ53" i="28"/>
  <c r="AK53" i="28"/>
  <c r="AL53" i="28"/>
  <c r="AM53" i="28"/>
  <c r="AN53" i="28"/>
  <c r="AO53" i="28"/>
  <c r="AP53" i="28"/>
  <c r="AQ53" i="28"/>
  <c r="AJ54" i="28"/>
  <c r="AK54" i="28"/>
  <c r="AK55" i="28"/>
  <c r="AJ56" i="28"/>
  <c r="AK56" i="28"/>
  <c r="AK57" i="28"/>
  <c r="AJ58" i="28"/>
  <c r="AK58" i="28"/>
  <c r="AK59" i="28"/>
  <c r="AJ60" i="28"/>
  <c r="AK60" i="28"/>
  <c r="AK61" i="28"/>
  <c r="AJ62" i="28"/>
  <c r="AK62" i="28"/>
  <c r="AK63" i="28"/>
  <c r="AJ64" i="28"/>
  <c r="AK64" i="28"/>
  <c r="AK65" i="28"/>
  <c r="E8" i="28"/>
  <c r="D8" i="28"/>
  <c r="B8" i="28"/>
  <c r="A8" i="28"/>
  <c r="Y5" i="28"/>
  <c r="X5" i="28"/>
  <c r="W5" i="28"/>
  <c r="V5" i="28"/>
  <c r="U5" i="28"/>
  <c r="T5" i="28"/>
  <c r="Y4" i="28"/>
  <c r="X4" i="28"/>
  <c r="W4" i="28"/>
  <c r="V4" i="28"/>
  <c r="U4" i="28"/>
  <c r="T4" i="28"/>
  <c r="L4" i="28"/>
  <c r="AL3" i="28"/>
  <c r="L3" i="28"/>
  <c r="L5" i="28" s="1"/>
  <c r="AL2" i="28"/>
  <c r="AG2" i="28"/>
  <c r="AG3" i="28" s="1"/>
  <c r="AF2" i="28"/>
  <c r="AF3" i="28" s="1"/>
  <c r="AE2" i="28"/>
  <c r="AE4" i="28" s="1"/>
  <c r="AD2" i="28"/>
  <c r="AD3" i="28" s="1"/>
  <c r="AC2" i="28"/>
  <c r="AC3" i="28" s="1"/>
  <c r="AB2" i="28"/>
  <c r="AB3" i="28" s="1"/>
  <c r="A44" i="27"/>
  <c r="B44" i="27"/>
  <c r="C44" i="27"/>
  <c r="D44" i="27"/>
  <c r="E44" i="27"/>
  <c r="F44" i="27"/>
  <c r="G44" i="27"/>
  <c r="H44" i="27"/>
  <c r="I44" i="27"/>
  <c r="J44" i="27"/>
  <c r="K44" i="27"/>
  <c r="A42" i="27"/>
  <c r="B42" i="27"/>
  <c r="C42" i="27"/>
  <c r="D42" i="27"/>
  <c r="E42" i="27"/>
  <c r="F42" i="27"/>
  <c r="O40" i="27" s="1"/>
  <c r="G42" i="27"/>
  <c r="P40" i="27" s="1"/>
  <c r="H42" i="27"/>
  <c r="Q40" i="27" s="1"/>
  <c r="I42" i="27"/>
  <c r="R40" i="27" s="1"/>
  <c r="J42" i="27"/>
  <c r="S40" i="27" s="1"/>
  <c r="K42" i="27"/>
  <c r="T40" i="27" s="1"/>
  <c r="A43" i="27"/>
  <c r="B43" i="27"/>
  <c r="C43" i="27"/>
  <c r="D43" i="27"/>
  <c r="E43" i="27"/>
  <c r="F43" i="27"/>
  <c r="O42" i="27" s="1"/>
  <c r="G43" i="27"/>
  <c r="P42" i="27" s="1"/>
  <c r="H43" i="27"/>
  <c r="I43" i="27"/>
  <c r="R42" i="27" s="1"/>
  <c r="J43" i="27"/>
  <c r="S42" i="27" s="1"/>
  <c r="K43" i="27"/>
  <c r="T42" i="27" s="1"/>
  <c r="A41" i="27"/>
  <c r="B41" i="27"/>
  <c r="C41" i="27"/>
  <c r="D41" i="27"/>
  <c r="E41" i="27"/>
  <c r="F41" i="27"/>
  <c r="G41" i="27"/>
  <c r="H41" i="27"/>
  <c r="I41" i="27"/>
  <c r="J41" i="27"/>
  <c r="K41" i="27"/>
  <c r="A39" i="27"/>
  <c r="B39" i="27"/>
  <c r="C39" i="27"/>
  <c r="D39" i="27"/>
  <c r="E39" i="27"/>
  <c r="F39" i="27"/>
  <c r="O39" i="27" s="1"/>
  <c r="G39" i="27"/>
  <c r="P39" i="27" s="1"/>
  <c r="H39" i="27"/>
  <c r="Q39" i="27" s="1"/>
  <c r="I39" i="27"/>
  <c r="R39" i="27" s="1"/>
  <c r="J39" i="27"/>
  <c r="S39" i="27" s="1"/>
  <c r="K39" i="27"/>
  <c r="T39" i="27" s="1"/>
  <c r="A40" i="27"/>
  <c r="B40" i="27"/>
  <c r="C40" i="27"/>
  <c r="D40" i="27"/>
  <c r="E40" i="27"/>
  <c r="F40" i="27"/>
  <c r="O41" i="27" s="1"/>
  <c r="G40" i="27"/>
  <c r="P41" i="27" s="1"/>
  <c r="H40" i="27"/>
  <c r="Q41" i="27" s="1"/>
  <c r="I40" i="27"/>
  <c r="R41" i="27" s="1"/>
  <c r="J40" i="27"/>
  <c r="S41" i="27" s="1"/>
  <c r="K40" i="27"/>
  <c r="T41" i="27" s="1"/>
  <c r="A38" i="27"/>
  <c r="B38" i="27"/>
  <c r="C38" i="27"/>
  <c r="D38" i="27"/>
  <c r="E38" i="27"/>
  <c r="F38" i="27"/>
  <c r="G38" i="27"/>
  <c r="H38" i="27"/>
  <c r="I38" i="27"/>
  <c r="J38" i="27"/>
  <c r="K38" i="27"/>
  <c r="A36" i="27"/>
  <c r="B36" i="27"/>
  <c r="C36" i="27"/>
  <c r="D36" i="27"/>
  <c r="E36" i="27"/>
  <c r="F36" i="27"/>
  <c r="O34" i="27" s="1"/>
  <c r="G36" i="27"/>
  <c r="P34" i="27" s="1"/>
  <c r="H36" i="27"/>
  <c r="Q34" i="27" s="1"/>
  <c r="I36" i="27"/>
  <c r="R34" i="27" s="1"/>
  <c r="J36" i="27"/>
  <c r="S34" i="27" s="1"/>
  <c r="K36" i="27"/>
  <c r="T34" i="27" s="1"/>
  <c r="A37" i="27"/>
  <c r="B37" i="27"/>
  <c r="C37" i="27"/>
  <c r="D37" i="27"/>
  <c r="E37" i="27"/>
  <c r="F37" i="27"/>
  <c r="O36" i="27" s="1"/>
  <c r="G37" i="27"/>
  <c r="P36" i="27" s="1"/>
  <c r="H37" i="27"/>
  <c r="Q36" i="27" s="1"/>
  <c r="I37" i="27"/>
  <c r="R36" i="27" s="1"/>
  <c r="J37" i="27"/>
  <c r="S36" i="27" s="1"/>
  <c r="K37" i="27"/>
  <c r="T36" i="27" s="1"/>
  <c r="A35" i="27"/>
  <c r="B35" i="27"/>
  <c r="C35" i="27"/>
  <c r="D35" i="27"/>
  <c r="E35" i="27"/>
  <c r="F35" i="27"/>
  <c r="G35" i="27"/>
  <c r="H35" i="27"/>
  <c r="I35" i="27"/>
  <c r="J35" i="27"/>
  <c r="K35" i="27"/>
  <c r="A33" i="27"/>
  <c r="B33" i="27"/>
  <c r="C33" i="27"/>
  <c r="D33" i="27"/>
  <c r="E33" i="27"/>
  <c r="F33" i="27"/>
  <c r="O33" i="27" s="1"/>
  <c r="G33" i="27"/>
  <c r="P33" i="27" s="1"/>
  <c r="H33" i="27"/>
  <c r="Q33" i="27" s="1"/>
  <c r="I33" i="27"/>
  <c r="R33" i="27" s="1"/>
  <c r="J33" i="27"/>
  <c r="S33" i="27" s="1"/>
  <c r="K33" i="27"/>
  <c r="T33" i="27" s="1"/>
  <c r="A34" i="27"/>
  <c r="B34" i="27"/>
  <c r="C34" i="27"/>
  <c r="D34" i="27"/>
  <c r="E34" i="27"/>
  <c r="F34" i="27"/>
  <c r="O35" i="27" s="1"/>
  <c r="G34" i="27"/>
  <c r="P35" i="27" s="1"/>
  <c r="H34" i="27"/>
  <c r="Q35" i="27" s="1"/>
  <c r="I34" i="27"/>
  <c r="R35" i="27" s="1"/>
  <c r="J34" i="27"/>
  <c r="S35" i="27" s="1"/>
  <c r="K34" i="27"/>
  <c r="T35" i="27" s="1"/>
  <c r="A32" i="27"/>
  <c r="B32" i="27"/>
  <c r="C32" i="27"/>
  <c r="D32" i="27"/>
  <c r="E32" i="27"/>
  <c r="F32" i="27"/>
  <c r="G32" i="27"/>
  <c r="H32" i="27"/>
  <c r="I32" i="27"/>
  <c r="J32" i="27"/>
  <c r="K32" i="27"/>
  <c r="A30" i="27"/>
  <c r="B30" i="27"/>
  <c r="C30" i="27"/>
  <c r="D30" i="27"/>
  <c r="E30" i="27"/>
  <c r="F30" i="27"/>
  <c r="O28" i="27" s="1"/>
  <c r="G30" i="27"/>
  <c r="P28" i="27" s="1"/>
  <c r="H30" i="27"/>
  <c r="Q28" i="27" s="1"/>
  <c r="I30" i="27"/>
  <c r="R28" i="27" s="1"/>
  <c r="J30" i="27"/>
  <c r="S28" i="27" s="1"/>
  <c r="K30" i="27"/>
  <c r="T28" i="27" s="1"/>
  <c r="A31" i="27"/>
  <c r="B31" i="27"/>
  <c r="C31" i="27"/>
  <c r="D31" i="27"/>
  <c r="E31" i="27"/>
  <c r="F31" i="27"/>
  <c r="O30" i="27" s="1"/>
  <c r="G31" i="27"/>
  <c r="P30" i="27" s="1"/>
  <c r="H31" i="27"/>
  <c r="Q30" i="27" s="1"/>
  <c r="I31" i="27"/>
  <c r="R30" i="27" s="1"/>
  <c r="J31" i="27"/>
  <c r="S30" i="27" s="1"/>
  <c r="K31" i="27"/>
  <c r="T30" i="27" s="1"/>
  <c r="A29" i="27"/>
  <c r="B29" i="27"/>
  <c r="C29" i="27"/>
  <c r="D29" i="27"/>
  <c r="E29" i="27"/>
  <c r="F29" i="27"/>
  <c r="G29" i="27"/>
  <c r="H29" i="27"/>
  <c r="I29" i="27"/>
  <c r="J29" i="27"/>
  <c r="K29" i="27"/>
  <c r="A27" i="27"/>
  <c r="B27" i="27"/>
  <c r="C27" i="27"/>
  <c r="D27" i="27"/>
  <c r="E27" i="27"/>
  <c r="F27" i="27"/>
  <c r="O27" i="27" s="1"/>
  <c r="G27" i="27"/>
  <c r="P27" i="27" s="1"/>
  <c r="H27" i="27"/>
  <c r="Q27" i="27" s="1"/>
  <c r="I27" i="27"/>
  <c r="R27" i="27" s="1"/>
  <c r="J27" i="27"/>
  <c r="S27" i="27" s="1"/>
  <c r="K27" i="27"/>
  <c r="T27" i="27" s="1"/>
  <c r="A28" i="27"/>
  <c r="B28" i="27"/>
  <c r="C28" i="27"/>
  <c r="D28" i="27"/>
  <c r="E28" i="27"/>
  <c r="F28" i="27"/>
  <c r="O29" i="27" s="1"/>
  <c r="G28" i="27"/>
  <c r="P29" i="27" s="1"/>
  <c r="H28" i="27"/>
  <c r="Q29" i="27" s="1"/>
  <c r="I28" i="27"/>
  <c r="R29" i="27" s="1"/>
  <c r="J28" i="27"/>
  <c r="S29" i="27" s="1"/>
  <c r="K28" i="27"/>
  <c r="T29" i="27" s="1"/>
  <c r="A26" i="27"/>
  <c r="B26" i="27"/>
  <c r="C26" i="27"/>
  <c r="D26" i="27"/>
  <c r="E26" i="27"/>
  <c r="F26" i="27"/>
  <c r="G26" i="27"/>
  <c r="H26" i="27"/>
  <c r="I26" i="27"/>
  <c r="J26" i="27"/>
  <c r="K26" i="27"/>
  <c r="A24" i="27"/>
  <c r="B24" i="27"/>
  <c r="C24" i="27"/>
  <c r="D24" i="27"/>
  <c r="E24" i="27"/>
  <c r="F24" i="27"/>
  <c r="O22" i="27" s="1"/>
  <c r="G24" i="27"/>
  <c r="P22" i="27" s="1"/>
  <c r="H24" i="27"/>
  <c r="Q22" i="27" s="1"/>
  <c r="I24" i="27"/>
  <c r="R22" i="27" s="1"/>
  <c r="J24" i="27"/>
  <c r="S22" i="27" s="1"/>
  <c r="K24" i="27"/>
  <c r="T22" i="27" s="1"/>
  <c r="A25" i="27"/>
  <c r="B25" i="27"/>
  <c r="C25" i="27"/>
  <c r="D25" i="27"/>
  <c r="E25" i="27"/>
  <c r="F25" i="27"/>
  <c r="O24" i="27" s="1"/>
  <c r="G25" i="27"/>
  <c r="P24" i="27" s="1"/>
  <c r="H25" i="27"/>
  <c r="Q24" i="27" s="1"/>
  <c r="I25" i="27"/>
  <c r="R24" i="27" s="1"/>
  <c r="J25" i="27"/>
  <c r="S24" i="27" s="1"/>
  <c r="K25" i="27"/>
  <c r="T24" i="27" s="1"/>
  <c r="A23" i="27"/>
  <c r="B23" i="27"/>
  <c r="C23" i="27"/>
  <c r="D23" i="27"/>
  <c r="E23" i="27"/>
  <c r="F23" i="27"/>
  <c r="G23" i="27"/>
  <c r="H23" i="27"/>
  <c r="I23" i="27"/>
  <c r="J23" i="27"/>
  <c r="K23" i="27"/>
  <c r="A21" i="27"/>
  <c r="B21" i="27"/>
  <c r="C21" i="27"/>
  <c r="D21" i="27"/>
  <c r="E21" i="27"/>
  <c r="F21" i="27"/>
  <c r="O21" i="27" s="1"/>
  <c r="G21" i="27"/>
  <c r="P21" i="27" s="1"/>
  <c r="H21" i="27"/>
  <c r="Q21" i="27" s="1"/>
  <c r="I21" i="27"/>
  <c r="R21" i="27" s="1"/>
  <c r="J21" i="27"/>
  <c r="S21" i="27" s="1"/>
  <c r="K21" i="27"/>
  <c r="T21" i="27" s="1"/>
  <c r="A22" i="27"/>
  <c r="B22" i="27"/>
  <c r="C22" i="27"/>
  <c r="D22" i="27"/>
  <c r="E22" i="27"/>
  <c r="F22" i="27"/>
  <c r="O23" i="27" s="1"/>
  <c r="G22" i="27"/>
  <c r="P23" i="27" s="1"/>
  <c r="H22" i="27"/>
  <c r="Q23" i="27" s="1"/>
  <c r="I22" i="27"/>
  <c r="R23" i="27" s="1"/>
  <c r="J22" i="27"/>
  <c r="S23" i="27" s="1"/>
  <c r="K22" i="27"/>
  <c r="T23" i="27" s="1"/>
  <c r="A20" i="27"/>
  <c r="B20" i="27"/>
  <c r="C20" i="27"/>
  <c r="D20" i="27"/>
  <c r="E20" i="27"/>
  <c r="F20" i="27"/>
  <c r="G20" i="27"/>
  <c r="H20" i="27"/>
  <c r="I20" i="27"/>
  <c r="J20" i="27"/>
  <c r="K20" i="27"/>
  <c r="A18" i="27"/>
  <c r="B18" i="27"/>
  <c r="C18" i="27"/>
  <c r="D18" i="27"/>
  <c r="E18" i="27"/>
  <c r="F18" i="27"/>
  <c r="O16" i="27" s="1"/>
  <c r="G18" i="27"/>
  <c r="P16" i="27" s="1"/>
  <c r="H18" i="27"/>
  <c r="Q16" i="27" s="1"/>
  <c r="I18" i="27"/>
  <c r="R16" i="27" s="1"/>
  <c r="J18" i="27"/>
  <c r="S16" i="27" s="1"/>
  <c r="K18" i="27"/>
  <c r="T16" i="27" s="1"/>
  <c r="A19" i="27"/>
  <c r="B19" i="27"/>
  <c r="C19" i="27"/>
  <c r="D19" i="27"/>
  <c r="E19" i="27"/>
  <c r="F19" i="27"/>
  <c r="O18" i="27" s="1"/>
  <c r="G19" i="27"/>
  <c r="P18" i="27" s="1"/>
  <c r="H19" i="27"/>
  <c r="Q18" i="27" s="1"/>
  <c r="I19" i="27"/>
  <c r="R18" i="27" s="1"/>
  <c r="J19" i="27"/>
  <c r="S18" i="27" s="1"/>
  <c r="K19" i="27"/>
  <c r="T18" i="27" s="1"/>
  <c r="A17" i="27"/>
  <c r="B17" i="27"/>
  <c r="C17" i="27"/>
  <c r="D17" i="27"/>
  <c r="E17" i="27"/>
  <c r="F17" i="27"/>
  <c r="G17" i="27"/>
  <c r="H17" i="27"/>
  <c r="I17" i="27"/>
  <c r="J17" i="27"/>
  <c r="K17" i="27"/>
  <c r="A15" i="27"/>
  <c r="B15" i="27"/>
  <c r="C15" i="27"/>
  <c r="D15" i="27"/>
  <c r="E15" i="27"/>
  <c r="F15" i="27"/>
  <c r="O15" i="27" s="1"/>
  <c r="G15" i="27"/>
  <c r="P15" i="27" s="1"/>
  <c r="H15" i="27"/>
  <c r="Q15" i="27" s="1"/>
  <c r="I15" i="27"/>
  <c r="R15" i="27" s="1"/>
  <c r="J15" i="27"/>
  <c r="S15" i="27" s="1"/>
  <c r="K15" i="27"/>
  <c r="T15" i="27" s="1"/>
  <c r="A16" i="27"/>
  <c r="B16" i="27"/>
  <c r="C16" i="27"/>
  <c r="D16" i="27"/>
  <c r="E16" i="27"/>
  <c r="F16" i="27"/>
  <c r="O17" i="27" s="1"/>
  <c r="G16" i="27"/>
  <c r="P17" i="27" s="1"/>
  <c r="H16" i="27"/>
  <c r="Q17" i="27" s="1"/>
  <c r="I16" i="27"/>
  <c r="R17" i="27" s="1"/>
  <c r="J16" i="27"/>
  <c r="S17" i="27" s="1"/>
  <c r="K16" i="27"/>
  <c r="T17" i="27" s="1"/>
  <c r="A14" i="27"/>
  <c r="B14" i="27"/>
  <c r="C14" i="27"/>
  <c r="D14" i="27"/>
  <c r="E14" i="27"/>
  <c r="F14" i="27"/>
  <c r="G14" i="27"/>
  <c r="H14" i="27"/>
  <c r="I14" i="27"/>
  <c r="J14" i="27"/>
  <c r="K14" i="27"/>
  <c r="A12" i="27"/>
  <c r="B12" i="27"/>
  <c r="C12" i="27"/>
  <c r="D12" i="27"/>
  <c r="E12" i="27"/>
  <c r="F12" i="27"/>
  <c r="O10" i="27" s="1"/>
  <c r="G12" i="27"/>
  <c r="P10" i="27" s="1"/>
  <c r="H12" i="27"/>
  <c r="Q10" i="27" s="1"/>
  <c r="I12" i="27"/>
  <c r="R10" i="27" s="1"/>
  <c r="J12" i="27"/>
  <c r="S10" i="27" s="1"/>
  <c r="K12" i="27"/>
  <c r="T10" i="27" s="1"/>
  <c r="A13" i="27"/>
  <c r="B13" i="27"/>
  <c r="C13" i="27"/>
  <c r="D13" i="27"/>
  <c r="E13" i="27"/>
  <c r="F13" i="27"/>
  <c r="O12" i="27" s="1"/>
  <c r="G13" i="27"/>
  <c r="P12" i="27" s="1"/>
  <c r="H13" i="27"/>
  <c r="Q12" i="27" s="1"/>
  <c r="I13" i="27"/>
  <c r="R12" i="27" s="1"/>
  <c r="J13" i="27"/>
  <c r="S12" i="27" s="1"/>
  <c r="K13" i="27"/>
  <c r="T12" i="27" s="1"/>
  <c r="A11" i="27"/>
  <c r="B11" i="27"/>
  <c r="C11" i="27"/>
  <c r="D11" i="27"/>
  <c r="E11" i="27"/>
  <c r="F11" i="27"/>
  <c r="G11" i="27"/>
  <c r="H11" i="27"/>
  <c r="I11" i="27"/>
  <c r="J11" i="27"/>
  <c r="K11" i="27"/>
  <c r="A9" i="27"/>
  <c r="B9" i="27"/>
  <c r="C9" i="27"/>
  <c r="D9" i="27"/>
  <c r="E9" i="27"/>
  <c r="F9" i="27"/>
  <c r="O9" i="27" s="1"/>
  <c r="G9" i="27"/>
  <c r="P9" i="27" s="1"/>
  <c r="H9" i="27"/>
  <c r="Q9" i="27" s="1"/>
  <c r="I9" i="27"/>
  <c r="R9" i="27" s="1"/>
  <c r="J9" i="27"/>
  <c r="S9" i="27" s="1"/>
  <c r="K9" i="27"/>
  <c r="T9" i="27" s="1"/>
  <c r="A10" i="27"/>
  <c r="B10" i="27"/>
  <c r="C10" i="27"/>
  <c r="D10" i="27"/>
  <c r="E10" i="27"/>
  <c r="F10" i="27"/>
  <c r="O11" i="27" s="1"/>
  <c r="G10" i="27"/>
  <c r="P11" i="27" s="1"/>
  <c r="H10" i="27"/>
  <c r="Q11" i="27" s="1"/>
  <c r="I10" i="27"/>
  <c r="R11" i="27" s="1"/>
  <c r="J10" i="27"/>
  <c r="S11" i="27" s="1"/>
  <c r="K10" i="27"/>
  <c r="T11" i="27" s="1"/>
  <c r="AJ51" i="27"/>
  <c r="AK51" i="27"/>
  <c r="AL51" i="27"/>
  <c r="AJ52" i="27"/>
  <c r="AK52" i="27"/>
  <c r="AL52" i="27"/>
  <c r="AO52" i="27"/>
  <c r="AJ53" i="27"/>
  <c r="AK53" i="27"/>
  <c r="AL53" i="27"/>
  <c r="AM53" i="27"/>
  <c r="AN53" i="27"/>
  <c r="AO53" i="27"/>
  <c r="AP53" i="27"/>
  <c r="AQ53" i="27"/>
  <c r="AJ54" i="27"/>
  <c r="AK54" i="27"/>
  <c r="AM54" i="27"/>
  <c r="AO54" i="27"/>
  <c r="AK55" i="27"/>
  <c r="AM55" i="27"/>
  <c r="AO55" i="27"/>
  <c r="AJ56" i="27"/>
  <c r="AK56" i="27"/>
  <c r="AM56" i="27"/>
  <c r="AO56" i="27"/>
  <c r="AK57" i="27"/>
  <c r="AM57" i="27"/>
  <c r="AO57" i="27"/>
  <c r="AJ58" i="27"/>
  <c r="AK58" i="27"/>
  <c r="AM58" i="27"/>
  <c r="AO58" i="27"/>
  <c r="AK59" i="27"/>
  <c r="AM59" i="27"/>
  <c r="AO59" i="27"/>
  <c r="AJ60" i="27"/>
  <c r="AK60" i="27"/>
  <c r="AM60" i="27"/>
  <c r="AO60" i="27"/>
  <c r="AK61" i="27"/>
  <c r="AM61" i="27"/>
  <c r="AO61" i="27"/>
  <c r="AJ62" i="27"/>
  <c r="AK62" i="27"/>
  <c r="AM62" i="27"/>
  <c r="AO62" i="27"/>
  <c r="AK63" i="27"/>
  <c r="AM63" i="27"/>
  <c r="AO63" i="27"/>
  <c r="AJ64" i="27"/>
  <c r="AK64" i="27"/>
  <c r="AM64" i="27"/>
  <c r="AO64" i="27"/>
  <c r="AK65" i="27"/>
  <c r="AM65" i="27"/>
  <c r="AO65" i="27"/>
  <c r="Q42" i="27"/>
  <c r="E8" i="27"/>
  <c r="D8" i="27"/>
  <c r="B8" i="27"/>
  <c r="A8" i="27"/>
  <c r="Y5" i="27"/>
  <c r="X5" i="27"/>
  <c r="W5" i="27"/>
  <c r="V5" i="27"/>
  <c r="U5" i="27"/>
  <c r="T5" i="27"/>
  <c r="L3" i="27" s="1"/>
  <c r="Y4" i="27"/>
  <c r="X4" i="27"/>
  <c r="W4" i="27"/>
  <c r="V4" i="27"/>
  <c r="U4" i="27"/>
  <c r="T4" i="27"/>
  <c r="L4" i="27"/>
  <c r="AL3" i="27"/>
  <c r="AG3" i="27"/>
  <c r="AE3" i="27"/>
  <c r="AD3" i="27"/>
  <c r="AC3" i="27"/>
  <c r="AL2" i="27"/>
  <c r="AG2" i="27"/>
  <c r="AG4" i="27" s="1"/>
  <c r="AF2" i="27"/>
  <c r="AF3" i="27" s="1"/>
  <c r="AE2" i="27"/>
  <c r="AE4" i="27" s="1"/>
  <c r="AD2" i="27"/>
  <c r="AD4" i="27" s="1"/>
  <c r="AC2" i="27"/>
  <c r="AC4" i="27" s="1"/>
  <c r="AB2" i="27"/>
  <c r="AB3" i="27" s="1"/>
  <c r="A44" i="26"/>
  <c r="B44" i="26"/>
  <c r="C44" i="26"/>
  <c r="D44" i="26"/>
  <c r="E44" i="26"/>
  <c r="F44" i="26"/>
  <c r="G44" i="26"/>
  <c r="H44" i="26"/>
  <c r="I44" i="26"/>
  <c r="J44" i="26"/>
  <c r="K44" i="26"/>
  <c r="A42" i="26"/>
  <c r="B42" i="26"/>
  <c r="C42" i="26"/>
  <c r="D42" i="26"/>
  <c r="E42" i="26"/>
  <c r="F42" i="26"/>
  <c r="O40" i="26" s="1"/>
  <c r="G42" i="26"/>
  <c r="P40" i="26" s="1"/>
  <c r="H42" i="26"/>
  <c r="Q40" i="26" s="1"/>
  <c r="I42" i="26"/>
  <c r="R40" i="26" s="1"/>
  <c r="J42" i="26"/>
  <c r="S40" i="26" s="1"/>
  <c r="K42" i="26"/>
  <c r="T40" i="26" s="1"/>
  <c r="A43" i="26"/>
  <c r="B43" i="26"/>
  <c r="C43" i="26"/>
  <c r="D43" i="26"/>
  <c r="E43" i="26"/>
  <c r="F43" i="26"/>
  <c r="O42" i="26" s="1"/>
  <c r="G43" i="26"/>
  <c r="P42" i="26" s="1"/>
  <c r="H43" i="26"/>
  <c r="Q42" i="26" s="1"/>
  <c r="I43" i="26"/>
  <c r="R42" i="26" s="1"/>
  <c r="J43" i="26"/>
  <c r="S42" i="26" s="1"/>
  <c r="K43" i="26"/>
  <c r="T42" i="26" s="1"/>
  <c r="A41" i="26"/>
  <c r="B41" i="26"/>
  <c r="C41" i="26"/>
  <c r="D41" i="26"/>
  <c r="E41" i="26"/>
  <c r="F41" i="26"/>
  <c r="G41" i="26"/>
  <c r="H41" i="26"/>
  <c r="I41" i="26"/>
  <c r="J41" i="26"/>
  <c r="K41" i="26"/>
  <c r="A39" i="26"/>
  <c r="B39" i="26"/>
  <c r="C39" i="26"/>
  <c r="D39" i="26"/>
  <c r="E39" i="26"/>
  <c r="F39" i="26"/>
  <c r="O39" i="26" s="1"/>
  <c r="G39" i="26"/>
  <c r="P39" i="26" s="1"/>
  <c r="H39" i="26"/>
  <c r="Q39" i="26" s="1"/>
  <c r="I39" i="26"/>
  <c r="R39" i="26" s="1"/>
  <c r="J39" i="26"/>
  <c r="S39" i="26" s="1"/>
  <c r="K39" i="26"/>
  <c r="T39" i="26" s="1"/>
  <c r="A40" i="26"/>
  <c r="B40" i="26"/>
  <c r="C40" i="26"/>
  <c r="D40" i="26"/>
  <c r="E40" i="26"/>
  <c r="F40" i="26"/>
  <c r="O41" i="26" s="1"/>
  <c r="G40" i="26"/>
  <c r="P41" i="26" s="1"/>
  <c r="H40" i="26"/>
  <c r="Q41" i="26" s="1"/>
  <c r="I40" i="26"/>
  <c r="R41" i="26" s="1"/>
  <c r="J40" i="26"/>
  <c r="S41" i="26" s="1"/>
  <c r="K40" i="26"/>
  <c r="T41" i="26" s="1"/>
  <c r="A38" i="26"/>
  <c r="B38" i="26"/>
  <c r="C38" i="26"/>
  <c r="D38" i="26"/>
  <c r="E38" i="26"/>
  <c r="F38" i="26"/>
  <c r="G38" i="26"/>
  <c r="H38" i="26"/>
  <c r="I38" i="26"/>
  <c r="J38" i="26"/>
  <c r="K38" i="26"/>
  <c r="A36" i="26"/>
  <c r="B36" i="26"/>
  <c r="C36" i="26"/>
  <c r="D36" i="26"/>
  <c r="E36" i="26"/>
  <c r="F36" i="26"/>
  <c r="O34" i="26" s="1"/>
  <c r="G36" i="26"/>
  <c r="P34" i="26" s="1"/>
  <c r="H36" i="26"/>
  <c r="Q34" i="26" s="1"/>
  <c r="I36" i="26"/>
  <c r="R34" i="26" s="1"/>
  <c r="J36" i="26"/>
  <c r="S34" i="26" s="1"/>
  <c r="K36" i="26"/>
  <c r="T34" i="26" s="1"/>
  <c r="A37" i="26"/>
  <c r="B37" i="26"/>
  <c r="C37" i="26"/>
  <c r="D37" i="26"/>
  <c r="E37" i="26"/>
  <c r="F37" i="26"/>
  <c r="O36" i="26" s="1"/>
  <c r="G37" i="26"/>
  <c r="P36" i="26" s="1"/>
  <c r="H37" i="26"/>
  <c r="Q36" i="26" s="1"/>
  <c r="I37" i="26"/>
  <c r="R36" i="26" s="1"/>
  <c r="J37" i="26"/>
  <c r="S36" i="26" s="1"/>
  <c r="K37" i="26"/>
  <c r="T36" i="26" s="1"/>
  <c r="A35" i="26"/>
  <c r="B35" i="26"/>
  <c r="C35" i="26"/>
  <c r="D35" i="26"/>
  <c r="E35" i="26"/>
  <c r="F35" i="26"/>
  <c r="G35" i="26"/>
  <c r="H35" i="26"/>
  <c r="I35" i="26"/>
  <c r="J35" i="26"/>
  <c r="K35" i="26"/>
  <c r="A33" i="26"/>
  <c r="B33" i="26"/>
  <c r="C33" i="26"/>
  <c r="D33" i="26"/>
  <c r="E33" i="26"/>
  <c r="F33" i="26"/>
  <c r="O33" i="26" s="1"/>
  <c r="G33" i="26"/>
  <c r="P33" i="26" s="1"/>
  <c r="H33" i="26"/>
  <c r="Q33" i="26" s="1"/>
  <c r="I33" i="26"/>
  <c r="R33" i="26" s="1"/>
  <c r="J33" i="26"/>
  <c r="S33" i="26" s="1"/>
  <c r="K33" i="26"/>
  <c r="T33" i="26" s="1"/>
  <c r="A34" i="26"/>
  <c r="B34" i="26"/>
  <c r="C34" i="26"/>
  <c r="D34" i="26"/>
  <c r="E34" i="26"/>
  <c r="F34" i="26"/>
  <c r="O35" i="26" s="1"/>
  <c r="G34" i="26"/>
  <c r="P35" i="26" s="1"/>
  <c r="H34" i="26"/>
  <c r="Q35" i="26" s="1"/>
  <c r="I34" i="26"/>
  <c r="R35" i="26" s="1"/>
  <c r="J34" i="26"/>
  <c r="S35" i="26" s="1"/>
  <c r="K34" i="26"/>
  <c r="T35" i="26" s="1"/>
  <c r="A32" i="26"/>
  <c r="B32" i="26"/>
  <c r="C32" i="26"/>
  <c r="D32" i="26"/>
  <c r="E32" i="26"/>
  <c r="F32" i="26"/>
  <c r="G32" i="26"/>
  <c r="H32" i="26"/>
  <c r="I32" i="26"/>
  <c r="J32" i="26"/>
  <c r="K32" i="26"/>
  <c r="A30" i="26"/>
  <c r="B30" i="26"/>
  <c r="C30" i="26"/>
  <c r="D30" i="26"/>
  <c r="E30" i="26"/>
  <c r="F30" i="26"/>
  <c r="O28" i="26" s="1"/>
  <c r="G30" i="26"/>
  <c r="P28" i="26" s="1"/>
  <c r="H30" i="26"/>
  <c r="Q28" i="26" s="1"/>
  <c r="I30" i="26"/>
  <c r="R28" i="26" s="1"/>
  <c r="J30" i="26"/>
  <c r="S28" i="26" s="1"/>
  <c r="K30" i="26"/>
  <c r="T28" i="26" s="1"/>
  <c r="A31" i="26"/>
  <c r="B31" i="26"/>
  <c r="C31" i="26"/>
  <c r="D31" i="26"/>
  <c r="E31" i="26"/>
  <c r="F31" i="26"/>
  <c r="O30" i="26" s="1"/>
  <c r="G31" i="26"/>
  <c r="P30" i="26" s="1"/>
  <c r="H31" i="26"/>
  <c r="Q30" i="26" s="1"/>
  <c r="I31" i="26"/>
  <c r="R30" i="26" s="1"/>
  <c r="J31" i="26"/>
  <c r="S30" i="26" s="1"/>
  <c r="K31" i="26"/>
  <c r="T30" i="26" s="1"/>
  <c r="A29" i="26"/>
  <c r="B29" i="26"/>
  <c r="C29" i="26"/>
  <c r="D29" i="26"/>
  <c r="E29" i="26"/>
  <c r="F29" i="26"/>
  <c r="G29" i="26"/>
  <c r="H29" i="26"/>
  <c r="I29" i="26"/>
  <c r="J29" i="26"/>
  <c r="K29" i="26"/>
  <c r="A27" i="26"/>
  <c r="B27" i="26"/>
  <c r="C27" i="26"/>
  <c r="D27" i="26"/>
  <c r="E27" i="26"/>
  <c r="F27" i="26"/>
  <c r="O27" i="26" s="1"/>
  <c r="G27" i="26"/>
  <c r="P27" i="26" s="1"/>
  <c r="H27" i="26"/>
  <c r="Q27" i="26" s="1"/>
  <c r="I27" i="26"/>
  <c r="R27" i="26" s="1"/>
  <c r="J27" i="26"/>
  <c r="S27" i="26" s="1"/>
  <c r="K27" i="26"/>
  <c r="T27" i="26" s="1"/>
  <c r="A28" i="26"/>
  <c r="B28" i="26"/>
  <c r="C28" i="26"/>
  <c r="D28" i="26"/>
  <c r="E28" i="26"/>
  <c r="F28" i="26"/>
  <c r="O29" i="26" s="1"/>
  <c r="G28" i="26"/>
  <c r="P29" i="26" s="1"/>
  <c r="H28" i="26"/>
  <c r="Q29" i="26" s="1"/>
  <c r="I28" i="26"/>
  <c r="R29" i="26" s="1"/>
  <c r="J28" i="26"/>
  <c r="S29" i="26" s="1"/>
  <c r="K28" i="26"/>
  <c r="T29" i="26" s="1"/>
  <c r="A26" i="26"/>
  <c r="B26" i="26"/>
  <c r="C26" i="26"/>
  <c r="D26" i="26"/>
  <c r="E26" i="26"/>
  <c r="F26" i="26"/>
  <c r="G26" i="26"/>
  <c r="H26" i="26"/>
  <c r="I26" i="26"/>
  <c r="J26" i="26"/>
  <c r="K26" i="26"/>
  <c r="A24" i="26"/>
  <c r="B24" i="26"/>
  <c r="C24" i="26"/>
  <c r="D24" i="26"/>
  <c r="E24" i="26"/>
  <c r="F24" i="26"/>
  <c r="O22" i="26" s="1"/>
  <c r="G24" i="26"/>
  <c r="P22" i="26" s="1"/>
  <c r="H24" i="26"/>
  <c r="Q22" i="26" s="1"/>
  <c r="I24" i="26"/>
  <c r="R22" i="26" s="1"/>
  <c r="J24" i="26"/>
  <c r="S22" i="26" s="1"/>
  <c r="K24" i="26"/>
  <c r="T22" i="26" s="1"/>
  <c r="A25" i="26"/>
  <c r="B25" i="26"/>
  <c r="C25" i="26"/>
  <c r="D25" i="26"/>
  <c r="E25" i="26"/>
  <c r="F25" i="26"/>
  <c r="O24" i="26" s="1"/>
  <c r="G25" i="26"/>
  <c r="P24" i="26" s="1"/>
  <c r="H25" i="26"/>
  <c r="Q24" i="26" s="1"/>
  <c r="I25" i="26"/>
  <c r="R24" i="26" s="1"/>
  <c r="J25" i="26"/>
  <c r="S24" i="26" s="1"/>
  <c r="K25" i="26"/>
  <c r="T24" i="26" s="1"/>
  <c r="A23" i="26"/>
  <c r="B23" i="26"/>
  <c r="C23" i="26"/>
  <c r="D23" i="26"/>
  <c r="E23" i="26"/>
  <c r="F23" i="26"/>
  <c r="G23" i="26"/>
  <c r="H23" i="26"/>
  <c r="I23" i="26"/>
  <c r="J23" i="26"/>
  <c r="K23" i="26"/>
  <c r="A21" i="26"/>
  <c r="B21" i="26"/>
  <c r="C21" i="26"/>
  <c r="D21" i="26"/>
  <c r="E21" i="26"/>
  <c r="F21" i="26"/>
  <c r="O21" i="26" s="1"/>
  <c r="G21" i="26"/>
  <c r="P21" i="26" s="1"/>
  <c r="H21" i="26"/>
  <c r="Q21" i="26" s="1"/>
  <c r="I21" i="26"/>
  <c r="R21" i="26" s="1"/>
  <c r="J21" i="26"/>
  <c r="S21" i="26" s="1"/>
  <c r="K21" i="26"/>
  <c r="T21" i="26" s="1"/>
  <c r="A22" i="26"/>
  <c r="B22" i="26"/>
  <c r="C22" i="26"/>
  <c r="D22" i="26"/>
  <c r="E22" i="26"/>
  <c r="F22" i="26"/>
  <c r="O23" i="26" s="1"/>
  <c r="G22" i="26"/>
  <c r="P23" i="26" s="1"/>
  <c r="H22" i="26"/>
  <c r="Q23" i="26" s="1"/>
  <c r="I22" i="26"/>
  <c r="R23" i="26" s="1"/>
  <c r="J22" i="26"/>
  <c r="S23" i="26" s="1"/>
  <c r="K22" i="26"/>
  <c r="T23" i="26" s="1"/>
  <c r="A20" i="26"/>
  <c r="B20" i="26"/>
  <c r="C20" i="26"/>
  <c r="D20" i="26"/>
  <c r="E20" i="26"/>
  <c r="F20" i="26"/>
  <c r="G20" i="26"/>
  <c r="H20" i="26"/>
  <c r="I20" i="26"/>
  <c r="J20" i="26"/>
  <c r="K20" i="26"/>
  <c r="A18" i="26"/>
  <c r="B18" i="26"/>
  <c r="C18" i="26"/>
  <c r="D18" i="26"/>
  <c r="E18" i="26"/>
  <c r="F18" i="26"/>
  <c r="O16" i="26" s="1"/>
  <c r="G18" i="26"/>
  <c r="P16" i="26" s="1"/>
  <c r="H18" i="26"/>
  <c r="Q16" i="26" s="1"/>
  <c r="I18" i="26"/>
  <c r="R16" i="26" s="1"/>
  <c r="J18" i="26"/>
  <c r="S16" i="26" s="1"/>
  <c r="K18" i="26"/>
  <c r="T16" i="26" s="1"/>
  <c r="A19" i="26"/>
  <c r="B19" i="26"/>
  <c r="C19" i="26"/>
  <c r="D19" i="26"/>
  <c r="E19" i="26"/>
  <c r="F19" i="26"/>
  <c r="O18" i="26" s="1"/>
  <c r="G19" i="26"/>
  <c r="P18" i="26" s="1"/>
  <c r="H19" i="26"/>
  <c r="Q18" i="26" s="1"/>
  <c r="I19" i="26"/>
  <c r="R18" i="26" s="1"/>
  <c r="J19" i="26"/>
  <c r="S18" i="26" s="1"/>
  <c r="K19" i="26"/>
  <c r="T18" i="26" s="1"/>
  <c r="A17" i="26"/>
  <c r="B17" i="26"/>
  <c r="C17" i="26"/>
  <c r="D17" i="26"/>
  <c r="E17" i="26"/>
  <c r="F17" i="26"/>
  <c r="G17" i="26"/>
  <c r="H17" i="26"/>
  <c r="I17" i="26"/>
  <c r="J17" i="26"/>
  <c r="K17" i="26"/>
  <c r="A15" i="26"/>
  <c r="B15" i="26"/>
  <c r="C15" i="26"/>
  <c r="D15" i="26"/>
  <c r="E15" i="26"/>
  <c r="F15" i="26"/>
  <c r="O15" i="26" s="1"/>
  <c r="G15" i="26"/>
  <c r="P15" i="26" s="1"/>
  <c r="H15" i="26"/>
  <c r="Q15" i="26" s="1"/>
  <c r="I15" i="26"/>
  <c r="R15" i="26" s="1"/>
  <c r="J15" i="26"/>
  <c r="S15" i="26" s="1"/>
  <c r="K15" i="26"/>
  <c r="T15" i="26" s="1"/>
  <c r="A16" i="26"/>
  <c r="B16" i="26"/>
  <c r="C16" i="26"/>
  <c r="D16" i="26"/>
  <c r="E16" i="26"/>
  <c r="F16" i="26"/>
  <c r="O17" i="26" s="1"/>
  <c r="G16" i="26"/>
  <c r="P17" i="26" s="1"/>
  <c r="H16" i="26"/>
  <c r="Q17" i="26" s="1"/>
  <c r="I16" i="26"/>
  <c r="R17" i="26" s="1"/>
  <c r="J16" i="26"/>
  <c r="S17" i="26" s="1"/>
  <c r="K16" i="26"/>
  <c r="T17" i="26" s="1"/>
  <c r="A14" i="26"/>
  <c r="B14" i="26"/>
  <c r="C14" i="26"/>
  <c r="D14" i="26"/>
  <c r="E14" i="26"/>
  <c r="F14" i="26"/>
  <c r="G14" i="26"/>
  <c r="H14" i="26"/>
  <c r="I14" i="26"/>
  <c r="J14" i="26"/>
  <c r="K14" i="26"/>
  <c r="A12" i="26"/>
  <c r="B12" i="26"/>
  <c r="C12" i="26"/>
  <c r="D12" i="26"/>
  <c r="E12" i="26"/>
  <c r="F12" i="26"/>
  <c r="O10" i="26" s="1"/>
  <c r="G12" i="26"/>
  <c r="P10" i="26" s="1"/>
  <c r="H12" i="26"/>
  <c r="Q10" i="26" s="1"/>
  <c r="I12" i="26"/>
  <c r="R10" i="26" s="1"/>
  <c r="J12" i="26"/>
  <c r="S10" i="26" s="1"/>
  <c r="K12" i="26"/>
  <c r="T10" i="26" s="1"/>
  <c r="A13" i="26"/>
  <c r="B13" i="26"/>
  <c r="C13" i="26"/>
  <c r="D13" i="26"/>
  <c r="E13" i="26"/>
  <c r="F13" i="26"/>
  <c r="O12" i="26" s="1"/>
  <c r="G13" i="26"/>
  <c r="P12" i="26" s="1"/>
  <c r="H13" i="26"/>
  <c r="Q12" i="26" s="1"/>
  <c r="I13" i="26"/>
  <c r="R12" i="26" s="1"/>
  <c r="J13" i="26"/>
  <c r="S12" i="26" s="1"/>
  <c r="K13" i="26"/>
  <c r="T12" i="26" s="1"/>
  <c r="A11" i="26"/>
  <c r="B11" i="26"/>
  <c r="C11" i="26"/>
  <c r="D11" i="26"/>
  <c r="E11" i="26"/>
  <c r="F11" i="26"/>
  <c r="G11" i="26"/>
  <c r="H11" i="26"/>
  <c r="I11" i="26"/>
  <c r="J11" i="26"/>
  <c r="K11" i="26"/>
  <c r="A9" i="26"/>
  <c r="B9" i="26"/>
  <c r="C9" i="26"/>
  <c r="D9" i="26"/>
  <c r="E9" i="26"/>
  <c r="F9" i="26"/>
  <c r="O9" i="26" s="1"/>
  <c r="G9" i="26"/>
  <c r="P9" i="26" s="1"/>
  <c r="H9" i="26"/>
  <c r="Q9" i="26" s="1"/>
  <c r="I9" i="26"/>
  <c r="R9" i="26" s="1"/>
  <c r="J9" i="26"/>
  <c r="S9" i="26" s="1"/>
  <c r="K9" i="26"/>
  <c r="T9" i="26" s="1"/>
  <c r="A10" i="26"/>
  <c r="B10" i="26"/>
  <c r="C10" i="26"/>
  <c r="D10" i="26"/>
  <c r="E10" i="26"/>
  <c r="F10" i="26"/>
  <c r="O11" i="26" s="1"/>
  <c r="G10" i="26"/>
  <c r="P11" i="26" s="1"/>
  <c r="H10" i="26"/>
  <c r="Q11" i="26" s="1"/>
  <c r="I10" i="26"/>
  <c r="R11" i="26" s="1"/>
  <c r="J10" i="26"/>
  <c r="S11" i="26" s="1"/>
  <c r="K10" i="26"/>
  <c r="T11" i="26" s="1"/>
  <c r="AJ51" i="26"/>
  <c r="AK51" i="26"/>
  <c r="AL51" i="26"/>
  <c r="AJ53" i="26"/>
  <c r="AK53" i="26"/>
  <c r="AM53" i="26"/>
  <c r="AK54" i="26"/>
  <c r="AM54" i="26"/>
  <c r="AJ55" i="26"/>
  <c r="AK55" i="26"/>
  <c r="AM55" i="26"/>
  <c r="AK56" i="26"/>
  <c r="AM56" i="26"/>
  <c r="AJ57" i="26"/>
  <c r="AK57" i="26"/>
  <c r="AM57" i="26"/>
  <c r="AK58" i="26"/>
  <c r="AM58" i="26"/>
  <c r="AJ59" i="26"/>
  <c r="AK59" i="26"/>
  <c r="AM59" i="26"/>
  <c r="AK60" i="26"/>
  <c r="AM60" i="26"/>
  <c r="AJ61" i="26"/>
  <c r="AK61" i="26"/>
  <c r="AM61" i="26"/>
  <c r="AK62" i="26"/>
  <c r="AM62" i="26"/>
  <c r="E8" i="26"/>
  <c r="D8" i="26"/>
  <c r="B8" i="26"/>
  <c r="A8" i="26"/>
  <c r="Y5" i="26"/>
  <c r="X5" i="26"/>
  <c r="W5" i="26"/>
  <c r="V5" i="26"/>
  <c r="U5" i="26"/>
  <c r="T5" i="26"/>
  <c r="Y4" i="26"/>
  <c r="X4" i="26"/>
  <c r="W4" i="26"/>
  <c r="V4" i="26"/>
  <c r="U4" i="26"/>
  <c r="T4" i="26"/>
  <c r="L3" i="26" s="1"/>
  <c r="L4" i="26"/>
  <c r="AL3" i="26"/>
  <c r="AL2" i="26"/>
  <c r="AG2" i="26"/>
  <c r="AG3" i="26" s="1"/>
  <c r="AF2" i="26"/>
  <c r="AF3" i="26" s="1"/>
  <c r="AE2" i="26"/>
  <c r="AE3" i="26" s="1"/>
  <c r="AD2" i="26"/>
  <c r="AD4" i="26" s="1"/>
  <c r="AC2" i="26"/>
  <c r="AC3" i="26" s="1"/>
  <c r="AB2" i="26"/>
  <c r="AB3" i="26" s="1"/>
  <c r="A44" i="25"/>
  <c r="B44" i="25"/>
  <c r="C44" i="25"/>
  <c r="D44" i="25"/>
  <c r="E44" i="25"/>
  <c r="F44" i="25"/>
  <c r="G44" i="25"/>
  <c r="H44" i="25"/>
  <c r="I44" i="25"/>
  <c r="J44" i="25"/>
  <c r="K44" i="25"/>
  <c r="A42" i="25"/>
  <c r="B42" i="25"/>
  <c r="C42" i="25"/>
  <c r="D42" i="25"/>
  <c r="E42" i="25"/>
  <c r="F42" i="25"/>
  <c r="O40" i="25" s="1"/>
  <c r="G42" i="25"/>
  <c r="P40" i="25" s="1"/>
  <c r="H42" i="25"/>
  <c r="Q40" i="25" s="1"/>
  <c r="I42" i="25"/>
  <c r="R40" i="25" s="1"/>
  <c r="J42" i="25"/>
  <c r="S40" i="25" s="1"/>
  <c r="K42" i="25"/>
  <c r="T40" i="25" s="1"/>
  <c r="A43" i="25"/>
  <c r="B43" i="25"/>
  <c r="C43" i="25"/>
  <c r="D43" i="25"/>
  <c r="E43" i="25"/>
  <c r="F43" i="25"/>
  <c r="O42" i="25" s="1"/>
  <c r="G43" i="25"/>
  <c r="P42" i="25" s="1"/>
  <c r="H43" i="25"/>
  <c r="Q42" i="25" s="1"/>
  <c r="I43" i="25"/>
  <c r="R42" i="25" s="1"/>
  <c r="J43" i="25"/>
  <c r="S42" i="25" s="1"/>
  <c r="K43" i="25"/>
  <c r="T42" i="25" s="1"/>
  <c r="A41" i="25"/>
  <c r="B41" i="25"/>
  <c r="C41" i="25"/>
  <c r="D41" i="25"/>
  <c r="E41" i="25"/>
  <c r="F41" i="25"/>
  <c r="G41" i="25"/>
  <c r="H41" i="25"/>
  <c r="I41" i="25"/>
  <c r="J41" i="25"/>
  <c r="K41" i="25"/>
  <c r="A39" i="25"/>
  <c r="B39" i="25"/>
  <c r="C39" i="25"/>
  <c r="D39" i="25"/>
  <c r="E39" i="25"/>
  <c r="F39" i="25"/>
  <c r="O39" i="25" s="1"/>
  <c r="G39" i="25"/>
  <c r="P39" i="25" s="1"/>
  <c r="H39" i="25"/>
  <c r="Q39" i="25" s="1"/>
  <c r="I39" i="25"/>
  <c r="R39" i="25" s="1"/>
  <c r="J39" i="25"/>
  <c r="S39" i="25" s="1"/>
  <c r="K39" i="25"/>
  <c r="T39" i="25" s="1"/>
  <c r="A40" i="25"/>
  <c r="B40" i="25"/>
  <c r="C40" i="25"/>
  <c r="D40" i="25"/>
  <c r="E40" i="25"/>
  <c r="F40" i="25"/>
  <c r="O41" i="25" s="1"/>
  <c r="G40" i="25"/>
  <c r="P41" i="25" s="1"/>
  <c r="H40" i="25"/>
  <c r="Q41" i="25" s="1"/>
  <c r="I40" i="25"/>
  <c r="R41" i="25" s="1"/>
  <c r="J40" i="25"/>
  <c r="S41" i="25" s="1"/>
  <c r="K40" i="25"/>
  <c r="T41" i="25" s="1"/>
  <c r="A38" i="25"/>
  <c r="B38" i="25"/>
  <c r="C38" i="25"/>
  <c r="D38" i="25"/>
  <c r="E38" i="25"/>
  <c r="F38" i="25"/>
  <c r="G38" i="25"/>
  <c r="H38" i="25"/>
  <c r="I38" i="25"/>
  <c r="J38" i="25"/>
  <c r="K38" i="25"/>
  <c r="A36" i="25"/>
  <c r="B36" i="25"/>
  <c r="C36" i="25"/>
  <c r="D36" i="25"/>
  <c r="E36" i="25"/>
  <c r="F36" i="25"/>
  <c r="O34" i="25" s="1"/>
  <c r="G36" i="25"/>
  <c r="P34" i="25" s="1"/>
  <c r="H36" i="25"/>
  <c r="Q34" i="25" s="1"/>
  <c r="I36" i="25"/>
  <c r="R34" i="25" s="1"/>
  <c r="J36" i="25"/>
  <c r="S34" i="25" s="1"/>
  <c r="K36" i="25"/>
  <c r="T34" i="25" s="1"/>
  <c r="A37" i="25"/>
  <c r="B37" i="25"/>
  <c r="C37" i="25"/>
  <c r="D37" i="25"/>
  <c r="E37" i="25"/>
  <c r="F37" i="25"/>
  <c r="O36" i="25" s="1"/>
  <c r="G37" i="25"/>
  <c r="P36" i="25" s="1"/>
  <c r="H37" i="25"/>
  <c r="Q36" i="25" s="1"/>
  <c r="I37" i="25"/>
  <c r="R36" i="25" s="1"/>
  <c r="J37" i="25"/>
  <c r="S36" i="25" s="1"/>
  <c r="K37" i="25"/>
  <c r="T36" i="25" s="1"/>
  <c r="A35" i="25"/>
  <c r="B35" i="25"/>
  <c r="C35" i="25"/>
  <c r="D35" i="25"/>
  <c r="E35" i="25"/>
  <c r="F35" i="25"/>
  <c r="G35" i="25"/>
  <c r="H35" i="25"/>
  <c r="I35" i="25"/>
  <c r="J35" i="25"/>
  <c r="K35" i="25"/>
  <c r="A33" i="25"/>
  <c r="B33" i="25"/>
  <c r="C33" i="25"/>
  <c r="D33" i="25"/>
  <c r="E33" i="25"/>
  <c r="F33" i="25"/>
  <c r="O33" i="25" s="1"/>
  <c r="G33" i="25"/>
  <c r="P33" i="25" s="1"/>
  <c r="H33" i="25"/>
  <c r="Q33" i="25" s="1"/>
  <c r="I33" i="25"/>
  <c r="R33" i="25" s="1"/>
  <c r="J33" i="25"/>
  <c r="S33" i="25" s="1"/>
  <c r="K33" i="25"/>
  <c r="T33" i="25" s="1"/>
  <c r="A34" i="25"/>
  <c r="B34" i="25"/>
  <c r="C34" i="25"/>
  <c r="D34" i="25"/>
  <c r="E34" i="25"/>
  <c r="F34" i="25"/>
  <c r="O35" i="25" s="1"/>
  <c r="G34" i="25"/>
  <c r="P35" i="25" s="1"/>
  <c r="H34" i="25"/>
  <c r="Q35" i="25" s="1"/>
  <c r="I34" i="25"/>
  <c r="R35" i="25" s="1"/>
  <c r="J34" i="25"/>
  <c r="S35" i="25" s="1"/>
  <c r="K34" i="25"/>
  <c r="T35" i="25" s="1"/>
  <c r="A32" i="25"/>
  <c r="B32" i="25"/>
  <c r="C32" i="25"/>
  <c r="D32" i="25"/>
  <c r="E32" i="25"/>
  <c r="F32" i="25"/>
  <c r="G32" i="25"/>
  <c r="H32" i="25"/>
  <c r="I32" i="25"/>
  <c r="J32" i="25"/>
  <c r="K32" i="25"/>
  <c r="A30" i="25"/>
  <c r="B30" i="25"/>
  <c r="C30" i="25"/>
  <c r="D30" i="25"/>
  <c r="E30" i="25"/>
  <c r="F30" i="25"/>
  <c r="O28" i="25" s="1"/>
  <c r="G30" i="25"/>
  <c r="P28" i="25" s="1"/>
  <c r="H30" i="25"/>
  <c r="Q28" i="25" s="1"/>
  <c r="I30" i="25"/>
  <c r="R28" i="25" s="1"/>
  <c r="J30" i="25"/>
  <c r="S28" i="25" s="1"/>
  <c r="K30" i="25"/>
  <c r="T28" i="25" s="1"/>
  <c r="A31" i="25"/>
  <c r="B31" i="25"/>
  <c r="C31" i="25"/>
  <c r="D31" i="25"/>
  <c r="E31" i="25"/>
  <c r="F31" i="25"/>
  <c r="O30" i="25" s="1"/>
  <c r="G31" i="25"/>
  <c r="P30" i="25" s="1"/>
  <c r="H31" i="25"/>
  <c r="Q30" i="25" s="1"/>
  <c r="I31" i="25"/>
  <c r="R30" i="25" s="1"/>
  <c r="J31" i="25"/>
  <c r="S30" i="25" s="1"/>
  <c r="K31" i="25"/>
  <c r="T30" i="25" s="1"/>
  <c r="A29" i="25"/>
  <c r="B29" i="25"/>
  <c r="C29" i="25"/>
  <c r="D29" i="25"/>
  <c r="E29" i="25"/>
  <c r="F29" i="25"/>
  <c r="G29" i="25"/>
  <c r="H29" i="25"/>
  <c r="I29" i="25"/>
  <c r="J29" i="25"/>
  <c r="K29" i="25"/>
  <c r="A27" i="25"/>
  <c r="B27" i="25"/>
  <c r="C27" i="25"/>
  <c r="D27" i="25"/>
  <c r="E27" i="25"/>
  <c r="F27" i="25"/>
  <c r="O27" i="25" s="1"/>
  <c r="G27" i="25"/>
  <c r="P27" i="25" s="1"/>
  <c r="H27" i="25"/>
  <c r="Q27" i="25" s="1"/>
  <c r="I27" i="25"/>
  <c r="R27" i="25" s="1"/>
  <c r="J27" i="25"/>
  <c r="S27" i="25" s="1"/>
  <c r="K27" i="25"/>
  <c r="T27" i="25" s="1"/>
  <c r="A28" i="25"/>
  <c r="B28" i="25"/>
  <c r="C28" i="25"/>
  <c r="D28" i="25"/>
  <c r="E28" i="25"/>
  <c r="F28" i="25"/>
  <c r="O29" i="25" s="1"/>
  <c r="G28" i="25"/>
  <c r="P29" i="25" s="1"/>
  <c r="H28" i="25"/>
  <c r="Q29" i="25" s="1"/>
  <c r="I28" i="25"/>
  <c r="R29" i="25" s="1"/>
  <c r="J28" i="25"/>
  <c r="S29" i="25" s="1"/>
  <c r="K28" i="25"/>
  <c r="T29" i="25" s="1"/>
  <c r="A26" i="25"/>
  <c r="B26" i="25"/>
  <c r="C26" i="25"/>
  <c r="D26" i="25"/>
  <c r="E26" i="25"/>
  <c r="F26" i="25"/>
  <c r="G26" i="25"/>
  <c r="H26" i="25"/>
  <c r="I26" i="25"/>
  <c r="J26" i="25"/>
  <c r="K26" i="25"/>
  <c r="A24" i="25"/>
  <c r="B24" i="25"/>
  <c r="C24" i="25"/>
  <c r="D24" i="25"/>
  <c r="E24" i="25"/>
  <c r="F24" i="25"/>
  <c r="O22" i="25" s="1"/>
  <c r="G24" i="25"/>
  <c r="P22" i="25" s="1"/>
  <c r="H24" i="25"/>
  <c r="Q22" i="25" s="1"/>
  <c r="I24" i="25"/>
  <c r="R22" i="25" s="1"/>
  <c r="J24" i="25"/>
  <c r="S22" i="25" s="1"/>
  <c r="K24" i="25"/>
  <c r="T22" i="25" s="1"/>
  <c r="A25" i="25"/>
  <c r="B25" i="25"/>
  <c r="C25" i="25"/>
  <c r="D25" i="25"/>
  <c r="E25" i="25"/>
  <c r="F25" i="25"/>
  <c r="O24" i="25" s="1"/>
  <c r="G25" i="25"/>
  <c r="P24" i="25" s="1"/>
  <c r="H25" i="25"/>
  <c r="Q24" i="25" s="1"/>
  <c r="I25" i="25"/>
  <c r="R24" i="25" s="1"/>
  <c r="J25" i="25"/>
  <c r="S24" i="25" s="1"/>
  <c r="K25" i="25"/>
  <c r="T24" i="25" s="1"/>
  <c r="A23" i="25"/>
  <c r="B23" i="25"/>
  <c r="C23" i="25"/>
  <c r="D23" i="25"/>
  <c r="E23" i="25"/>
  <c r="F23" i="25"/>
  <c r="G23" i="25"/>
  <c r="H23" i="25"/>
  <c r="I23" i="25"/>
  <c r="J23" i="25"/>
  <c r="K23" i="25"/>
  <c r="A21" i="25"/>
  <c r="B21" i="25"/>
  <c r="C21" i="25"/>
  <c r="D21" i="25"/>
  <c r="E21" i="25"/>
  <c r="F21" i="25"/>
  <c r="O21" i="25" s="1"/>
  <c r="G21" i="25"/>
  <c r="P21" i="25" s="1"/>
  <c r="H21" i="25"/>
  <c r="Q21" i="25" s="1"/>
  <c r="I21" i="25"/>
  <c r="R21" i="25" s="1"/>
  <c r="J21" i="25"/>
  <c r="S21" i="25" s="1"/>
  <c r="K21" i="25"/>
  <c r="T21" i="25" s="1"/>
  <c r="A22" i="25"/>
  <c r="B22" i="25"/>
  <c r="C22" i="25"/>
  <c r="D22" i="25"/>
  <c r="E22" i="25"/>
  <c r="F22" i="25"/>
  <c r="O23" i="25" s="1"/>
  <c r="G22" i="25"/>
  <c r="P23" i="25" s="1"/>
  <c r="H22" i="25"/>
  <c r="Q23" i="25" s="1"/>
  <c r="I22" i="25"/>
  <c r="R23" i="25" s="1"/>
  <c r="J22" i="25"/>
  <c r="S23" i="25" s="1"/>
  <c r="K22" i="25"/>
  <c r="T23" i="25" s="1"/>
  <c r="A20" i="25"/>
  <c r="B20" i="25"/>
  <c r="C20" i="25"/>
  <c r="D20" i="25"/>
  <c r="E20" i="25"/>
  <c r="F20" i="25"/>
  <c r="G20" i="25"/>
  <c r="H20" i="25"/>
  <c r="I20" i="25"/>
  <c r="J20" i="25"/>
  <c r="K20" i="25"/>
  <c r="A18" i="25"/>
  <c r="B18" i="25"/>
  <c r="C18" i="25"/>
  <c r="D18" i="25"/>
  <c r="E18" i="25"/>
  <c r="F18" i="25"/>
  <c r="O16" i="25" s="1"/>
  <c r="G18" i="25"/>
  <c r="P16" i="25" s="1"/>
  <c r="H18" i="25"/>
  <c r="Q16" i="25" s="1"/>
  <c r="I18" i="25"/>
  <c r="R16" i="25" s="1"/>
  <c r="J18" i="25"/>
  <c r="S16" i="25" s="1"/>
  <c r="K18" i="25"/>
  <c r="T16" i="25" s="1"/>
  <c r="A19" i="25"/>
  <c r="B19" i="25"/>
  <c r="C19" i="25"/>
  <c r="D19" i="25"/>
  <c r="E19" i="25"/>
  <c r="F19" i="25"/>
  <c r="O18" i="25" s="1"/>
  <c r="G19" i="25"/>
  <c r="P18" i="25" s="1"/>
  <c r="H19" i="25"/>
  <c r="Q18" i="25" s="1"/>
  <c r="I19" i="25"/>
  <c r="R18" i="25" s="1"/>
  <c r="J19" i="25"/>
  <c r="S18" i="25" s="1"/>
  <c r="K19" i="25"/>
  <c r="T18" i="25" s="1"/>
  <c r="A17" i="25"/>
  <c r="B17" i="25"/>
  <c r="C17" i="25"/>
  <c r="D17" i="25"/>
  <c r="E17" i="25"/>
  <c r="F17" i="25"/>
  <c r="G17" i="25"/>
  <c r="H17" i="25"/>
  <c r="I17" i="25"/>
  <c r="J17" i="25"/>
  <c r="K17" i="25"/>
  <c r="A15" i="25"/>
  <c r="B15" i="25"/>
  <c r="C15" i="25"/>
  <c r="D15" i="25"/>
  <c r="E15" i="25"/>
  <c r="F15" i="25"/>
  <c r="O15" i="25" s="1"/>
  <c r="G15" i="25"/>
  <c r="P15" i="25" s="1"/>
  <c r="H15" i="25"/>
  <c r="Q15" i="25" s="1"/>
  <c r="I15" i="25"/>
  <c r="R15" i="25" s="1"/>
  <c r="J15" i="25"/>
  <c r="S15" i="25" s="1"/>
  <c r="K15" i="25"/>
  <c r="T15" i="25" s="1"/>
  <c r="A16" i="25"/>
  <c r="B16" i="25"/>
  <c r="C16" i="25"/>
  <c r="D16" i="25"/>
  <c r="E16" i="25"/>
  <c r="F16" i="25"/>
  <c r="O17" i="25" s="1"/>
  <c r="G16" i="25"/>
  <c r="P17" i="25" s="1"/>
  <c r="H16" i="25"/>
  <c r="Q17" i="25" s="1"/>
  <c r="I16" i="25"/>
  <c r="R17" i="25" s="1"/>
  <c r="J16" i="25"/>
  <c r="S17" i="25" s="1"/>
  <c r="K16" i="25"/>
  <c r="T17" i="25" s="1"/>
  <c r="A14" i="25"/>
  <c r="B14" i="25"/>
  <c r="C14" i="25"/>
  <c r="D14" i="25"/>
  <c r="E14" i="25"/>
  <c r="F14" i="25"/>
  <c r="G14" i="25"/>
  <c r="H14" i="25"/>
  <c r="I14" i="25"/>
  <c r="J14" i="25"/>
  <c r="K14" i="25"/>
  <c r="A12" i="25"/>
  <c r="B12" i="25"/>
  <c r="C12" i="25"/>
  <c r="D12" i="25"/>
  <c r="E12" i="25"/>
  <c r="F12" i="25"/>
  <c r="O10" i="25" s="1"/>
  <c r="G12" i="25"/>
  <c r="P10" i="25" s="1"/>
  <c r="H12" i="25"/>
  <c r="Q10" i="25" s="1"/>
  <c r="I12" i="25"/>
  <c r="R10" i="25" s="1"/>
  <c r="J12" i="25"/>
  <c r="S10" i="25" s="1"/>
  <c r="K12" i="25"/>
  <c r="T10" i="25" s="1"/>
  <c r="A13" i="25"/>
  <c r="B13" i="25"/>
  <c r="C13" i="25"/>
  <c r="D13" i="25"/>
  <c r="E13" i="25"/>
  <c r="F13" i="25"/>
  <c r="O12" i="25" s="1"/>
  <c r="G13" i="25"/>
  <c r="P12" i="25" s="1"/>
  <c r="H13" i="25"/>
  <c r="Q12" i="25" s="1"/>
  <c r="I13" i="25"/>
  <c r="R12" i="25" s="1"/>
  <c r="J13" i="25"/>
  <c r="S12" i="25" s="1"/>
  <c r="K13" i="25"/>
  <c r="T12" i="25" s="1"/>
  <c r="A11" i="25"/>
  <c r="B11" i="25"/>
  <c r="C11" i="25"/>
  <c r="D11" i="25"/>
  <c r="E11" i="25"/>
  <c r="F11" i="25"/>
  <c r="G11" i="25"/>
  <c r="H11" i="25"/>
  <c r="I11" i="25"/>
  <c r="J11" i="25"/>
  <c r="K11" i="25"/>
  <c r="A9" i="25"/>
  <c r="B9" i="25"/>
  <c r="C9" i="25"/>
  <c r="D9" i="25"/>
  <c r="E9" i="25"/>
  <c r="F9" i="25"/>
  <c r="O9" i="25" s="1"/>
  <c r="G9" i="25"/>
  <c r="P9" i="25" s="1"/>
  <c r="H9" i="25"/>
  <c r="Q9" i="25" s="1"/>
  <c r="I9" i="25"/>
  <c r="R9" i="25" s="1"/>
  <c r="J9" i="25"/>
  <c r="S9" i="25" s="1"/>
  <c r="K9" i="25"/>
  <c r="T9" i="25" s="1"/>
  <c r="A10" i="25"/>
  <c r="B10" i="25"/>
  <c r="C10" i="25"/>
  <c r="D10" i="25"/>
  <c r="E10" i="25"/>
  <c r="F10" i="25"/>
  <c r="O11" i="25" s="1"/>
  <c r="G10" i="25"/>
  <c r="P11" i="25" s="1"/>
  <c r="H10" i="25"/>
  <c r="Q11" i="25" s="1"/>
  <c r="I10" i="25"/>
  <c r="R11" i="25" s="1"/>
  <c r="J10" i="25"/>
  <c r="S11" i="25" s="1"/>
  <c r="K10" i="25"/>
  <c r="T11" i="25" s="1"/>
  <c r="AJ51" i="25"/>
  <c r="AK51" i="25"/>
  <c r="AL51" i="25"/>
  <c r="AJ52" i="25"/>
  <c r="AK52" i="25"/>
  <c r="AL52" i="25"/>
  <c r="AO52" i="25"/>
  <c r="AJ53" i="25"/>
  <c r="AK53" i="25"/>
  <c r="AL53" i="25"/>
  <c r="AM53" i="25"/>
  <c r="AN53" i="25"/>
  <c r="AO53" i="25"/>
  <c r="AP53" i="25"/>
  <c r="AQ53" i="25"/>
  <c r="AJ54" i="25"/>
  <c r="AK54" i="25"/>
  <c r="AM54" i="25"/>
  <c r="AK55" i="25"/>
  <c r="AM55" i="25"/>
  <c r="AJ56" i="25"/>
  <c r="AK56" i="25"/>
  <c r="AM56" i="25"/>
  <c r="AK57" i="25"/>
  <c r="AM57" i="25"/>
  <c r="AJ58" i="25"/>
  <c r="AK58" i="25"/>
  <c r="AM58" i="25"/>
  <c r="AK59" i="25"/>
  <c r="AM59" i="25"/>
  <c r="AJ60" i="25"/>
  <c r="AK60" i="25"/>
  <c r="AM60" i="25"/>
  <c r="AK61" i="25"/>
  <c r="AM61" i="25"/>
  <c r="AJ62" i="25"/>
  <c r="AK62" i="25"/>
  <c r="AM62" i="25"/>
  <c r="AK63" i="25"/>
  <c r="AM63" i="25"/>
  <c r="AJ64" i="25"/>
  <c r="AK64" i="25"/>
  <c r="AM64" i="25"/>
  <c r="AK65" i="25"/>
  <c r="AM65" i="25"/>
  <c r="E8" i="25"/>
  <c r="D8" i="25"/>
  <c r="B8" i="25"/>
  <c r="A8" i="25"/>
  <c r="Y5" i="25"/>
  <c r="X5" i="25"/>
  <c r="W5" i="25"/>
  <c r="V5" i="25"/>
  <c r="U5" i="25"/>
  <c r="T5" i="25"/>
  <c r="AF4" i="25"/>
  <c r="AB4" i="25"/>
  <c r="Y4" i="25"/>
  <c r="X4" i="25"/>
  <c r="W4" i="25"/>
  <c r="V4" i="25"/>
  <c r="U4" i="25"/>
  <c r="T4" i="25"/>
  <c r="L4" i="25"/>
  <c r="AL3" i="25"/>
  <c r="L3" i="25"/>
  <c r="M2" i="25" s="1"/>
  <c r="AL2" i="25"/>
  <c r="AG2" i="25"/>
  <c r="AG4" i="25" s="1"/>
  <c r="AF2" i="25"/>
  <c r="AF3" i="25" s="1"/>
  <c r="AE2" i="25"/>
  <c r="AE3" i="25" s="1"/>
  <c r="AD2" i="25"/>
  <c r="AD3" i="25" s="1"/>
  <c r="AC2" i="25"/>
  <c r="AC4" i="25" s="1"/>
  <c r="AB2" i="25"/>
  <c r="AB3" i="25" s="1"/>
  <c r="L5" i="26" l="1"/>
  <c r="M2" i="26"/>
  <c r="M4" i="26" s="1"/>
  <c r="CA33" i="26"/>
  <c r="CB33" i="26"/>
  <c r="AT4" i="26"/>
  <c r="AT5" i="26" s="1"/>
  <c r="AQ4" i="26"/>
  <c r="AQ5" i="26" s="1"/>
  <c r="AW2" i="26"/>
  <c r="AW3" i="26"/>
  <c r="AT2" i="26"/>
  <c r="AW4" i="26"/>
  <c r="AW5" i="26" s="1"/>
  <c r="AQ2" i="26"/>
  <c r="AZ4" i="26"/>
  <c r="AZ5" i="26" s="1"/>
  <c r="AZ3" i="26"/>
  <c r="AQ3" i="26"/>
  <c r="AT3" i="26"/>
  <c r="AZ2" i="26"/>
  <c r="S32" i="31"/>
  <c r="Y32" i="31" s="1"/>
  <c r="R26" i="31"/>
  <c r="X26" i="31" s="1"/>
  <c r="T43" i="27"/>
  <c r="Z43" i="27" s="1"/>
  <c r="S14" i="31"/>
  <c r="Y14" i="31" s="1"/>
  <c r="S25" i="31"/>
  <c r="Y25" i="31" s="1"/>
  <c r="T32" i="31"/>
  <c r="Z32" i="31" s="1"/>
  <c r="P32" i="31"/>
  <c r="T19" i="31"/>
  <c r="Z19" i="31" s="1"/>
  <c r="O26" i="29"/>
  <c r="R20" i="31"/>
  <c r="X20" i="31" s="1"/>
  <c r="X27" i="31"/>
  <c r="Q44" i="31"/>
  <c r="W44" i="31" s="1"/>
  <c r="T26" i="28"/>
  <c r="Z26" i="28" s="1"/>
  <c r="P26" i="28"/>
  <c r="P32" i="30"/>
  <c r="X22" i="31"/>
  <c r="R32" i="31"/>
  <c r="X32" i="31" s="1"/>
  <c r="O32" i="31"/>
  <c r="S32" i="30"/>
  <c r="Y32" i="30" s="1"/>
  <c r="O32" i="30"/>
  <c r="W27" i="31"/>
  <c r="P44" i="31"/>
  <c r="Q32" i="31"/>
  <c r="W32" i="31" s="1"/>
  <c r="S26" i="30"/>
  <c r="Y26" i="30" s="1"/>
  <c r="O26" i="30"/>
  <c r="Q32" i="30"/>
  <c r="W32" i="30" s="1"/>
  <c r="Z9" i="31"/>
  <c r="Q26" i="31"/>
  <c r="W26" i="31" s="1"/>
  <c r="Y27" i="31"/>
  <c r="AA27" i="31" s="1"/>
  <c r="Z27" i="31"/>
  <c r="O26" i="31"/>
  <c r="W21" i="31"/>
  <c r="U22" i="31"/>
  <c r="AL22" i="31" s="1"/>
  <c r="R14" i="30"/>
  <c r="X14" i="30" s="1"/>
  <c r="T44" i="30"/>
  <c r="Z44" i="30" s="1"/>
  <c r="W9" i="31"/>
  <c r="T44" i="31"/>
  <c r="Z44" i="31" s="1"/>
  <c r="Z10" i="31"/>
  <c r="U10" i="31"/>
  <c r="AL10" i="31" s="1"/>
  <c r="Y10" i="31"/>
  <c r="W10" i="31"/>
  <c r="V29" i="31"/>
  <c r="V11" i="31"/>
  <c r="O13" i="31"/>
  <c r="U13" i="31" s="1"/>
  <c r="AL13" i="31" s="1"/>
  <c r="V10" i="31"/>
  <c r="S26" i="31"/>
  <c r="Y26" i="31" s="1"/>
  <c r="Z29" i="31"/>
  <c r="R32" i="30"/>
  <c r="X32" i="30" s="1"/>
  <c r="W16" i="31"/>
  <c r="U24" i="31"/>
  <c r="AL24" i="31" s="1"/>
  <c r="W11" i="31"/>
  <c r="P14" i="31"/>
  <c r="V14" i="31" s="1"/>
  <c r="T14" i="31"/>
  <c r="Z14" i="31" s="1"/>
  <c r="S13" i="31"/>
  <c r="Y13" i="31" s="1"/>
  <c r="O14" i="31"/>
  <c r="U14" i="31" s="1"/>
  <c r="AL14" i="31" s="1"/>
  <c r="R26" i="30"/>
  <c r="X26" i="30" s="1"/>
  <c r="T32" i="30"/>
  <c r="Z32" i="30" s="1"/>
  <c r="P44" i="30"/>
  <c r="X12" i="31"/>
  <c r="Z17" i="31"/>
  <c r="P19" i="31"/>
  <c r="V19" i="31" s="1"/>
  <c r="P20" i="31"/>
  <c r="Y22" i="31"/>
  <c r="Y12" i="31"/>
  <c r="U12" i="31"/>
  <c r="AL12" i="31" s="1"/>
  <c r="Q20" i="31"/>
  <c r="W20" i="31" s="1"/>
  <c r="Q19" i="31"/>
  <c r="W19" i="31" s="1"/>
  <c r="U11" i="31"/>
  <c r="AL11" i="31" s="1"/>
  <c r="Y11" i="31"/>
  <c r="V18" i="31"/>
  <c r="Z18" i="31"/>
  <c r="Z11" i="31"/>
  <c r="U21" i="31"/>
  <c r="AL21" i="31" s="1"/>
  <c r="Y21" i="31"/>
  <c r="Z21" i="31"/>
  <c r="V22" i="31"/>
  <c r="V30" i="31"/>
  <c r="Z30" i="31"/>
  <c r="R44" i="31"/>
  <c r="X44" i="31" s="1"/>
  <c r="S26" i="29"/>
  <c r="Y26" i="29" s="1"/>
  <c r="V27" i="30"/>
  <c r="Z27" i="30"/>
  <c r="R14" i="31"/>
  <c r="X14" i="31" s="1"/>
  <c r="U17" i="31"/>
  <c r="AL17" i="31" s="1"/>
  <c r="Y17" i="31"/>
  <c r="R25" i="31"/>
  <c r="X25" i="31" s="1"/>
  <c r="X28" i="31"/>
  <c r="O44" i="31"/>
  <c r="S44" i="31"/>
  <c r="Y44" i="31" s="1"/>
  <c r="V10" i="29"/>
  <c r="X10" i="30"/>
  <c r="V18" i="30"/>
  <c r="T13" i="30"/>
  <c r="Z13" i="30" s="1"/>
  <c r="P14" i="30"/>
  <c r="V14" i="30" s="1"/>
  <c r="T26" i="30"/>
  <c r="Z26" i="30" s="1"/>
  <c r="P26" i="30"/>
  <c r="X11" i="31"/>
  <c r="O20" i="31"/>
  <c r="S20" i="31"/>
  <c r="Y20" i="31" s="1"/>
  <c r="X23" i="31"/>
  <c r="W22" i="31"/>
  <c r="V27" i="31"/>
  <c r="W29" i="31"/>
  <c r="X9" i="31"/>
  <c r="AC3" i="31"/>
  <c r="L5" i="31"/>
  <c r="U9" i="31"/>
  <c r="AL9" i="31" s="1"/>
  <c r="X10" i="31"/>
  <c r="Z12" i="31"/>
  <c r="Z15" i="31"/>
  <c r="W17" i="31"/>
  <c r="U16" i="31"/>
  <c r="AL16" i="31" s="1"/>
  <c r="Z16" i="31"/>
  <c r="X16" i="31"/>
  <c r="X18" i="31"/>
  <c r="W18" i="31"/>
  <c r="U18" i="31"/>
  <c r="AL18" i="31" s="1"/>
  <c r="Y18" i="31"/>
  <c r="X21" i="31"/>
  <c r="U23" i="31"/>
  <c r="AL23" i="31" s="1"/>
  <c r="Y24" i="31"/>
  <c r="M4" i="31"/>
  <c r="M3" i="31"/>
  <c r="AD3" i="31"/>
  <c r="Y34" i="31"/>
  <c r="U34" i="31"/>
  <c r="AL34" i="31" s="1"/>
  <c r="X34" i="31"/>
  <c r="V9" i="31"/>
  <c r="T13" i="31"/>
  <c r="Z13" i="31" s="1"/>
  <c r="W15" i="31"/>
  <c r="U15" i="31"/>
  <c r="AL15" i="31" s="1"/>
  <c r="X17" i="31"/>
  <c r="V16" i="31"/>
  <c r="V17" i="31"/>
  <c r="Y23" i="31"/>
  <c r="V23" i="31"/>
  <c r="Z22" i="31"/>
  <c r="Z24" i="31"/>
  <c r="AG3" i="31"/>
  <c r="W40" i="31"/>
  <c r="Z40" i="31"/>
  <c r="V40" i="31"/>
  <c r="Y9" i="31"/>
  <c r="V12" i="31"/>
  <c r="X15" i="31"/>
  <c r="V15" i="31"/>
  <c r="Q14" i="31"/>
  <c r="W14" i="31" s="1"/>
  <c r="Q13" i="31"/>
  <c r="W13" i="31" s="1"/>
  <c r="W12" i="31"/>
  <c r="P13" i="31"/>
  <c r="V13" i="31" s="1"/>
  <c r="Y15" i="31"/>
  <c r="Y16" i="31"/>
  <c r="AB4" i="31"/>
  <c r="AF4" i="31"/>
  <c r="O19" i="31"/>
  <c r="U19" i="31" s="1"/>
  <c r="AL19" i="31" s="1"/>
  <c r="S19" i="31"/>
  <c r="Y19" i="31" s="1"/>
  <c r="T20" i="31"/>
  <c r="Z20" i="31" s="1"/>
  <c r="W24" i="31"/>
  <c r="V24" i="31"/>
  <c r="W28" i="31"/>
  <c r="Z28" i="31"/>
  <c r="V28" i="31"/>
  <c r="R13" i="31"/>
  <c r="X13" i="31" s="1"/>
  <c r="V21" i="31"/>
  <c r="P26" i="31"/>
  <c r="P25" i="31"/>
  <c r="T26" i="31"/>
  <c r="Z26" i="31" s="1"/>
  <c r="T25" i="31"/>
  <c r="Z25" i="31" s="1"/>
  <c r="X24" i="31"/>
  <c r="O25" i="31"/>
  <c r="U27" i="31"/>
  <c r="AL27" i="31" s="1"/>
  <c r="W23" i="31"/>
  <c r="U33" i="31"/>
  <c r="AL33" i="31" s="1"/>
  <c r="Y33" i="31"/>
  <c r="Z33" i="31"/>
  <c r="V35" i="31"/>
  <c r="Z35" i="31"/>
  <c r="X36" i="31"/>
  <c r="R19" i="31"/>
  <c r="X19" i="31" s="1"/>
  <c r="Z23" i="31"/>
  <c r="U28" i="31"/>
  <c r="AL28" i="31" s="1"/>
  <c r="Y28" i="31"/>
  <c r="W35" i="31"/>
  <c r="U36" i="31"/>
  <c r="AL36" i="31" s="1"/>
  <c r="X29" i="31"/>
  <c r="V33" i="31"/>
  <c r="X35" i="31"/>
  <c r="V34" i="31"/>
  <c r="Z34" i="31"/>
  <c r="Z36" i="31"/>
  <c r="Q25" i="31"/>
  <c r="W25" i="31" s="1"/>
  <c r="U29" i="31"/>
  <c r="AL29" i="31" s="1"/>
  <c r="Y29" i="31"/>
  <c r="W30" i="31"/>
  <c r="U30" i="31"/>
  <c r="AL30" i="31" s="1"/>
  <c r="Y30" i="31"/>
  <c r="X33" i="31"/>
  <c r="W33" i="31"/>
  <c r="U35" i="31"/>
  <c r="AL35" i="31" s="1"/>
  <c r="Y35" i="31"/>
  <c r="W34" i="31"/>
  <c r="O31" i="31"/>
  <c r="S31" i="31"/>
  <c r="Y31" i="31" s="1"/>
  <c r="R38" i="31"/>
  <c r="X38" i="31" s="1"/>
  <c r="R37" i="31"/>
  <c r="X37" i="31" s="1"/>
  <c r="X39" i="31"/>
  <c r="U41" i="31"/>
  <c r="AL41" i="31" s="1"/>
  <c r="Y41" i="31"/>
  <c r="V42" i="31"/>
  <c r="Z42" i="31"/>
  <c r="P31" i="31"/>
  <c r="T31" i="31"/>
  <c r="Z31" i="31" s="1"/>
  <c r="O38" i="31"/>
  <c r="O37" i="31"/>
  <c r="S38" i="31"/>
  <c r="Y38" i="31" s="1"/>
  <c r="S37" i="31"/>
  <c r="Y37" i="31" s="1"/>
  <c r="W36" i="31"/>
  <c r="U39" i="31"/>
  <c r="AL39" i="31" s="1"/>
  <c r="Y39" i="31"/>
  <c r="V41" i="31"/>
  <c r="Z41" i="31"/>
  <c r="X40" i="31"/>
  <c r="W42" i="31"/>
  <c r="X30" i="31"/>
  <c r="Q31" i="31"/>
  <c r="W31" i="31" s="1"/>
  <c r="P38" i="31"/>
  <c r="P37" i="31"/>
  <c r="T38" i="31"/>
  <c r="Z38" i="31" s="1"/>
  <c r="T37" i="31"/>
  <c r="Z37" i="31" s="1"/>
  <c r="V36" i="31"/>
  <c r="V39" i="31"/>
  <c r="Z39" i="31"/>
  <c r="W41" i="31"/>
  <c r="U42" i="31"/>
  <c r="AL42" i="31" s="1"/>
  <c r="Y42" i="31"/>
  <c r="X42" i="31"/>
  <c r="R31" i="31"/>
  <c r="X31" i="31" s="1"/>
  <c r="Q38" i="31"/>
  <c r="W38" i="31" s="1"/>
  <c r="Q37" i="31"/>
  <c r="W37" i="31" s="1"/>
  <c r="Y36" i="31"/>
  <c r="W39" i="31"/>
  <c r="X41" i="31"/>
  <c r="U40" i="31"/>
  <c r="AL40" i="31" s="1"/>
  <c r="Y40" i="31"/>
  <c r="Q43" i="31"/>
  <c r="W43" i="31" s="1"/>
  <c r="R43" i="31"/>
  <c r="X43" i="31" s="1"/>
  <c r="O43" i="31"/>
  <c r="S43" i="31"/>
  <c r="Y43" i="31" s="1"/>
  <c r="P43" i="31"/>
  <c r="T43" i="31"/>
  <c r="Z43" i="31" s="1"/>
  <c r="W12" i="30"/>
  <c r="Q26" i="30"/>
  <c r="W26" i="30" s="1"/>
  <c r="U9" i="29"/>
  <c r="AL9" i="29" s="1"/>
  <c r="Z18" i="30"/>
  <c r="W15" i="30"/>
  <c r="Q14" i="30"/>
  <c r="W14" i="30" s="1"/>
  <c r="X15" i="30"/>
  <c r="T14" i="30"/>
  <c r="Z14" i="30" s="1"/>
  <c r="W27" i="30"/>
  <c r="Q44" i="30"/>
  <c r="W44" i="30" s="1"/>
  <c r="R20" i="29"/>
  <c r="X20" i="29" s="1"/>
  <c r="R32" i="29"/>
  <c r="X32" i="29" s="1"/>
  <c r="V9" i="30"/>
  <c r="X11" i="30"/>
  <c r="R37" i="29"/>
  <c r="X37" i="29" s="1"/>
  <c r="W9" i="29"/>
  <c r="Q13" i="29"/>
  <c r="W13" i="29" s="1"/>
  <c r="S19" i="29"/>
  <c r="Y19" i="29" s="1"/>
  <c r="O20" i="29"/>
  <c r="W21" i="29"/>
  <c r="Q25" i="29"/>
  <c r="W25" i="29" s="1"/>
  <c r="V17" i="30"/>
  <c r="Z17" i="30"/>
  <c r="V12" i="30"/>
  <c r="Y10" i="30"/>
  <c r="U10" i="30"/>
  <c r="AL10" i="30" s="1"/>
  <c r="U9" i="30"/>
  <c r="AL9" i="30" s="1"/>
  <c r="Z9" i="30"/>
  <c r="Z10" i="30"/>
  <c r="P13" i="30"/>
  <c r="V13" i="30" s="1"/>
  <c r="U12" i="30"/>
  <c r="AL12" i="30" s="1"/>
  <c r="W17" i="30"/>
  <c r="Z12" i="30"/>
  <c r="X18" i="30"/>
  <c r="W18" i="30"/>
  <c r="V10" i="30"/>
  <c r="V15" i="30"/>
  <c r="X9" i="30"/>
  <c r="Y9" i="30"/>
  <c r="O14" i="30"/>
  <c r="U14" i="30" s="1"/>
  <c r="AL14" i="30" s="1"/>
  <c r="S14" i="30"/>
  <c r="Y14" i="30" s="1"/>
  <c r="X12" i="30"/>
  <c r="O44" i="30"/>
  <c r="S44" i="30"/>
  <c r="Y44" i="30" s="1"/>
  <c r="R44" i="30"/>
  <c r="X44" i="30" s="1"/>
  <c r="S20" i="28"/>
  <c r="Y20" i="28" s="1"/>
  <c r="O20" i="28"/>
  <c r="Q26" i="28"/>
  <c r="W26" i="28" s="1"/>
  <c r="S32" i="28"/>
  <c r="Y32" i="28" s="1"/>
  <c r="O31" i="28"/>
  <c r="Y9" i="29"/>
  <c r="X16" i="30"/>
  <c r="W40" i="30"/>
  <c r="W11" i="30"/>
  <c r="Y12" i="30"/>
  <c r="U17" i="30"/>
  <c r="AL17" i="30" s="1"/>
  <c r="Y17" i="30"/>
  <c r="Y16" i="30"/>
  <c r="AD3" i="30"/>
  <c r="U11" i="30"/>
  <c r="AL11" i="30" s="1"/>
  <c r="Y11" i="30"/>
  <c r="U15" i="30"/>
  <c r="AL15" i="30" s="1"/>
  <c r="Y15" i="30"/>
  <c r="Z15" i="30"/>
  <c r="M3" i="30"/>
  <c r="AE3" i="30"/>
  <c r="W9" i="30"/>
  <c r="V11" i="30"/>
  <c r="Z11" i="30"/>
  <c r="X17" i="30"/>
  <c r="W16" i="30"/>
  <c r="W22" i="30"/>
  <c r="Z22" i="30"/>
  <c r="V22" i="30"/>
  <c r="U16" i="30"/>
  <c r="AL16" i="30" s="1"/>
  <c r="U18" i="30"/>
  <c r="AL18" i="30" s="1"/>
  <c r="Z28" i="30"/>
  <c r="V28" i="30"/>
  <c r="W28" i="30"/>
  <c r="AC4" i="30"/>
  <c r="AG4" i="30"/>
  <c r="W10" i="30"/>
  <c r="R13" i="30"/>
  <c r="X13" i="30" s="1"/>
  <c r="V16" i="30"/>
  <c r="Z16" i="30"/>
  <c r="Q20" i="30"/>
  <c r="W20" i="30" s="1"/>
  <c r="Q19" i="30"/>
  <c r="W19" i="30" s="1"/>
  <c r="Y18" i="30"/>
  <c r="W21" i="30"/>
  <c r="X23" i="30"/>
  <c r="U24" i="30"/>
  <c r="AL24" i="30" s="1"/>
  <c r="Y24" i="30"/>
  <c r="X27" i="30"/>
  <c r="X34" i="30"/>
  <c r="Y34" i="30"/>
  <c r="U34" i="30"/>
  <c r="AL34" i="30" s="1"/>
  <c r="O13" i="30"/>
  <c r="U13" i="30" s="1"/>
  <c r="AL13" i="30" s="1"/>
  <c r="S13" i="30"/>
  <c r="Y13" i="30" s="1"/>
  <c r="R20" i="30"/>
  <c r="X20" i="30" s="1"/>
  <c r="R19" i="30"/>
  <c r="X19" i="30" s="1"/>
  <c r="X21" i="30"/>
  <c r="U23" i="30"/>
  <c r="AL23" i="30" s="1"/>
  <c r="Y23" i="30"/>
  <c r="V24" i="30"/>
  <c r="Z24" i="30"/>
  <c r="U27" i="30"/>
  <c r="AL27" i="30" s="1"/>
  <c r="Y27" i="30"/>
  <c r="O20" i="30"/>
  <c r="O19" i="30"/>
  <c r="U19" i="30" s="1"/>
  <c r="AL19" i="30" s="1"/>
  <c r="S20" i="30"/>
  <c r="Y20" i="30" s="1"/>
  <c r="S19" i="30"/>
  <c r="Y19" i="30" s="1"/>
  <c r="U21" i="30"/>
  <c r="AL21" i="30" s="1"/>
  <c r="Y21" i="30"/>
  <c r="V23" i="30"/>
  <c r="Z23" i="30"/>
  <c r="X22" i="30"/>
  <c r="W24" i="30"/>
  <c r="Q13" i="30"/>
  <c r="W13" i="30" s="1"/>
  <c r="P20" i="30"/>
  <c r="P19" i="30"/>
  <c r="V19" i="30" s="1"/>
  <c r="T20" i="30"/>
  <c r="Z20" i="30" s="1"/>
  <c r="T19" i="30"/>
  <c r="Z19" i="30" s="1"/>
  <c r="V21" i="30"/>
  <c r="Z21" i="30"/>
  <c r="W23" i="30"/>
  <c r="U22" i="30"/>
  <c r="AL22" i="30" s="1"/>
  <c r="Y22" i="30"/>
  <c r="O25" i="30"/>
  <c r="S25" i="30"/>
  <c r="Y25" i="30" s="1"/>
  <c r="W29" i="30"/>
  <c r="U28" i="30"/>
  <c r="AL28" i="30" s="1"/>
  <c r="Y28" i="30"/>
  <c r="U33" i="30"/>
  <c r="AL33" i="30" s="1"/>
  <c r="Y33" i="30"/>
  <c r="Z33" i="30"/>
  <c r="W35" i="30"/>
  <c r="P25" i="30"/>
  <c r="T25" i="30"/>
  <c r="Z25" i="30" s="1"/>
  <c r="X29" i="30"/>
  <c r="X35" i="30"/>
  <c r="V34" i="30"/>
  <c r="Z34" i="30"/>
  <c r="X24" i="30"/>
  <c r="Q25" i="30"/>
  <c r="W25" i="30" s="1"/>
  <c r="U29" i="30"/>
  <c r="AL29" i="30" s="1"/>
  <c r="Y29" i="30"/>
  <c r="W30" i="30"/>
  <c r="U30" i="30"/>
  <c r="AL30" i="30" s="1"/>
  <c r="Y30" i="30"/>
  <c r="V33" i="30"/>
  <c r="U35" i="30"/>
  <c r="AL35" i="30" s="1"/>
  <c r="Y35" i="30"/>
  <c r="W34" i="30"/>
  <c r="R25" i="30"/>
  <c r="X25" i="30" s="1"/>
  <c r="AB25" i="30" s="1"/>
  <c r="V29" i="30"/>
  <c r="Z29" i="30"/>
  <c r="X28" i="30"/>
  <c r="V30" i="30"/>
  <c r="Z30" i="30"/>
  <c r="X33" i="30"/>
  <c r="W33" i="30"/>
  <c r="V35" i="30"/>
  <c r="Z35" i="30"/>
  <c r="X30" i="30"/>
  <c r="Q31" i="30"/>
  <c r="W31" i="30" s="1"/>
  <c r="P38" i="30"/>
  <c r="P37" i="30"/>
  <c r="T38" i="30"/>
  <c r="Z38" i="30" s="1"/>
  <c r="T37" i="30"/>
  <c r="Z37" i="30" s="1"/>
  <c r="X36" i="30"/>
  <c r="V39" i="30"/>
  <c r="Z39" i="30"/>
  <c r="U41" i="30"/>
  <c r="AL41" i="30" s="1"/>
  <c r="Y41" i="30"/>
  <c r="W42" i="30"/>
  <c r="R31" i="30"/>
  <c r="X31" i="30" s="1"/>
  <c r="Q38" i="30"/>
  <c r="W38" i="30" s="1"/>
  <c r="Q37" i="30"/>
  <c r="W37" i="30" s="1"/>
  <c r="U36" i="30"/>
  <c r="AL36" i="30" s="1"/>
  <c r="Y36" i="30"/>
  <c r="W39" i="30"/>
  <c r="U39" i="30"/>
  <c r="AL39" i="30" s="1"/>
  <c r="V41" i="30"/>
  <c r="Z41" i="30"/>
  <c r="X40" i="30"/>
  <c r="X42" i="30"/>
  <c r="O31" i="30"/>
  <c r="S31" i="30"/>
  <c r="Y31" i="30" s="1"/>
  <c r="R38" i="30"/>
  <c r="X38" i="30" s="1"/>
  <c r="R37" i="30"/>
  <c r="X37" i="30" s="1"/>
  <c r="V36" i="30"/>
  <c r="Z36" i="30"/>
  <c r="X39" i="30"/>
  <c r="Y39" i="30"/>
  <c r="W41" i="30"/>
  <c r="U42" i="30"/>
  <c r="AL42" i="30" s="1"/>
  <c r="Y42" i="30"/>
  <c r="P31" i="30"/>
  <c r="T31" i="30"/>
  <c r="Z31" i="30" s="1"/>
  <c r="O38" i="30"/>
  <c r="O37" i="30"/>
  <c r="S38" i="30"/>
  <c r="Y38" i="30" s="1"/>
  <c r="S37" i="30"/>
  <c r="Y37" i="30" s="1"/>
  <c r="W36" i="30"/>
  <c r="X41" i="30"/>
  <c r="V40" i="30"/>
  <c r="Z40" i="30"/>
  <c r="V42" i="30"/>
  <c r="Z42" i="30"/>
  <c r="U40" i="30"/>
  <c r="AL40" i="30" s="1"/>
  <c r="Y40" i="30"/>
  <c r="Q43" i="30"/>
  <c r="W43" i="30" s="1"/>
  <c r="R43" i="30"/>
  <c r="X43" i="30" s="1"/>
  <c r="O43" i="30"/>
  <c r="S43" i="30"/>
  <c r="Y43" i="30" s="1"/>
  <c r="P43" i="30"/>
  <c r="T43" i="30"/>
  <c r="Z43" i="30" s="1"/>
  <c r="X24" i="29"/>
  <c r="U10" i="29"/>
  <c r="AL10" i="29" s="1"/>
  <c r="V9" i="29"/>
  <c r="Z9" i="29"/>
  <c r="Y10" i="29"/>
  <c r="X21" i="29"/>
  <c r="R44" i="29"/>
  <c r="X44" i="29" s="1"/>
  <c r="U22" i="29"/>
  <c r="AL22" i="29" s="1"/>
  <c r="S31" i="29"/>
  <c r="Y31" i="29" s="1"/>
  <c r="Q20" i="29"/>
  <c r="W20" i="29" s="1"/>
  <c r="V21" i="29"/>
  <c r="R31" i="29"/>
  <c r="X31" i="29" s="1"/>
  <c r="X9" i="29"/>
  <c r="U15" i="29"/>
  <c r="AL15" i="29" s="1"/>
  <c r="Y15" i="29"/>
  <c r="Z22" i="29"/>
  <c r="Q26" i="29"/>
  <c r="W26" i="29" s="1"/>
  <c r="W41" i="29"/>
  <c r="Y18" i="29"/>
  <c r="Z10" i="29"/>
  <c r="T38" i="29"/>
  <c r="Z38" i="29" s="1"/>
  <c r="Y16" i="29"/>
  <c r="S20" i="29"/>
  <c r="Y20" i="29" s="1"/>
  <c r="Q37" i="29"/>
  <c r="W37" i="29" s="1"/>
  <c r="R38" i="29"/>
  <c r="X38" i="29" s="1"/>
  <c r="AB38" i="29" s="1"/>
  <c r="W22" i="29"/>
  <c r="Q14" i="29"/>
  <c r="W14" i="29" s="1"/>
  <c r="U12" i="29"/>
  <c r="AL12" i="29" s="1"/>
  <c r="Y12" i="29"/>
  <c r="O19" i="29"/>
  <c r="P32" i="29"/>
  <c r="T31" i="29"/>
  <c r="Z31" i="29" s="1"/>
  <c r="W10" i="29"/>
  <c r="R43" i="29"/>
  <c r="X43" i="29" s="1"/>
  <c r="X28" i="29"/>
  <c r="X11" i="29"/>
  <c r="V17" i="29"/>
  <c r="Z17" i="29"/>
  <c r="P26" i="29"/>
  <c r="T26" i="29"/>
  <c r="Z26" i="29" s="1"/>
  <c r="Y24" i="29"/>
  <c r="Q32" i="29"/>
  <c r="W32" i="29" s="1"/>
  <c r="Z36" i="29"/>
  <c r="V16" i="29"/>
  <c r="Z16" i="29"/>
  <c r="W23" i="29"/>
  <c r="V23" i="29"/>
  <c r="Q38" i="29"/>
  <c r="W38" i="29" s="1"/>
  <c r="Q43" i="29"/>
  <c r="W43" i="29" s="1"/>
  <c r="W11" i="29"/>
  <c r="U11" i="29"/>
  <c r="AL11" i="29" s="1"/>
  <c r="Y11" i="29"/>
  <c r="X10" i="29"/>
  <c r="X12" i="29"/>
  <c r="V11" i="29"/>
  <c r="Z11" i="29"/>
  <c r="O14" i="29"/>
  <c r="O13" i="29"/>
  <c r="U13" i="29" s="1"/>
  <c r="AL13" i="29" s="1"/>
  <c r="U24" i="29"/>
  <c r="AL24" i="29" s="1"/>
  <c r="W27" i="29"/>
  <c r="AD4" i="29"/>
  <c r="P14" i="29"/>
  <c r="P13" i="29"/>
  <c r="V13" i="29" s="1"/>
  <c r="T14" i="29"/>
  <c r="Z14" i="29" s="1"/>
  <c r="T13" i="29"/>
  <c r="Z13" i="29" s="1"/>
  <c r="V15" i="29"/>
  <c r="Z15" i="29"/>
  <c r="W17" i="29"/>
  <c r="U16" i="29"/>
  <c r="AL16" i="29" s="1"/>
  <c r="P20" i="29"/>
  <c r="P19" i="29"/>
  <c r="T20" i="29"/>
  <c r="Z20" i="29" s="1"/>
  <c r="T19" i="29"/>
  <c r="Z19" i="29" s="1"/>
  <c r="U18" i="29"/>
  <c r="AL18" i="29" s="1"/>
  <c r="Y21" i="29"/>
  <c r="V22" i="29"/>
  <c r="R26" i="29"/>
  <c r="X26" i="29" s="1"/>
  <c r="R25" i="29"/>
  <c r="X25" i="29" s="1"/>
  <c r="Z23" i="29"/>
  <c r="Z24" i="29"/>
  <c r="X27" i="29"/>
  <c r="O32" i="29"/>
  <c r="O31" i="29"/>
  <c r="U28" i="29"/>
  <c r="AL28" i="29" s="1"/>
  <c r="U30" i="29"/>
  <c r="AL30" i="29" s="1"/>
  <c r="Y28" i="29"/>
  <c r="Y30" i="29"/>
  <c r="X30" i="29"/>
  <c r="X33" i="29"/>
  <c r="U42" i="29"/>
  <c r="AL42" i="29" s="1"/>
  <c r="U40" i="29"/>
  <c r="AL40" i="29" s="1"/>
  <c r="Y42" i="29"/>
  <c r="Y40" i="29"/>
  <c r="L3" i="29"/>
  <c r="U39" i="29"/>
  <c r="AL39" i="29" s="1"/>
  <c r="X40" i="29"/>
  <c r="V39" i="29"/>
  <c r="Z12" i="29"/>
  <c r="W15" i="29"/>
  <c r="W16" i="29"/>
  <c r="X17" i="29"/>
  <c r="V18" i="29"/>
  <c r="Z21" i="29"/>
  <c r="U23" i="29"/>
  <c r="AL23" i="29" s="1"/>
  <c r="Y23" i="29"/>
  <c r="X23" i="29"/>
  <c r="V24" i="29"/>
  <c r="U27" i="29"/>
  <c r="AL27" i="29" s="1"/>
  <c r="U29" i="29"/>
  <c r="AL29" i="29" s="1"/>
  <c r="Y29" i="29"/>
  <c r="Y27" i="29"/>
  <c r="V27" i="29"/>
  <c r="U35" i="29"/>
  <c r="AL35" i="29" s="1"/>
  <c r="W34" i="29"/>
  <c r="AB3" i="29"/>
  <c r="AF3" i="29"/>
  <c r="S14" i="29"/>
  <c r="Y14" i="29" s="1"/>
  <c r="S13" i="29"/>
  <c r="Y13" i="29" s="1"/>
  <c r="W12" i="29"/>
  <c r="V28" i="29"/>
  <c r="R14" i="29"/>
  <c r="X14" i="29" s="1"/>
  <c r="R13" i="29"/>
  <c r="X13" i="29" s="1"/>
  <c r="V12" i="29"/>
  <c r="X15" i="29"/>
  <c r="U17" i="29"/>
  <c r="AL17" i="29" s="1"/>
  <c r="Y17" i="29"/>
  <c r="X16" i="29"/>
  <c r="X18" i="29"/>
  <c r="Z18" i="29"/>
  <c r="W18" i="29"/>
  <c r="U21" i="29"/>
  <c r="AL21" i="29" s="1"/>
  <c r="Y22" i="29"/>
  <c r="X22" i="29"/>
  <c r="W24" i="29"/>
  <c r="Z27" i="29"/>
  <c r="V29" i="29"/>
  <c r="Z29" i="29"/>
  <c r="Z28" i="29"/>
  <c r="S32" i="29"/>
  <c r="Y32" i="29" s="1"/>
  <c r="X36" i="29"/>
  <c r="X34" i="29"/>
  <c r="Y33" i="29"/>
  <c r="X35" i="29"/>
  <c r="U34" i="29"/>
  <c r="AL34" i="29" s="1"/>
  <c r="U36" i="29"/>
  <c r="AL36" i="29" s="1"/>
  <c r="Y36" i="29"/>
  <c r="Y34" i="29"/>
  <c r="X41" i="29"/>
  <c r="Z42" i="29"/>
  <c r="Q19" i="29"/>
  <c r="W19" i="29" s="1"/>
  <c r="O25" i="29"/>
  <c r="S25" i="29"/>
  <c r="Y25" i="29" s="1"/>
  <c r="X29" i="29"/>
  <c r="W28" i="29"/>
  <c r="V30" i="29"/>
  <c r="Z30" i="29"/>
  <c r="Y35" i="29"/>
  <c r="V34" i="29"/>
  <c r="V36" i="29"/>
  <c r="Z39" i="29"/>
  <c r="U41" i="29"/>
  <c r="AL41" i="29" s="1"/>
  <c r="R19" i="29"/>
  <c r="X19" i="29" s="1"/>
  <c r="P25" i="29"/>
  <c r="T25" i="29"/>
  <c r="Z25" i="29" s="1"/>
  <c r="W29" i="29"/>
  <c r="W30" i="29"/>
  <c r="V33" i="29"/>
  <c r="V35" i="29"/>
  <c r="U33" i="29"/>
  <c r="AL33" i="29" s="1"/>
  <c r="V41" i="29"/>
  <c r="Z41" i="29"/>
  <c r="Z40" i="29"/>
  <c r="T32" i="29"/>
  <c r="Z32" i="29" s="1"/>
  <c r="W33" i="29"/>
  <c r="W35" i="29"/>
  <c r="P31" i="29"/>
  <c r="Z34" i="29"/>
  <c r="O38" i="29"/>
  <c r="O37" i="29"/>
  <c r="S38" i="29"/>
  <c r="Y38" i="29" s="1"/>
  <c r="S37" i="29"/>
  <c r="Y37" i="29" s="1"/>
  <c r="X39" i="29"/>
  <c r="W39" i="29"/>
  <c r="V40" i="29"/>
  <c r="O44" i="29"/>
  <c r="O43" i="29"/>
  <c r="S44" i="29"/>
  <c r="Y44" i="29" s="1"/>
  <c r="S43" i="29"/>
  <c r="Y43" i="29" s="1"/>
  <c r="W40" i="29"/>
  <c r="W42" i="29"/>
  <c r="V42" i="29"/>
  <c r="Q31" i="29"/>
  <c r="W31" i="29" s="1"/>
  <c r="Z33" i="29"/>
  <c r="P38" i="29"/>
  <c r="P37" i="29"/>
  <c r="Z35" i="29"/>
  <c r="W36" i="29"/>
  <c r="T37" i="29"/>
  <c r="Z37" i="29" s="1"/>
  <c r="Y39" i="29"/>
  <c r="Y41" i="29"/>
  <c r="X42" i="29"/>
  <c r="P44" i="29"/>
  <c r="P43" i="29"/>
  <c r="T44" i="29"/>
  <c r="Z44" i="29" s="1"/>
  <c r="T43" i="29"/>
  <c r="Z43" i="29" s="1"/>
  <c r="Q44" i="29"/>
  <c r="W44" i="29" s="1"/>
  <c r="Q32" i="28"/>
  <c r="W32" i="28" s="1"/>
  <c r="R19" i="27"/>
  <c r="X19" i="27" s="1"/>
  <c r="R44" i="28"/>
  <c r="X44" i="28" s="1"/>
  <c r="P20" i="28"/>
  <c r="T20" i="28"/>
  <c r="Z20" i="28" s="1"/>
  <c r="R32" i="28"/>
  <c r="X32" i="28" s="1"/>
  <c r="S14" i="27"/>
  <c r="Y14" i="27" s="1"/>
  <c r="W10" i="28"/>
  <c r="S31" i="28"/>
  <c r="Y31" i="28" s="1"/>
  <c r="O32" i="28"/>
  <c r="U10" i="28"/>
  <c r="AL10" i="28" s="1"/>
  <c r="Y10" i="28"/>
  <c r="AA10" i="28" s="1"/>
  <c r="O44" i="28"/>
  <c r="S44" i="28"/>
  <c r="Y44" i="28" s="1"/>
  <c r="R13" i="27"/>
  <c r="X13" i="27" s="1"/>
  <c r="P43" i="27"/>
  <c r="X9" i="28"/>
  <c r="V10" i="28"/>
  <c r="W22" i="28"/>
  <c r="W11" i="28"/>
  <c r="Z10" i="28"/>
  <c r="X10" i="28"/>
  <c r="Q44" i="28"/>
  <c r="W44" i="28" s="1"/>
  <c r="Q20" i="28"/>
  <c r="W20" i="28" s="1"/>
  <c r="R26" i="28"/>
  <c r="X26" i="28" s="1"/>
  <c r="Z30" i="28"/>
  <c r="U9" i="28"/>
  <c r="AL9" i="28" s="1"/>
  <c r="Y9" i="28"/>
  <c r="V11" i="28"/>
  <c r="Z11" i="28"/>
  <c r="R20" i="28"/>
  <c r="X20" i="28" s="1"/>
  <c r="O26" i="28"/>
  <c r="S26" i="28"/>
  <c r="Y26" i="28" s="1"/>
  <c r="P44" i="28"/>
  <c r="T44" i="28"/>
  <c r="Z44" i="28" s="1"/>
  <c r="V9" i="28"/>
  <c r="Z9" i="28"/>
  <c r="W9" i="28"/>
  <c r="X11" i="28"/>
  <c r="U11" i="28"/>
  <c r="AL11" i="28" s="1"/>
  <c r="Y11" i="28"/>
  <c r="M2" i="28"/>
  <c r="AE3" i="28"/>
  <c r="AB4" i="28"/>
  <c r="AF4" i="28"/>
  <c r="R14" i="28"/>
  <c r="X14" i="28" s="1"/>
  <c r="R13" i="28"/>
  <c r="X13" i="28" s="1"/>
  <c r="W12" i="28"/>
  <c r="U15" i="28"/>
  <c r="AL15" i="28" s="1"/>
  <c r="Y15" i="28"/>
  <c r="W17" i="28"/>
  <c r="U18" i="28"/>
  <c r="AL18" i="28" s="1"/>
  <c r="Y18" i="28"/>
  <c r="W21" i="28"/>
  <c r="U21" i="28"/>
  <c r="AL21" i="28" s="1"/>
  <c r="AC4" i="28"/>
  <c r="AG4" i="28"/>
  <c r="O14" i="28"/>
  <c r="U14" i="28" s="1"/>
  <c r="AL14" i="28" s="1"/>
  <c r="O13" i="28"/>
  <c r="U13" i="28" s="1"/>
  <c r="AL13" i="28" s="1"/>
  <c r="S14" i="28"/>
  <c r="Y14" i="28" s="1"/>
  <c r="S13" i="28"/>
  <c r="Y13" i="28" s="1"/>
  <c r="X12" i="28"/>
  <c r="V15" i="28"/>
  <c r="Z15" i="28"/>
  <c r="X17" i="28"/>
  <c r="V18" i="28"/>
  <c r="Z18" i="28"/>
  <c r="X21" i="28"/>
  <c r="V21" i="28"/>
  <c r="X34" i="28"/>
  <c r="W34" i="28"/>
  <c r="AD4" i="28"/>
  <c r="P14" i="28"/>
  <c r="V14" i="28" s="1"/>
  <c r="P13" i="28"/>
  <c r="V13" i="28" s="1"/>
  <c r="T14" i="28"/>
  <c r="Z14" i="28" s="1"/>
  <c r="T13" i="28"/>
  <c r="Z13" i="28" s="1"/>
  <c r="U12" i="28"/>
  <c r="AL12" i="28" s="1"/>
  <c r="Y12" i="28"/>
  <c r="W15" i="28"/>
  <c r="U17" i="28"/>
  <c r="AL17" i="28" s="1"/>
  <c r="Y17" i="28"/>
  <c r="W16" i="28"/>
  <c r="Y21" i="28"/>
  <c r="Z16" i="28"/>
  <c r="V16" i="28"/>
  <c r="Y16" i="28"/>
  <c r="U16" i="28"/>
  <c r="AL16" i="28" s="1"/>
  <c r="X40" i="28"/>
  <c r="W40" i="28"/>
  <c r="Q14" i="28"/>
  <c r="W14" i="28" s="1"/>
  <c r="Q13" i="28"/>
  <c r="W13" i="28" s="1"/>
  <c r="V12" i="28"/>
  <c r="Z12" i="28"/>
  <c r="X15" i="28"/>
  <c r="V17" i="28"/>
  <c r="Z17" i="28"/>
  <c r="X16" i="28"/>
  <c r="X18" i="28"/>
  <c r="Z21" i="28"/>
  <c r="R19" i="28"/>
  <c r="X19" i="28" s="1"/>
  <c r="X23" i="28"/>
  <c r="V22" i="28"/>
  <c r="Z22" i="28"/>
  <c r="X24" i="28"/>
  <c r="W27" i="28"/>
  <c r="V29" i="28"/>
  <c r="Z29" i="28"/>
  <c r="Y28" i="28"/>
  <c r="V30" i="28"/>
  <c r="W33" i="28"/>
  <c r="O19" i="28"/>
  <c r="S19" i="28"/>
  <c r="Y19" i="28" s="1"/>
  <c r="U23" i="28"/>
  <c r="AL23" i="28" s="1"/>
  <c r="Y23" i="28"/>
  <c r="U24" i="28"/>
  <c r="AL24" i="28" s="1"/>
  <c r="Y24" i="28"/>
  <c r="X27" i="28"/>
  <c r="U28" i="28"/>
  <c r="AL28" i="28" s="1"/>
  <c r="W18" i="28"/>
  <c r="P19" i="28"/>
  <c r="V19" i="28" s="1"/>
  <c r="T19" i="28"/>
  <c r="Z19" i="28" s="1"/>
  <c r="V23" i="28"/>
  <c r="Z23" i="28"/>
  <c r="X22" i="28"/>
  <c r="V24" i="28"/>
  <c r="Z24" i="28"/>
  <c r="U27" i="28"/>
  <c r="AL27" i="28" s="1"/>
  <c r="Y27" i="28"/>
  <c r="X29" i="28"/>
  <c r="Q19" i="28"/>
  <c r="W19" i="28" s="1"/>
  <c r="W23" i="28"/>
  <c r="U22" i="28"/>
  <c r="AL22" i="28" s="1"/>
  <c r="Y22" i="28"/>
  <c r="W24" i="28"/>
  <c r="V27" i="28"/>
  <c r="Z27" i="28"/>
  <c r="O25" i="28"/>
  <c r="S25" i="28"/>
  <c r="Y25" i="28" s="1"/>
  <c r="W29" i="28"/>
  <c r="P32" i="28"/>
  <c r="P31" i="28"/>
  <c r="T32" i="28"/>
  <c r="Z32" i="28" s="1"/>
  <c r="T31" i="28"/>
  <c r="Z31" i="28" s="1"/>
  <c r="U30" i="28"/>
  <c r="AL30" i="28" s="1"/>
  <c r="Y33" i="28"/>
  <c r="X35" i="28"/>
  <c r="V36" i="28"/>
  <c r="Z34" i="28"/>
  <c r="P25" i="28"/>
  <c r="T25" i="28"/>
  <c r="Z25" i="28" s="1"/>
  <c r="W28" i="28"/>
  <c r="Z33" i="28"/>
  <c r="U35" i="28"/>
  <c r="AL35" i="28" s="1"/>
  <c r="Y35" i="28"/>
  <c r="W36" i="28"/>
  <c r="Q25" i="28"/>
  <c r="W25" i="28" s="1"/>
  <c r="U29" i="28"/>
  <c r="AL29" i="28" s="1"/>
  <c r="Y29" i="28"/>
  <c r="X28" i="28"/>
  <c r="X30" i="28"/>
  <c r="W30" i="28"/>
  <c r="U33" i="28"/>
  <c r="AL33" i="28" s="1"/>
  <c r="V35" i="28"/>
  <c r="Z35" i="28"/>
  <c r="R25" i="28"/>
  <c r="X25" i="28" s="1"/>
  <c r="V28" i="28"/>
  <c r="Z28" i="28"/>
  <c r="Y30" i="28"/>
  <c r="X33" i="28"/>
  <c r="V33" i="28"/>
  <c r="W35" i="28"/>
  <c r="U34" i="28"/>
  <c r="AL34" i="28" s="1"/>
  <c r="Y34" i="28"/>
  <c r="R38" i="28"/>
  <c r="X38" i="28" s="1"/>
  <c r="R37" i="28"/>
  <c r="X37" i="28" s="1"/>
  <c r="X36" i="28"/>
  <c r="X39" i="28"/>
  <c r="V39" i="28"/>
  <c r="X41" i="28"/>
  <c r="V42" i="28"/>
  <c r="Z42" i="28"/>
  <c r="V41" i="28"/>
  <c r="X42" i="28"/>
  <c r="O38" i="28"/>
  <c r="O37" i="28"/>
  <c r="S38" i="28"/>
  <c r="Y38" i="28" s="1"/>
  <c r="S37" i="28"/>
  <c r="Y37" i="28" s="1"/>
  <c r="Y36" i="28"/>
  <c r="Z36" i="28"/>
  <c r="Y39" i="28"/>
  <c r="U41" i="28"/>
  <c r="AL41" i="28" s="1"/>
  <c r="Y41" i="28"/>
  <c r="Z41" i="28"/>
  <c r="Q31" i="28"/>
  <c r="W31" i="28" s="1"/>
  <c r="P38" i="28"/>
  <c r="P37" i="28"/>
  <c r="T38" i="28"/>
  <c r="Z38" i="28" s="1"/>
  <c r="T37" i="28"/>
  <c r="Z37" i="28" s="1"/>
  <c r="U36" i="28"/>
  <c r="AL36" i="28" s="1"/>
  <c r="Z39" i="28"/>
  <c r="R31" i="28"/>
  <c r="X31" i="28" s="1"/>
  <c r="V34" i="28"/>
  <c r="Q38" i="28"/>
  <c r="W38" i="28" s="1"/>
  <c r="Q37" i="28"/>
  <c r="W37" i="28" s="1"/>
  <c r="W39" i="28"/>
  <c r="U39" i="28"/>
  <c r="AL39" i="28" s="1"/>
  <c r="W41" i="28"/>
  <c r="U42" i="28"/>
  <c r="AL42" i="28" s="1"/>
  <c r="Y42" i="28"/>
  <c r="W42" i="28"/>
  <c r="U40" i="28"/>
  <c r="AL40" i="28" s="1"/>
  <c r="Y40" i="28"/>
  <c r="Q43" i="28"/>
  <c r="W43" i="28" s="1"/>
  <c r="V40" i="28"/>
  <c r="Z40" i="28"/>
  <c r="R43" i="28"/>
  <c r="X43" i="28" s="1"/>
  <c r="O43" i="28"/>
  <c r="S43" i="28"/>
  <c r="Y43" i="28" s="1"/>
  <c r="P43" i="28"/>
  <c r="T43" i="28"/>
  <c r="Z43" i="28" s="1"/>
  <c r="O14" i="27"/>
  <c r="U14" i="27" s="1"/>
  <c r="AL14" i="27" s="1"/>
  <c r="O20" i="27"/>
  <c r="O43" i="27"/>
  <c r="S43" i="27"/>
  <c r="Y43" i="27" s="1"/>
  <c r="T20" i="26"/>
  <c r="Z20" i="26" s="1"/>
  <c r="P20" i="26"/>
  <c r="T43" i="26"/>
  <c r="Z43" i="26" s="1"/>
  <c r="P44" i="26"/>
  <c r="U10" i="27"/>
  <c r="AL10" i="27" s="1"/>
  <c r="S19" i="27"/>
  <c r="Y19" i="27" s="1"/>
  <c r="R44" i="27"/>
  <c r="X44" i="27" s="1"/>
  <c r="R20" i="26"/>
  <c r="X20" i="26" s="1"/>
  <c r="V11" i="27"/>
  <c r="S20" i="26"/>
  <c r="Y20" i="26" s="1"/>
  <c r="O20" i="26"/>
  <c r="U18" i="27"/>
  <c r="AL18" i="27" s="1"/>
  <c r="Y18" i="27"/>
  <c r="Q25" i="27"/>
  <c r="W25" i="27" s="1"/>
  <c r="Z11" i="27"/>
  <c r="Y12" i="27"/>
  <c r="V17" i="27"/>
  <c r="S20" i="27"/>
  <c r="Y20" i="27" s="1"/>
  <c r="P38" i="27"/>
  <c r="T38" i="27"/>
  <c r="Z38" i="27" s="1"/>
  <c r="X10" i="27"/>
  <c r="Q20" i="26"/>
  <c r="W20" i="26" s="1"/>
  <c r="AA20" i="26" s="1"/>
  <c r="Z16" i="27"/>
  <c r="U23" i="27"/>
  <c r="AL23" i="27" s="1"/>
  <c r="U9" i="27"/>
  <c r="AL9" i="27" s="1"/>
  <c r="Y9" i="27"/>
  <c r="T14" i="27"/>
  <c r="Z14" i="27" s="1"/>
  <c r="P26" i="27"/>
  <c r="T26" i="27"/>
  <c r="Z26" i="27" s="1"/>
  <c r="R26" i="27"/>
  <c r="X26" i="27" s="1"/>
  <c r="Q38" i="27"/>
  <c r="W38" i="27" s="1"/>
  <c r="W11" i="27"/>
  <c r="W15" i="27"/>
  <c r="Q20" i="27"/>
  <c r="W20" i="27" s="1"/>
  <c r="AA20" i="27" s="1"/>
  <c r="Q26" i="27"/>
  <c r="W26" i="27" s="1"/>
  <c r="W27" i="27"/>
  <c r="Q43" i="27"/>
  <c r="W43" i="27" s="1"/>
  <c r="Z17" i="27"/>
  <c r="X18" i="27"/>
  <c r="X22" i="27"/>
  <c r="V9" i="27"/>
  <c r="Z9" i="27"/>
  <c r="X11" i="27"/>
  <c r="AB11" i="27" s="1"/>
  <c r="W10" i="27"/>
  <c r="U12" i="27"/>
  <c r="AL12" i="27" s="1"/>
  <c r="AQ12" i="27" s="1"/>
  <c r="S13" i="27"/>
  <c r="Y13" i="27" s="1"/>
  <c r="W17" i="27"/>
  <c r="R43" i="27"/>
  <c r="X43" i="27" s="1"/>
  <c r="AB43" i="27" s="1"/>
  <c r="W28" i="27"/>
  <c r="W9" i="27"/>
  <c r="AA9" i="27" s="1"/>
  <c r="Y11" i="27"/>
  <c r="Q14" i="27"/>
  <c r="W14" i="27" s="1"/>
  <c r="U15" i="27"/>
  <c r="AL15" i="27" s="1"/>
  <c r="Y15" i="27"/>
  <c r="X17" i="27"/>
  <c r="Z18" i="27"/>
  <c r="O19" i="27"/>
  <c r="V27" i="27"/>
  <c r="O13" i="27"/>
  <c r="U13" i="27" s="1"/>
  <c r="AL13" i="27" s="1"/>
  <c r="V18" i="27"/>
  <c r="W21" i="27"/>
  <c r="R25" i="27"/>
  <c r="X25" i="27" s="1"/>
  <c r="R37" i="27"/>
  <c r="X37" i="27" s="1"/>
  <c r="U17" i="27"/>
  <c r="AL17" i="27" s="1"/>
  <c r="Y16" i="27"/>
  <c r="W12" i="27"/>
  <c r="Y17" i="27"/>
  <c r="U16" i="27"/>
  <c r="AL16" i="27" s="1"/>
  <c r="L5" i="27"/>
  <c r="M2" i="27"/>
  <c r="X15" i="27"/>
  <c r="X40" i="27"/>
  <c r="W40" i="27"/>
  <c r="AF4" i="27"/>
  <c r="U29" i="27"/>
  <c r="AL29" i="27" s="1"/>
  <c r="Z29" i="27"/>
  <c r="Z10" i="27"/>
  <c r="Y10" i="27"/>
  <c r="U11" i="27"/>
  <c r="AL11" i="27" s="1"/>
  <c r="AQ11" i="27" s="1"/>
  <c r="X12" i="27"/>
  <c r="R14" i="27"/>
  <c r="X14" i="27" s="1"/>
  <c r="V15" i="27"/>
  <c r="W16" i="27"/>
  <c r="V16" i="27"/>
  <c r="Q19" i="27"/>
  <c r="W19" i="27" s="1"/>
  <c r="X21" i="27"/>
  <c r="V21" i="27"/>
  <c r="X23" i="27"/>
  <c r="V22" i="27"/>
  <c r="V24" i="27"/>
  <c r="Z22" i="27"/>
  <c r="Z24" i="27"/>
  <c r="U24" i="27"/>
  <c r="AL24" i="27" s="1"/>
  <c r="U22" i="27"/>
  <c r="AL22" i="27" s="1"/>
  <c r="Y24" i="27"/>
  <c r="Y22" i="27"/>
  <c r="X29" i="27"/>
  <c r="V30" i="27"/>
  <c r="AB4" i="27"/>
  <c r="V10" i="27"/>
  <c r="V12" i="27"/>
  <c r="Z12" i="27"/>
  <c r="X16" i="27"/>
  <c r="W18" i="27"/>
  <c r="Y21" i="27"/>
  <c r="Y23" i="27"/>
  <c r="W24" i="27"/>
  <c r="AA24" i="27" s="1"/>
  <c r="Y29" i="27"/>
  <c r="W30" i="27"/>
  <c r="Q13" i="27"/>
  <c r="W13" i="27" s="1"/>
  <c r="R20" i="27"/>
  <c r="X20" i="27" s="1"/>
  <c r="Z21" i="27"/>
  <c r="V23" i="27"/>
  <c r="Z23" i="27"/>
  <c r="O25" i="27"/>
  <c r="O26" i="27"/>
  <c r="S25" i="27"/>
  <c r="Y25" i="27" s="1"/>
  <c r="S26" i="27"/>
  <c r="Y26" i="27" s="1"/>
  <c r="V29" i="27"/>
  <c r="Y34" i="27"/>
  <c r="U34" i="27"/>
  <c r="AL34" i="27" s="1"/>
  <c r="X34" i="27"/>
  <c r="X9" i="27"/>
  <c r="P13" i="27"/>
  <c r="V13" i="27" s="1"/>
  <c r="T13" i="27"/>
  <c r="Z13" i="27" s="1"/>
  <c r="P14" i="27"/>
  <c r="V14" i="27" s="1"/>
  <c r="Z15" i="27"/>
  <c r="P20" i="27"/>
  <c r="P19" i="27"/>
  <c r="V19" i="27" s="1"/>
  <c r="T20" i="27"/>
  <c r="Z20" i="27" s="1"/>
  <c r="T19" i="27"/>
  <c r="Z19" i="27" s="1"/>
  <c r="U21" i="27"/>
  <c r="AL21" i="27" s="1"/>
  <c r="W29" i="27"/>
  <c r="W22" i="27"/>
  <c r="X28" i="27"/>
  <c r="P32" i="27"/>
  <c r="P31" i="27"/>
  <c r="T32" i="27"/>
  <c r="Z32" i="27" s="1"/>
  <c r="T31" i="27"/>
  <c r="Z31" i="27" s="1"/>
  <c r="P25" i="27"/>
  <c r="U27" i="27"/>
  <c r="AL27" i="27" s="1"/>
  <c r="Y28" i="27"/>
  <c r="X30" i="27"/>
  <c r="X27" i="27"/>
  <c r="Z27" i="27"/>
  <c r="U28" i="27"/>
  <c r="AL28" i="27" s="1"/>
  <c r="Z28" i="27"/>
  <c r="U30" i="27"/>
  <c r="AL30" i="27" s="1"/>
  <c r="Y30" i="27"/>
  <c r="Z30" i="27"/>
  <c r="W33" i="27"/>
  <c r="U33" i="27"/>
  <c r="AL33" i="27" s="1"/>
  <c r="U35" i="27"/>
  <c r="AL35" i="27" s="1"/>
  <c r="Y35" i="27"/>
  <c r="W36" i="27"/>
  <c r="W41" i="27"/>
  <c r="W42" i="27"/>
  <c r="W23" i="27"/>
  <c r="X24" i="27"/>
  <c r="T25" i="27"/>
  <c r="Z25" i="27" s="1"/>
  <c r="Y27" i="27"/>
  <c r="V28" i="27"/>
  <c r="O31" i="27"/>
  <c r="O32" i="27"/>
  <c r="S31" i="27"/>
  <c r="Y31" i="27" s="1"/>
  <c r="S32" i="27"/>
  <c r="Y32" i="27" s="1"/>
  <c r="X33" i="27"/>
  <c r="V33" i="27"/>
  <c r="V35" i="27"/>
  <c r="Z35" i="27"/>
  <c r="X41" i="27"/>
  <c r="Q31" i="27"/>
  <c r="W31" i="27" s="1"/>
  <c r="Q32" i="27"/>
  <c r="W32" i="27" s="1"/>
  <c r="Y33" i="27"/>
  <c r="W35" i="27"/>
  <c r="V39" i="27"/>
  <c r="Z39" i="27"/>
  <c r="U41" i="27"/>
  <c r="AL41" i="27" s="1"/>
  <c r="Y41" i="27"/>
  <c r="X42" i="27"/>
  <c r="R31" i="27"/>
  <c r="X31" i="27" s="1"/>
  <c r="R32" i="27"/>
  <c r="X32" i="27" s="1"/>
  <c r="Z33" i="27"/>
  <c r="X35" i="27"/>
  <c r="V34" i="27"/>
  <c r="Z34" i="27"/>
  <c r="W39" i="27"/>
  <c r="V41" i="27"/>
  <c r="Z41" i="27"/>
  <c r="W34" i="27"/>
  <c r="O37" i="27"/>
  <c r="O38" i="27"/>
  <c r="S37" i="27"/>
  <c r="Y37" i="27" s="1"/>
  <c r="S38" i="27"/>
  <c r="Y38" i="27" s="1"/>
  <c r="V36" i="27"/>
  <c r="Q37" i="27"/>
  <c r="W37" i="27" s="1"/>
  <c r="X39" i="27"/>
  <c r="U40" i="27"/>
  <c r="AL40" i="27" s="1"/>
  <c r="O44" i="27"/>
  <c r="X36" i="27"/>
  <c r="T37" i="27"/>
  <c r="Z37" i="27" s="1"/>
  <c r="Y39" i="27"/>
  <c r="V40" i="27"/>
  <c r="Y42" i="27"/>
  <c r="P44" i="27"/>
  <c r="U36" i="27"/>
  <c r="AL36" i="27" s="1"/>
  <c r="Y36" i="27"/>
  <c r="Z36" i="27"/>
  <c r="R38" i="27"/>
  <c r="X38" i="27" s="1"/>
  <c r="Y40" i="27"/>
  <c r="U42" i="27"/>
  <c r="AL42" i="27" s="1"/>
  <c r="Z42" i="27"/>
  <c r="S44" i="27"/>
  <c r="Y44" i="27" s="1"/>
  <c r="P37" i="27"/>
  <c r="U39" i="27"/>
  <c r="AL39" i="27" s="1"/>
  <c r="Z40" i="27"/>
  <c r="V42" i="27"/>
  <c r="T44" i="27"/>
  <c r="Z44" i="27" s="1"/>
  <c r="Q44" i="27"/>
  <c r="W44" i="27" s="1"/>
  <c r="Q26" i="26"/>
  <c r="W26" i="26" s="1"/>
  <c r="X11" i="26"/>
  <c r="T14" i="25"/>
  <c r="Z14" i="25" s="1"/>
  <c r="S14" i="25"/>
  <c r="Y14" i="25" s="1"/>
  <c r="Q31" i="25"/>
  <c r="W31" i="25" s="1"/>
  <c r="Z9" i="26"/>
  <c r="V9" i="26"/>
  <c r="P14" i="25"/>
  <c r="V14" i="25" s="1"/>
  <c r="R19" i="25"/>
  <c r="X19" i="25" s="1"/>
  <c r="T26" i="25"/>
  <c r="Z26" i="25" s="1"/>
  <c r="P26" i="25"/>
  <c r="T37" i="25"/>
  <c r="Z37" i="25" s="1"/>
  <c r="P38" i="25"/>
  <c r="R44" i="26"/>
  <c r="X44" i="26" s="1"/>
  <c r="R26" i="26"/>
  <c r="X26" i="26" s="1"/>
  <c r="U11" i="26"/>
  <c r="AL11" i="26" s="1"/>
  <c r="Y11" i="26"/>
  <c r="R37" i="26"/>
  <c r="X37" i="26" s="1"/>
  <c r="W9" i="26"/>
  <c r="R14" i="26"/>
  <c r="X14" i="26" s="1"/>
  <c r="X10" i="26"/>
  <c r="V12" i="26"/>
  <c r="R43" i="26"/>
  <c r="X43" i="26" s="1"/>
  <c r="X9" i="26"/>
  <c r="U9" i="26"/>
  <c r="AL9" i="26" s="1"/>
  <c r="Y9" i="26"/>
  <c r="Z12" i="26"/>
  <c r="W22" i="26"/>
  <c r="W10" i="26"/>
  <c r="U12" i="26"/>
  <c r="AL12" i="26" s="1"/>
  <c r="Y12" i="26"/>
  <c r="V11" i="26"/>
  <c r="W12" i="26"/>
  <c r="O26" i="26"/>
  <c r="S26" i="26"/>
  <c r="Y26" i="26" s="1"/>
  <c r="Z11" i="26"/>
  <c r="W34" i="26"/>
  <c r="W11" i="26"/>
  <c r="P14" i="26"/>
  <c r="V14" i="26" s="1"/>
  <c r="P26" i="26"/>
  <c r="T26" i="26"/>
  <c r="Z26" i="26" s="1"/>
  <c r="P37" i="26"/>
  <c r="T37" i="26"/>
  <c r="Z37" i="26" s="1"/>
  <c r="P43" i="26"/>
  <c r="T44" i="26"/>
  <c r="Z44" i="26" s="1"/>
  <c r="AD3" i="26"/>
  <c r="AE4" i="26"/>
  <c r="U10" i="26"/>
  <c r="AL10" i="26" s="1"/>
  <c r="Y10" i="26"/>
  <c r="Q14" i="26"/>
  <c r="W14" i="26" s="1"/>
  <c r="Q13" i="26"/>
  <c r="W13" i="26" s="1"/>
  <c r="R13" i="26"/>
  <c r="X13" i="26" s="1"/>
  <c r="X15" i="26"/>
  <c r="X17" i="26"/>
  <c r="V16" i="26"/>
  <c r="Z16" i="26"/>
  <c r="V18" i="26"/>
  <c r="Z18" i="26"/>
  <c r="X21" i="26"/>
  <c r="Y21" i="26"/>
  <c r="X22" i="26"/>
  <c r="M3" i="26"/>
  <c r="AB4" i="26"/>
  <c r="AF4" i="26"/>
  <c r="V10" i="26"/>
  <c r="Z10" i="26"/>
  <c r="X12" i="26"/>
  <c r="U15" i="26"/>
  <c r="AL15" i="26" s="1"/>
  <c r="Y15" i="26"/>
  <c r="U17" i="26"/>
  <c r="AL17" i="26" s="1"/>
  <c r="Y17" i="26"/>
  <c r="W16" i="26"/>
  <c r="W18" i="26"/>
  <c r="U22" i="26"/>
  <c r="AL22" i="26" s="1"/>
  <c r="Y22" i="26"/>
  <c r="AC4" i="26"/>
  <c r="AG4" i="26"/>
  <c r="O14" i="26"/>
  <c r="O13" i="26"/>
  <c r="U13" i="26" s="1"/>
  <c r="AL13" i="26" s="1"/>
  <c r="S14" i="26"/>
  <c r="Y14" i="26" s="1"/>
  <c r="S13" i="26"/>
  <c r="Y13" i="26" s="1"/>
  <c r="V15" i="26"/>
  <c r="Z15" i="26"/>
  <c r="V17" i="26"/>
  <c r="Z17" i="26"/>
  <c r="X16" i="26"/>
  <c r="X18" i="26"/>
  <c r="V21" i="26"/>
  <c r="Z21" i="26"/>
  <c r="V22" i="26"/>
  <c r="Z22" i="26"/>
  <c r="T14" i="26"/>
  <c r="Z14" i="26" s="1"/>
  <c r="T13" i="26"/>
  <c r="Z13" i="26" s="1"/>
  <c r="P13" i="26"/>
  <c r="V13" i="26" s="1"/>
  <c r="W15" i="26"/>
  <c r="W17" i="26"/>
  <c r="U16" i="26"/>
  <c r="AL16" i="26" s="1"/>
  <c r="Y16" i="26"/>
  <c r="U18" i="26"/>
  <c r="AL18" i="26" s="1"/>
  <c r="Y18" i="26"/>
  <c r="W21" i="26"/>
  <c r="U21" i="26"/>
  <c r="AL21" i="26" s="1"/>
  <c r="P19" i="26"/>
  <c r="V19" i="26" s="1"/>
  <c r="T19" i="26"/>
  <c r="Z19" i="26" s="1"/>
  <c r="X23" i="26"/>
  <c r="W24" i="26"/>
  <c r="V27" i="26"/>
  <c r="Z27" i="26"/>
  <c r="W29" i="26"/>
  <c r="U28" i="26"/>
  <c r="AL28" i="26" s="1"/>
  <c r="Y28" i="26"/>
  <c r="W30" i="26"/>
  <c r="Q19" i="26"/>
  <c r="W19" i="26" s="1"/>
  <c r="U23" i="26"/>
  <c r="AL23" i="26" s="1"/>
  <c r="Y23" i="26"/>
  <c r="X24" i="26"/>
  <c r="W27" i="26"/>
  <c r="X29" i="26"/>
  <c r="V28" i="26"/>
  <c r="Z28" i="26"/>
  <c r="X30" i="26"/>
  <c r="R19" i="26"/>
  <c r="X19" i="26" s="1"/>
  <c r="V23" i="26"/>
  <c r="Z23" i="26"/>
  <c r="U24" i="26"/>
  <c r="AL24" i="26" s="1"/>
  <c r="Y24" i="26"/>
  <c r="X27" i="26"/>
  <c r="U29" i="26"/>
  <c r="AL29" i="26" s="1"/>
  <c r="Y29" i="26"/>
  <c r="W28" i="26"/>
  <c r="O19" i="26"/>
  <c r="U19" i="26" s="1"/>
  <c r="AL19" i="26" s="1"/>
  <c r="S19" i="26"/>
  <c r="Y19" i="26" s="1"/>
  <c r="W23" i="26"/>
  <c r="V24" i="26"/>
  <c r="Z24" i="26"/>
  <c r="U27" i="26"/>
  <c r="AL27" i="26" s="1"/>
  <c r="Y27" i="26"/>
  <c r="V29" i="26"/>
  <c r="Z29" i="26"/>
  <c r="X28" i="26"/>
  <c r="AB28" i="26" s="1"/>
  <c r="V30" i="26"/>
  <c r="Z30" i="26"/>
  <c r="P25" i="26"/>
  <c r="T25" i="26"/>
  <c r="Z25" i="26" s="1"/>
  <c r="O32" i="26"/>
  <c r="O31" i="26"/>
  <c r="S32" i="26"/>
  <c r="Y32" i="26" s="1"/>
  <c r="S31" i="26"/>
  <c r="Y31" i="26" s="1"/>
  <c r="U30" i="26"/>
  <c r="AL30" i="26" s="1"/>
  <c r="Y30" i="26"/>
  <c r="V33" i="26"/>
  <c r="Z33" i="26"/>
  <c r="U35" i="26"/>
  <c r="AL35" i="26" s="1"/>
  <c r="Y35" i="26"/>
  <c r="V36" i="26"/>
  <c r="X39" i="26"/>
  <c r="Z39" i="26"/>
  <c r="Q25" i="26"/>
  <c r="W25" i="26" s="1"/>
  <c r="P32" i="26"/>
  <c r="P31" i="26"/>
  <c r="T32" i="26"/>
  <c r="Z32" i="26" s="1"/>
  <c r="T31" i="26"/>
  <c r="Z31" i="26" s="1"/>
  <c r="W33" i="26"/>
  <c r="U33" i="26"/>
  <c r="AL33" i="26" s="1"/>
  <c r="V35" i="26"/>
  <c r="Z35" i="26"/>
  <c r="X34" i="26"/>
  <c r="W36" i="26"/>
  <c r="V40" i="26"/>
  <c r="Z40" i="26"/>
  <c r="X42" i="26"/>
  <c r="V42" i="26"/>
  <c r="Z42" i="26"/>
  <c r="R25" i="26"/>
  <c r="X25" i="26" s="1"/>
  <c r="Q32" i="26"/>
  <c r="W32" i="26" s="1"/>
  <c r="AA32" i="26" s="1"/>
  <c r="Q31" i="26"/>
  <c r="W31" i="26" s="1"/>
  <c r="X33" i="26"/>
  <c r="Y33" i="26"/>
  <c r="W35" i="26"/>
  <c r="U34" i="26"/>
  <c r="AL34" i="26" s="1"/>
  <c r="Y36" i="26"/>
  <c r="W41" i="26"/>
  <c r="O25" i="26"/>
  <c r="S25" i="26"/>
  <c r="Y25" i="26" s="1"/>
  <c r="R32" i="26"/>
  <c r="X32" i="26" s="1"/>
  <c r="AB32" i="26" s="1"/>
  <c r="R31" i="26"/>
  <c r="X31" i="26" s="1"/>
  <c r="AB31" i="26" s="1"/>
  <c r="X35" i="26"/>
  <c r="V34" i="26"/>
  <c r="Z34" i="26"/>
  <c r="U36" i="26"/>
  <c r="AL36" i="26" s="1"/>
  <c r="V39" i="26"/>
  <c r="X40" i="26"/>
  <c r="O38" i="26"/>
  <c r="O37" i="26"/>
  <c r="S38" i="26"/>
  <c r="Y38" i="26" s="1"/>
  <c r="S37" i="26"/>
  <c r="Y37" i="26" s="1"/>
  <c r="P38" i="26"/>
  <c r="U42" i="26"/>
  <c r="AL42" i="26" s="1"/>
  <c r="Y42" i="26"/>
  <c r="O44" i="26"/>
  <c r="O43" i="26"/>
  <c r="S44" i="26"/>
  <c r="Y44" i="26" s="1"/>
  <c r="S43" i="26"/>
  <c r="Y43" i="26" s="1"/>
  <c r="Y34" i="26"/>
  <c r="X36" i="26"/>
  <c r="R38" i="26"/>
  <c r="X38" i="26" s="1"/>
  <c r="U39" i="26"/>
  <c r="AL39" i="26" s="1"/>
  <c r="Y39" i="26"/>
  <c r="X41" i="26"/>
  <c r="U41" i="26"/>
  <c r="AL41" i="26" s="1"/>
  <c r="W42" i="26"/>
  <c r="AA42" i="26" s="1"/>
  <c r="Q38" i="26"/>
  <c r="W38" i="26" s="1"/>
  <c r="Q37" i="26"/>
  <c r="W37" i="26" s="1"/>
  <c r="T38" i="26"/>
  <c r="Z38" i="26" s="1"/>
  <c r="W40" i="26"/>
  <c r="Q44" i="26"/>
  <c r="W44" i="26" s="1"/>
  <c r="Q43" i="26"/>
  <c r="W43" i="26" s="1"/>
  <c r="Z36" i="26"/>
  <c r="W39" i="26"/>
  <c r="V41" i="26"/>
  <c r="Z41" i="26"/>
  <c r="Y41" i="26"/>
  <c r="U40" i="26"/>
  <c r="AL40" i="26" s="1"/>
  <c r="Y40" i="26"/>
  <c r="Q44" i="25"/>
  <c r="W44" i="25" s="1"/>
  <c r="Q19" i="25"/>
  <c r="W19" i="25" s="1"/>
  <c r="R32" i="25"/>
  <c r="X32" i="25" s="1"/>
  <c r="P44" i="25"/>
  <c r="T43" i="25"/>
  <c r="Z43" i="25" s="1"/>
  <c r="V9" i="25"/>
  <c r="Z9" i="25"/>
  <c r="O38" i="25"/>
  <c r="S38" i="25"/>
  <c r="Y38" i="25" s="1"/>
  <c r="X17" i="25"/>
  <c r="O14" i="25"/>
  <c r="S13" i="25"/>
  <c r="Y13" i="25" s="1"/>
  <c r="Q20" i="25"/>
  <c r="W20" i="25" s="1"/>
  <c r="W11" i="25"/>
  <c r="W15" i="25"/>
  <c r="P43" i="25"/>
  <c r="T44" i="25"/>
  <c r="Z44" i="25" s="1"/>
  <c r="Y10" i="25"/>
  <c r="W16" i="25"/>
  <c r="Z12" i="25"/>
  <c r="X15" i="25"/>
  <c r="Y17" i="25"/>
  <c r="X18" i="25"/>
  <c r="X9" i="25"/>
  <c r="U11" i="25"/>
  <c r="AL11" i="25" s="1"/>
  <c r="Y11" i="25"/>
  <c r="R14" i="25"/>
  <c r="X14" i="25" s="1"/>
  <c r="W12" i="25"/>
  <c r="O13" i="25"/>
  <c r="U13" i="25" s="1"/>
  <c r="AL13" i="25" s="1"/>
  <c r="P20" i="25"/>
  <c r="V20" i="25" s="1"/>
  <c r="T20" i="25"/>
  <c r="Z20" i="25" s="1"/>
  <c r="U18" i="25"/>
  <c r="AL18" i="25" s="1"/>
  <c r="Y18" i="25"/>
  <c r="U21" i="25"/>
  <c r="AL21" i="25" s="1"/>
  <c r="O37" i="25"/>
  <c r="W9" i="25"/>
  <c r="U17" i="25"/>
  <c r="AL17" i="25" s="1"/>
  <c r="Y30" i="25"/>
  <c r="Z11" i="25"/>
  <c r="W17" i="25"/>
  <c r="O26" i="25"/>
  <c r="S26" i="25"/>
  <c r="Y26" i="25" s="1"/>
  <c r="R31" i="25"/>
  <c r="X31" i="25" s="1"/>
  <c r="S37" i="25"/>
  <c r="Y37" i="25" s="1"/>
  <c r="Y9" i="25"/>
  <c r="AA11" i="25"/>
  <c r="M4" i="25"/>
  <c r="M3" i="25"/>
  <c r="U9" i="25"/>
  <c r="AL9" i="25" s="1"/>
  <c r="AQ9" i="25" s="1"/>
  <c r="AC3" i="25"/>
  <c r="AG3" i="25"/>
  <c r="V34" i="25"/>
  <c r="U34" i="25"/>
  <c r="AL34" i="25" s="1"/>
  <c r="Z34" i="25"/>
  <c r="Y34" i="25"/>
  <c r="V33" i="25"/>
  <c r="AD4" i="25"/>
  <c r="Y41" i="25"/>
  <c r="U41" i="25"/>
  <c r="AL41" i="25" s="1"/>
  <c r="W10" i="25"/>
  <c r="U10" i="25"/>
  <c r="AL10" i="25" s="1"/>
  <c r="AQ10" i="25" s="1"/>
  <c r="V11" i="25"/>
  <c r="V12" i="25"/>
  <c r="U15" i="25"/>
  <c r="AL15" i="25" s="1"/>
  <c r="AQ15" i="25" s="1"/>
  <c r="X16" i="25"/>
  <c r="O20" i="25"/>
  <c r="O19" i="25"/>
  <c r="U19" i="25" s="1"/>
  <c r="AL19" i="25" s="1"/>
  <c r="S20" i="25"/>
  <c r="Y20" i="25" s="1"/>
  <c r="S19" i="25"/>
  <c r="Y19" i="25" s="1"/>
  <c r="Z17" i="25"/>
  <c r="W18" i="25"/>
  <c r="R20" i="25"/>
  <c r="X20" i="25" s="1"/>
  <c r="W23" i="25"/>
  <c r="W29" i="25"/>
  <c r="W40" i="25"/>
  <c r="X39" i="25"/>
  <c r="AE4" i="25"/>
  <c r="L5" i="25"/>
  <c r="V10" i="25"/>
  <c r="Q14" i="25"/>
  <c r="W14" i="25" s="1"/>
  <c r="Q13" i="25"/>
  <c r="W13" i="25" s="1"/>
  <c r="X12" i="25"/>
  <c r="P13" i="25"/>
  <c r="V13" i="25" s="1"/>
  <c r="V15" i="25"/>
  <c r="Y16" i="25"/>
  <c r="V23" i="25"/>
  <c r="Z23" i="25"/>
  <c r="V21" i="25"/>
  <c r="W22" i="25"/>
  <c r="X23" i="25"/>
  <c r="V22" i="25"/>
  <c r="V24" i="25"/>
  <c r="Z22" i="25"/>
  <c r="Z24" i="25"/>
  <c r="X24" i="25"/>
  <c r="W27" i="25"/>
  <c r="X29" i="25"/>
  <c r="Y22" i="25"/>
  <c r="U22" i="25"/>
  <c r="AL22" i="25" s="1"/>
  <c r="X10" i="25"/>
  <c r="X11" i="25"/>
  <c r="Y12" i="25"/>
  <c r="Y15" i="25"/>
  <c r="U16" i="25"/>
  <c r="AL16" i="25" s="1"/>
  <c r="AQ16" i="25" s="1"/>
  <c r="Z16" i="25"/>
  <c r="V17" i="25"/>
  <c r="Z18" i="25"/>
  <c r="W21" i="25"/>
  <c r="Y21" i="25"/>
  <c r="U23" i="25"/>
  <c r="AL23" i="25" s="1"/>
  <c r="Y23" i="25"/>
  <c r="X22" i="25"/>
  <c r="U24" i="25"/>
  <c r="AL24" i="25" s="1"/>
  <c r="Y24" i="25"/>
  <c r="X27" i="25"/>
  <c r="U29" i="25"/>
  <c r="AL29" i="25" s="1"/>
  <c r="Y29" i="25"/>
  <c r="X28" i="25"/>
  <c r="W28" i="25"/>
  <c r="W36" i="25"/>
  <c r="V36" i="25"/>
  <c r="Z35" i="25"/>
  <c r="Z10" i="25"/>
  <c r="U12" i="25"/>
  <c r="AL12" i="25" s="1"/>
  <c r="T13" i="25"/>
  <c r="Z13" i="25" s="1"/>
  <c r="Z15" i="25"/>
  <c r="V16" i="25"/>
  <c r="V18" i="25"/>
  <c r="X21" i="25"/>
  <c r="Z21" i="25"/>
  <c r="T25" i="25"/>
  <c r="Z25" i="25" s="1"/>
  <c r="Z27" i="25"/>
  <c r="V28" i="25"/>
  <c r="Z28" i="25"/>
  <c r="V29" i="25"/>
  <c r="V30" i="25"/>
  <c r="U35" i="25"/>
  <c r="AL35" i="25" s="1"/>
  <c r="Y35" i="25"/>
  <c r="Y33" i="25"/>
  <c r="X34" i="25"/>
  <c r="Q26" i="25"/>
  <c r="W26" i="25" s="1"/>
  <c r="Q25" i="25"/>
  <c r="W25" i="25" s="1"/>
  <c r="W24" i="25"/>
  <c r="O25" i="25"/>
  <c r="U27" i="25"/>
  <c r="AL27" i="25" s="1"/>
  <c r="V35" i="25"/>
  <c r="X35" i="25"/>
  <c r="R26" i="25"/>
  <c r="X26" i="25" s="1"/>
  <c r="R25" i="25"/>
  <c r="X25" i="25" s="1"/>
  <c r="P25" i="25"/>
  <c r="V27" i="25"/>
  <c r="O32" i="25"/>
  <c r="O31" i="25"/>
  <c r="S32" i="25"/>
  <c r="Y32" i="25" s="1"/>
  <c r="S31" i="25"/>
  <c r="Y31" i="25" s="1"/>
  <c r="Z29" i="25"/>
  <c r="X30" i="25"/>
  <c r="U33" i="25"/>
  <c r="AL33" i="25" s="1"/>
  <c r="W35" i="25"/>
  <c r="O44" i="25"/>
  <c r="O43" i="25"/>
  <c r="S44" i="25"/>
  <c r="Y44" i="25" s="1"/>
  <c r="S43" i="25"/>
  <c r="Y43" i="25" s="1"/>
  <c r="Z41" i="25"/>
  <c r="V40" i="25"/>
  <c r="V42" i="25"/>
  <c r="Z40" i="25"/>
  <c r="Z42" i="25"/>
  <c r="X42" i="25"/>
  <c r="X40" i="25"/>
  <c r="R13" i="25"/>
  <c r="X13" i="25" s="1"/>
  <c r="P19" i="25"/>
  <c r="V19" i="25" s="1"/>
  <c r="T19" i="25"/>
  <c r="Z19" i="25" s="1"/>
  <c r="S25" i="25"/>
  <c r="Y25" i="25" s="1"/>
  <c r="Y27" i="25"/>
  <c r="U28" i="25"/>
  <c r="AL28" i="25" s="1"/>
  <c r="U30" i="25"/>
  <c r="AL30" i="25" s="1"/>
  <c r="Y28" i="25"/>
  <c r="Z30" i="25"/>
  <c r="Z33" i="25"/>
  <c r="W33" i="25"/>
  <c r="X36" i="25"/>
  <c r="W39" i="25"/>
  <c r="U39" i="25"/>
  <c r="AL39" i="25" s="1"/>
  <c r="P32" i="25"/>
  <c r="P31" i="25"/>
  <c r="T32" i="25"/>
  <c r="Z32" i="25" s="1"/>
  <c r="T31" i="25"/>
  <c r="Z31" i="25" s="1"/>
  <c r="W30" i="25"/>
  <c r="Q32" i="25"/>
  <c r="W32" i="25" s="1"/>
  <c r="AA32" i="25" s="1"/>
  <c r="X33" i="25"/>
  <c r="Z36" i="25"/>
  <c r="P37" i="25"/>
  <c r="V39" i="25"/>
  <c r="Y42" i="25"/>
  <c r="W34" i="25"/>
  <c r="Q38" i="25"/>
  <c r="W38" i="25" s="1"/>
  <c r="Q37" i="25"/>
  <c r="W37" i="25" s="1"/>
  <c r="T38" i="25"/>
  <c r="Z38" i="25" s="1"/>
  <c r="U42" i="25"/>
  <c r="AL42" i="25" s="1"/>
  <c r="R38" i="25"/>
  <c r="X38" i="25" s="1"/>
  <c r="R37" i="25"/>
  <c r="X37" i="25" s="1"/>
  <c r="Y36" i="25"/>
  <c r="Y39" i="25"/>
  <c r="X41" i="25"/>
  <c r="V41" i="25"/>
  <c r="U36" i="25"/>
  <c r="AL36" i="25" s="1"/>
  <c r="Z39" i="25"/>
  <c r="R44" i="25"/>
  <c r="X44" i="25" s="1"/>
  <c r="W41" i="25"/>
  <c r="W42" i="25"/>
  <c r="U40" i="25"/>
  <c r="AL40" i="25" s="1"/>
  <c r="Y40" i="25"/>
  <c r="Q43" i="25"/>
  <c r="W43" i="25" s="1"/>
  <c r="R43" i="25"/>
  <c r="X43" i="25" s="1"/>
  <c r="A44" i="24"/>
  <c r="B44" i="24"/>
  <c r="C44" i="24"/>
  <c r="D44" i="24"/>
  <c r="E44" i="24"/>
  <c r="F44" i="24"/>
  <c r="G44" i="24"/>
  <c r="H44" i="24"/>
  <c r="I44" i="24"/>
  <c r="J44" i="24"/>
  <c r="K44" i="24"/>
  <c r="A42" i="24"/>
  <c r="B42" i="24"/>
  <c r="C42" i="24"/>
  <c r="D42" i="24"/>
  <c r="E42" i="24"/>
  <c r="F42" i="24"/>
  <c r="O40" i="24" s="1"/>
  <c r="G42" i="24"/>
  <c r="P40" i="24" s="1"/>
  <c r="H42" i="24"/>
  <c r="Q40" i="24" s="1"/>
  <c r="I42" i="24"/>
  <c r="R40" i="24" s="1"/>
  <c r="J42" i="24"/>
  <c r="S40" i="24" s="1"/>
  <c r="K42" i="24"/>
  <c r="T40" i="24" s="1"/>
  <c r="A43" i="24"/>
  <c r="B43" i="24"/>
  <c r="C43" i="24"/>
  <c r="D43" i="24"/>
  <c r="E43" i="24"/>
  <c r="F43" i="24"/>
  <c r="O42" i="24" s="1"/>
  <c r="G43" i="24"/>
  <c r="P42" i="24" s="1"/>
  <c r="H43" i="24"/>
  <c r="Q42" i="24" s="1"/>
  <c r="I43" i="24"/>
  <c r="R42" i="24" s="1"/>
  <c r="J43" i="24"/>
  <c r="S42" i="24" s="1"/>
  <c r="K43" i="24"/>
  <c r="T42" i="24" s="1"/>
  <c r="A41" i="24"/>
  <c r="B41" i="24"/>
  <c r="C41" i="24"/>
  <c r="D41" i="24"/>
  <c r="E41" i="24"/>
  <c r="F41" i="24"/>
  <c r="G41" i="24"/>
  <c r="H41" i="24"/>
  <c r="I41" i="24"/>
  <c r="J41" i="24"/>
  <c r="K41" i="24"/>
  <c r="A39" i="24"/>
  <c r="B39" i="24"/>
  <c r="C39" i="24"/>
  <c r="D39" i="24"/>
  <c r="E39" i="24"/>
  <c r="F39" i="24"/>
  <c r="O39" i="24" s="1"/>
  <c r="G39" i="24"/>
  <c r="P39" i="24" s="1"/>
  <c r="H39" i="24"/>
  <c r="Q39" i="24" s="1"/>
  <c r="I39" i="24"/>
  <c r="R39" i="24" s="1"/>
  <c r="J39" i="24"/>
  <c r="S39" i="24" s="1"/>
  <c r="K39" i="24"/>
  <c r="T39" i="24" s="1"/>
  <c r="A40" i="24"/>
  <c r="B40" i="24"/>
  <c r="C40" i="24"/>
  <c r="D40" i="24"/>
  <c r="E40" i="24"/>
  <c r="F40" i="24"/>
  <c r="O41" i="24" s="1"/>
  <c r="G40" i="24"/>
  <c r="P41" i="24" s="1"/>
  <c r="H40" i="24"/>
  <c r="Q41" i="24" s="1"/>
  <c r="I40" i="24"/>
  <c r="R41" i="24" s="1"/>
  <c r="J40" i="24"/>
  <c r="S41" i="24" s="1"/>
  <c r="K40" i="24"/>
  <c r="T41" i="24" s="1"/>
  <c r="A38" i="24"/>
  <c r="B38" i="24"/>
  <c r="C38" i="24"/>
  <c r="D38" i="24"/>
  <c r="E38" i="24"/>
  <c r="F38" i="24"/>
  <c r="G38" i="24"/>
  <c r="H38" i="24"/>
  <c r="I38" i="24"/>
  <c r="J38" i="24"/>
  <c r="K38" i="24"/>
  <c r="A36" i="24"/>
  <c r="B36" i="24"/>
  <c r="C36" i="24"/>
  <c r="D36" i="24"/>
  <c r="E36" i="24"/>
  <c r="F36" i="24"/>
  <c r="O34" i="24" s="1"/>
  <c r="G36" i="24"/>
  <c r="P34" i="24" s="1"/>
  <c r="H36" i="24"/>
  <c r="Q34" i="24" s="1"/>
  <c r="I36" i="24"/>
  <c r="R34" i="24" s="1"/>
  <c r="J36" i="24"/>
  <c r="S34" i="24" s="1"/>
  <c r="K36" i="24"/>
  <c r="T34" i="24" s="1"/>
  <c r="A37" i="24"/>
  <c r="B37" i="24"/>
  <c r="C37" i="24"/>
  <c r="D37" i="24"/>
  <c r="E37" i="24"/>
  <c r="F37" i="24"/>
  <c r="O36" i="24" s="1"/>
  <c r="G37" i="24"/>
  <c r="P36" i="24" s="1"/>
  <c r="H37" i="24"/>
  <c r="Q36" i="24" s="1"/>
  <c r="I37" i="24"/>
  <c r="R36" i="24" s="1"/>
  <c r="J37" i="24"/>
  <c r="S36" i="24" s="1"/>
  <c r="K37" i="24"/>
  <c r="T36" i="24" s="1"/>
  <c r="A35" i="24"/>
  <c r="B35" i="24"/>
  <c r="C35" i="24"/>
  <c r="D35" i="24"/>
  <c r="E35" i="24"/>
  <c r="F35" i="24"/>
  <c r="G35" i="24"/>
  <c r="H35" i="24"/>
  <c r="I35" i="24"/>
  <c r="J35" i="24"/>
  <c r="K35" i="24"/>
  <c r="A33" i="24"/>
  <c r="B33" i="24"/>
  <c r="C33" i="24"/>
  <c r="D33" i="24"/>
  <c r="E33" i="24"/>
  <c r="F33" i="24"/>
  <c r="O33" i="24" s="1"/>
  <c r="G33" i="24"/>
  <c r="P33" i="24" s="1"/>
  <c r="H33" i="24"/>
  <c r="Q33" i="24" s="1"/>
  <c r="I33" i="24"/>
  <c r="R33" i="24" s="1"/>
  <c r="J33" i="24"/>
  <c r="S33" i="24" s="1"/>
  <c r="K33" i="24"/>
  <c r="T33" i="24" s="1"/>
  <c r="A34" i="24"/>
  <c r="B34" i="24"/>
  <c r="C34" i="24"/>
  <c r="D34" i="24"/>
  <c r="E34" i="24"/>
  <c r="F34" i="24"/>
  <c r="O35" i="24" s="1"/>
  <c r="G34" i="24"/>
  <c r="P35" i="24" s="1"/>
  <c r="H34" i="24"/>
  <c r="Q35" i="24" s="1"/>
  <c r="I34" i="24"/>
  <c r="R35" i="24" s="1"/>
  <c r="J34" i="24"/>
  <c r="S35" i="24" s="1"/>
  <c r="K34" i="24"/>
  <c r="T35" i="24" s="1"/>
  <c r="A32" i="24"/>
  <c r="B32" i="24"/>
  <c r="C32" i="24"/>
  <c r="D32" i="24"/>
  <c r="E32" i="24"/>
  <c r="F32" i="24"/>
  <c r="G32" i="24"/>
  <c r="H32" i="24"/>
  <c r="I32" i="24"/>
  <c r="J32" i="24"/>
  <c r="K32" i="24"/>
  <c r="A30" i="24"/>
  <c r="B30" i="24"/>
  <c r="C30" i="24"/>
  <c r="D30" i="24"/>
  <c r="E30" i="24"/>
  <c r="F30" i="24"/>
  <c r="O28" i="24" s="1"/>
  <c r="G30" i="24"/>
  <c r="P28" i="24" s="1"/>
  <c r="H30" i="24"/>
  <c r="Q28" i="24" s="1"/>
  <c r="I30" i="24"/>
  <c r="R28" i="24" s="1"/>
  <c r="J30" i="24"/>
  <c r="S28" i="24" s="1"/>
  <c r="K30" i="24"/>
  <c r="T28" i="24" s="1"/>
  <c r="A31" i="24"/>
  <c r="B31" i="24"/>
  <c r="C31" i="24"/>
  <c r="D31" i="24"/>
  <c r="E31" i="24"/>
  <c r="F31" i="24"/>
  <c r="O30" i="24" s="1"/>
  <c r="G31" i="24"/>
  <c r="P30" i="24" s="1"/>
  <c r="H31" i="24"/>
  <c r="Q30" i="24" s="1"/>
  <c r="I31" i="24"/>
  <c r="R30" i="24" s="1"/>
  <c r="J31" i="24"/>
  <c r="S30" i="24" s="1"/>
  <c r="K31" i="24"/>
  <c r="T30" i="24" s="1"/>
  <c r="A29" i="24"/>
  <c r="B29" i="24"/>
  <c r="C29" i="24"/>
  <c r="D29" i="24"/>
  <c r="E29" i="24"/>
  <c r="F29" i="24"/>
  <c r="G29" i="24"/>
  <c r="H29" i="24"/>
  <c r="I29" i="24"/>
  <c r="J29" i="24"/>
  <c r="K29" i="24"/>
  <c r="A27" i="24"/>
  <c r="B27" i="24"/>
  <c r="C27" i="24"/>
  <c r="D27" i="24"/>
  <c r="E27" i="24"/>
  <c r="F27" i="24"/>
  <c r="O27" i="24" s="1"/>
  <c r="G27" i="24"/>
  <c r="P27" i="24" s="1"/>
  <c r="H27" i="24"/>
  <c r="Q27" i="24" s="1"/>
  <c r="I27" i="24"/>
  <c r="R27" i="24" s="1"/>
  <c r="J27" i="24"/>
  <c r="S27" i="24" s="1"/>
  <c r="K27" i="24"/>
  <c r="T27" i="24" s="1"/>
  <c r="A28" i="24"/>
  <c r="B28" i="24"/>
  <c r="C28" i="24"/>
  <c r="D28" i="24"/>
  <c r="E28" i="24"/>
  <c r="F28" i="24"/>
  <c r="O29" i="24" s="1"/>
  <c r="G28" i="24"/>
  <c r="P29" i="24" s="1"/>
  <c r="H28" i="24"/>
  <c r="Q29" i="24" s="1"/>
  <c r="I28" i="24"/>
  <c r="R29" i="24" s="1"/>
  <c r="J28" i="24"/>
  <c r="S29" i="24" s="1"/>
  <c r="K28" i="24"/>
  <c r="T29" i="24" s="1"/>
  <c r="A26" i="24"/>
  <c r="B26" i="24"/>
  <c r="C26" i="24"/>
  <c r="D26" i="24"/>
  <c r="E26" i="24"/>
  <c r="F26" i="24"/>
  <c r="G26" i="24"/>
  <c r="H26" i="24"/>
  <c r="I26" i="24"/>
  <c r="J26" i="24"/>
  <c r="K26" i="24"/>
  <c r="A24" i="24"/>
  <c r="B24" i="24"/>
  <c r="C24" i="24"/>
  <c r="D24" i="24"/>
  <c r="E24" i="24"/>
  <c r="F24" i="24"/>
  <c r="O22" i="24" s="1"/>
  <c r="G24" i="24"/>
  <c r="P22" i="24" s="1"/>
  <c r="H24" i="24"/>
  <c r="Q22" i="24" s="1"/>
  <c r="I24" i="24"/>
  <c r="R22" i="24" s="1"/>
  <c r="J24" i="24"/>
  <c r="S22" i="24" s="1"/>
  <c r="K24" i="24"/>
  <c r="T22" i="24" s="1"/>
  <c r="A25" i="24"/>
  <c r="B25" i="24"/>
  <c r="C25" i="24"/>
  <c r="D25" i="24"/>
  <c r="E25" i="24"/>
  <c r="F25" i="24"/>
  <c r="O24" i="24" s="1"/>
  <c r="G25" i="24"/>
  <c r="P24" i="24" s="1"/>
  <c r="H25" i="24"/>
  <c r="Q24" i="24" s="1"/>
  <c r="I25" i="24"/>
  <c r="R24" i="24" s="1"/>
  <c r="J25" i="24"/>
  <c r="S24" i="24" s="1"/>
  <c r="K25" i="24"/>
  <c r="T24" i="24" s="1"/>
  <c r="A23" i="24"/>
  <c r="B23" i="24"/>
  <c r="C23" i="24"/>
  <c r="D23" i="24"/>
  <c r="E23" i="24"/>
  <c r="F23" i="24"/>
  <c r="G23" i="24"/>
  <c r="H23" i="24"/>
  <c r="I23" i="24"/>
  <c r="J23" i="24"/>
  <c r="K23" i="24"/>
  <c r="A21" i="24"/>
  <c r="B21" i="24"/>
  <c r="C21" i="24"/>
  <c r="D21" i="24"/>
  <c r="E21" i="24"/>
  <c r="F21" i="24"/>
  <c r="O21" i="24" s="1"/>
  <c r="G21" i="24"/>
  <c r="P21" i="24" s="1"/>
  <c r="H21" i="24"/>
  <c r="Q21" i="24" s="1"/>
  <c r="I21" i="24"/>
  <c r="R21" i="24" s="1"/>
  <c r="J21" i="24"/>
  <c r="S21" i="24" s="1"/>
  <c r="K21" i="24"/>
  <c r="T21" i="24" s="1"/>
  <c r="A22" i="24"/>
  <c r="B22" i="24"/>
  <c r="C22" i="24"/>
  <c r="D22" i="24"/>
  <c r="E22" i="24"/>
  <c r="F22" i="24"/>
  <c r="O23" i="24" s="1"/>
  <c r="G22" i="24"/>
  <c r="P23" i="24" s="1"/>
  <c r="H22" i="24"/>
  <c r="Q23" i="24" s="1"/>
  <c r="I22" i="24"/>
  <c r="R23" i="24" s="1"/>
  <c r="J22" i="24"/>
  <c r="S23" i="24" s="1"/>
  <c r="K22" i="24"/>
  <c r="T23" i="24" s="1"/>
  <c r="A20" i="24"/>
  <c r="B20" i="24"/>
  <c r="C20" i="24"/>
  <c r="D20" i="24"/>
  <c r="E20" i="24"/>
  <c r="F20" i="24"/>
  <c r="G20" i="24"/>
  <c r="H20" i="24"/>
  <c r="I20" i="24"/>
  <c r="J20" i="24"/>
  <c r="K20" i="24"/>
  <c r="A18" i="24"/>
  <c r="B18" i="24"/>
  <c r="C18" i="24"/>
  <c r="D18" i="24"/>
  <c r="E18" i="24"/>
  <c r="F18" i="24"/>
  <c r="O16" i="24" s="1"/>
  <c r="G18" i="24"/>
  <c r="P16" i="24" s="1"/>
  <c r="H18" i="24"/>
  <c r="Q16" i="24" s="1"/>
  <c r="I18" i="24"/>
  <c r="R16" i="24" s="1"/>
  <c r="J18" i="24"/>
  <c r="S16" i="24" s="1"/>
  <c r="K18" i="24"/>
  <c r="T16" i="24" s="1"/>
  <c r="A19" i="24"/>
  <c r="B19" i="24"/>
  <c r="C19" i="24"/>
  <c r="D19" i="24"/>
  <c r="E19" i="24"/>
  <c r="F19" i="24"/>
  <c r="O18" i="24" s="1"/>
  <c r="G19" i="24"/>
  <c r="P18" i="24" s="1"/>
  <c r="H19" i="24"/>
  <c r="Q18" i="24" s="1"/>
  <c r="I19" i="24"/>
  <c r="R18" i="24" s="1"/>
  <c r="J19" i="24"/>
  <c r="S18" i="24" s="1"/>
  <c r="K19" i="24"/>
  <c r="T18" i="24" s="1"/>
  <c r="A17" i="24"/>
  <c r="B17" i="24"/>
  <c r="C17" i="24"/>
  <c r="D17" i="24"/>
  <c r="E17" i="24"/>
  <c r="F17" i="24"/>
  <c r="G17" i="24"/>
  <c r="H17" i="24"/>
  <c r="I17" i="24"/>
  <c r="J17" i="24"/>
  <c r="K17" i="24"/>
  <c r="A15" i="24"/>
  <c r="B15" i="24"/>
  <c r="C15" i="24"/>
  <c r="D15" i="24"/>
  <c r="E15" i="24"/>
  <c r="F15" i="24"/>
  <c r="O15" i="24" s="1"/>
  <c r="G15" i="24"/>
  <c r="P15" i="24" s="1"/>
  <c r="H15" i="24"/>
  <c r="Q15" i="24" s="1"/>
  <c r="I15" i="24"/>
  <c r="R15" i="24" s="1"/>
  <c r="J15" i="24"/>
  <c r="S15" i="24" s="1"/>
  <c r="K15" i="24"/>
  <c r="T15" i="24" s="1"/>
  <c r="A16" i="24"/>
  <c r="B16" i="24"/>
  <c r="C16" i="24"/>
  <c r="D16" i="24"/>
  <c r="E16" i="24"/>
  <c r="F16" i="24"/>
  <c r="O17" i="24" s="1"/>
  <c r="G16" i="24"/>
  <c r="P17" i="24" s="1"/>
  <c r="H16" i="24"/>
  <c r="Q17" i="24" s="1"/>
  <c r="I16" i="24"/>
  <c r="R17" i="24" s="1"/>
  <c r="J16" i="24"/>
  <c r="S17" i="24" s="1"/>
  <c r="K16" i="24"/>
  <c r="T17" i="24" s="1"/>
  <c r="A14" i="24"/>
  <c r="B14" i="24"/>
  <c r="C14" i="24"/>
  <c r="D14" i="24"/>
  <c r="E14" i="24"/>
  <c r="F14" i="24"/>
  <c r="G14" i="24"/>
  <c r="H14" i="24"/>
  <c r="I14" i="24"/>
  <c r="J14" i="24"/>
  <c r="K14" i="24"/>
  <c r="A12" i="24"/>
  <c r="B12" i="24"/>
  <c r="C12" i="24"/>
  <c r="D12" i="24"/>
  <c r="E12" i="24"/>
  <c r="F12" i="24"/>
  <c r="O10" i="24" s="1"/>
  <c r="G12" i="24"/>
  <c r="P10" i="24" s="1"/>
  <c r="H12" i="24"/>
  <c r="Q10" i="24" s="1"/>
  <c r="I12" i="24"/>
  <c r="R10" i="24" s="1"/>
  <c r="J12" i="24"/>
  <c r="S10" i="24" s="1"/>
  <c r="K12" i="24"/>
  <c r="T10" i="24" s="1"/>
  <c r="A13" i="24"/>
  <c r="B13" i="24"/>
  <c r="C13" i="24"/>
  <c r="D13" i="24"/>
  <c r="E13" i="24"/>
  <c r="F13" i="24"/>
  <c r="O12" i="24" s="1"/>
  <c r="G13" i="24"/>
  <c r="P12" i="24" s="1"/>
  <c r="H13" i="24"/>
  <c r="Q12" i="24" s="1"/>
  <c r="I13" i="24"/>
  <c r="R12" i="24" s="1"/>
  <c r="J13" i="24"/>
  <c r="S12" i="24" s="1"/>
  <c r="K13" i="24"/>
  <c r="T12" i="24" s="1"/>
  <c r="A11" i="24"/>
  <c r="B11" i="24"/>
  <c r="C11" i="24"/>
  <c r="D11" i="24"/>
  <c r="E11" i="24"/>
  <c r="F11" i="24"/>
  <c r="G11" i="24"/>
  <c r="H11" i="24"/>
  <c r="I11" i="24"/>
  <c r="J11" i="24"/>
  <c r="K11" i="24"/>
  <c r="A9" i="24"/>
  <c r="B9" i="24"/>
  <c r="C9" i="24"/>
  <c r="D9" i="24"/>
  <c r="E9" i="24"/>
  <c r="F9" i="24"/>
  <c r="O9" i="24" s="1"/>
  <c r="G9" i="24"/>
  <c r="P9" i="24" s="1"/>
  <c r="H9" i="24"/>
  <c r="Q9" i="24" s="1"/>
  <c r="I9" i="24"/>
  <c r="R9" i="24" s="1"/>
  <c r="J9" i="24"/>
  <c r="S9" i="24" s="1"/>
  <c r="K9" i="24"/>
  <c r="T9" i="24" s="1"/>
  <c r="A10" i="24"/>
  <c r="B10" i="24"/>
  <c r="C10" i="24"/>
  <c r="D10" i="24"/>
  <c r="E10" i="24"/>
  <c r="F10" i="24"/>
  <c r="O11" i="24" s="1"/>
  <c r="G10" i="24"/>
  <c r="P11" i="24" s="1"/>
  <c r="H10" i="24"/>
  <c r="Q11" i="24" s="1"/>
  <c r="I10" i="24"/>
  <c r="R11" i="24" s="1"/>
  <c r="J10" i="24"/>
  <c r="S11" i="24" s="1"/>
  <c r="K10" i="24"/>
  <c r="T11" i="24" s="1"/>
  <c r="AJ51" i="24"/>
  <c r="AK51" i="24"/>
  <c r="AL51" i="24"/>
  <c r="AJ52" i="24"/>
  <c r="AK52" i="24"/>
  <c r="AL52" i="24"/>
  <c r="AO52" i="24"/>
  <c r="AJ53" i="24"/>
  <c r="AK53" i="24"/>
  <c r="AL53" i="24"/>
  <c r="AM53" i="24"/>
  <c r="AN53" i="24"/>
  <c r="AO53" i="24"/>
  <c r="AP53" i="24"/>
  <c r="AQ53" i="24"/>
  <c r="AJ54" i="24"/>
  <c r="AK54" i="24"/>
  <c r="AP54" i="24"/>
  <c r="AK55" i="24"/>
  <c r="AP55" i="24"/>
  <c r="AJ56" i="24"/>
  <c r="AK56" i="24"/>
  <c r="AP56" i="24"/>
  <c r="AK57" i="24"/>
  <c r="AP57" i="24"/>
  <c r="AJ58" i="24"/>
  <c r="AK58" i="24"/>
  <c r="AP58" i="24"/>
  <c r="AK59" i="24"/>
  <c r="AP59" i="24"/>
  <c r="AJ60" i="24"/>
  <c r="AK60" i="24"/>
  <c r="AP60" i="24"/>
  <c r="AK61" i="24"/>
  <c r="AP61" i="24"/>
  <c r="AJ62" i="24"/>
  <c r="AK62" i="24"/>
  <c r="AP62" i="24"/>
  <c r="AK63" i="24"/>
  <c r="AP63" i="24"/>
  <c r="AJ64" i="24"/>
  <c r="AK64" i="24"/>
  <c r="AP64" i="24"/>
  <c r="AK65" i="24"/>
  <c r="AP65" i="24"/>
  <c r="E8" i="24"/>
  <c r="D8" i="24"/>
  <c r="B8" i="24"/>
  <c r="A8" i="24"/>
  <c r="Y5" i="24"/>
  <c r="X5" i="24"/>
  <c r="W5" i="24"/>
  <c r="V5" i="24"/>
  <c r="U5" i="24"/>
  <c r="T5" i="24"/>
  <c r="Y4" i="24"/>
  <c r="X4" i="24"/>
  <c r="W4" i="24"/>
  <c r="V4" i="24"/>
  <c r="U4" i="24"/>
  <c r="T4" i="24"/>
  <c r="L4" i="24"/>
  <c r="AL3" i="24"/>
  <c r="AG3" i="24"/>
  <c r="AD3" i="24"/>
  <c r="AC3" i="24"/>
  <c r="L3" i="24"/>
  <c r="L5" i="24" s="1"/>
  <c r="AL2" i="24"/>
  <c r="AG2" i="24"/>
  <c r="AG4" i="24" s="1"/>
  <c r="AF2" i="24"/>
  <c r="AF3" i="24" s="1"/>
  <c r="AE2" i="24"/>
  <c r="AE3" i="24" s="1"/>
  <c r="AD2" i="24"/>
  <c r="AD4" i="24" s="1"/>
  <c r="AC2" i="24"/>
  <c r="AC4" i="24" s="1"/>
  <c r="AB2" i="24"/>
  <c r="AB3" i="24" s="1"/>
  <c r="M2" i="24"/>
  <c r="A44" i="23"/>
  <c r="B44" i="23"/>
  <c r="C44" i="23"/>
  <c r="D44" i="23"/>
  <c r="E44" i="23"/>
  <c r="F44" i="23"/>
  <c r="G44" i="23"/>
  <c r="H44" i="23"/>
  <c r="I44" i="23"/>
  <c r="J44" i="23"/>
  <c r="K44" i="23"/>
  <c r="A42" i="23"/>
  <c r="B42" i="23"/>
  <c r="C42" i="23"/>
  <c r="D42" i="23"/>
  <c r="E42" i="23"/>
  <c r="F42" i="23"/>
  <c r="O40" i="23" s="1"/>
  <c r="G42" i="23"/>
  <c r="P40" i="23" s="1"/>
  <c r="H42" i="23"/>
  <c r="Q40" i="23" s="1"/>
  <c r="I42" i="23"/>
  <c r="R40" i="23" s="1"/>
  <c r="J42" i="23"/>
  <c r="S40" i="23" s="1"/>
  <c r="K42" i="23"/>
  <c r="T40" i="23" s="1"/>
  <c r="A43" i="23"/>
  <c r="B43" i="23"/>
  <c r="C43" i="23"/>
  <c r="D43" i="23"/>
  <c r="E43" i="23"/>
  <c r="F43" i="23"/>
  <c r="O42" i="23" s="1"/>
  <c r="G43" i="23"/>
  <c r="P42" i="23" s="1"/>
  <c r="H43" i="23"/>
  <c r="Q42" i="23" s="1"/>
  <c r="I43" i="23"/>
  <c r="R42" i="23" s="1"/>
  <c r="J43" i="23"/>
  <c r="S42" i="23" s="1"/>
  <c r="K43" i="23"/>
  <c r="T42" i="23" s="1"/>
  <c r="A41" i="23"/>
  <c r="B41" i="23"/>
  <c r="C41" i="23"/>
  <c r="D41" i="23"/>
  <c r="E41" i="23"/>
  <c r="F41" i="23"/>
  <c r="G41" i="23"/>
  <c r="H41" i="23"/>
  <c r="I41" i="23"/>
  <c r="J41" i="23"/>
  <c r="K41" i="23"/>
  <c r="A39" i="23"/>
  <c r="B39" i="23"/>
  <c r="C39" i="23"/>
  <c r="D39" i="23"/>
  <c r="E39" i="23"/>
  <c r="F39" i="23"/>
  <c r="O39" i="23" s="1"/>
  <c r="G39" i="23"/>
  <c r="P39" i="23" s="1"/>
  <c r="H39" i="23"/>
  <c r="Q39" i="23" s="1"/>
  <c r="I39" i="23"/>
  <c r="R39" i="23" s="1"/>
  <c r="J39" i="23"/>
  <c r="S39" i="23" s="1"/>
  <c r="K39" i="23"/>
  <c r="T39" i="23" s="1"/>
  <c r="A40" i="23"/>
  <c r="B40" i="23"/>
  <c r="C40" i="23"/>
  <c r="D40" i="23"/>
  <c r="E40" i="23"/>
  <c r="F40" i="23"/>
  <c r="O41" i="23" s="1"/>
  <c r="G40" i="23"/>
  <c r="P41" i="23" s="1"/>
  <c r="H40" i="23"/>
  <c r="Q41" i="23" s="1"/>
  <c r="I40" i="23"/>
  <c r="R41" i="23" s="1"/>
  <c r="J40" i="23"/>
  <c r="S41" i="23" s="1"/>
  <c r="K40" i="23"/>
  <c r="T41" i="23" s="1"/>
  <c r="A38" i="23"/>
  <c r="B38" i="23"/>
  <c r="C38" i="23"/>
  <c r="D38" i="23"/>
  <c r="E38" i="23"/>
  <c r="F38" i="23"/>
  <c r="G38" i="23"/>
  <c r="H38" i="23"/>
  <c r="I38" i="23"/>
  <c r="J38" i="23"/>
  <c r="K38" i="23"/>
  <c r="A36" i="23"/>
  <c r="B36" i="23"/>
  <c r="C36" i="23"/>
  <c r="D36" i="23"/>
  <c r="E36" i="23"/>
  <c r="F36" i="23"/>
  <c r="O34" i="23" s="1"/>
  <c r="G36" i="23"/>
  <c r="P34" i="23" s="1"/>
  <c r="H36" i="23"/>
  <c r="Q34" i="23" s="1"/>
  <c r="I36" i="23"/>
  <c r="R34" i="23" s="1"/>
  <c r="J36" i="23"/>
  <c r="S34" i="23" s="1"/>
  <c r="K36" i="23"/>
  <c r="T34" i="23" s="1"/>
  <c r="A37" i="23"/>
  <c r="B37" i="23"/>
  <c r="C37" i="23"/>
  <c r="D37" i="23"/>
  <c r="E37" i="23"/>
  <c r="F37" i="23"/>
  <c r="O36" i="23" s="1"/>
  <c r="G37" i="23"/>
  <c r="P36" i="23" s="1"/>
  <c r="H37" i="23"/>
  <c r="Q36" i="23" s="1"/>
  <c r="I37" i="23"/>
  <c r="R36" i="23" s="1"/>
  <c r="J37" i="23"/>
  <c r="S36" i="23" s="1"/>
  <c r="K37" i="23"/>
  <c r="T36" i="23" s="1"/>
  <c r="A35" i="23"/>
  <c r="B35" i="23"/>
  <c r="C35" i="23"/>
  <c r="D35" i="23"/>
  <c r="E35" i="23"/>
  <c r="F35" i="23"/>
  <c r="G35" i="23"/>
  <c r="H35" i="23"/>
  <c r="I35" i="23"/>
  <c r="J35" i="23"/>
  <c r="K35" i="23"/>
  <c r="A33" i="23"/>
  <c r="B33" i="23"/>
  <c r="C33" i="23"/>
  <c r="D33" i="23"/>
  <c r="E33" i="23"/>
  <c r="F33" i="23"/>
  <c r="O33" i="23" s="1"/>
  <c r="G33" i="23"/>
  <c r="P33" i="23" s="1"/>
  <c r="H33" i="23"/>
  <c r="Q33" i="23" s="1"/>
  <c r="I33" i="23"/>
  <c r="R33" i="23" s="1"/>
  <c r="J33" i="23"/>
  <c r="S33" i="23" s="1"/>
  <c r="K33" i="23"/>
  <c r="T33" i="23" s="1"/>
  <c r="A34" i="23"/>
  <c r="B34" i="23"/>
  <c r="C34" i="23"/>
  <c r="D34" i="23"/>
  <c r="E34" i="23"/>
  <c r="F34" i="23"/>
  <c r="O35" i="23" s="1"/>
  <c r="G34" i="23"/>
  <c r="P35" i="23" s="1"/>
  <c r="H34" i="23"/>
  <c r="Q35" i="23" s="1"/>
  <c r="I34" i="23"/>
  <c r="R35" i="23" s="1"/>
  <c r="J34" i="23"/>
  <c r="S35" i="23" s="1"/>
  <c r="K34" i="23"/>
  <c r="T35" i="23" s="1"/>
  <c r="A32" i="23"/>
  <c r="B32" i="23"/>
  <c r="C32" i="23"/>
  <c r="D32" i="23"/>
  <c r="E32" i="23"/>
  <c r="F32" i="23"/>
  <c r="G32" i="23"/>
  <c r="H32" i="23"/>
  <c r="I32" i="23"/>
  <c r="J32" i="23"/>
  <c r="K32" i="23"/>
  <c r="A30" i="23"/>
  <c r="B30" i="23"/>
  <c r="C30" i="23"/>
  <c r="D30" i="23"/>
  <c r="E30" i="23"/>
  <c r="F30" i="23"/>
  <c r="O28" i="23" s="1"/>
  <c r="G30" i="23"/>
  <c r="P28" i="23" s="1"/>
  <c r="H30" i="23"/>
  <c r="Q28" i="23" s="1"/>
  <c r="I30" i="23"/>
  <c r="R28" i="23" s="1"/>
  <c r="J30" i="23"/>
  <c r="S28" i="23" s="1"/>
  <c r="K30" i="23"/>
  <c r="T28" i="23" s="1"/>
  <c r="A31" i="23"/>
  <c r="B31" i="23"/>
  <c r="C31" i="23"/>
  <c r="D31" i="23"/>
  <c r="E31" i="23"/>
  <c r="F31" i="23"/>
  <c r="O30" i="23" s="1"/>
  <c r="G31" i="23"/>
  <c r="P30" i="23" s="1"/>
  <c r="H31" i="23"/>
  <c r="Q30" i="23" s="1"/>
  <c r="I31" i="23"/>
  <c r="R30" i="23" s="1"/>
  <c r="J31" i="23"/>
  <c r="S30" i="23" s="1"/>
  <c r="K31" i="23"/>
  <c r="T30" i="23" s="1"/>
  <c r="A29" i="23"/>
  <c r="B29" i="23"/>
  <c r="C29" i="23"/>
  <c r="D29" i="23"/>
  <c r="E29" i="23"/>
  <c r="F29" i="23"/>
  <c r="G29" i="23"/>
  <c r="H29" i="23"/>
  <c r="I29" i="23"/>
  <c r="J29" i="23"/>
  <c r="K29" i="23"/>
  <c r="A27" i="23"/>
  <c r="B27" i="23"/>
  <c r="C27" i="23"/>
  <c r="D27" i="23"/>
  <c r="E27" i="23"/>
  <c r="F27" i="23"/>
  <c r="O27" i="23" s="1"/>
  <c r="G27" i="23"/>
  <c r="P27" i="23" s="1"/>
  <c r="H27" i="23"/>
  <c r="Q27" i="23" s="1"/>
  <c r="I27" i="23"/>
  <c r="R27" i="23" s="1"/>
  <c r="J27" i="23"/>
  <c r="S27" i="23" s="1"/>
  <c r="K27" i="23"/>
  <c r="T27" i="23" s="1"/>
  <c r="A28" i="23"/>
  <c r="B28" i="23"/>
  <c r="C28" i="23"/>
  <c r="D28" i="23"/>
  <c r="E28" i="23"/>
  <c r="F28" i="23"/>
  <c r="O29" i="23" s="1"/>
  <c r="G28" i="23"/>
  <c r="P29" i="23" s="1"/>
  <c r="H28" i="23"/>
  <c r="Q29" i="23" s="1"/>
  <c r="I28" i="23"/>
  <c r="R29" i="23" s="1"/>
  <c r="J28" i="23"/>
  <c r="S29" i="23" s="1"/>
  <c r="K28" i="23"/>
  <c r="T29" i="23" s="1"/>
  <c r="A26" i="23"/>
  <c r="B26" i="23"/>
  <c r="C26" i="23"/>
  <c r="D26" i="23"/>
  <c r="E26" i="23"/>
  <c r="F26" i="23"/>
  <c r="G26" i="23"/>
  <c r="H26" i="23"/>
  <c r="I26" i="23"/>
  <c r="J26" i="23"/>
  <c r="K26" i="23"/>
  <c r="A24" i="23"/>
  <c r="B24" i="23"/>
  <c r="C24" i="23"/>
  <c r="D24" i="23"/>
  <c r="E24" i="23"/>
  <c r="F24" i="23"/>
  <c r="O22" i="23" s="1"/>
  <c r="G24" i="23"/>
  <c r="P22" i="23" s="1"/>
  <c r="H24" i="23"/>
  <c r="Q22" i="23" s="1"/>
  <c r="I24" i="23"/>
  <c r="R22" i="23" s="1"/>
  <c r="J24" i="23"/>
  <c r="S22" i="23" s="1"/>
  <c r="K24" i="23"/>
  <c r="T22" i="23" s="1"/>
  <c r="A25" i="23"/>
  <c r="B25" i="23"/>
  <c r="C25" i="23"/>
  <c r="D25" i="23"/>
  <c r="E25" i="23"/>
  <c r="F25" i="23"/>
  <c r="O24" i="23" s="1"/>
  <c r="G25" i="23"/>
  <c r="P24" i="23" s="1"/>
  <c r="H25" i="23"/>
  <c r="Q24" i="23" s="1"/>
  <c r="I25" i="23"/>
  <c r="R24" i="23" s="1"/>
  <c r="J25" i="23"/>
  <c r="S24" i="23" s="1"/>
  <c r="K25" i="23"/>
  <c r="T24" i="23" s="1"/>
  <c r="A23" i="23"/>
  <c r="B23" i="23"/>
  <c r="C23" i="23"/>
  <c r="D23" i="23"/>
  <c r="E23" i="23"/>
  <c r="F23" i="23"/>
  <c r="G23" i="23"/>
  <c r="H23" i="23"/>
  <c r="I23" i="23"/>
  <c r="J23" i="23"/>
  <c r="K23" i="23"/>
  <c r="A21" i="23"/>
  <c r="B21" i="23"/>
  <c r="C21" i="23"/>
  <c r="D21" i="23"/>
  <c r="E21" i="23"/>
  <c r="F21" i="23"/>
  <c r="O21" i="23" s="1"/>
  <c r="G21" i="23"/>
  <c r="P21" i="23" s="1"/>
  <c r="H21" i="23"/>
  <c r="Q21" i="23" s="1"/>
  <c r="I21" i="23"/>
  <c r="R21" i="23" s="1"/>
  <c r="J21" i="23"/>
  <c r="S21" i="23" s="1"/>
  <c r="K21" i="23"/>
  <c r="T21" i="23" s="1"/>
  <c r="A22" i="23"/>
  <c r="B22" i="23"/>
  <c r="C22" i="23"/>
  <c r="D22" i="23"/>
  <c r="E22" i="23"/>
  <c r="F22" i="23"/>
  <c r="O23" i="23" s="1"/>
  <c r="G22" i="23"/>
  <c r="P23" i="23" s="1"/>
  <c r="H22" i="23"/>
  <c r="Q23" i="23" s="1"/>
  <c r="I22" i="23"/>
  <c r="R23" i="23" s="1"/>
  <c r="J22" i="23"/>
  <c r="S23" i="23" s="1"/>
  <c r="K22" i="23"/>
  <c r="T23" i="23" s="1"/>
  <c r="A20" i="23"/>
  <c r="B20" i="23"/>
  <c r="C20" i="23"/>
  <c r="D20" i="23"/>
  <c r="E20" i="23"/>
  <c r="F20" i="23"/>
  <c r="G20" i="23"/>
  <c r="H20" i="23"/>
  <c r="I20" i="23"/>
  <c r="J20" i="23"/>
  <c r="K20" i="23"/>
  <c r="A18" i="23"/>
  <c r="B18" i="23"/>
  <c r="C18" i="23"/>
  <c r="D18" i="23"/>
  <c r="E18" i="23"/>
  <c r="F18" i="23"/>
  <c r="O16" i="23" s="1"/>
  <c r="G18" i="23"/>
  <c r="P16" i="23" s="1"/>
  <c r="H18" i="23"/>
  <c r="Q16" i="23" s="1"/>
  <c r="I18" i="23"/>
  <c r="R16" i="23" s="1"/>
  <c r="J18" i="23"/>
  <c r="S16" i="23" s="1"/>
  <c r="K18" i="23"/>
  <c r="T16" i="23" s="1"/>
  <c r="A19" i="23"/>
  <c r="B19" i="23"/>
  <c r="C19" i="23"/>
  <c r="D19" i="23"/>
  <c r="E19" i="23"/>
  <c r="F19" i="23"/>
  <c r="O18" i="23" s="1"/>
  <c r="G19" i="23"/>
  <c r="P18" i="23" s="1"/>
  <c r="H19" i="23"/>
  <c r="Q18" i="23" s="1"/>
  <c r="I19" i="23"/>
  <c r="R18" i="23" s="1"/>
  <c r="J19" i="23"/>
  <c r="S18" i="23" s="1"/>
  <c r="K19" i="23"/>
  <c r="T18" i="23" s="1"/>
  <c r="A17" i="23"/>
  <c r="B17" i="23"/>
  <c r="C17" i="23"/>
  <c r="D17" i="23"/>
  <c r="E17" i="23"/>
  <c r="F17" i="23"/>
  <c r="G17" i="23"/>
  <c r="H17" i="23"/>
  <c r="I17" i="23"/>
  <c r="J17" i="23"/>
  <c r="K17" i="23"/>
  <c r="A15" i="23"/>
  <c r="B15" i="23"/>
  <c r="C15" i="23"/>
  <c r="D15" i="23"/>
  <c r="E15" i="23"/>
  <c r="F15" i="23"/>
  <c r="O15" i="23" s="1"/>
  <c r="G15" i="23"/>
  <c r="P15" i="23" s="1"/>
  <c r="H15" i="23"/>
  <c r="Q15" i="23" s="1"/>
  <c r="I15" i="23"/>
  <c r="R15" i="23" s="1"/>
  <c r="J15" i="23"/>
  <c r="S15" i="23" s="1"/>
  <c r="K15" i="23"/>
  <c r="T15" i="23" s="1"/>
  <c r="A16" i="23"/>
  <c r="B16" i="23"/>
  <c r="C16" i="23"/>
  <c r="D16" i="23"/>
  <c r="E16" i="23"/>
  <c r="F16" i="23"/>
  <c r="O17" i="23" s="1"/>
  <c r="G16" i="23"/>
  <c r="P17" i="23" s="1"/>
  <c r="H16" i="23"/>
  <c r="Q17" i="23" s="1"/>
  <c r="I16" i="23"/>
  <c r="R17" i="23" s="1"/>
  <c r="J16" i="23"/>
  <c r="S17" i="23" s="1"/>
  <c r="K16" i="23"/>
  <c r="T17" i="23" s="1"/>
  <c r="A14" i="23"/>
  <c r="B14" i="23"/>
  <c r="C14" i="23"/>
  <c r="D14" i="23"/>
  <c r="E14" i="23"/>
  <c r="F14" i="23"/>
  <c r="G14" i="23"/>
  <c r="H14" i="23"/>
  <c r="I14" i="23"/>
  <c r="J14" i="23"/>
  <c r="K14" i="23"/>
  <c r="A12" i="23"/>
  <c r="B12" i="23"/>
  <c r="C12" i="23"/>
  <c r="D12" i="23"/>
  <c r="E12" i="23"/>
  <c r="F12" i="23"/>
  <c r="O10" i="23" s="1"/>
  <c r="G12" i="23"/>
  <c r="P10" i="23" s="1"/>
  <c r="H12" i="23"/>
  <c r="Q10" i="23" s="1"/>
  <c r="I12" i="23"/>
  <c r="R10" i="23" s="1"/>
  <c r="J12" i="23"/>
  <c r="S10" i="23" s="1"/>
  <c r="K12" i="23"/>
  <c r="T10" i="23" s="1"/>
  <c r="A13" i="23"/>
  <c r="B13" i="23"/>
  <c r="C13" i="23"/>
  <c r="D13" i="23"/>
  <c r="E13" i="23"/>
  <c r="F13" i="23"/>
  <c r="O12" i="23" s="1"/>
  <c r="G13" i="23"/>
  <c r="P12" i="23" s="1"/>
  <c r="H13" i="23"/>
  <c r="Q12" i="23" s="1"/>
  <c r="I13" i="23"/>
  <c r="R12" i="23" s="1"/>
  <c r="J13" i="23"/>
  <c r="S12" i="23" s="1"/>
  <c r="K13" i="23"/>
  <c r="T12" i="23" s="1"/>
  <c r="A11" i="23"/>
  <c r="B11" i="23"/>
  <c r="C11" i="23"/>
  <c r="D11" i="23"/>
  <c r="E11" i="23"/>
  <c r="F11" i="23"/>
  <c r="G11" i="23"/>
  <c r="H11" i="23"/>
  <c r="I11" i="23"/>
  <c r="J11" i="23"/>
  <c r="K11" i="23"/>
  <c r="A9" i="23"/>
  <c r="B9" i="23"/>
  <c r="C9" i="23"/>
  <c r="D9" i="23"/>
  <c r="E9" i="23"/>
  <c r="F9" i="23"/>
  <c r="O9" i="23" s="1"/>
  <c r="G9" i="23"/>
  <c r="P9" i="23" s="1"/>
  <c r="H9" i="23"/>
  <c r="Q9" i="23" s="1"/>
  <c r="I9" i="23"/>
  <c r="R9" i="23" s="1"/>
  <c r="J9" i="23"/>
  <c r="S9" i="23" s="1"/>
  <c r="K9" i="23"/>
  <c r="T9" i="23" s="1"/>
  <c r="A10" i="23"/>
  <c r="B10" i="23"/>
  <c r="C10" i="23"/>
  <c r="D10" i="23"/>
  <c r="E10" i="23"/>
  <c r="F10" i="23"/>
  <c r="O11" i="23" s="1"/>
  <c r="G10" i="23"/>
  <c r="P11" i="23" s="1"/>
  <c r="H10" i="23"/>
  <c r="Q11" i="23" s="1"/>
  <c r="I10" i="23"/>
  <c r="R11" i="23" s="1"/>
  <c r="J10" i="23"/>
  <c r="S11" i="23" s="1"/>
  <c r="K10" i="23"/>
  <c r="T11" i="23" s="1"/>
  <c r="AJ51" i="23"/>
  <c r="AK51" i="23"/>
  <c r="AL51" i="23"/>
  <c r="AJ52" i="23"/>
  <c r="AK52" i="23"/>
  <c r="AL52" i="23"/>
  <c r="AO52" i="23"/>
  <c r="AJ53" i="23"/>
  <c r="AK53" i="23"/>
  <c r="AL53" i="23"/>
  <c r="AM53" i="23"/>
  <c r="AN53" i="23"/>
  <c r="AO53" i="23"/>
  <c r="AP53" i="23"/>
  <c r="AQ53" i="23"/>
  <c r="AJ54" i="23"/>
  <c r="AK54" i="23"/>
  <c r="AO54" i="23"/>
  <c r="AK55" i="23"/>
  <c r="AO55" i="23"/>
  <c r="AJ56" i="23"/>
  <c r="AK56" i="23"/>
  <c r="AO56" i="23"/>
  <c r="AK57" i="23"/>
  <c r="AO57" i="23"/>
  <c r="AJ58" i="23"/>
  <c r="AK58" i="23"/>
  <c r="AO58" i="23"/>
  <c r="AK59" i="23"/>
  <c r="AO59" i="23"/>
  <c r="AJ60" i="23"/>
  <c r="AK60" i="23"/>
  <c r="AO60" i="23"/>
  <c r="AK61" i="23"/>
  <c r="AO61" i="23"/>
  <c r="AJ62" i="23"/>
  <c r="AK62" i="23"/>
  <c r="AO62" i="23"/>
  <c r="AK63" i="23"/>
  <c r="AO63" i="23"/>
  <c r="AJ64" i="23"/>
  <c r="AK64" i="23"/>
  <c r="AO64" i="23"/>
  <c r="AK65" i="23"/>
  <c r="AO65" i="23"/>
  <c r="E8" i="23"/>
  <c r="D8" i="23"/>
  <c r="B8" i="23"/>
  <c r="A8" i="23"/>
  <c r="Y5" i="23"/>
  <c r="X5" i="23"/>
  <c r="W5" i="23"/>
  <c r="V5" i="23"/>
  <c r="U5" i="23"/>
  <c r="T5" i="23"/>
  <c r="Y4" i="23"/>
  <c r="X4" i="23"/>
  <c r="W4" i="23"/>
  <c r="V4" i="23"/>
  <c r="U4" i="23"/>
  <c r="T4" i="23"/>
  <c r="L4" i="23"/>
  <c r="L3" i="23"/>
  <c r="L5" i="23" s="1"/>
  <c r="AG2" i="23"/>
  <c r="AG3" i="23" s="1"/>
  <c r="AF2" i="23"/>
  <c r="AF4" i="23" s="1"/>
  <c r="AE2" i="23"/>
  <c r="AE3" i="23" s="1"/>
  <c r="AD2" i="23"/>
  <c r="AD3" i="23" s="1"/>
  <c r="AC2" i="23"/>
  <c r="AC3" i="23" s="1"/>
  <c r="AB2" i="23"/>
  <c r="AB4" i="23" s="1"/>
  <c r="M2" i="23"/>
  <c r="M3" i="23" s="1"/>
  <c r="A44" i="22"/>
  <c r="B44" i="22"/>
  <c r="C44" i="22"/>
  <c r="D44" i="22"/>
  <c r="E44" i="22"/>
  <c r="F44" i="22"/>
  <c r="G44" i="22"/>
  <c r="H44" i="22"/>
  <c r="I44" i="22"/>
  <c r="J44" i="22"/>
  <c r="K44" i="22"/>
  <c r="A42" i="22"/>
  <c r="B42" i="22"/>
  <c r="C42" i="22"/>
  <c r="D42" i="22"/>
  <c r="E42" i="22"/>
  <c r="F42" i="22"/>
  <c r="O40" i="22" s="1"/>
  <c r="G42" i="22"/>
  <c r="P40" i="22" s="1"/>
  <c r="H42" i="22"/>
  <c r="Q40" i="22" s="1"/>
  <c r="I42" i="22"/>
  <c r="R40" i="22" s="1"/>
  <c r="J42" i="22"/>
  <c r="S40" i="22" s="1"/>
  <c r="K42" i="22"/>
  <c r="T40" i="22" s="1"/>
  <c r="A43" i="22"/>
  <c r="B43" i="22"/>
  <c r="C43" i="22"/>
  <c r="D43" i="22"/>
  <c r="E43" i="22"/>
  <c r="F43" i="22"/>
  <c r="O42" i="22" s="1"/>
  <c r="G43" i="22"/>
  <c r="P42" i="22" s="1"/>
  <c r="H43" i="22"/>
  <c r="I43" i="22"/>
  <c r="R42" i="22" s="1"/>
  <c r="J43" i="22"/>
  <c r="S42" i="22" s="1"/>
  <c r="K43" i="22"/>
  <c r="T42" i="22" s="1"/>
  <c r="A41" i="22"/>
  <c r="B41" i="22"/>
  <c r="C41" i="22"/>
  <c r="D41" i="22"/>
  <c r="E41" i="22"/>
  <c r="F41" i="22"/>
  <c r="G41" i="22"/>
  <c r="H41" i="22"/>
  <c r="I41" i="22"/>
  <c r="J41" i="22"/>
  <c r="K41" i="22"/>
  <c r="A39" i="22"/>
  <c r="B39" i="22"/>
  <c r="C39" i="22"/>
  <c r="D39" i="22"/>
  <c r="E39" i="22"/>
  <c r="F39" i="22"/>
  <c r="O39" i="22" s="1"/>
  <c r="G39" i="22"/>
  <c r="P39" i="22" s="1"/>
  <c r="H39" i="22"/>
  <c r="Q39" i="22" s="1"/>
  <c r="I39" i="22"/>
  <c r="R39" i="22" s="1"/>
  <c r="J39" i="22"/>
  <c r="S39" i="22" s="1"/>
  <c r="K39" i="22"/>
  <c r="T39" i="22" s="1"/>
  <c r="A40" i="22"/>
  <c r="B40" i="22"/>
  <c r="C40" i="22"/>
  <c r="D40" i="22"/>
  <c r="E40" i="22"/>
  <c r="F40" i="22"/>
  <c r="O41" i="22" s="1"/>
  <c r="G40" i="22"/>
  <c r="P41" i="22" s="1"/>
  <c r="H40" i="22"/>
  <c r="Q41" i="22" s="1"/>
  <c r="I40" i="22"/>
  <c r="R41" i="22" s="1"/>
  <c r="J40" i="22"/>
  <c r="S41" i="22" s="1"/>
  <c r="K40" i="22"/>
  <c r="T41" i="22" s="1"/>
  <c r="A38" i="22"/>
  <c r="B38" i="22"/>
  <c r="C38" i="22"/>
  <c r="D38" i="22"/>
  <c r="E38" i="22"/>
  <c r="F38" i="22"/>
  <c r="G38" i="22"/>
  <c r="H38" i="22"/>
  <c r="I38" i="22"/>
  <c r="J38" i="22"/>
  <c r="K38" i="22"/>
  <c r="A36" i="22"/>
  <c r="B36" i="22"/>
  <c r="C36" i="22"/>
  <c r="D36" i="22"/>
  <c r="E36" i="22"/>
  <c r="F36" i="22"/>
  <c r="O34" i="22" s="1"/>
  <c r="G36" i="22"/>
  <c r="P34" i="22" s="1"/>
  <c r="H36" i="22"/>
  <c r="Q34" i="22" s="1"/>
  <c r="I36" i="22"/>
  <c r="R34" i="22" s="1"/>
  <c r="J36" i="22"/>
  <c r="S34" i="22" s="1"/>
  <c r="K36" i="22"/>
  <c r="T34" i="22" s="1"/>
  <c r="A37" i="22"/>
  <c r="B37" i="22"/>
  <c r="C37" i="22"/>
  <c r="D37" i="22"/>
  <c r="E37" i="22"/>
  <c r="F37" i="22"/>
  <c r="O36" i="22" s="1"/>
  <c r="G37" i="22"/>
  <c r="P36" i="22" s="1"/>
  <c r="H37" i="22"/>
  <c r="Q36" i="22" s="1"/>
  <c r="I37" i="22"/>
  <c r="R36" i="22" s="1"/>
  <c r="J37" i="22"/>
  <c r="S36" i="22" s="1"/>
  <c r="K37" i="22"/>
  <c r="T36" i="22" s="1"/>
  <c r="A35" i="22"/>
  <c r="B35" i="22"/>
  <c r="C35" i="22"/>
  <c r="D35" i="22"/>
  <c r="E35" i="22"/>
  <c r="F35" i="22"/>
  <c r="G35" i="22"/>
  <c r="H35" i="22"/>
  <c r="I35" i="22"/>
  <c r="J35" i="22"/>
  <c r="K35" i="22"/>
  <c r="A33" i="22"/>
  <c r="B33" i="22"/>
  <c r="C33" i="22"/>
  <c r="D33" i="22"/>
  <c r="E33" i="22"/>
  <c r="F33" i="22"/>
  <c r="O33" i="22" s="1"/>
  <c r="G33" i="22"/>
  <c r="P33" i="22" s="1"/>
  <c r="H33" i="22"/>
  <c r="Q33" i="22" s="1"/>
  <c r="I33" i="22"/>
  <c r="R33" i="22" s="1"/>
  <c r="J33" i="22"/>
  <c r="S33" i="22" s="1"/>
  <c r="K33" i="22"/>
  <c r="T33" i="22" s="1"/>
  <c r="A34" i="22"/>
  <c r="B34" i="22"/>
  <c r="C34" i="22"/>
  <c r="D34" i="22"/>
  <c r="E34" i="22"/>
  <c r="F34" i="22"/>
  <c r="O35" i="22" s="1"/>
  <c r="G34" i="22"/>
  <c r="P35" i="22" s="1"/>
  <c r="H34" i="22"/>
  <c r="Q35" i="22" s="1"/>
  <c r="I34" i="22"/>
  <c r="R35" i="22" s="1"/>
  <c r="J34" i="22"/>
  <c r="S35" i="22" s="1"/>
  <c r="K34" i="22"/>
  <c r="T35" i="22" s="1"/>
  <c r="A32" i="22"/>
  <c r="B32" i="22"/>
  <c r="C32" i="22"/>
  <c r="D32" i="22"/>
  <c r="E32" i="22"/>
  <c r="F32" i="22"/>
  <c r="G32" i="22"/>
  <c r="H32" i="22"/>
  <c r="I32" i="22"/>
  <c r="J32" i="22"/>
  <c r="K32" i="22"/>
  <c r="A30" i="22"/>
  <c r="B30" i="22"/>
  <c r="C30" i="22"/>
  <c r="D30" i="22"/>
  <c r="E30" i="22"/>
  <c r="F30" i="22"/>
  <c r="O28" i="22" s="1"/>
  <c r="G30" i="22"/>
  <c r="P28" i="22" s="1"/>
  <c r="H30" i="22"/>
  <c r="Q28" i="22" s="1"/>
  <c r="I30" i="22"/>
  <c r="R28" i="22" s="1"/>
  <c r="J30" i="22"/>
  <c r="S28" i="22" s="1"/>
  <c r="K30" i="22"/>
  <c r="T28" i="22" s="1"/>
  <c r="A31" i="22"/>
  <c r="B31" i="22"/>
  <c r="C31" i="22"/>
  <c r="D31" i="22"/>
  <c r="E31" i="22"/>
  <c r="F31" i="22"/>
  <c r="O30" i="22" s="1"/>
  <c r="G31" i="22"/>
  <c r="P30" i="22" s="1"/>
  <c r="H31" i="22"/>
  <c r="Q30" i="22" s="1"/>
  <c r="I31" i="22"/>
  <c r="R30" i="22" s="1"/>
  <c r="J31" i="22"/>
  <c r="S30" i="22" s="1"/>
  <c r="K31" i="22"/>
  <c r="T30" i="22" s="1"/>
  <c r="A29" i="22"/>
  <c r="B29" i="22"/>
  <c r="C29" i="22"/>
  <c r="D29" i="22"/>
  <c r="E29" i="22"/>
  <c r="F29" i="22"/>
  <c r="G29" i="22"/>
  <c r="H29" i="22"/>
  <c r="I29" i="22"/>
  <c r="J29" i="22"/>
  <c r="K29" i="22"/>
  <c r="A27" i="22"/>
  <c r="B27" i="22"/>
  <c r="C27" i="22"/>
  <c r="D27" i="22"/>
  <c r="E27" i="22"/>
  <c r="F27" i="22"/>
  <c r="O27" i="22" s="1"/>
  <c r="G27" i="22"/>
  <c r="P27" i="22" s="1"/>
  <c r="H27" i="22"/>
  <c r="Q27" i="22" s="1"/>
  <c r="I27" i="22"/>
  <c r="R27" i="22" s="1"/>
  <c r="J27" i="22"/>
  <c r="S27" i="22" s="1"/>
  <c r="K27" i="22"/>
  <c r="T27" i="22" s="1"/>
  <c r="A28" i="22"/>
  <c r="B28" i="22"/>
  <c r="C28" i="22"/>
  <c r="D28" i="22"/>
  <c r="E28" i="22"/>
  <c r="F28" i="22"/>
  <c r="O29" i="22" s="1"/>
  <c r="G28" i="22"/>
  <c r="P29" i="22" s="1"/>
  <c r="H28" i="22"/>
  <c r="Q29" i="22" s="1"/>
  <c r="I28" i="22"/>
  <c r="R29" i="22" s="1"/>
  <c r="J28" i="22"/>
  <c r="S29" i="22" s="1"/>
  <c r="K28" i="22"/>
  <c r="T29" i="22" s="1"/>
  <c r="A26" i="22"/>
  <c r="B26" i="22"/>
  <c r="C26" i="22"/>
  <c r="D26" i="22"/>
  <c r="E26" i="22"/>
  <c r="F26" i="22"/>
  <c r="G26" i="22"/>
  <c r="H26" i="22"/>
  <c r="I26" i="22"/>
  <c r="J26" i="22"/>
  <c r="K26" i="22"/>
  <c r="A24" i="22"/>
  <c r="B24" i="22"/>
  <c r="C24" i="22"/>
  <c r="D24" i="22"/>
  <c r="E24" i="22"/>
  <c r="F24" i="22"/>
  <c r="O22" i="22" s="1"/>
  <c r="G24" i="22"/>
  <c r="P22" i="22" s="1"/>
  <c r="H24" i="22"/>
  <c r="Q22" i="22" s="1"/>
  <c r="I24" i="22"/>
  <c r="R22" i="22" s="1"/>
  <c r="J24" i="22"/>
  <c r="S22" i="22" s="1"/>
  <c r="K24" i="22"/>
  <c r="T22" i="22" s="1"/>
  <c r="A25" i="22"/>
  <c r="B25" i="22"/>
  <c r="C25" i="22"/>
  <c r="D25" i="22"/>
  <c r="E25" i="22"/>
  <c r="F25" i="22"/>
  <c r="O24" i="22" s="1"/>
  <c r="G25" i="22"/>
  <c r="P24" i="22" s="1"/>
  <c r="H25" i="22"/>
  <c r="Q24" i="22" s="1"/>
  <c r="I25" i="22"/>
  <c r="R24" i="22" s="1"/>
  <c r="J25" i="22"/>
  <c r="S24" i="22" s="1"/>
  <c r="K25" i="22"/>
  <c r="T24" i="22" s="1"/>
  <c r="A23" i="22"/>
  <c r="B23" i="22"/>
  <c r="C23" i="22"/>
  <c r="D23" i="22"/>
  <c r="E23" i="22"/>
  <c r="F23" i="22"/>
  <c r="G23" i="22"/>
  <c r="H23" i="22"/>
  <c r="I23" i="22"/>
  <c r="J23" i="22"/>
  <c r="K23" i="22"/>
  <c r="A21" i="22"/>
  <c r="B21" i="22"/>
  <c r="C21" i="22"/>
  <c r="D21" i="22"/>
  <c r="E21" i="22"/>
  <c r="F21" i="22"/>
  <c r="O21" i="22" s="1"/>
  <c r="G21" i="22"/>
  <c r="P21" i="22" s="1"/>
  <c r="H21" i="22"/>
  <c r="Q21" i="22" s="1"/>
  <c r="I21" i="22"/>
  <c r="R21" i="22" s="1"/>
  <c r="J21" i="22"/>
  <c r="S21" i="22" s="1"/>
  <c r="K21" i="22"/>
  <c r="T21" i="22" s="1"/>
  <c r="A22" i="22"/>
  <c r="B22" i="22"/>
  <c r="C22" i="22"/>
  <c r="D22" i="22"/>
  <c r="E22" i="22"/>
  <c r="F22" i="22"/>
  <c r="O23" i="22" s="1"/>
  <c r="G22" i="22"/>
  <c r="P23" i="22" s="1"/>
  <c r="H22" i="22"/>
  <c r="Q23" i="22" s="1"/>
  <c r="I22" i="22"/>
  <c r="R23" i="22" s="1"/>
  <c r="J22" i="22"/>
  <c r="S23" i="22" s="1"/>
  <c r="K22" i="22"/>
  <c r="T23" i="22" s="1"/>
  <c r="A20" i="22"/>
  <c r="B20" i="22"/>
  <c r="C20" i="22"/>
  <c r="D20" i="22"/>
  <c r="E20" i="22"/>
  <c r="F20" i="22"/>
  <c r="G20" i="22"/>
  <c r="H20" i="22"/>
  <c r="I20" i="22"/>
  <c r="J20" i="22"/>
  <c r="K20" i="22"/>
  <c r="A18" i="22"/>
  <c r="B18" i="22"/>
  <c r="C18" i="22"/>
  <c r="D18" i="22"/>
  <c r="E18" i="22"/>
  <c r="F18" i="22"/>
  <c r="O16" i="22" s="1"/>
  <c r="G18" i="22"/>
  <c r="P16" i="22" s="1"/>
  <c r="H18" i="22"/>
  <c r="Q16" i="22" s="1"/>
  <c r="I18" i="22"/>
  <c r="R16" i="22" s="1"/>
  <c r="J18" i="22"/>
  <c r="S16" i="22" s="1"/>
  <c r="K18" i="22"/>
  <c r="T16" i="22" s="1"/>
  <c r="A19" i="22"/>
  <c r="B19" i="22"/>
  <c r="C19" i="22"/>
  <c r="D19" i="22"/>
  <c r="E19" i="22"/>
  <c r="F19" i="22"/>
  <c r="O18" i="22" s="1"/>
  <c r="G19" i="22"/>
  <c r="P18" i="22" s="1"/>
  <c r="H19" i="22"/>
  <c r="Q18" i="22" s="1"/>
  <c r="I19" i="22"/>
  <c r="R18" i="22" s="1"/>
  <c r="J19" i="22"/>
  <c r="S18" i="22" s="1"/>
  <c r="K19" i="22"/>
  <c r="T18" i="22" s="1"/>
  <c r="A17" i="22"/>
  <c r="B17" i="22"/>
  <c r="C17" i="22"/>
  <c r="D17" i="22"/>
  <c r="E17" i="22"/>
  <c r="F17" i="22"/>
  <c r="G17" i="22"/>
  <c r="H17" i="22"/>
  <c r="I17" i="22"/>
  <c r="J17" i="22"/>
  <c r="K17" i="22"/>
  <c r="A15" i="22"/>
  <c r="B15" i="22"/>
  <c r="C15" i="22"/>
  <c r="D15" i="22"/>
  <c r="E15" i="22"/>
  <c r="F15" i="22"/>
  <c r="O15" i="22" s="1"/>
  <c r="G15" i="22"/>
  <c r="P15" i="22" s="1"/>
  <c r="H15" i="22"/>
  <c r="Q15" i="22" s="1"/>
  <c r="I15" i="22"/>
  <c r="R15" i="22" s="1"/>
  <c r="J15" i="22"/>
  <c r="S15" i="22" s="1"/>
  <c r="K15" i="22"/>
  <c r="T15" i="22" s="1"/>
  <c r="A16" i="22"/>
  <c r="B16" i="22"/>
  <c r="C16" i="22"/>
  <c r="D16" i="22"/>
  <c r="E16" i="22"/>
  <c r="F16" i="22"/>
  <c r="O17" i="22" s="1"/>
  <c r="G16" i="22"/>
  <c r="P17" i="22" s="1"/>
  <c r="H16" i="22"/>
  <c r="Q17" i="22" s="1"/>
  <c r="I16" i="22"/>
  <c r="R17" i="22" s="1"/>
  <c r="J16" i="22"/>
  <c r="S17" i="22" s="1"/>
  <c r="K16" i="22"/>
  <c r="T17" i="22" s="1"/>
  <c r="A14" i="22"/>
  <c r="B14" i="22"/>
  <c r="C14" i="22"/>
  <c r="D14" i="22"/>
  <c r="E14" i="22"/>
  <c r="F14" i="22"/>
  <c r="G14" i="22"/>
  <c r="H14" i="22"/>
  <c r="I14" i="22"/>
  <c r="J14" i="22"/>
  <c r="K14" i="22"/>
  <c r="A12" i="22"/>
  <c r="B12" i="22"/>
  <c r="C12" i="22"/>
  <c r="D12" i="22"/>
  <c r="E12" i="22"/>
  <c r="F12" i="22"/>
  <c r="O10" i="22" s="1"/>
  <c r="G12" i="22"/>
  <c r="P10" i="22" s="1"/>
  <c r="H12" i="22"/>
  <c r="Q10" i="22" s="1"/>
  <c r="I12" i="22"/>
  <c r="R10" i="22" s="1"/>
  <c r="J12" i="22"/>
  <c r="S10" i="22" s="1"/>
  <c r="K12" i="22"/>
  <c r="T10" i="22" s="1"/>
  <c r="A13" i="22"/>
  <c r="B13" i="22"/>
  <c r="C13" i="22"/>
  <c r="D13" i="22"/>
  <c r="E13" i="22"/>
  <c r="F13" i="22"/>
  <c r="O12" i="22" s="1"/>
  <c r="G13" i="22"/>
  <c r="P12" i="22" s="1"/>
  <c r="H13" i="22"/>
  <c r="Q12" i="22" s="1"/>
  <c r="I13" i="22"/>
  <c r="R12" i="22" s="1"/>
  <c r="J13" i="22"/>
  <c r="S12" i="22" s="1"/>
  <c r="K13" i="22"/>
  <c r="T12" i="22" s="1"/>
  <c r="A11" i="22"/>
  <c r="B11" i="22"/>
  <c r="C11" i="22"/>
  <c r="D11" i="22"/>
  <c r="E11" i="22"/>
  <c r="F11" i="22"/>
  <c r="G11" i="22"/>
  <c r="H11" i="22"/>
  <c r="I11" i="22"/>
  <c r="J11" i="22"/>
  <c r="K11" i="22"/>
  <c r="A9" i="22"/>
  <c r="B9" i="22"/>
  <c r="C9" i="22"/>
  <c r="D9" i="22"/>
  <c r="E9" i="22"/>
  <c r="F9" i="22"/>
  <c r="O9" i="22" s="1"/>
  <c r="G9" i="22"/>
  <c r="P9" i="22" s="1"/>
  <c r="H9" i="22"/>
  <c r="Q9" i="22" s="1"/>
  <c r="I9" i="22"/>
  <c r="R9" i="22" s="1"/>
  <c r="J9" i="22"/>
  <c r="S9" i="22" s="1"/>
  <c r="K9" i="22"/>
  <c r="T9" i="22" s="1"/>
  <c r="A10" i="22"/>
  <c r="B10" i="22"/>
  <c r="C10" i="22"/>
  <c r="D10" i="22"/>
  <c r="E10" i="22"/>
  <c r="F10" i="22"/>
  <c r="O11" i="22" s="1"/>
  <c r="G10" i="22"/>
  <c r="P11" i="22" s="1"/>
  <c r="H10" i="22"/>
  <c r="Q11" i="22" s="1"/>
  <c r="I10" i="22"/>
  <c r="R11" i="22" s="1"/>
  <c r="J10" i="22"/>
  <c r="S11" i="22" s="1"/>
  <c r="K10" i="22"/>
  <c r="T11" i="22" s="1"/>
  <c r="AJ51" i="22"/>
  <c r="AK51" i="22"/>
  <c r="AL51" i="22"/>
  <c r="AJ52" i="22"/>
  <c r="AK52" i="22"/>
  <c r="AL52" i="22"/>
  <c r="AO52" i="22"/>
  <c r="AJ53" i="22"/>
  <c r="AK53" i="22"/>
  <c r="AL53" i="22"/>
  <c r="AM53" i="22"/>
  <c r="AN53" i="22"/>
  <c r="AO53" i="22"/>
  <c r="AP53" i="22"/>
  <c r="AQ53" i="22"/>
  <c r="AJ54" i="22"/>
  <c r="AK54" i="22"/>
  <c r="AO54" i="22"/>
  <c r="AK55" i="22"/>
  <c r="AO55" i="22"/>
  <c r="AJ56" i="22"/>
  <c r="AK56" i="22"/>
  <c r="AO56" i="22"/>
  <c r="AK57" i="22"/>
  <c r="AO57" i="22"/>
  <c r="AJ58" i="22"/>
  <c r="AK58" i="22"/>
  <c r="AO58" i="22"/>
  <c r="AK59" i="22"/>
  <c r="AO59" i="22"/>
  <c r="AJ60" i="22"/>
  <c r="AK60" i="22"/>
  <c r="AO60" i="22"/>
  <c r="AK61" i="22"/>
  <c r="AO61" i="22"/>
  <c r="AJ62" i="22"/>
  <c r="AK62" i="22"/>
  <c r="AO62" i="22"/>
  <c r="AK63" i="22"/>
  <c r="AO63" i="22"/>
  <c r="AJ64" i="22"/>
  <c r="AK64" i="22"/>
  <c r="AO64" i="22"/>
  <c r="AK65" i="22"/>
  <c r="AO65" i="22"/>
  <c r="Q42" i="22"/>
  <c r="E8" i="22"/>
  <c r="D8" i="22"/>
  <c r="B8" i="22"/>
  <c r="A8" i="22"/>
  <c r="Y5" i="22"/>
  <c r="X5" i="22"/>
  <c r="W5" i="22"/>
  <c r="V5" i="22"/>
  <c r="U5" i="22"/>
  <c r="T5" i="22"/>
  <c r="Y4" i="22"/>
  <c r="X4" i="22"/>
  <c r="W4" i="22"/>
  <c r="V4" i="22"/>
  <c r="U4" i="22"/>
  <c r="T4" i="22"/>
  <c r="L3" i="22" s="1"/>
  <c r="L4" i="22"/>
  <c r="AL3" i="22"/>
  <c r="AG3" i="22"/>
  <c r="AF3" i="22"/>
  <c r="AC3" i="22"/>
  <c r="AB3" i="22"/>
  <c r="AL2" i="22"/>
  <c r="AG2" i="22"/>
  <c r="AG4" i="22" s="1"/>
  <c r="AF2" i="22"/>
  <c r="AF4" i="22" s="1"/>
  <c r="AE2" i="22"/>
  <c r="AE3" i="22" s="1"/>
  <c r="AD2" i="22"/>
  <c r="AD3" i="22" s="1"/>
  <c r="AC2" i="22"/>
  <c r="AC4" i="22" s="1"/>
  <c r="AB2" i="22"/>
  <c r="AB4" i="22" s="1"/>
  <c r="A44" i="21"/>
  <c r="B44" i="21"/>
  <c r="C44" i="21"/>
  <c r="D44" i="21"/>
  <c r="E44" i="21"/>
  <c r="F44" i="21"/>
  <c r="G44" i="21"/>
  <c r="H44" i="21"/>
  <c r="I44" i="21"/>
  <c r="J44" i="21"/>
  <c r="K44" i="21"/>
  <c r="A42" i="21"/>
  <c r="B42" i="21"/>
  <c r="C42" i="21"/>
  <c r="D42" i="21"/>
  <c r="E42" i="21"/>
  <c r="F42" i="21"/>
  <c r="O40" i="21" s="1"/>
  <c r="G42" i="21"/>
  <c r="P40" i="21" s="1"/>
  <c r="H42" i="21"/>
  <c r="Q40" i="21" s="1"/>
  <c r="I42" i="21"/>
  <c r="R40" i="21" s="1"/>
  <c r="J42" i="21"/>
  <c r="S40" i="21" s="1"/>
  <c r="K42" i="21"/>
  <c r="T40" i="21" s="1"/>
  <c r="A43" i="21"/>
  <c r="B43" i="21"/>
  <c r="C43" i="21"/>
  <c r="D43" i="21"/>
  <c r="E43" i="21"/>
  <c r="F43" i="21"/>
  <c r="O42" i="21" s="1"/>
  <c r="G43" i="21"/>
  <c r="P42" i="21" s="1"/>
  <c r="H43" i="21"/>
  <c r="Q42" i="21" s="1"/>
  <c r="I43" i="21"/>
  <c r="R42" i="21" s="1"/>
  <c r="J43" i="21"/>
  <c r="S42" i="21" s="1"/>
  <c r="K43" i="21"/>
  <c r="T42" i="21" s="1"/>
  <c r="A41" i="21"/>
  <c r="B41" i="21"/>
  <c r="C41" i="21"/>
  <c r="D41" i="21"/>
  <c r="E41" i="21"/>
  <c r="F41" i="21"/>
  <c r="G41" i="21"/>
  <c r="H41" i="21"/>
  <c r="I41" i="21"/>
  <c r="J41" i="21"/>
  <c r="K41" i="21"/>
  <c r="A39" i="21"/>
  <c r="B39" i="21"/>
  <c r="C39" i="21"/>
  <c r="D39" i="21"/>
  <c r="E39" i="21"/>
  <c r="F39" i="21"/>
  <c r="O39" i="21" s="1"/>
  <c r="G39" i="21"/>
  <c r="P39" i="21" s="1"/>
  <c r="H39" i="21"/>
  <c r="Q39" i="21" s="1"/>
  <c r="I39" i="21"/>
  <c r="R39" i="21" s="1"/>
  <c r="J39" i="21"/>
  <c r="S39" i="21" s="1"/>
  <c r="K39" i="21"/>
  <c r="T39" i="21" s="1"/>
  <c r="A40" i="21"/>
  <c r="B40" i="21"/>
  <c r="C40" i="21"/>
  <c r="D40" i="21"/>
  <c r="E40" i="21"/>
  <c r="F40" i="21"/>
  <c r="O41" i="21" s="1"/>
  <c r="G40" i="21"/>
  <c r="P41" i="21" s="1"/>
  <c r="H40" i="21"/>
  <c r="Q41" i="21" s="1"/>
  <c r="I40" i="21"/>
  <c r="R41" i="21" s="1"/>
  <c r="J40" i="21"/>
  <c r="S41" i="21" s="1"/>
  <c r="K40" i="21"/>
  <c r="T41" i="21" s="1"/>
  <c r="A38" i="21"/>
  <c r="B38" i="21"/>
  <c r="C38" i="21"/>
  <c r="D38" i="21"/>
  <c r="E38" i="21"/>
  <c r="F38" i="21"/>
  <c r="G38" i="21"/>
  <c r="H38" i="21"/>
  <c r="I38" i="21"/>
  <c r="J38" i="21"/>
  <c r="K38" i="21"/>
  <c r="A36" i="21"/>
  <c r="B36" i="21"/>
  <c r="C36" i="21"/>
  <c r="D36" i="21"/>
  <c r="E36" i="21"/>
  <c r="F36" i="21"/>
  <c r="O34" i="21" s="1"/>
  <c r="G36" i="21"/>
  <c r="P34" i="21" s="1"/>
  <c r="H36" i="21"/>
  <c r="Q34" i="21" s="1"/>
  <c r="I36" i="21"/>
  <c r="R34" i="21" s="1"/>
  <c r="J36" i="21"/>
  <c r="S34" i="21" s="1"/>
  <c r="K36" i="21"/>
  <c r="T34" i="21" s="1"/>
  <c r="A37" i="21"/>
  <c r="B37" i="21"/>
  <c r="C37" i="21"/>
  <c r="D37" i="21"/>
  <c r="E37" i="21"/>
  <c r="F37" i="21"/>
  <c r="O36" i="21" s="1"/>
  <c r="G37" i="21"/>
  <c r="P36" i="21" s="1"/>
  <c r="H37" i="21"/>
  <c r="Q36" i="21" s="1"/>
  <c r="I37" i="21"/>
  <c r="R36" i="21" s="1"/>
  <c r="J37" i="21"/>
  <c r="S36" i="21" s="1"/>
  <c r="K37" i="21"/>
  <c r="T36" i="21" s="1"/>
  <c r="A35" i="21"/>
  <c r="B35" i="21"/>
  <c r="C35" i="21"/>
  <c r="D35" i="21"/>
  <c r="E35" i="21"/>
  <c r="F35" i="21"/>
  <c r="G35" i="21"/>
  <c r="H35" i="21"/>
  <c r="I35" i="21"/>
  <c r="J35" i="21"/>
  <c r="K35" i="21"/>
  <c r="A33" i="21"/>
  <c r="B33" i="21"/>
  <c r="C33" i="21"/>
  <c r="D33" i="21"/>
  <c r="E33" i="21"/>
  <c r="F33" i="21"/>
  <c r="O33" i="21" s="1"/>
  <c r="G33" i="21"/>
  <c r="P33" i="21" s="1"/>
  <c r="H33" i="21"/>
  <c r="Q33" i="21" s="1"/>
  <c r="I33" i="21"/>
  <c r="R33" i="21" s="1"/>
  <c r="J33" i="21"/>
  <c r="S33" i="21" s="1"/>
  <c r="K33" i="21"/>
  <c r="T33" i="21" s="1"/>
  <c r="A34" i="21"/>
  <c r="B34" i="21"/>
  <c r="C34" i="21"/>
  <c r="D34" i="21"/>
  <c r="E34" i="21"/>
  <c r="F34" i="21"/>
  <c r="O35" i="21" s="1"/>
  <c r="G34" i="21"/>
  <c r="P35" i="21" s="1"/>
  <c r="H34" i="21"/>
  <c r="Q35" i="21" s="1"/>
  <c r="I34" i="21"/>
  <c r="R35" i="21" s="1"/>
  <c r="J34" i="21"/>
  <c r="S35" i="21" s="1"/>
  <c r="K34" i="21"/>
  <c r="T35" i="21" s="1"/>
  <c r="A32" i="21"/>
  <c r="B32" i="21"/>
  <c r="C32" i="21"/>
  <c r="D32" i="21"/>
  <c r="E32" i="21"/>
  <c r="F32" i="21"/>
  <c r="G32" i="21"/>
  <c r="H32" i="21"/>
  <c r="I32" i="21"/>
  <c r="J32" i="21"/>
  <c r="K32" i="21"/>
  <c r="A30" i="21"/>
  <c r="B30" i="21"/>
  <c r="C30" i="21"/>
  <c r="D30" i="21"/>
  <c r="E30" i="21"/>
  <c r="F30" i="21"/>
  <c r="O28" i="21" s="1"/>
  <c r="G30" i="21"/>
  <c r="P28" i="21" s="1"/>
  <c r="H30" i="21"/>
  <c r="Q28" i="21" s="1"/>
  <c r="I30" i="21"/>
  <c r="R28" i="21" s="1"/>
  <c r="J30" i="21"/>
  <c r="S28" i="21" s="1"/>
  <c r="K30" i="21"/>
  <c r="T28" i="21" s="1"/>
  <c r="A31" i="21"/>
  <c r="B31" i="21"/>
  <c r="C31" i="21"/>
  <c r="D31" i="21"/>
  <c r="E31" i="21"/>
  <c r="F31" i="21"/>
  <c r="O30" i="21" s="1"/>
  <c r="G31" i="21"/>
  <c r="P30" i="21" s="1"/>
  <c r="H31" i="21"/>
  <c r="Q30" i="21" s="1"/>
  <c r="I31" i="21"/>
  <c r="R30" i="21" s="1"/>
  <c r="J31" i="21"/>
  <c r="S30" i="21" s="1"/>
  <c r="K31" i="21"/>
  <c r="T30" i="21" s="1"/>
  <c r="A29" i="21"/>
  <c r="B29" i="21"/>
  <c r="C29" i="21"/>
  <c r="D29" i="21"/>
  <c r="E29" i="21"/>
  <c r="F29" i="21"/>
  <c r="G29" i="21"/>
  <c r="H29" i="21"/>
  <c r="I29" i="21"/>
  <c r="J29" i="21"/>
  <c r="K29" i="21"/>
  <c r="A27" i="21"/>
  <c r="B27" i="21"/>
  <c r="C27" i="21"/>
  <c r="D27" i="21"/>
  <c r="E27" i="21"/>
  <c r="F27" i="21"/>
  <c r="O27" i="21" s="1"/>
  <c r="G27" i="21"/>
  <c r="P27" i="21" s="1"/>
  <c r="H27" i="21"/>
  <c r="Q27" i="21" s="1"/>
  <c r="I27" i="21"/>
  <c r="R27" i="21" s="1"/>
  <c r="J27" i="21"/>
  <c r="S27" i="21" s="1"/>
  <c r="K27" i="21"/>
  <c r="T27" i="21" s="1"/>
  <c r="A28" i="21"/>
  <c r="B28" i="21"/>
  <c r="C28" i="21"/>
  <c r="D28" i="21"/>
  <c r="E28" i="21"/>
  <c r="F28" i="21"/>
  <c r="O29" i="21" s="1"/>
  <c r="G28" i="21"/>
  <c r="P29" i="21" s="1"/>
  <c r="H28" i="21"/>
  <c r="Q29" i="21" s="1"/>
  <c r="I28" i="21"/>
  <c r="R29" i="21" s="1"/>
  <c r="J28" i="21"/>
  <c r="S29" i="21" s="1"/>
  <c r="K28" i="21"/>
  <c r="T29" i="21" s="1"/>
  <c r="A26" i="21"/>
  <c r="B26" i="21"/>
  <c r="C26" i="21"/>
  <c r="D26" i="21"/>
  <c r="E26" i="21"/>
  <c r="F26" i="21"/>
  <c r="G26" i="21"/>
  <c r="H26" i="21"/>
  <c r="I26" i="21"/>
  <c r="J26" i="21"/>
  <c r="K26" i="21"/>
  <c r="A24" i="21"/>
  <c r="B24" i="21"/>
  <c r="C24" i="21"/>
  <c r="D24" i="21"/>
  <c r="E24" i="21"/>
  <c r="F24" i="21"/>
  <c r="O22" i="21" s="1"/>
  <c r="G24" i="21"/>
  <c r="P22" i="21" s="1"/>
  <c r="H24" i="21"/>
  <c r="Q22" i="21" s="1"/>
  <c r="I24" i="21"/>
  <c r="R22" i="21" s="1"/>
  <c r="J24" i="21"/>
  <c r="S22" i="21" s="1"/>
  <c r="K24" i="21"/>
  <c r="T22" i="21" s="1"/>
  <c r="A25" i="21"/>
  <c r="B25" i="21"/>
  <c r="C25" i="21"/>
  <c r="D25" i="21"/>
  <c r="E25" i="21"/>
  <c r="F25" i="21"/>
  <c r="O24" i="21" s="1"/>
  <c r="G25" i="21"/>
  <c r="P24" i="21" s="1"/>
  <c r="H25" i="21"/>
  <c r="Q24" i="21" s="1"/>
  <c r="I25" i="21"/>
  <c r="R24" i="21" s="1"/>
  <c r="J25" i="21"/>
  <c r="S24" i="21" s="1"/>
  <c r="K25" i="21"/>
  <c r="T24" i="21" s="1"/>
  <c r="A23" i="21"/>
  <c r="B23" i="21"/>
  <c r="C23" i="21"/>
  <c r="D23" i="21"/>
  <c r="E23" i="21"/>
  <c r="F23" i="21"/>
  <c r="G23" i="21"/>
  <c r="H23" i="21"/>
  <c r="I23" i="21"/>
  <c r="J23" i="21"/>
  <c r="K23" i="21"/>
  <c r="A21" i="21"/>
  <c r="B21" i="21"/>
  <c r="C21" i="21"/>
  <c r="D21" i="21"/>
  <c r="E21" i="21"/>
  <c r="F21" i="21"/>
  <c r="O21" i="21" s="1"/>
  <c r="G21" i="21"/>
  <c r="P21" i="21" s="1"/>
  <c r="H21" i="21"/>
  <c r="Q21" i="21" s="1"/>
  <c r="I21" i="21"/>
  <c r="R21" i="21" s="1"/>
  <c r="J21" i="21"/>
  <c r="S21" i="21" s="1"/>
  <c r="K21" i="21"/>
  <c r="T21" i="21" s="1"/>
  <c r="A22" i="21"/>
  <c r="B22" i="21"/>
  <c r="C22" i="21"/>
  <c r="D22" i="21"/>
  <c r="E22" i="21"/>
  <c r="F22" i="21"/>
  <c r="O23" i="21" s="1"/>
  <c r="G22" i="21"/>
  <c r="P23" i="21" s="1"/>
  <c r="H22" i="21"/>
  <c r="Q23" i="21" s="1"/>
  <c r="I22" i="21"/>
  <c r="R23" i="21" s="1"/>
  <c r="J22" i="21"/>
  <c r="S23" i="21" s="1"/>
  <c r="K22" i="21"/>
  <c r="T23" i="21" s="1"/>
  <c r="A20" i="21"/>
  <c r="B20" i="21"/>
  <c r="C20" i="21"/>
  <c r="D20" i="21"/>
  <c r="E20" i="21"/>
  <c r="F20" i="21"/>
  <c r="G20" i="21"/>
  <c r="H20" i="21"/>
  <c r="I20" i="21"/>
  <c r="J20" i="21"/>
  <c r="K20" i="21"/>
  <c r="A18" i="21"/>
  <c r="B18" i="21"/>
  <c r="C18" i="21"/>
  <c r="D18" i="21"/>
  <c r="E18" i="21"/>
  <c r="F18" i="21"/>
  <c r="O16" i="21" s="1"/>
  <c r="G18" i="21"/>
  <c r="P16" i="21" s="1"/>
  <c r="H18" i="21"/>
  <c r="Q16" i="21" s="1"/>
  <c r="I18" i="21"/>
  <c r="R16" i="21" s="1"/>
  <c r="J18" i="21"/>
  <c r="S16" i="21" s="1"/>
  <c r="K18" i="21"/>
  <c r="T16" i="21" s="1"/>
  <c r="A19" i="21"/>
  <c r="B19" i="21"/>
  <c r="C19" i="21"/>
  <c r="D19" i="21"/>
  <c r="E19" i="21"/>
  <c r="F19" i="21"/>
  <c r="O18" i="21" s="1"/>
  <c r="G19" i="21"/>
  <c r="P18" i="21" s="1"/>
  <c r="H19" i="21"/>
  <c r="Q18" i="21" s="1"/>
  <c r="I19" i="21"/>
  <c r="R18" i="21" s="1"/>
  <c r="J19" i="21"/>
  <c r="S18" i="21" s="1"/>
  <c r="K19" i="21"/>
  <c r="T18" i="21" s="1"/>
  <c r="A17" i="21"/>
  <c r="B17" i="21"/>
  <c r="C17" i="21"/>
  <c r="D17" i="21"/>
  <c r="E17" i="21"/>
  <c r="F17" i="21"/>
  <c r="G17" i="21"/>
  <c r="H17" i="21"/>
  <c r="I17" i="21"/>
  <c r="J17" i="21"/>
  <c r="K17" i="21"/>
  <c r="A15" i="21"/>
  <c r="B15" i="21"/>
  <c r="C15" i="21"/>
  <c r="D15" i="21"/>
  <c r="E15" i="21"/>
  <c r="F15" i="21"/>
  <c r="O15" i="21" s="1"/>
  <c r="G15" i="21"/>
  <c r="P15" i="21" s="1"/>
  <c r="H15" i="21"/>
  <c r="Q15" i="21" s="1"/>
  <c r="I15" i="21"/>
  <c r="R15" i="21" s="1"/>
  <c r="J15" i="21"/>
  <c r="S15" i="21" s="1"/>
  <c r="K15" i="21"/>
  <c r="T15" i="21" s="1"/>
  <c r="A16" i="21"/>
  <c r="B16" i="21"/>
  <c r="C16" i="21"/>
  <c r="D16" i="21"/>
  <c r="E16" i="21"/>
  <c r="F16" i="21"/>
  <c r="O17" i="21" s="1"/>
  <c r="G16" i="21"/>
  <c r="P17" i="21" s="1"/>
  <c r="H16" i="21"/>
  <c r="Q17" i="21" s="1"/>
  <c r="I16" i="21"/>
  <c r="R17" i="21" s="1"/>
  <c r="J16" i="21"/>
  <c r="S17" i="21" s="1"/>
  <c r="K16" i="21"/>
  <c r="T17" i="21" s="1"/>
  <c r="A14" i="21"/>
  <c r="B14" i="21"/>
  <c r="C14" i="21"/>
  <c r="D14" i="21"/>
  <c r="E14" i="21"/>
  <c r="F14" i="21"/>
  <c r="G14" i="21"/>
  <c r="H14" i="21"/>
  <c r="I14" i="21"/>
  <c r="J14" i="21"/>
  <c r="K14" i="21"/>
  <c r="A12" i="21"/>
  <c r="B12" i="21"/>
  <c r="C12" i="21"/>
  <c r="D12" i="21"/>
  <c r="E12" i="21"/>
  <c r="F12" i="21"/>
  <c r="O10" i="21" s="1"/>
  <c r="G12" i="21"/>
  <c r="P10" i="21" s="1"/>
  <c r="H12" i="21"/>
  <c r="Q10" i="21" s="1"/>
  <c r="I12" i="21"/>
  <c r="R10" i="21" s="1"/>
  <c r="J12" i="21"/>
  <c r="S10" i="21" s="1"/>
  <c r="K12" i="21"/>
  <c r="T10" i="21" s="1"/>
  <c r="A13" i="21"/>
  <c r="B13" i="21"/>
  <c r="C13" i="21"/>
  <c r="D13" i="21"/>
  <c r="E13" i="21"/>
  <c r="F13" i="21"/>
  <c r="O12" i="21" s="1"/>
  <c r="G13" i="21"/>
  <c r="P12" i="21" s="1"/>
  <c r="H13" i="21"/>
  <c r="Q12" i="21" s="1"/>
  <c r="I13" i="21"/>
  <c r="R12" i="21" s="1"/>
  <c r="J13" i="21"/>
  <c r="S12" i="21" s="1"/>
  <c r="K13" i="21"/>
  <c r="T12" i="21" s="1"/>
  <c r="A11" i="21"/>
  <c r="B11" i="21"/>
  <c r="C11" i="21"/>
  <c r="D11" i="21"/>
  <c r="E11" i="21"/>
  <c r="F11" i="21"/>
  <c r="G11" i="21"/>
  <c r="H11" i="21"/>
  <c r="I11" i="21"/>
  <c r="J11" i="21"/>
  <c r="K11" i="21"/>
  <c r="A9" i="21"/>
  <c r="B9" i="21"/>
  <c r="C9" i="21"/>
  <c r="D9" i="21"/>
  <c r="E9" i="21"/>
  <c r="F9" i="21"/>
  <c r="O9" i="21" s="1"/>
  <c r="G9" i="21"/>
  <c r="P9" i="21" s="1"/>
  <c r="H9" i="21"/>
  <c r="Q9" i="21" s="1"/>
  <c r="I9" i="21"/>
  <c r="R9" i="21" s="1"/>
  <c r="J9" i="21"/>
  <c r="S9" i="21" s="1"/>
  <c r="K9" i="21"/>
  <c r="T9" i="21" s="1"/>
  <c r="A10" i="21"/>
  <c r="B10" i="21"/>
  <c r="C10" i="21"/>
  <c r="D10" i="21"/>
  <c r="E10" i="21"/>
  <c r="F10" i="21"/>
  <c r="O11" i="21" s="1"/>
  <c r="G10" i="21"/>
  <c r="P11" i="21" s="1"/>
  <c r="H10" i="21"/>
  <c r="Q11" i="21" s="1"/>
  <c r="I10" i="21"/>
  <c r="R11" i="21" s="1"/>
  <c r="J10" i="21"/>
  <c r="S11" i="21" s="1"/>
  <c r="K10" i="21"/>
  <c r="T11" i="21" s="1"/>
  <c r="AJ51" i="21"/>
  <c r="AK51" i="21"/>
  <c r="AL51" i="21"/>
  <c r="AJ52" i="21"/>
  <c r="AK52" i="21"/>
  <c r="AL52" i="21"/>
  <c r="AO52" i="21"/>
  <c r="AJ53" i="21"/>
  <c r="AK53" i="21"/>
  <c r="AL53" i="21"/>
  <c r="AM53" i="21"/>
  <c r="AN53" i="21"/>
  <c r="AO53" i="21"/>
  <c r="AP53" i="21"/>
  <c r="AQ53" i="21"/>
  <c r="AJ54" i="21"/>
  <c r="AK54" i="21"/>
  <c r="AL54" i="21"/>
  <c r="AP54" i="21"/>
  <c r="AK55" i="21"/>
  <c r="AL55" i="21"/>
  <c r="AP55" i="21"/>
  <c r="AJ56" i="21"/>
  <c r="AK56" i="21"/>
  <c r="AL56" i="21"/>
  <c r="AP56" i="21"/>
  <c r="AK57" i="21"/>
  <c r="AL57" i="21"/>
  <c r="AP57" i="21"/>
  <c r="AJ58" i="21"/>
  <c r="AK58" i="21"/>
  <c r="AL58" i="21"/>
  <c r="AP58" i="21"/>
  <c r="AK59" i="21"/>
  <c r="AL59" i="21"/>
  <c r="AP59" i="21"/>
  <c r="AJ60" i="21"/>
  <c r="AK60" i="21"/>
  <c r="AL60" i="21"/>
  <c r="AP60" i="21"/>
  <c r="AK61" i="21"/>
  <c r="AL61" i="21"/>
  <c r="AP61" i="21"/>
  <c r="AJ62" i="21"/>
  <c r="AK62" i="21"/>
  <c r="AL62" i="21"/>
  <c r="AP62" i="21"/>
  <c r="AK63" i="21"/>
  <c r="AL63" i="21"/>
  <c r="AP63" i="21"/>
  <c r="AJ64" i="21"/>
  <c r="AK64" i="21"/>
  <c r="AL64" i="21"/>
  <c r="AP64" i="21"/>
  <c r="AK65" i="21"/>
  <c r="AL65" i="21"/>
  <c r="AP65" i="21"/>
  <c r="E8" i="21"/>
  <c r="D8" i="21"/>
  <c r="B8" i="21"/>
  <c r="A8" i="21"/>
  <c r="Y5" i="21"/>
  <c r="X5" i="21"/>
  <c r="W5" i="21"/>
  <c r="V5" i="21"/>
  <c r="U5" i="21"/>
  <c r="T5" i="21"/>
  <c r="Y4" i="21"/>
  <c r="X4" i="21"/>
  <c r="W4" i="21"/>
  <c r="V4" i="21"/>
  <c r="U4" i="21"/>
  <c r="T4" i="21"/>
  <c r="L4" i="21"/>
  <c r="AL3" i="21"/>
  <c r="AE3" i="21"/>
  <c r="AL2" i="21"/>
  <c r="AG2" i="21"/>
  <c r="AG3" i="21" s="1"/>
  <c r="AF2" i="21"/>
  <c r="AF3" i="21" s="1"/>
  <c r="AE2" i="21"/>
  <c r="AE4" i="21" s="1"/>
  <c r="AD2" i="21"/>
  <c r="AD3" i="21" s="1"/>
  <c r="AC2" i="21"/>
  <c r="AC3" i="21" s="1"/>
  <c r="AB2" i="21"/>
  <c r="AB3" i="21" s="1"/>
  <c r="AJ51" i="20"/>
  <c r="AK51" i="20"/>
  <c r="AL51" i="20"/>
  <c r="AJ52" i="20"/>
  <c r="AK52" i="20"/>
  <c r="AL52" i="20"/>
  <c r="AO52" i="20"/>
  <c r="CA15" i="20" s="1"/>
  <c r="AJ53" i="20"/>
  <c r="AK53" i="20"/>
  <c r="AL53" i="20"/>
  <c r="AM53" i="20"/>
  <c r="AN53" i="20"/>
  <c r="AO53" i="20"/>
  <c r="AP53" i="20"/>
  <c r="AQ53" i="20"/>
  <c r="AJ54" i="20"/>
  <c r="AK54" i="20"/>
  <c r="AL54" i="20"/>
  <c r="AK55" i="20"/>
  <c r="AL55" i="20"/>
  <c r="AJ56" i="20"/>
  <c r="AK56" i="20"/>
  <c r="AL56" i="20"/>
  <c r="AK57" i="20"/>
  <c r="AL57" i="20"/>
  <c r="AJ58" i="20"/>
  <c r="AK58" i="20"/>
  <c r="AL58" i="20"/>
  <c r="AK59" i="20"/>
  <c r="AL59" i="20"/>
  <c r="AJ60" i="20"/>
  <c r="AK60" i="20"/>
  <c r="AL60" i="20"/>
  <c r="AK61" i="20"/>
  <c r="AL61" i="20"/>
  <c r="AJ62" i="20"/>
  <c r="AK62" i="20"/>
  <c r="AL62" i="20"/>
  <c r="AK63" i="20"/>
  <c r="AL63" i="20"/>
  <c r="AJ64" i="20"/>
  <c r="AK64" i="20"/>
  <c r="AL64" i="20"/>
  <c r="AK65" i="20"/>
  <c r="AL65" i="20"/>
  <c r="A44" i="20"/>
  <c r="B44" i="20"/>
  <c r="C44" i="20"/>
  <c r="D44" i="20"/>
  <c r="E44" i="20"/>
  <c r="F44" i="20"/>
  <c r="G44" i="20"/>
  <c r="H44" i="20"/>
  <c r="I44" i="20"/>
  <c r="J44" i="20"/>
  <c r="K44" i="20"/>
  <c r="A42" i="20"/>
  <c r="B42" i="20"/>
  <c r="C42" i="20"/>
  <c r="D42" i="20"/>
  <c r="E42" i="20"/>
  <c r="F42" i="20"/>
  <c r="O40" i="20" s="1"/>
  <c r="G42" i="20"/>
  <c r="P40" i="20" s="1"/>
  <c r="H42" i="20"/>
  <c r="Q40" i="20" s="1"/>
  <c r="I42" i="20"/>
  <c r="R40" i="20" s="1"/>
  <c r="J42" i="20"/>
  <c r="S40" i="20" s="1"/>
  <c r="K42" i="20"/>
  <c r="T40" i="20" s="1"/>
  <c r="A43" i="20"/>
  <c r="B43" i="20"/>
  <c r="C43" i="20"/>
  <c r="D43" i="20"/>
  <c r="E43" i="20"/>
  <c r="F43" i="20"/>
  <c r="O42" i="20" s="1"/>
  <c r="G43" i="20"/>
  <c r="P42" i="20" s="1"/>
  <c r="H43" i="20"/>
  <c r="Q42" i="20" s="1"/>
  <c r="I43" i="20"/>
  <c r="R42" i="20" s="1"/>
  <c r="J43" i="20"/>
  <c r="S42" i="20" s="1"/>
  <c r="K43" i="20"/>
  <c r="T42" i="20" s="1"/>
  <c r="A41" i="20"/>
  <c r="B41" i="20"/>
  <c r="C41" i="20"/>
  <c r="D41" i="20"/>
  <c r="E41" i="20"/>
  <c r="F41" i="20"/>
  <c r="G41" i="20"/>
  <c r="H41" i="20"/>
  <c r="I41" i="20"/>
  <c r="J41" i="20"/>
  <c r="K41" i="20"/>
  <c r="A39" i="20"/>
  <c r="B39" i="20"/>
  <c r="C39" i="20"/>
  <c r="D39" i="20"/>
  <c r="E39" i="20"/>
  <c r="F39" i="20"/>
  <c r="O39" i="20" s="1"/>
  <c r="G39" i="20"/>
  <c r="P39" i="20" s="1"/>
  <c r="H39" i="20"/>
  <c r="Q39" i="20" s="1"/>
  <c r="I39" i="20"/>
  <c r="R39" i="20" s="1"/>
  <c r="J39" i="20"/>
  <c r="S39" i="20" s="1"/>
  <c r="K39" i="20"/>
  <c r="T39" i="20" s="1"/>
  <c r="A40" i="20"/>
  <c r="B40" i="20"/>
  <c r="C40" i="20"/>
  <c r="D40" i="20"/>
  <c r="E40" i="20"/>
  <c r="F40" i="20"/>
  <c r="O41" i="20" s="1"/>
  <c r="G40" i="20"/>
  <c r="P41" i="20" s="1"/>
  <c r="H40" i="20"/>
  <c r="Q41" i="20" s="1"/>
  <c r="I40" i="20"/>
  <c r="R41" i="20" s="1"/>
  <c r="J40" i="20"/>
  <c r="S41" i="20" s="1"/>
  <c r="K40" i="20"/>
  <c r="T41" i="20" s="1"/>
  <c r="A38" i="20"/>
  <c r="B38" i="20"/>
  <c r="C38" i="20"/>
  <c r="D38" i="20"/>
  <c r="E38" i="20"/>
  <c r="F38" i="20"/>
  <c r="G38" i="20"/>
  <c r="H38" i="20"/>
  <c r="I38" i="20"/>
  <c r="J38" i="20"/>
  <c r="K38" i="20"/>
  <c r="A36" i="20"/>
  <c r="B36" i="20"/>
  <c r="C36" i="20"/>
  <c r="D36" i="20"/>
  <c r="E36" i="20"/>
  <c r="F36" i="20"/>
  <c r="O34" i="20" s="1"/>
  <c r="G36" i="20"/>
  <c r="P34" i="20" s="1"/>
  <c r="H36" i="20"/>
  <c r="Q34" i="20" s="1"/>
  <c r="I36" i="20"/>
  <c r="R34" i="20" s="1"/>
  <c r="J36" i="20"/>
  <c r="S34" i="20" s="1"/>
  <c r="K36" i="20"/>
  <c r="T34" i="20" s="1"/>
  <c r="A37" i="20"/>
  <c r="B37" i="20"/>
  <c r="C37" i="20"/>
  <c r="D37" i="20"/>
  <c r="E37" i="20"/>
  <c r="F37" i="20"/>
  <c r="O36" i="20" s="1"/>
  <c r="G37" i="20"/>
  <c r="P36" i="20" s="1"/>
  <c r="H37" i="20"/>
  <c r="Q36" i="20" s="1"/>
  <c r="I37" i="20"/>
  <c r="R36" i="20" s="1"/>
  <c r="J37" i="20"/>
  <c r="S36" i="20" s="1"/>
  <c r="K37" i="20"/>
  <c r="T36" i="20" s="1"/>
  <c r="A35" i="20"/>
  <c r="B35" i="20"/>
  <c r="C35" i="20"/>
  <c r="D35" i="20"/>
  <c r="E35" i="20"/>
  <c r="F35" i="20"/>
  <c r="G35" i="20"/>
  <c r="H35" i="20"/>
  <c r="I35" i="20"/>
  <c r="J35" i="20"/>
  <c r="K35" i="20"/>
  <c r="A33" i="20"/>
  <c r="B33" i="20"/>
  <c r="C33" i="20"/>
  <c r="D33" i="20"/>
  <c r="E33" i="20"/>
  <c r="F33" i="20"/>
  <c r="O33" i="20" s="1"/>
  <c r="G33" i="20"/>
  <c r="P33" i="20" s="1"/>
  <c r="H33" i="20"/>
  <c r="Q33" i="20" s="1"/>
  <c r="I33" i="20"/>
  <c r="R33" i="20" s="1"/>
  <c r="J33" i="20"/>
  <c r="S33" i="20" s="1"/>
  <c r="K33" i="20"/>
  <c r="T33" i="20" s="1"/>
  <c r="A34" i="20"/>
  <c r="B34" i="20"/>
  <c r="C34" i="20"/>
  <c r="D34" i="20"/>
  <c r="E34" i="20"/>
  <c r="F34" i="20"/>
  <c r="O35" i="20" s="1"/>
  <c r="G34" i="20"/>
  <c r="P35" i="20" s="1"/>
  <c r="H34" i="20"/>
  <c r="Q35" i="20" s="1"/>
  <c r="I34" i="20"/>
  <c r="R35" i="20" s="1"/>
  <c r="J34" i="20"/>
  <c r="S35" i="20" s="1"/>
  <c r="K34" i="20"/>
  <c r="T35" i="20" s="1"/>
  <c r="A32" i="20"/>
  <c r="B32" i="20"/>
  <c r="C32" i="20"/>
  <c r="D32" i="20"/>
  <c r="E32" i="20"/>
  <c r="F32" i="20"/>
  <c r="G32" i="20"/>
  <c r="H32" i="20"/>
  <c r="I32" i="20"/>
  <c r="J32" i="20"/>
  <c r="K32" i="20"/>
  <c r="A30" i="20"/>
  <c r="B30" i="20"/>
  <c r="C30" i="20"/>
  <c r="D30" i="20"/>
  <c r="E30" i="20"/>
  <c r="F30" i="20"/>
  <c r="O28" i="20" s="1"/>
  <c r="G30" i="20"/>
  <c r="P28" i="20" s="1"/>
  <c r="H30" i="20"/>
  <c r="Q28" i="20" s="1"/>
  <c r="I30" i="20"/>
  <c r="R28" i="20" s="1"/>
  <c r="J30" i="20"/>
  <c r="S28" i="20" s="1"/>
  <c r="K30" i="20"/>
  <c r="T28" i="20" s="1"/>
  <c r="A31" i="20"/>
  <c r="B31" i="20"/>
  <c r="C31" i="20"/>
  <c r="D31" i="20"/>
  <c r="E31" i="20"/>
  <c r="F31" i="20"/>
  <c r="O30" i="20" s="1"/>
  <c r="G31" i="20"/>
  <c r="P30" i="20" s="1"/>
  <c r="H31" i="20"/>
  <c r="Q30" i="20" s="1"/>
  <c r="I31" i="20"/>
  <c r="R30" i="20" s="1"/>
  <c r="J31" i="20"/>
  <c r="S30" i="20" s="1"/>
  <c r="K31" i="20"/>
  <c r="T30" i="20" s="1"/>
  <c r="A29" i="20"/>
  <c r="B29" i="20"/>
  <c r="C29" i="20"/>
  <c r="D29" i="20"/>
  <c r="E29" i="20"/>
  <c r="F29" i="20"/>
  <c r="G29" i="20"/>
  <c r="H29" i="20"/>
  <c r="I29" i="20"/>
  <c r="J29" i="20"/>
  <c r="K29" i="20"/>
  <c r="A27" i="20"/>
  <c r="B27" i="20"/>
  <c r="C27" i="20"/>
  <c r="D27" i="20"/>
  <c r="E27" i="20"/>
  <c r="F27" i="20"/>
  <c r="O27" i="20" s="1"/>
  <c r="G27" i="20"/>
  <c r="P27" i="20" s="1"/>
  <c r="H27" i="20"/>
  <c r="Q27" i="20" s="1"/>
  <c r="I27" i="20"/>
  <c r="R27" i="20" s="1"/>
  <c r="J27" i="20"/>
  <c r="S27" i="20" s="1"/>
  <c r="K27" i="20"/>
  <c r="T27" i="20" s="1"/>
  <c r="A28" i="20"/>
  <c r="B28" i="20"/>
  <c r="C28" i="20"/>
  <c r="D28" i="20"/>
  <c r="E28" i="20"/>
  <c r="F28" i="20"/>
  <c r="O29" i="20" s="1"/>
  <c r="G28" i="20"/>
  <c r="P29" i="20" s="1"/>
  <c r="H28" i="20"/>
  <c r="Q29" i="20" s="1"/>
  <c r="I28" i="20"/>
  <c r="R29" i="20" s="1"/>
  <c r="J28" i="20"/>
  <c r="S29" i="20" s="1"/>
  <c r="K28" i="20"/>
  <c r="T29" i="20" s="1"/>
  <c r="A26" i="20"/>
  <c r="B26" i="20"/>
  <c r="C26" i="20"/>
  <c r="D26" i="20"/>
  <c r="E26" i="20"/>
  <c r="F26" i="20"/>
  <c r="G26" i="20"/>
  <c r="H26" i="20"/>
  <c r="I26" i="20"/>
  <c r="J26" i="20"/>
  <c r="K26" i="20"/>
  <c r="A24" i="20"/>
  <c r="B24" i="20"/>
  <c r="C24" i="20"/>
  <c r="D24" i="20"/>
  <c r="E24" i="20"/>
  <c r="F24" i="20"/>
  <c r="O22" i="20" s="1"/>
  <c r="G24" i="20"/>
  <c r="P22" i="20" s="1"/>
  <c r="H24" i="20"/>
  <c r="Q22" i="20" s="1"/>
  <c r="I24" i="20"/>
  <c r="R22" i="20" s="1"/>
  <c r="J24" i="20"/>
  <c r="S22" i="20" s="1"/>
  <c r="K24" i="20"/>
  <c r="T22" i="20" s="1"/>
  <c r="A25" i="20"/>
  <c r="B25" i="20"/>
  <c r="C25" i="20"/>
  <c r="D25" i="20"/>
  <c r="E25" i="20"/>
  <c r="F25" i="20"/>
  <c r="O24" i="20" s="1"/>
  <c r="G25" i="20"/>
  <c r="P24" i="20" s="1"/>
  <c r="H25" i="20"/>
  <c r="Q24" i="20" s="1"/>
  <c r="I25" i="20"/>
  <c r="R24" i="20" s="1"/>
  <c r="J25" i="20"/>
  <c r="S24" i="20" s="1"/>
  <c r="K25" i="20"/>
  <c r="T24" i="20" s="1"/>
  <c r="A23" i="20"/>
  <c r="B23" i="20"/>
  <c r="C23" i="20"/>
  <c r="D23" i="20"/>
  <c r="E23" i="20"/>
  <c r="F23" i="20"/>
  <c r="G23" i="20"/>
  <c r="H23" i="20"/>
  <c r="I23" i="20"/>
  <c r="J23" i="20"/>
  <c r="K23" i="20"/>
  <c r="A21" i="20"/>
  <c r="B21" i="20"/>
  <c r="C21" i="20"/>
  <c r="D21" i="20"/>
  <c r="E21" i="20"/>
  <c r="F21" i="20"/>
  <c r="O21" i="20" s="1"/>
  <c r="G21" i="20"/>
  <c r="P21" i="20" s="1"/>
  <c r="H21" i="20"/>
  <c r="Q21" i="20" s="1"/>
  <c r="I21" i="20"/>
  <c r="R21" i="20" s="1"/>
  <c r="J21" i="20"/>
  <c r="S21" i="20" s="1"/>
  <c r="K21" i="20"/>
  <c r="T21" i="20" s="1"/>
  <c r="A22" i="20"/>
  <c r="B22" i="20"/>
  <c r="C22" i="20"/>
  <c r="D22" i="20"/>
  <c r="E22" i="20"/>
  <c r="F22" i="20"/>
  <c r="O23" i="20" s="1"/>
  <c r="G22" i="20"/>
  <c r="P23" i="20" s="1"/>
  <c r="H22" i="20"/>
  <c r="Q23" i="20" s="1"/>
  <c r="I22" i="20"/>
  <c r="R23" i="20" s="1"/>
  <c r="J22" i="20"/>
  <c r="S23" i="20" s="1"/>
  <c r="K22" i="20"/>
  <c r="T23" i="20" s="1"/>
  <c r="A20" i="20"/>
  <c r="B20" i="20"/>
  <c r="C20" i="20"/>
  <c r="D20" i="20"/>
  <c r="E20" i="20"/>
  <c r="F20" i="20"/>
  <c r="G20" i="20"/>
  <c r="H20" i="20"/>
  <c r="I20" i="20"/>
  <c r="J20" i="20"/>
  <c r="K20" i="20"/>
  <c r="A18" i="20"/>
  <c r="B18" i="20"/>
  <c r="C18" i="20"/>
  <c r="D18" i="20"/>
  <c r="E18" i="20"/>
  <c r="F18" i="20"/>
  <c r="O16" i="20" s="1"/>
  <c r="G18" i="20"/>
  <c r="P16" i="20" s="1"/>
  <c r="H18" i="20"/>
  <c r="Q16" i="20" s="1"/>
  <c r="I18" i="20"/>
  <c r="R16" i="20" s="1"/>
  <c r="J18" i="20"/>
  <c r="S16" i="20" s="1"/>
  <c r="K18" i="20"/>
  <c r="T16" i="20" s="1"/>
  <c r="A19" i="20"/>
  <c r="B19" i="20"/>
  <c r="C19" i="20"/>
  <c r="D19" i="20"/>
  <c r="E19" i="20"/>
  <c r="F19" i="20"/>
  <c r="O18" i="20" s="1"/>
  <c r="G19" i="20"/>
  <c r="P18" i="20" s="1"/>
  <c r="H19" i="20"/>
  <c r="Q18" i="20" s="1"/>
  <c r="I19" i="20"/>
  <c r="R18" i="20" s="1"/>
  <c r="J19" i="20"/>
  <c r="S18" i="20" s="1"/>
  <c r="K19" i="20"/>
  <c r="T18" i="20" s="1"/>
  <c r="A17" i="20"/>
  <c r="B17" i="20"/>
  <c r="C17" i="20"/>
  <c r="D17" i="20"/>
  <c r="E17" i="20"/>
  <c r="F17" i="20"/>
  <c r="G17" i="20"/>
  <c r="H17" i="20"/>
  <c r="I17" i="20"/>
  <c r="J17" i="20"/>
  <c r="K17" i="20"/>
  <c r="A15" i="20"/>
  <c r="B15" i="20"/>
  <c r="C15" i="20"/>
  <c r="D15" i="20"/>
  <c r="E15" i="20"/>
  <c r="F15" i="20"/>
  <c r="O15" i="20" s="1"/>
  <c r="G15" i="20"/>
  <c r="P15" i="20" s="1"/>
  <c r="H15" i="20"/>
  <c r="Q15" i="20" s="1"/>
  <c r="I15" i="20"/>
  <c r="R15" i="20" s="1"/>
  <c r="J15" i="20"/>
  <c r="S15" i="20" s="1"/>
  <c r="K15" i="20"/>
  <c r="T15" i="20" s="1"/>
  <c r="A16" i="20"/>
  <c r="B16" i="20"/>
  <c r="C16" i="20"/>
  <c r="D16" i="20"/>
  <c r="E16" i="20"/>
  <c r="F16" i="20"/>
  <c r="O17" i="20" s="1"/>
  <c r="G16" i="20"/>
  <c r="P17" i="20" s="1"/>
  <c r="H16" i="20"/>
  <c r="Q17" i="20" s="1"/>
  <c r="I16" i="20"/>
  <c r="R17" i="20" s="1"/>
  <c r="J16" i="20"/>
  <c r="S17" i="20" s="1"/>
  <c r="K16" i="20"/>
  <c r="T17" i="20" s="1"/>
  <c r="A14" i="20"/>
  <c r="B14" i="20"/>
  <c r="C14" i="20"/>
  <c r="D14" i="20"/>
  <c r="E14" i="20"/>
  <c r="F14" i="20"/>
  <c r="G14" i="20"/>
  <c r="H14" i="20"/>
  <c r="I14" i="20"/>
  <c r="J14" i="20"/>
  <c r="K14" i="20"/>
  <c r="A12" i="20"/>
  <c r="B12" i="20"/>
  <c r="C12" i="20"/>
  <c r="D12" i="20"/>
  <c r="E12" i="20"/>
  <c r="F12" i="20"/>
  <c r="O10" i="20" s="1"/>
  <c r="G12" i="20"/>
  <c r="P10" i="20" s="1"/>
  <c r="H12" i="20"/>
  <c r="Q10" i="20" s="1"/>
  <c r="I12" i="20"/>
  <c r="R10" i="20" s="1"/>
  <c r="J12" i="20"/>
  <c r="S10" i="20" s="1"/>
  <c r="K12" i="20"/>
  <c r="T10" i="20" s="1"/>
  <c r="A13" i="20"/>
  <c r="B13" i="20"/>
  <c r="C13" i="20"/>
  <c r="D13" i="20"/>
  <c r="E13" i="20"/>
  <c r="F13" i="20"/>
  <c r="O12" i="20" s="1"/>
  <c r="G13" i="20"/>
  <c r="P12" i="20" s="1"/>
  <c r="H13" i="20"/>
  <c r="Q12" i="20" s="1"/>
  <c r="I13" i="20"/>
  <c r="R12" i="20" s="1"/>
  <c r="J13" i="20"/>
  <c r="S12" i="20" s="1"/>
  <c r="K13" i="20"/>
  <c r="T12" i="20" s="1"/>
  <c r="A11" i="20"/>
  <c r="B11" i="20"/>
  <c r="C11" i="20"/>
  <c r="D11" i="20"/>
  <c r="E11" i="20"/>
  <c r="F11" i="20"/>
  <c r="G11" i="20"/>
  <c r="H11" i="20"/>
  <c r="I11" i="20"/>
  <c r="J11" i="20"/>
  <c r="K11" i="20"/>
  <c r="A9" i="20"/>
  <c r="B9" i="20"/>
  <c r="C9" i="20"/>
  <c r="D9" i="20"/>
  <c r="E9" i="20"/>
  <c r="F9" i="20"/>
  <c r="O9" i="20" s="1"/>
  <c r="G9" i="20"/>
  <c r="P9" i="20" s="1"/>
  <c r="H9" i="20"/>
  <c r="Q9" i="20" s="1"/>
  <c r="I9" i="20"/>
  <c r="R9" i="20" s="1"/>
  <c r="J9" i="20"/>
  <c r="S9" i="20" s="1"/>
  <c r="K9" i="20"/>
  <c r="T9" i="20" s="1"/>
  <c r="A10" i="20"/>
  <c r="B10" i="20"/>
  <c r="C10" i="20"/>
  <c r="D10" i="20"/>
  <c r="E10" i="20"/>
  <c r="F10" i="20"/>
  <c r="O11" i="20" s="1"/>
  <c r="G10" i="20"/>
  <c r="P11" i="20" s="1"/>
  <c r="H10" i="20"/>
  <c r="Q11" i="20" s="1"/>
  <c r="I10" i="20"/>
  <c r="R11" i="20" s="1"/>
  <c r="J10" i="20"/>
  <c r="S11" i="20" s="1"/>
  <c r="K10" i="20"/>
  <c r="T11" i="20" s="1"/>
  <c r="E8" i="20"/>
  <c r="D8" i="20"/>
  <c r="B8" i="20"/>
  <c r="A8" i="20"/>
  <c r="Y5" i="20"/>
  <c r="X5" i="20"/>
  <c r="W5" i="20"/>
  <c r="V5" i="20"/>
  <c r="U5" i="20"/>
  <c r="T5" i="20"/>
  <c r="Y4" i="20"/>
  <c r="X4" i="20"/>
  <c r="W4" i="20"/>
  <c r="V4" i="20"/>
  <c r="U4" i="20"/>
  <c r="T4" i="20"/>
  <c r="L3" i="20" s="1"/>
  <c r="L5" i="20" s="1"/>
  <c r="L4" i="20"/>
  <c r="AL3" i="20"/>
  <c r="AL2" i="20"/>
  <c r="AZ2" i="20" s="1"/>
  <c r="AG2" i="20"/>
  <c r="AG3" i="20" s="1"/>
  <c r="AF2" i="20"/>
  <c r="AF3" i="20" s="1"/>
  <c r="AE2" i="20"/>
  <c r="AE3" i="20" s="1"/>
  <c r="AD2" i="20"/>
  <c r="AD4" i="20" s="1"/>
  <c r="AC2" i="20"/>
  <c r="AC3" i="20" s="1"/>
  <c r="AB2" i="20"/>
  <c r="AB3" i="20" s="1"/>
  <c r="AJ51" i="19"/>
  <c r="AK51" i="19"/>
  <c r="AL51" i="19"/>
  <c r="AJ52" i="19"/>
  <c r="AK52" i="19"/>
  <c r="AL52" i="19"/>
  <c r="AO52" i="19"/>
  <c r="AJ53" i="19"/>
  <c r="AK53" i="19"/>
  <c r="AL53" i="19"/>
  <c r="AM53" i="19"/>
  <c r="AN53" i="19"/>
  <c r="AO53" i="19"/>
  <c r="AP53" i="19"/>
  <c r="AQ53" i="19"/>
  <c r="AJ54" i="19"/>
  <c r="AK54" i="19"/>
  <c r="AM54" i="19"/>
  <c r="AP54" i="19"/>
  <c r="AK55" i="19"/>
  <c r="AM55" i="19"/>
  <c r="AP55" i="19"/>
  <c r="AJ56" i="19"/>
  <c r="AK56" i="19"/>
  <c r="AM56" i="19"/>
  <c r="AP56" i="19"/>
  <c r="AK57" i="19"/>
  <c r="AM57" i="19"/>
  <c r="AP57" i="19"/>
  <c r="AJ58" i="19"/>
  <c r="AK58" i="19"/>
  <c r="AM58" i="19"/>
  <c r="AP58" i="19"/>
  <c r="AK59" i="19"/>
  <c r="AM59" i="19"/>
  <c r="AP59" i="19"/>
  <c r="AJ60" i="19"/>
  <c r="AK60" i="19"/>
  <c r="AM60" i="19"/>
  <c r="AP60" i="19"/>
  <c r="AK61" i="19"/>
  <c r="AM61" i="19"/>
  <c r="AP61" i="19"/>
  <c r="AJ62" i="19"/>
  <c r="AK62" i="19"/>
  <c r="AM62" i="19"/>
  <c r="AP62" i="19"/>
  <c r="AK63" i="19"/>
  <c r="AM63" i="19"/>
  <c r="AP63" i="19"/>
  <c r="AJ64" i="19"/>
  <c r="AK64" i="19"/>
  <c r="AM64" i="19"/>
  <c r="AP64" i="19"/>
  <c r="AK65" i="19"/>
  <c r="AM65" i="19"/>
  <c r="AO65" i="19"/>
  <c r="AP65" i="19"/>
  <c r="A44" i="19"/>
  <c r="B44" i="19"/>
  <c r="C44" i="19"/>
  <c r="D44" i="19"/>
  <c r="E44" i="19"/>
  <c r="F44" i="19"/>
  <c r="G44" i="19"/>
  <c r="H44" i="19"/>
  <c r="I44" i="19"/>
  <c r="J44" i="19"/>
  <c r="K44" i="19"/>
  <c r="A42" i="19"/>
  <c r="B42" i="19"/>
  <c r="C42" i="19"/>
  <c r="D42" i="19"/>
  <c r="E42" i="19"/>
  <c r="F42" i="19"/>
  <c r="O40" i="19" s="1"/>
  <c r="G42" i="19"/>
  <c r="P40" i="19" s="1"/>
  <c r="H42" i="19"/>
  <c r="Q40" i="19" s="1"/>
  <c r="I42" i="19"/>
  <c r="R40" i="19" s="1"/>
  <c r="J42" i="19"/>
  <c r="S40" i="19" s="1"/>
  <c r="K42" i="19"/>
  <c r="T40" i="19" s="1"/>
  <c r="A43" i="19"/>
  <c r="B43" i="19"/>
  <c r="C43" i="19"/>
  <c r="D43" i="19"/>
  <c r="E43" i="19"/>
  <c r="F43" i="19"/>
  <c r="O42" i="19" s="1"/>
  <c r="G43" i="19"/>
  <c r="P42" i="19" s="1"/>
  <c r="H43" i="19"/>
  <c r="Q42" i="19" s="1"/>
  <c r="I43" i="19"/>
  <c r="R42" i="19" s="1"/>
  <c r="J43" i="19"/>
  <c r="S42" i="19" s="1"/>
  <c r="K43" i="19"/>
  <c r="T42" i="19" s="1"/>
  <c r="A41" i="19"/>
  <c r="B41" i="19"/>
  <c r="C41" i="19"/>
  <c r="D41" i="19"/>
  <c r="E41" i="19"/>
  <c r="F41" i="19"/>
  <c r="G41" i="19"/>
  <c r="H41" i="19"/>
  <c r="I41" i="19"/>
  <c r="J41" i="19"/>
  <c r="K41" i="19"/>
  <c r="A39" i="19"/>
  <c r="B39" i="19"/>
  <c r="C39" i="19"/>
  <c r="D39" i="19"/>
  <c r="E39" i="19"/>
  <c r="F39" i="19"/>
  <c r="O39" i="19" s="1"/>
  <c r="G39" i="19"/>
  <c r="P39" i="19" s="1"/>
  <c r="H39" i="19"/>
  <c r="Q39" i="19" s="1"/>
  <c r="I39" i="19"/>
  <c r="R39" i="19" s="1"/>
  <c r="J39" i="19"/>
  <c r="S39" i="19" s="1"/>
  <c r="K39" i="19"/>
  <c r="T39" i="19" s="1"/>
  <c r="A40" i="19"/>
  <c r="B40" i="19"/>
  <c r="C40" i="19"/>
  <c r="D40" i="19"/>
  <c r="E40" i="19"/>
  <c r="F40" i="19"/>
  <c r="O41" i="19" s="1"/>
  <c r="G40" i="19"/>
  <c r="P41" i="19" s="1"/>
  <c r="H40" i="19"/>
  <c r="Q41" i="19" s="1"/>
  <c r="I40" i="19"/>
  <c r="R41" i="19" s="1"/>
  <c r="J40" i="19"/>
  <c r="S41" i="19" s="1"/>
  <c r="K40" i="19"/>
  <c r="T41" i="19" s="1"/>
  <c r="A38" i="19"/>
  <c r="B38" i="19"/>
  <c r="C38" i="19"/>
  <c r="D38" i="19"/>
  <c r="E38" i="19"/>
  <c r="F38" i="19"/>
  <c r="G38" i="19"/>
  <c r="H38" i="19"/>
  <c r="I38" i="19"/>
  <c r="J38" i="19"/>
  <c r="K38" i="19"/>
  <c r="A36" i="19"/>
  <c r="B36" i="19"/>
  <c r="C36" i="19"/>
  <c r="D36" i="19"/>
  <c r="E36" i="19"/>
  <c r="F36" i="19"/>
  <c r="O34" i="19" s="1"/>
  <c r="G36" i="19"/>
  <c r="P34" i="19" s="1"/>
  <c r="H36" i="19"/>
  <c r="Q34" i="19" s="1"/>
  <c r="I36" i="19"/>
  <c r="R34" i="19" s="1"/>
  <c r="J36" i="19"/>
  <c r="S34" i="19" s="1"/>
  <c r="K36" i="19"/>
  <c r="T34" i="19" s="1"/>
  <c r="A37" i="19"/>
  <c r="B37" i="19"/>
  <c r="C37" i="19"/>
  <c r="D37" i="19"/>
  <c r="E37" i="19"/>
  <c r="F37" i="19"/>
  <c r="O36" i="19" s="1"/>
  <c r="G37" i="19"/>
  <c r="P36" i="19" s="1"/>
  <c r="H37" i="19"/>
  <c r="Q36" i="19" s="1"/>
  <c r="I37" i="19"/>
  <c r="R36" i="19" s="1"/>
  <c r="J37" i="19"/>
  <c r="S36" i="19" s="1"/>
  <c r="K37" i="19"/>
  <c r="T36" i="19" s="1"/>
  <c r="A35" i="19"/>
  <c r="B35" i="19"/>
  <c r="C35" i="19"/>
  <c r="D35" i="19"/>
  <c r="E35" i="19"/>
  <c r="F35" i="19"/>
  <c r="G35" i="19"/>
  <c r="H35" i="19"/>
  <c r="I35" i="19"/>
  <c r="J35" i="19"/>
  <c r="K35" i="19"/>
  <c r="A33" i="19"/>
  <c r="B33" i="19"/>
  <c r="C33" i="19"/>
  <c r="D33" i="19"/>
  <c r="E33" i="19"/>
  <c r="F33" i="19"/>
  <c r="O33" i="19" s="1"/>
  <c r="G33" i="19"/>
  <c r="P33" i="19" s="1"/>
  <c r="H33" i="19"/>
  <c r="Q33" i="19" s="1"/>
  <c r="I33" i="19"/>
  <c r="R33" i="19" s="1"/>
  <c r="J33" i="19"/>
  <c r="S33" i="19" s="1"/>
  <c r="K33" i="19"/>
  <c r="T33" i="19" s="1"/>
  <c r="A34" i="19"/>
  <c r="B34" i="19"/>
  <c r="C34" i="19"/>
  <c r="D34" i="19"/>
  <c r="E34" i="19"/>
  <c r="F34" i="19"/>
  <c r="O35" i="19" s="1"/>
  <c r="G34" i="19"/>
  <c r="P35" i="19" s="1"/>
  <c r="H34" i="19"/>
  <c r="Q35" i="19" s="1"/>
  <c r="I34" i="19"/>
  <c r="R35" i="19" s="1"/>
  <c r="J34" i="19"/>
  <c r="S35" i="19" s="1"/>
  <c r="K34" i="19"/>
  <c r="T35" i="19" s="1"/>
  <c r="A32" i="19"/>
  <c r="B32" i="19"/>
  <c r="C32" i="19"/>
  <c r="D32" i="19"/>
  <c r="E32" i="19"/>
  <c r="F32" i="19"/>
  <c r="G32" i="19"/>
  <c r="H32" i="19"/>
  <c r="I32" i="19"/>
  <c r="J32" i="19"/>
  <c r="K32" i="19"/>
  <c r="A30" i="19"/>
  <c r="B30" i="19"/>
  <c r="C30" i="19"/>
  <c r="D30" i="19"/>
  <c r="E30" i="19"/>
  <c r="F30" i="19"/>
  <c r="O28" i="19" s="1"/>
  <c r="G30" i="19"/>
  <c r="P28" i="19" s="1"/>
  <c r="H30" i="19"/>
  <c r="Q28" i="19" s="1"/>
  <c r="I30" i="19"/>
  <c r="R28" i="19" s="1"/>
  <c r="J30" i="19"/>
  <c r="S28" i="19" s="1"/>
  <c r="K30" i="19"/>
  <c r="T28" i="19" s="1"/>
  <c r="A31" i="19"/>
  <c r="B31" i="19"/>
  <c r="C31" i="19"/>
  <c r="D31" i="19"/>
  <c r="E31" i="19"/>
  <c r="F31" i="19"/>
  <c r="O30" i="19" s="1"/>
  <c r="G31" i="19"/>
  <c r="P30" i="19" s="1"/>
  <c r="H31" i="19"/>
  <c r="Q30" i="19" s="1"/>
  <c r="I31" i="19"/>
  <c r="R30" i="19" s="1"/>
  <c r="J31" i="19"/>
  <c r="S30" i="19" s="1"/>
  <c r="K31" i="19"/>
  <c r="T30" i="19" s="1"/>
  <c r="A29" i="19"/>
  <c r="B29" i="19"/>
  <c r="C29" i="19"/>
  <c r="D29" i="19"/>
  <c r="E29" i="19"/>
  <c r="F29" i="19"/>
  <c r="G29" i="19"/>
  <c r="H29" i="19"/>
  <c r="I29" i="19"/>
  <c r="J29" i="19"/>
  <c r="K29" i="19"/>
  <c r="A27" i="19"/>
  <c r="B27" i="19"/>
  <c r="C27" i="19"/>
  <c r="D27" i="19"/>
  <c r="E27" i="19"/>
  <c r="F27" i="19"/>
  <c r="O27" i="19" s="1"/>
  <c r="G27" i="19"/>
  <c r="P27" i="19" s="1"/>
  <c r="H27" i="19"/>
  <c r="Q27" i="19" s="1"/>
  <c r="I27" i="19"/>
  <c r="R27" i="19" s="1"/>
  <c r="J27" i="19"/>
  <c r="S27" i="19" s="1"/>
  <c r="K27" i="19"/>
  <c r="T27" i="19" s="1"/>
  <c r="A28" i="19"/>
  <c r="B28" i="19"/>
  <c r="C28" i="19"/>
  <c r="D28" i="19"/>
  <c r="E28" i="19"/>
  <c r="F28" i="19"/>
  <c r="O29" i="19" s="1"/>
  <c r="G28" i="19"/>
  <c r="P29" i="19" s="1"/>
  <c r="H28" i="19"/>
  <c r="Q29" i="19" s="1"/>
  <c r="I28" i="19"/>
  <c r="R29" i="19" s="1"/>
  <c r="J28" i="19"/>
  <c r="S29" i="19" s="1"/>
  <c r="K28" i="19"/>
  <c r="T29" i="19" s="1"/>
  <c r="A26" i="19"/>
  <c r="B26" i="19"/>
  <c r="C26" i="19"/>
  <c r="D26" i="19"/>
  <c r="E26" i="19"/>
  <c r="F26" i="19"/>
  <c r="G26" i="19"/>
  <c r="H26" i="19"/>
  <c r="I26" i="19"/>
  <c r="J26" i="19"/>
  <c r="K26" i="19"/>
  <c r="A24" i="19"/>
  <c r="B24" i="19"/>
  <c r="C24" i="19"/>
  <c r="D24" i="19"/>
  <c r="E24" i="19"/>
  <c r="F24" i="19"/>
  <c r="O22" i="19" s="1"/>
  <c r="G24" i="19"/>
  <c r="P22" i="19" s="1"/>
  <c r="H24" i="19"/>
  <c r="Q22" i="19" s="1"/>
  <c r="I24" i="19"/>
  <c r="R22" i="19" s="1"/>
  <c r="J24" i="19"/>
  <c r="S22" i="19" s="1"/>
  <c r="K24" i="19"/>
  <c r="T22" i="19" s="1"/>
  <c r="A25" i="19"/>
  <c r="B25" i="19"/>
  <c r="C25" i="19"/>
  <c r="D25" i="19"/>
  <c r="E25" i="19"/>
  <c r="F25" i="19"/>
  <c r="O24" i="19" s="1"/>
  <c r="G25" i="19"/>
  <c r="P24" i="19" s="1"/>
  <c r="H25" i="19"/>
  <c r="Q24" i="19" s="1"/>
  <c r="I25" i="19"/>
  <c r="R24" i="19" s="1"/>
  <c r="J25" i="19"/>
  <c r="S24" i="19" s="1"/>
  <c r="K25" i="19"/>
  <c r="T24" i="19" s="1"/>
  <c r="A23" i="19"/>
  <c r="B23" i="19"/>
  <c r="C23" i="19"/>
  <c r="D23" i="19"/>
  <c r="E23" i="19"/>
  <c r="F23" i="19"/>
  <c r="G23" i="19"/>
  <c r="H23" i="19"/>
  <c r="I23" i="19"/>
  <c r="J23" i="19"/>
  <c r="K23" i="19"/>
  <c r="A21" i="19"/>
  <c r="B21" i="19"/>
  <c r="C21" i="19"/>
  <c r="D21" i="19"/>
  <c r="E21" i="19"/>
  <c r="F21" i="19"/>
  <c r="O21" i="19" s="1"/>
  <c r="G21" i="19"/>
  <c r="P21" i="19" s="1"/>
  <c r="H21" i="19"/>
  <c r="Q21" i="19" s="1"/>
  <c r="I21" i="19"/>
  <c r="R21" i="19" s="1"/>
  <c r="J21" i="19"/>
  <c r="S21" i="19" s="1"/>
  <c r="K21" i="19"/>
  <c r="T21" i="19" s="1"/>
  <c r="A22" i="19"/>
  <c r="B22" i="19"/>
  <c r="C22" i="19"/>
  <c r="D22" i="19"/>
  <c r="E22" i="19"/>
  <c r="F22" i="19"/>
  <c r="O23" i="19" s="1"/>
  <c r="G22" i="19"/>
  <c r="P23" i="19" s="1"/>
  <c r="H22" i="19"/>
  <c r="Q23" i="19" s="1"/>
  <c r="I22" i="19"/>
  <c r="R23" i="19" s="1"/>
  <c r="J22" i="19"/>
  <c r="S23" i="19" s="1"/>
  <c r="K22" i="19"/>
  <c r="T23" i="19" s="1"/>
  <c r="A20" i="19"/>
  <c r="B20" i="19"/>
  <c r="C20" i="19"/>
  <c r="D20" i="19"/>
  <c r="E20" i="19"/>
  <c r="F20" i="19"/>
  <c r="G20" i="19"/>
  <c r="H20" i="19"/>
  <c r="I20" i="19"/>
  <c r="J20" i="19"/>
  <c r="K20" i="19"/>
  <c r="A18" i="19"/>
  <c r="B18" i="19"/>
  <c r="C18" i="19"/>
  <c r="D18" i="19"/>
  <c r="E18" i="19"/>
  <c r="F18" i="19"/>
  <c r="O16" i="19" s="1"/>
  <c r="G18" i="19"/>
  <c r="P16" i="19" s="1"/>
  <c r="H18" i="19"/>
  <c r="Q16" i="19" s="1"/>
  <c r="I18" i="19"/>
  <c r="R16" i="19" s="1"/>
  <c r="J18" i="19"/>
  <c r="S16" i="19" s="1"/>
  <c r="K18" i="19"/>
  <c r="T16" i="19" s="1"/>
  <c r="A19" i="19"/>
  <c r="B19" i="19"/>
  <c r="C19" i="19"/>
  <c r="D19" i="19"/>
  <c r="E19" i="19"/>
  <c r="F19" i="19"/>
  <c r="O18" i="19" s="1"/>
  <c r="G19" i="19"/>
  <c r="P18" i="19" s="1"/>
  <c r="H19" i="19"/>
  <c r="Q18" i="19" s="1"/>
  <c r="I19" i="19"/>
  <c r="R18" i="19" s="1"/>
  <c r="J19" i="19"/>
  <c r="S18" i="19" s="1"/>
  <c r="K19" i="19"/>
  <c r="T18" i="19" s="1"/>
  <c r="A17" i="19"/>
  <c r="B17" i="19"/>
  <c r="C17" i="19"/>
  <c r="D17" i="19"/>
  <c r="E17" i="19"/>
  <c r="F17" i="19"/>
  <c r="G17" i="19"/>
  <c r="H17" i="19"/>
  <c r="I17" i="19"/>
  <c r="J17" i="19"/>
  <c r="K17" i="19"/>
  <c r="A15" i="19"/>
  <c r="B15" i="19"/>
  <c r="C15" i="19"/>
  <c r="D15" i="19"/>
  <c r="E15" i="19"/>
  <c r="F15" i="19"/>
  <c r="O15" i="19" s="1"/>
  <c r="G15" i="19"/>
  <c r="P15" i="19" s="1"/>
  <c r="H15" i="19"/>
  <c r="Q15" i="19" s="1"/>
  <c r="I15" i="19"/>
  <c r="R15" i="19" s="1"/>
  <c r="J15" i="19"/>
  <c r="S15" i="19" s="1"/>
  <c r="K15" i="19"/>
  <c r="T15" i="19" s="1"/>
  <c r="A16" i="19"/>
  <c r="B16" i="19"/>
  <c r="C16" i="19"/>
  <c r="D16" i="19"/>
  <c r="E16" i="19"/>
  <c r="F16" i="19"/>
  <c r="O17" i="19" s="1"/>
  <c r="G16" i="19"/>
  <c r="P17" i="19" s="1"/>
  <c r="H16" i="19"/>
  <c r="Q17" i="19" s="1"/>
  <c r="I16" i="19"/>
  <c r="R17" i="19" s="1"/>
  <c r="J16" i="19"/>
  <c r="S17" i="19" s="1"/>
  <c r="K16" i="19"/>
  <c r="T17" i="19" s="1"/>
  <c r="A14" i="19"/>
  <c r="B14" i="19"/>
  <c r="C14" i="19"/>
  <c r="D14" i="19"/>
  <c r="E14" i="19"/>
  <c r="F14" i="19"/>
  <c r="G14" i="19"/>
  <c r="H14" i="19"/>
  <c r="I14" i="19"/>
  <c r="J14" i="19"/>
  <c r="K14" i="19"/>
  <c r="A12" i="19"/>
  <c r="B12" i="19"/>
  <c r="C12" i="19"/>
  <c r="D12" i="19"/>
  <c r="E12" i="19"/>
  <c r="F12" i="19"/>
  <c r="O10" i="19" s="1"/>
  <c r="G12" i="19"/>
  <c r="P10" i="19" s="1"/>
  <c r="H12" i="19"/>
  <c r="Q10" i="19" s="1"/>
  <c r="I12" i="19"/>
  <c r="R10" i="19" s="1"/>
  <c r="J12" i="19"/>
  <c r="S10" i="19" s="1"/>
  <c r="K12" i="19"/>
  <c r="T10" i="19" s="1"/>
  <c r="A13" i="19"/>
  <c r="B13" i="19"/>
  <c r="C13" i="19"/>
  <c r="D13" i="19"/>
  <c r="E13" i="19"/>
  <c r="F13" i="19"/>
  <c r="O12" i="19" s="1"/>
  <c r="G13" i="19"/>
  <c r="P12" i="19" s="1"/>
  <c r="H13" i="19"/>
  <c r="Q12" i="19" s="1"/>
  <c r="I13" i="19"/>
  <c r="R12" i="19" s="1"/>
  <c r="J13" i="19"/>
  <c r="S12" i="19" s="1"/>
  <c r="K13" i="19"/>
  <c r="T12" i="19" s="1"/>
  <c r="A11" i="19"/>
  <c r="B11" i="19"/>
  <c r="C11" i="19"/>
  <c r="D11" i="19"/>
  <c r="E11" i="19"/>
  <c r="F11" i="19"/>
  <c r="G11" i="19"/>
  <c r="H11" i="19"/>
  <c r="I11" i="19"/>
  <c r="J11" i="19"/>
  <c r="K11" i="19"/>
  <c r="A9" i="19"/>
  <c r="B9" i="19"/>
  <c r="C9" i="19"/>
  <c r="D9" i="19"/>
  <c r="E9" i="19"/>
  <c r="F9" i="19"/>
  <c r="O9" i="19" s="1"/>
  <c r="G9" i="19"/>
  <c r="P9" i="19" s="1"/>
  <c r="H9" i="19"/>
  <c r="Q9" i="19" s="1"/>
  <c r="I9" i="19"/>
  <c r="R9" i="19" s="1"/>
  <c r="J9" i="19"/>
  <c r="S9" i="19" s="1"/>
  <c r="K9" i="19"/>
  <c r="T9" i="19" s="1"/>
  <c r="A10" i="19"/>
  <c r="B10" i="19"/>
  <c r="C10" i="19"/>
  <c r="D10" i="19"/>
  <c r="E10" i="19"/>
  <c r="F10" i="19"/>
  <c r="O11" i="19" s="1"/>
  <c r="G10" i="19"/>
  <c r="P11" i="19" s="1"/>
  <c r="H10" i="19"/>
  <c r="Q11" i="19" s="1"/>
  <c r="I10" i="19"/>
  <c r="R11" i="19" s="1"/>
  <c r="J10" i="19"/>
  <c r="S11" i="19" s="1"/>
  <c r="K10" i="19"/>
  <c r="T11" i="19" s="1"/>
  <c r="E8" i="19"/>
  <c r="D8" i="19"/>
  <c r="B8" i="19"/>
  <c r="A8" i="19"/>
  <c r="Y5" i="19"/>
  <c r="X5" i="19"/>
  <c r="W5" i="19"/>
  <c r="V5" i="19"/>
  <c r="U5" i="19"/>
  <c r="T5" i="19"/>
  <c r="Y4" i="19"/>
  <c r="X4" i="19"/>
  <c r="W4" i="19"/>
  <c r="V4" i="19"/>
  <c r="U4" i="19"/>
  <c r="T4" i="19"/>
  <c r="AF3" i="19"/>
  <c r="AD3" i="19"/>
  <c r="AB3" i="19"/>
  <c r="AG2" i="19"/>
  <c r="AG3" i="19" s="1"/>
  <c r="AF2" i="19"/>
  <c r="AF4" i="19" s="1"/>
  <c r="AE2" i="19"/>
  <c r="AE4" i="19" s="1"/>
  <c r="AD2" i="19"/>
  <c r="AD4" i="19" s="1"/>
  <c r="AC2" i="19"/>
  <c r="AC3" i="19" s="1"/>
  <c r="AB2" i="19"/>
  <c r="AB4" i="19" s="1"/>
  <c r="A44" i="18"/>
  <c r="B44" i="18"/>
  <c r="C44" i="18"/>
  <c r="D44" i="18"/>
  <c r="E44" i="18"/>
  <c r="F44" i="18"/>
  <c r="G44" i="18"/>
  <c r="H44" i="18"/>
  <c r="I44" i="18"/>
  <c r="J44" i="18"/>
  <c r="K44" i="18"/>
  <c r="A42" i="18"/>
  <c r="B42" i="18"/>
  <c r="C42" i="18"/>
  <c r="D42" i="18"/>
  <c r="E42" i="18"/>
  <c r="F42" i="18"/>
  <c r="O40" i="18" s="1"/>
  <c r="G42" i="18"/>
  <c r="P40" i="18" s="1"/>
  <c r="H42" i="18"/>
  <c r="Q40" i="18" s="1"/>
  <c r="I42" i="18"/>
  <c r="R40" i="18" s="1"/>
  <c r="J42" i="18"/>
  <c r="S40" i="18" s="1"/>
  <c r="K42" i="18"/>
  <c r="T40" i="18" s="1"/>
  <c r="A43" i="18"/>
  <c r="B43" i="18"/>
  <c r="C43" i="18"/>
  <c r="D43" i="18"/>
  <c r="E43" i="18"/>
  <c r="F43" i="18"/>
  <c r="O42" i="18" s="1"/>
  <c r="G43" i="18"/>
  <c r="P42" i="18" s="1"/>
  <c r="H43" i="18"/>
  <c r="Q42" i="18" s="1"/>
  <c r="I43" i="18"/>
  <c r="R42" i="18" s="1"/>
  <c r="J43" i="18"/>
  <c r="S42" i="18" s="1"/>
  <c r="K43" i="18"/>
  <c r="T42" i="18" s="1"/>
  <c r="A41" i="18"/>
  <c r="B41" i="18"/>
  <c r="C41" i="18"/>
  <c r="D41" i="18"/>
  <c r="E41" i="18"/>
  <c r="F41" i="18"/>
  <c r="G41" i="18"/>
  <c r="H41" i="18"/>
  <c r="I41" i="18"/>
  <c r="J41" i="18"/>
  <c r="K41" i="18"/>
  <c r="A39" i="18"/>
  <c r="B39" i="18"/>
  <c r="C39" i="18"/>
  <c r="D39" i="18"/>
  <c r="E39" i="18"/>
  <c r="F39" i="18"/>
  <c r="O39" i="18" s="1"/>
  <c r="G39" i="18"/>
  <c r="P39" i="18" s="1"/>
  <c r="H39" i="18"/>
  <c r="Q39" i="18" s="1"/>
  <c r="I39" i="18"/>
  <c r="R39" i="18" s="1"/>
  <c r="J39" i="18"/>
  <c r="S39" i="18" s="1"/>
  <c r="K39" i="18"/>
  <c r="T39" i="18" s="1"/>
  <c r="A40" i="18"/>
  <c r="B40" i="18"/>
  <c r="C40" i="18"/>
  <c r="D40" i="18"/>
  <c r="E40" i="18"/>
  <c r="F40" i="18"/>
  <c r="O41" i="18" s="1"/>
  <c r="G40" i="18"/>
  <c r="P41" i="18" s="1"/>
  <c r="H40" i="18"/>
  <c r="Q41" i="18" s="1"/>
  <c r="I40" i="18"/>
  <c r="R41" i="18" s="1"/>
  <c r="J40" i="18"/>
  <c r="S41" i="18" s="1"/>
  <c r="K40" i="18"/>
  <c r="T41" i="18" s="1"/>
  <c r="A38" i="18"/>
  <c r="B38" i="18"/>
  <c r="C38" i="18"/>
  <c r="D38" i="18"/>
  <c r="E38" i="18"/>
  <c r="F38" i="18"/>
  <c r="G38" i="18"/>
  <c r="H38" i="18"/>
  <c r="I38" i="18"/>
  <c r="J38" i="18"/>
  <c r="K38" i="18"/>
  <c r="A36" i="18"/>
  <c r="B36" i="18"/>
  <c r="C36" i="18"/>
  <c r="D36" i="18"/>
  <c r="E36" i="18"/>
  <c r="F36" i="18"/>
  <c r="O34" i="18" s="1"/>
  <c r="G36" i="18"/>
  <c r="P34" i="18" s="1"/>
  <c r="H36" i="18"/>
  <c r="Q34" i="18" s="1"/>
  <c r="I36" i="18"/>
  <c r="R34" i="18" s="1"/>
  <c r="J36" i="18"/>
  <c r="S34" i="18" s="1"/>
  <c r="K36" i="18"/>
  <c r="T34" i="18" s="1"/>
  <c r="A37" i="18"/>
  <c r="B37" i="18"/>
  <c r="C37" i="18"/>
  <c r="D37" i="18"/>
  <c r="E37" i="18"/>
  <c r="F37" i="18"/>
  <c r="O36" i="18" s="1"/>
  <c r="G37" i="18"/>
  <c r="P36" i="18" s="1"/>
  <c r="H37" i="18"/>
  <c r="Q36" i="18" s="1"/>
  <c r="I37" i="18"/>
  <c r="R36" i="18" s="1"/>
  <c r="J37" i="18"/>
  <c r="S36" i="18" s="1"/>
  <c r="K37" i="18"/>
  <c r="T36" i="18" s="1"/>
  <c r="A35" i="18"/>
  <c r="B35" i="18"/>
  <c r="C35" i="18"/>
  <c r="D35" i="18"/>
  <c r="E35" i="18"/>
  <c r="F35" i="18"/>
  <c r="G35" i="18"/>
  <c r="H35" i="18"/>
  <c r="I35" i="18"/>
  <c r="J35" i="18"/>
  <c r="K35" i="18"/>
  <c r="A33" i="18"/>
  <c r="B33" i="18"/>
  <c r="C33" i="18"/>
  <c r="D33" i="18"/>
  <c r="E33" i="18"/>
  <c r="F33" i="18"/>
  <c r="O33" i="18" s="1"/>
  <c r="G33" i="18"/>
  <c r="P33" i="18" s="1"/>
  <c r="H33" i="18"/>
  <c r="Q33" i="18" s="1"/>
  <c r="I33" i="18"/>
  <c r="R33" i="18" s="1"/>
  <c r="J33" i="18"/>
  <c r="S33" i="18" s="1"/>
  <c r="K33" i="18"/>
  <c r="T33" i="18" s="1"/>
  <c r="A34" i="18"/>
  <c r="B34" i="18"/>
  <c r="C34" i="18"/>
  <c r="D34" i="18"/>
  <c r="E34" i="18"/>
  <c r="F34" i="18"/>
  <c r="O35" i="18" s="1"/>
  <c r="G34" i="18"/>
  <c r="P35" i="18" s="1"/>
  <c r="H34" i="18"/>
  <c r="Q35" i="18" s="1"/>
  <c r="I34" i="18"/>
  <c r="R35" i="18" s="1"/>
  <c r="J34" i="18"/>
  <c r="S35" i="18" s="1"/>
  <c r="K34" i="18"/>
  <c r="T35" i="18" s="1"/>
  <c r="A32" i="18"/>
  <c r="B32" i="18"/>
  <c r="C32" i="18"/>
  <c r="D32" i="18"/>
  <c r="E32" i="18"/>
  <c r="F32" i="18"/>
  <c r="G32" i="18"/>
  <c r="H32" i="18"/>
  <c r="I32" i="18"/>
  <c r="J32" i="18"/>
  <c r="K32" i="18"/>
  <c r="A30" i="18"/>
  <c r="B30" i="18"/>
  <c r="C30" i="18"/>
  <c r="D30" i="18"/>
  <c r="E30" i="18"/>
  <c r="F30" i="18"/>
  <c r="O28" i="18" s="1"/>
  <c r="G30" i="18"/>
  <c r="P28" i="18" s="1"/>
  <c r="H30" i="18"/>
  <c r="Q28" i="18" s="1"/>
  <c r="I30" i="18"/>
  <c r="R28" i="18" s="1"/>
  <c r="J30" i="18"/>
  <c r="S28" i="18" s="1"/>
  <c r="K30" i="18"/>
  <c r="T28" i="18" s="1"/>
  <c r="A31" i="18"/>
  <c r="B31" i="18"/>
  <c r="C31" i="18"/>
  <c r="D31" i="18"/>
  <c r="E31" i="18"/>
  <c r="F31" i="18"/>
  <c r="O30" i="18" s="1"/>
  <c r="G31" i="18"/>
  <c r="P30" i="18" s="1"/>
  <c r="H31" i="18"/>
  <c r="Q30" i="18" s="1"/>
  <c r="I31" i="18"/>
  <c r="R30" i="18" s="1"/>
  <c r="J31" i="18"/>
  <c r="S30" i="18" s="1"/>
  <c r="K31" i="18"/>
  <c r="T30" i="18" s="1"/>
  <c r="A29" i="18"/>
  <c r="B29" i="18"/>
  <c r="C29" i="18"/>
  <c r="D29" i="18"/>
  <c r="E29" i="18"/>
  <c r="F29" i="18"/>
  <c r="G29" i="18"/>
  <c r="H29" i="18"/>
  <c r="I29" i="18"/>
  <c r="J29" i="18"/>
  <c r="K29" i="18"/>
  <c r="A27" i="18"/>
  <c r="B27" i="18"/>
  <c r="C27" i="18"/>
  <c r="D27" i="18"/>
  <c r="E27" i="18"/>
  <c r="F27" i="18"/>
  <c r="O27" i="18" s="1"/>
  <c r="G27" i="18"/>
  <c r="P27" i="18" s="1"/>
  <c r="H27" i="18"/>
  <c r="Q27" i="18" s="1"/>
  <c r="I27" i="18"/>
  <c r="R27" i="18" s="1"/>
  <c r="J27" i="18"/>
  <c r="S27" i="18" s="1"/>
  <c r="K27" i="18"/>
  <c r="T27" i="18" s="1"/>
  <c r="A28" i="18"/>
  <c r="B28" i="18"/>
  <c r="C28" i="18"/>
  <c r="D28" i="18"/>
  <c r="E28" i="18"/>
  <c r="F28" i="18"/>
  <c r="O29" i="18" s="1"/>
  <c r="G28" i="18"/>
  <c r="P29" i="18" s="1"/>
  <c r="H28" i="18"/>
  <c r="Q29" i="18" s="1"/>
  <c r="I28" i="18"/>
  <c r="R29" i="18" s="1"/>
  <c r="J28" i="18"/>
  <c r="S29" i="18" s="1"/>
  <c r="K28" i="18"/>
  <c r="T29" i="18" s="1"/>
  <c r="A26" i="18"/>
  <c r="B26" i="18"/>
  <c r="C26" i="18"/>
  <c r="D26" i="18"/>
  <c r="E26" i="18"/>
  <c r="F26" i="18"/>
  <c r="G26" i="18"/>
  <c r="H26" i="18"/>
  <c r="I26" i="18"/>
  <c r="J26" i="18"/>
  <c r="K26" i="18"/>
  <c r="A24" i="18"/>
  <c r="B24" i="18"/>
  <c r="C24" i="18"/>
  <c r="D24" i="18"/>
  <c r="E24" i="18"/>
  <c r="F24" i="18"/>
  <c r="O22" i="18" s="1"/>
  <c r="G24" i="18"/>
  <c r="P22" i="18" s="1"/>
  <c r="H24" i="18"/>
  <c r="Q22" i="18" s="1"/>
  <c r="I24" i="18"/>
  <c r="R22" i="18" s="1"/>
  <c r="J24" i="18"/>
  <c r="S22" i="18" s="1"/>
  <c r="K24" i="18"/>
  <c r="T22" i="18" s="1"/>
  <c r="A25" i="18"/>
  <c r="B25" i="18"/>
  <c r="C25" i="18"/>
  <c r="D25" i="18"/>
  <c r="E25" i="18"/>
  <c r="F25" i="18"/>
  <c r="O24" i="18" s="1"/>
  <c r="G25" i="18"/>
  <c r="P24" i="18" s="1"/>
  <c r="H25" i="18"/>
  <c r="Q24" i="18" s="1"/>
  <c r="I25" i="18"/>
  <c r="R24" i="18" s="1"/>
  <c r="J25" i="18"/>
  <c r="S24" i="18" s="1"/>
  <c r="K25" i="18"/>
  <c r="T24" i="18" s="1"/>
  <c r="A23" i="18"/>
  <c r="B23" i="18"/>
  <c r="C23" i="18"/>
  <c r="D23" i="18"/>
  <c r="E23" i="18"/>
  <c r="F23" i="18"/>
  <c r="G23" i="18"/>
  <c r="H23" i="18"/>
  <c r="I23" i="18"/>
  <c r="J23" i="18"/>
  <c r="K23" i="18"/>
  <c r="A21" i="18"/>
  <c r="B21" i="18"/>
  <c r="C21" i="18"/>
  <c r="D21" i="18"/>
  <c r="E21" i="18"/>
  <c r="F21" i="18"/>
  <c r="O21" i="18" s="1"/>
  <c r="G21" i="18"/>
  <c r="P21" i="18" s="1"/>
  <c r="H21" i="18"/>
  <c r="Q21" i="18" s="1"/>
  <c r="I21" i="18"/>
  <c r="R21" i="18" s="1"/>
  <c r="J21" i="18"/>
  <c r="S21" i="18" s="1"/>
  <c r="K21" i="18"/>
  <c r="T21" i="18" s="1"/>
  <c r="A22" i="18"/>
  <c r="B22" i="18"/>
  <c r="C22" i="18"/>
  <c r="D22" i="18"/>
  <c r="E22" i="18"/>
  <c r="F22" i="18"/>
  <c r="O23" i="18" s="1"/>
  <c r="G22" i="18"/>
  <c r="P23" i="18" s="1"/>
  <c r="H22" i="18"/>
  <c r="Q23" i="18" s="1"/>
  <c r="I22" i="18"/>
  <c r="R23" i="18" s="1"/>
  <c r="J22" i="18"/>
  <c r="S23" i="18" s="1"/>
  <c r="K22" i="18"/>
  <c r="T23" i="18" s="1"/>
  <c r="A20" i="18"/>
  <c r="B20" i="18"/>
  <c r="C20" i="18"/>
  <c r="D20" i="18"/>
  <c r="E20" i="18"/>
  <c r="F20" i="18"/>
  <c r="G20" i="18"/>
  <c r="H20" i="18"/>
  <c r="I20" i="18"/>
  <c r="J20" i="18"/>
  <c r="K20" i="18"/>
  <c r="A18" i="18"/>
  <c r="B18" i="18"/>
  <c r="C18" i="18"/>
  <c r="D18" i="18"/>
  <c r="E18" i="18"/>
  <c r="F18" i="18"/>
  <c r="O16" i="18" s="1"/>
  <c r="G18" i="18"/>
  <c r="P16" i="18" s="1"/>
  <c r="H18" i="18"/>
  <c r="Q16" i="18" s="1"/>
  <c r="I18" i="18"/>
  <c r="R16" i="18" s="1"/>
  <c r="J18" i="18"/>
  <c r="S16" i="18" s="1"/>
  <c r="K18" i="18"/>
  <c r="T16" i="18" s="1"/>
  <c r="A19" i="18"/>
  <c r="B19" i="18"/>
  <c r="C19" i="18"/>
  <c r="D19" i="18"/>
  <c r="E19" i="18"/>
  <c r="F19" i="18"/>
  <c r="O18" i="18" s="1"/>
  <c r="G19" i="18"/>
  <c r="P18" i="18" s="1"/>
  <c r="H19" i="18"/>
  <c r="Q18" i="18" s="1"/>
  <c r="I19" i="18"/>
  <c r="R18" i="18" s="1"/>
  <c r="J19" i="18"/>
  <c r="S18" i="18" s="1"/>
  <c r="K19" i="18"/>
  <c r="T18" i="18" s="1"/>
  <c r="A17" i="18"/>
  <c r="B17" i="18"/>
  <c r="C17" i="18"/>
  <c r="D17" i="18"/>
  <c r="E17" i="18"/>
  <c r="F17" i="18"/>
  <c r="G17" i="18"/>
  <c r="H17" i="18"/>
  <c r="I17" i="18"/>
  <c r="J17" i="18"/>
  <c r="K17" i="18"/>
  <c r="A15" i="18"/>
  <c r="B15" i="18"/>
  <c r="C15" i="18"/>
  <c r="D15" i="18"/>
  <c r="E15" i="18"/>
  <c r="F15" i="18"/>
  <c r="O15" i="18" s="1"/>
  <c r="G15" i="18"/>
  <c r="P15" i="18" s="1"/>
  <c r="H15" i="18"/>
  <c r="Q15" i="18" s="1"/>
  <c r="I15" i="18"/>
  <c r="R15" i="18" s="1"/>
  <c r="J15" i="18"/>
  <c r="S15" i="18" s="1"/>
  <c r="K15" i="18"/>
  <c r="T15" i="18" s="1"/>
  <c r="A16" i="18"/>
  <c r="B16" i="18"/>
  <c r="C16" i="18"/>
  <c r="D16" i="18"/>
  <c r="E16" i="18"/>
  <c r="F16" i="18"/>
  <c r="O17" i="18" s="1"/>
  <c r="G16" i="18"/>
  <c r="P17" i="18" s="1"/>
  <c r="H16" i="18"/>
  <c r="Q17" i="18" s="1"/>
  <c r="I16" i="18"/>
  <c r="R17" i="18" s="1"/>
  <c r="J16" i="18"/>
  <c r="S17" i="18" s="1"/>
  <c r="K16" i="18"/>
  <c r="T17" i="18" s="1"/>
  <c r="A14" i="18"/>
  <c r="B14" i="18"/>
  <c r="C14" i="18"/>
  <c r="D14" i="18"/>
  <c r="E14" i="18"/>
  <c r="F14" i="18"/>
  <c r="G14" i="18"/>
  <c r="H14" i="18"/>
  <c r="I14" i="18"/>
  <c r="J14" i="18"/>
  <c r="K14" i="18"/>
  <c r="A12" i="18"/>
  <c r="B12" i="18"/>
  <c r="C12" i="18"/>
  <c r="D12" i="18"/>
  <c r="E12" i="18"/>
  <c r="F12" i="18"/>
  <c r="O10" i="18" s="1"/>
  <c r="G12" i="18"/>
  <c r="P10" i="18" s="1"/>
  <c r="H12" i="18"/>
  <c r="Q10" i="18" s="1"/>
  <c r="I12" i="18"/>
  <c r="R10" i="18" s="1"/>
  <c r="J12" i="18"/>
  <c r="S10" i="18" s="1"/>
  <c r="K12" i="18"/>
  <c r="T10" i="18" s="1"/>
  <c r="A13" i="18"/>
  <c r="B13" i="18"/>
  <c r="C13" i="18"/>
  <c r="D13" i="18"/>
  <c r="E13" i="18"/>
  <c r="F13" i="18"/>
  <c r="O12" i="18" s="1"/>
  <c r="G13" i="18"/>
  <c r="P12" i="18" s="1"/>
  <c r="H13" i="18"/>
  <c r="Q12" i="18" s="1"/>
  <c r="I13" i="18"/>
  <c r="R12" i="18" s="1"/>
  <c r="J13" i="18"/>
  <c r="S12" i="18" s="1"/>
  <c r="K13" i="18"/>
  <c r="T12" i="18" s="1"/>
  <c r="A11" i="18"/>
  <c r="B11" i="18"/>
  <c r="C11" i="18"/>
  <c r="D11" i="18"/>
  <c r="E11" i="18"/>
  <c r="F11" i="18"/>
  <c r="G11" i="18"/>
  <c r="H11" i="18"/>
  <c r="I11" i="18"/>
  <c r="J11" i="18"/>
  <c r="K11" i="18"/>
  <c r="A9" i="18"/>
  <c r="B9" i="18"/>
  <c r="C9" i="18"/>
  <c r="D9" i="18"/>
  <c r="E9" i="18"/>
  <c r="F9" i="18"/>
  <c r="O9" i="18" s="1"/>
  <c r="G9" i="18"/>
  <c r="P9" i="18" s="1"/>
  <c r="H9" i="18"/>
  <c r="Q9" i="18" s="1"/>
  <c r="I9" i="18"/>
  <c r="R9" i="18" s="1"/>
  <c r="J9" i="18"/>
  <c r="S9" i="18" s="1"/>
  <c r="K9" i="18"/>
  <c r="T9" i="18" s="1"/>
  <c r="A10" i="18"/>
  <c r="B10" i="18"/>
  <c r="C10" i="18"/>
  <c r="D10" i="18"/>
  <c r="E10" i="18"/>
  <c r="F10" i="18"/>
  <c r="O11" i="18" s="1"/>
  <c r="G10" i="18"/>
  <c r="P11" i="18" s="1"/>
  <c r="H10" i="18"/>
  <c r="Q11" i="18" s="1"/>
  <c r="I10" i="18"/>
  <c r="R11" i="18" s="1"/>
  <c r="J10" i="18"/>
  <c r="S11" i="18" s="1"/>
  <c r="K10" i="18"/>
  <c r="T11" i="18" s="1"/>
  <c r="AJ51" i="18"/>
  <c r="AK51" i="18"/>
  <c r="AL51" i="18"/>
  <c r="AJ52" i="18"/>
  <c r="AK52" i="18"/>
  <c r="AL52" i="18"/>
  <c r="AO52" i="18"/>
  <c r="AJ53" i="18"/>
  <c r="AK53" i="18"/>
  <c r="AL53" i="18"/>
  <c r="AM53" i="18"/>
  <c r="AN53" i="18"/>
  <c r="AO53" i="18"/>
  <c r="AP53" i="18"/>
  <c r="AQ53" i="18"/>
  <c r="AJ54" i="18"/>
  <c r="AK54" i="18"/>
  <c r="AL54" i="18"/>
  <c r="AM54" i="18"/>
  <c r="AO54" i="18"/>
  <c r="AK55" i="18"/>
  <c r="AM55" i="18"/>
  <c r="AO55" i="18"/>
  <c r="AJ56" i="18"/>
  <c r="AK56" i="18"/>
  <c r="AM56" i="18"/>
  <c r="AO56" i="18"/>
  <c r="AK57" i="18"/>
  <c r="AM57" i="18"/>
  <c r="AO57" i="18"/>
  <c r="AJ58" i="18"/>
  <c r="AK58" i="18"/>
  <c r="AM58" i="18"/>
  <c r="AO58" i="18"/>
  <c r="AK59" i="18"/>
  <c r="AM59" i="18"/>
  <c r="AO59" i="18"/>
  <c r="AJ60" i="18"/>
  <c r="AK60" i="18"/>
  <c r="AM60" i="18"/>
  <c r="AO60" i="18"/>
  <c r="AK61" i="18"/>
  <c r="AM61" i="18"/>
  <c r="AO61" i="18"/>
  <c r="AJ62" i="18"/>
  <c r="AK62" i="18"/>
  <c r="AM62" i="18"/>
  <c r="AO62" i="18"/>
  <c r="AK63" i="18"/>
  <c r="AM63" i="18"/>
  <c r="AO63" i="18"/>
  <c r="AJ64" i="18"/>
  <c r="AK64" i="18"/>
  <c r="AM64" i="18"/>
  <c r="AO64" i="18"/>
  <c r="AK65" i="18"/>
  <c r="AM65" i="18"/>
  <c r="AO65" i="18"/>
  <c r="E8" i="18"/>
  <c r="D8" i="18"/>
  <c r="B8" i="18"/>
  <c r="A8" i="18"/>
  <c r="Y5" i="18"/>
  <c r="X5" i="18"/>
  <c r="W5" i="18"/>
  <c r="V5" i="18"/>
  <c r="U5" i="18"/>
  <c r="T5" i="18"/>
  <c r="Y4" i="18"/>
  <c r="X4" i="18"/>
  <c r="W4" i="18"/>
  <c r="V4" i="18"/>
  <c r="U4" i="18"/>
  <c r="T4" i="18"/>
  <c r="L4" i="18"/>
  <c r="AL3" i="18"/>
  <c r="L3" i="18"/>
  <c r="L5" i="18" s="1"/>
  <c r="AL2" i="18"/>
  <c r="AG2" i="18"/>
  <c r="AG4" i="18" s="1"/>
  <c r="AF2" i="18"/>
  <c r="AF3" i="18" s="1"/>
  <c r="AE2" i="18"/>
  <c r="AE4" i="18" s="1"/>
  <c r="AD2" i="18"/>
  <c r="AD4" i="18" s="1"/>
  <c r="AC2" i="18"/>
  <c r="AC4" i="18" s="1"/>
  <c r="AB2" i="18"/>
  <c r="AB3" i="18" s="1"/>
  <c r="M2" i="18"/>
  <c r="M4" i="18" s="1"/>
  <c r="A44" i="17"/>
  <c r="B44" i="17"/>
  <c r="C44" i="17"/>
  <c r="D44" i="17"/>
  <c r="E44" i="17"/>
  <c r="F44" i="17"/>
  <c r="G44" i="17"/>
  <c r="H44" i="17"/>
  <c r="I44" i="17"/>
  <c r="J44" i="17"/>
  <c r="K44" i="17"/>
  <c r="A42" i="17"/>
  <c r="B42" i="17"/>
  <c r="C42" i="17"/>
  <c r="D42" i="17"/>
  <c r="E42" i="17"/>
  <c r="F42" i="17"/>
  <c r="O40" i="17" s="1"/>
  <c r="G42" i="17"/>
  <c r="P40" i="17" s="1"/>
  <c r="H42" i="17"/>
  <c r="Q40" i="17" s="1"/>
  <c r="I42" i="17"/>
  <c r="R40" i="17" s="1"/>
  <c r="J42" i="17"/>
  <c r="S40" i="17" s="1"/>
  <c r="K42" i="17"/>
  <c r="T40" i="17" s="1"/>
  <c r="A43" i="17"/>
  <c r="B43" i="17"/>
  <c r="C43" i="17"/>
  <c r="D43" i="17"/>
  <c r="E43" i="17"/>
  <c r="F43" i="17"/>
  <c r="O42" i="17" s="1"/>
  <c r="G43" i="17"/>
  <c r="P42" i="17" s="1"/>
  <c r="H43" i="17"/>
  <c r="Q42" i="17" s="1"/>
  <c r="I43" i="17"/>
  <c r="R42" i="17" s="1"/>
  <c r="J43" i="17"/>
  <c r="S42" i="17" s="1"/>
  <c r="K43" i="17"/>
  <c r="T42" i="17" s="1"/>
  <c r="A41" i="17"/>
  <c r="B41" i="17"/>
  <c r="C41" i="17"/>
  <c r="D41" i="17"/>
  <c r="E41" i="17"/>
  <c r="F41" i="17"/>
  <c r="G41" i="17"/>
  <c r="H41" i="17"/>
  <c r="I41" i="17"/>
  <c r="J41" i="17"/>
  <c r="K41" i="17"/>
  <c r="A39" i="17"/>
  <c r="B39" i="17"/>
  <c r="C39" i="17"/>
  <c r="D39" i="17"/>
  <c r="E39" i="17"/>
  <c r="F39" i="17"/>
  <c r="O39" i="17" s="1"/>
  <c r="G39" i="17"/>
  <c r="P39" i="17" s="1"/>
  <c r="H39" i="17"/>
  <c r="Q39" i="17" s="1"/>
  <c r="I39" i="17"/>
  <c r="R39" i="17" s="1"/>
  <c r="J39" i="17"/>
  <c r="S39" i="17" s="1"/>
  <c r="K39" i="17"/>
  <c r="T39" i="17" s="1"/>
  <c r="A40" i="17"/>
  <c r="B40" i="17"/>
  <c r="C40" i="17"/>
  <c r="D40" i="17"/>
  <c r="E40" i="17"/>
  <c r="F40" i="17"/>
  <c r="O41" i="17" s="1"/>
  <c r="G40" i="17"/>
  <c r="P41" i="17" s="1"/>
  <c r="H40" i="17"/>
  <c r="Q41" i="17" s="1"/>
  <c r="I40" i="17"/>
  <c r="R41" i="17" s="1"/>
  <c r="J40" i="17"/>
  <c r="S41" i="17" s="1"/>
  <c r="K40" i="17"/>
  <c r="T41" i="17" s="1"/>
  <c r="A38" i="17"/>
  <c r="B38" i="17"/>
  <c r="C38" i="17"/>
  <c r="D38" i="17"/>
  <c r="E38" i="17"/>
  <c r="F38" i="17"/>
  <c r="G38" i="17"/>
  <c r="H38" i="17"/>
  <c r="I38" i="17"/>
  <c r="J38" i="17"/>
  <c r="K38" i="17"/>
  <c r="A36" i="17"/>
  <c r="B36" i="17"/>
  <c r="C36" i="17"/>
  <c r="D36" i="17"/>
  <c r="E36" i="17"/>
  <c r="F36" i="17"/>
  <c r="O34" i="17" s="1"/>
  <c r="G36" i="17"/>
  <c r="P34" i="17" s="1"/>
  <c r="H36" i="17"/>
  <c r="Q34" i="17" s="1"/>
  <c r="I36" i="17"/>
  <c r="R34" i="17" s="1"/>
  <c r="J36" i="17"/>
  <c r="S34" i="17" s="1"/>
  <c r="K36" i="17"/>
  <c r="T34" i="17" s="1"/>
  <c r="A37" i="17"/>
  <c r="B37" i="17"/>
  <c r="C37" i="17"/>
  <c r="D37" i="17"/>
  <c r="E37" i="17"/>
  <c r="F37" i="17"/>
  <c r="O36" i="17" s="1"/>
  <c r="G37" i="17"/>
  <c r="P36" i="17" s="1"/>
  <c r="H37" i="17"/>
  <c r="Q36" i="17" s="1"/>
  <c r="I37" i="17"/>
  <c r="R36" i="17" s="1"/>
  <c r="J37" i="17"/>
  <c r="S36" i="17" s="1"/>
  <c r="K37" i="17"/>
  <c r="T36" i="17" s="1"/>
  <c r="A35" i="17"/>
  <c r="B35" i="17"/>
  <c r="C35" i="17"/>
  <c r="D35" i="17"/>
  <c r="E35" i="17"/>
  <c r="F35" i="17"/>
  <c r="G35" i="17"/>
  <c r="H35" i="17"/>
  <c r="I35" i="17"/>
  <c r="J35" i="17"/>
  <c r="K35" i="17"/>
  <c r="A33" i="17"/>
  <c r="B33" i="17"/>
  <c r="C33" i="17"/>
  <c r="D33" i="17"/>
  <c r="E33" i="17"/>
  <c r="F33" i="17"/>
  <c r="O33" i="17" s="1"/>
  <c r="G33" i="17"/>
  <c r="P33" i="17" s="1"/>
  <c r="H33" i="17"/>
  <c r="Q33" i="17" s="1"/>
  <c r="I33" i="17"/>
  <c r="R33" i="17" s="1"/>
  <c r="J33" i="17"/>
  <c r="S33" i="17" s="1"/>
  <c r="K33" i="17"/>
  <c r="T33" i="17" s="1"/>
  <c r="A34" i="17"/>
  <c r="B34" i="17"/>
  <c r="C34" i="17"/>
  <c r="D34" i="17"/>
  <c r="E34" i="17"/>
  <c r="F34" i="17"/>
  <c r="O35" i="17" s="1"/>
  <c r="G34" i="17"/>
  <c r="P35" i="17" s="1"/>
  <c r="H34" i="17"/>
  <c r="Q35" i="17" s="1"/>
  <c r="I34" i="17"/>
  <c r="R35" i="17" s="1"/>
  <c r="J34" i="17"/>
  <c r="S35" i="17" s="1"/>
  <c r="K34" i="17"/>
  <c r="T35" i="17" s="1"/>
  <c r="A32" i="17"/>
  <c r="B32" i="17"/>
  <c r="C32" i="17"/>
  <c r="D32" i="17"/>
  <c r="E32" i="17"/>
  <c r="F32" i="17"/>
  <c r="G32" i="17"/>
  <c r="H32" i="17"/>
  <c r="I32" i="17"/>
  <c r="J32" i="17"/>
  <c r="K32" i="17"/>
  <c r="A30" i="17"/>
  <c r="B30" i="17"/>
  <c r="C30" i="17"/>
  <c r="D30" i="17"/>
  <c r="E30" i="17"/>
  <c r="F30" i="17"/>
  <c r="O28" i="17" s="1"/>
  <c r="G30" i="17"/>
  <c r="P28" i="17" s="1"/>
  <c r="H30" i="17"/>
  <c r="Q28" i="17" s="1"/>
  <c r="I30" i="17"/>
  <c r="R28" i="17" s="1"/>
  <c r="J30" i="17"/>
  <c r="S28" i="17" s="1"/>
  <c r="K30" i="17"/>
  <c r="T28" i="17" s="1"/>
  <c r="A31" i="17"/>
  <c r="B31" i="17"/>
  <c r="C31" i="17"/>
  <c r="D31" i="17"/>
  <c r="E31" i="17"/>
  <c r="F31" i="17"/>
  <c r="O30" i="17" s="1"/>
  <c r="G31" i="17"/>
  <c r="P30" i="17" s="1"/>
  <c r="H31" i="17"/>
  <c r="Q30" i="17" s="1"/>
  <c r="I31" i="17"/>
  <c r="R30" i="17" s="1"/>
  <c r="J31" i="17"/>
  <c r="S30" i="17" s="1"/>
  <c r="K31" i="17"/>
  <c r="T30" i="17" s="1"/>
  <c r="A29" i="17"/>
  <c r="B29" i="17"/>
  <c r="C29" i="17"/>
  <c r="D29" i="17"/>
  <c r="E29" i="17"/>
  <c r="F29" i="17"/>
  <c r="G29" i="17"/>
  <c r="H29" i="17"/>
  <c r="I29" i="17"/>
  <c r="J29" i="17"/>
  <c r="K29" i="17"/>
  <c r="A27" i="17"/>
  <c r="B27" i="17"/>
  <c r="C27" i="17"/>
  <c r="D27" i="17"/>
  <c r="E27" i="17"/>
  <c r="F27" i="17"/>
  <c r="O27" i="17" s="1"/>
  <c r="G27" i="17"/>
  <c r="P27" i="17" s="1"/>
  <c r="H27" i="17"/>
  <c r="Q27" i="17" s="1"/>
  <c r="I27" i="17"/>
  <c r="R27" i="17" s="1"/>
  <c r="J27" i="17"/>
  <c r="S27" i="17" s="1"/>
  <c r="K27" i="17"/>
  <c r="T27" i="17" s="1"/>
  <c r="A28" i="17"/>
  <c r="B28" i="17"/>
  <c r="C28" i="17"/>
  <c r="D28" i="17"/>
  <c r="E28" i="17"/>
  <c r="F28" i="17"/>
  <c r="O29" i="17" s="1"/>
  <c r="G28" i="17"/>
  <c r="P29" i="17" s="1"/>
  <c r="H28" i="17"/>
  <c r="Q29" i="17" s="1"/>
  <c r="I28" i="17"/>
  <c r="R29" i="17" s="1"/>
  <c r="J28" i="17"/>
  <c r="S29" i="17" s="1"/>
  <c r="K28" i="17"/>
  <c r="T29" i="17" s="1"/>
  <c r="A26" i="17"/>
  <c r="B26" i="17"/>
  <c r="C26" i="17"/>
  <c r="D26" i="17"/>
  <c r="E26" i="17"/>
  <c r="F26" i="17"/>
  <c r="G26" i="17"/>
  <c r="H26" i="17"/>
  <c r="I26" i="17"/>
  <c r="J26" i="17"/>
  <c r="K26" i="17"/>
  <c r="A24" i="17"/>
  <c r="B24" i="17"/>
  <c r="C24" i="17"/>
  <c r="D24" i="17"/>
  <c r="E24" i="17"/>
  <c r="F24" i="17"/>
  <c r="O22" i="17" s="1"/>
  <c r="G24" i="17"/>
  <c r="P22" i="17" s="1"/>
  <c r="H24" i="17"/>
  <c r="Q22" i="17" s="1"/>
  <c r="I24" i="17"/>
  <c r="R22" i="17" s="1"/>
  <c r="J24" i="17"/>
  <c r="S22" i="17" s="1"/>
  <c r="K24" i="17"/>
  <c r="T22" i="17" s="1"/>
  <c r="A25" i="17"/>
  <c r="B25" i="17"/>
  <c r="C25" i="17"/>
  <c r="D25" i="17"/>
  <c r="E25" i="17"/>
  <c r="F25" i="17"/>
  <c r="O24" i="17" s="1"/>
  <c r="G25" i="17"/>
  <c r="P24" i="17" s="1"/>
  <c r="H25" i="17"/>
  <c r="Q24" i="17" s="1"/>
  <c r="I25" i="17"/>
  <c r="R24" i="17" s="1"/>
  <c r="J25" i="17"/>
  <c r="S24" i="17" s="1"/>
  <c r="K25" i="17"/>
  <c r="T24" i="17" s="1"/>
  <c r="A23" i="17"/>
  <c r="B23" i="17"/>
  <c r="C23" i="17"/>
  <c r="D23" i="17"/>
  <c r="E23" i="17"/>
  <c r="F23" i="17"/>
  <c r="G23" i="17"/>
  <c r="H23" i="17"/>
  <c r="I23" i="17"/>
  <c r="J23" i="17"/>
  <c r="K23" i="17"/>
  <c r="A21" i="17"/>
  <c r="B21" i="17"/>
  <c r="C21" i="17"/>
  <c r="D21" i="17"/>
  <c r="E21" i="17"/>
  <c r="F21" i="17"/>
  <c r="O21" i="17" s="1"/>
  <c r="G21" i="17"/>
  <c r="P21" i="17" s="1"/>
  <c r="H21" i="17"/>
  <c r="Q21" i="17" s="1"/>
  <c r="I21" i="17"/>
  <c r="R21" i="17" s="1"/>
  <c r="J21" i="17"/>
  <c r="S21" i="17" s="1"/>
  <c r="K21" i="17"/>
  <c r="T21" i="17" s="1"/>
  <c r="A22" i="17"/>
  <c r="B22" i="17"/>
  <c r="C22" i="17"/>
  <c r="D22" i="17"/>
  <c r="E22" i="17"/>
  <c r="F22" i="17"/>
  <c r="O23" i="17" s="1"/>
  <c r="G22" i="17"/>
  <c r="P23" i="17" s="1"/>
  <c r="H22" i="17"/>
  <c r="Q23" i="17" s="1"/>
  <c r="I22" i="17"/>
  <c r="R23" i="17" s="1"/>
  <c r="J22" i="17"/>
  <c r="S23" i="17" s="1"/>
  <c r="K22" i="17"/>
  <c r="T23" i="17" s="1"/>
  <c r="A20" i="17"/>
  <c r="B20" i="17"/>
  <c r="C20" i="17"/>
  <c r="D20" i="17"/>
  <c r="E20" i="17"/>
  <c r="F20" i="17"/>
  <c r="G20" i="17"/>
  <c r="H20" i="17"/>
  <c r="I20" i="17"/>
  <c r="J20" i="17"/>
  <c r="K20" i="17"/>
  <c r="A18" i="17"/>
  <c r="B18" i="17"/>
  <c r="C18" i="17"/>
  <c r="D18" i="17"/>
  <c r="E18" i="17"/>
  <c r="F18" i="17"/>
  <c r="O16" i="17" s="1"/>
  <c r="G18" i="17"/>
  <c r="P16" i="17" s="1"/>
  <c r="H18" i="17"/>
  <c r="Q16" i="17" s="1"/>
  <c r="I18" i="17"/>
  <c r="R16" i="17" s="1"/>
  <c r="J18" i="17"/>
  <c r="S16" i="17" s="1"/>
  <c r="K18" i="17"/>
  <c r="T16" i="17" s="1"/>
  <c r="A19" i="17"/>
  <c r="B19" i="17"/>
  <c r="C19" i="17"/>
  <c r="D19" i="17"/>
  <c r="E19" i="17"/>
  <c r="F19" i="17"/>
  <c r="O18" i="17" s="1"/>
  <c r="G19" i="17"/>
  <c r="P18" i="17" s="1"/>
  <c r="H19" i="17"/>
  <c r="Q18" i="17" s="1"/>
  <c r="I19" i="17"/>
  <c r="R18" i="17" s="1"/>
  <c r="J19" i="17"/>
  <c r="S18" i="17" s="1"/>
  <c r="K19" i="17"/>
  <c r="T18" i="17" s="1"/>
  <c r="A17" i="17"/>
  <c r="B17" i="17"/>
  <c r="C17" i="17"/>
  <c r="D17" i="17"/>
  <c r="E17" i="17"/>
  <c r="F17" i="17"/>
  <c r="G17" i="17"/>
  <c r="H17" i="17"/>
  <c r="I17" i="17"/>
  <c r="J17" i="17"/>
  <c r="K17" i="17"/>
  <c r="A15" i="17"/>
  <c r="B15" i="17"/>
  <c r="C15" i="17"/>
  <c r="D15" i="17"/>
  <c r="E15" i="17"/>
  <c r="F15" i="17"/>
  <c r="O15" i="17" s="1"/>
  <c r="G15" i="17"/>
  <c r="P15" i="17" s="1"/>
  <c r="H15" i="17"/>
  <c r="Q15" i="17" s="1"/>
  <c r="I15" i="17"/>
  <c r="R15" i="17" s="1"/>
  <c r="J15" i="17"/>
  <c r="S15" i="17" s="1"/>
  <c r="K15" i="17"/>
  <c r="T15" i="17" s="1"/>
  <c r="A16" i="17"/>
  <c r="B16" i="17"/>
  <c r="C16" i="17"/>
  <c r="D16" i="17"/>
  <c r="E16" i="17"/>
  <c r="F16" i="17"/>
  <c r="O17" i="17" s="1"/>
  <c r="G16" i="17"/>
  <c r="P17" i="17" s="1"/>
  <c r="H16" i="17"/>
  <c r="Q17" i="17" s="1"/>
  <c r="I16" i="17"/>
  <c r="R17" i="17" s="1"/>
  <c r="J16" i="17"/>
  <c r="S17" i="17" s="1"/>
  <c r="K16" i="17"/>
  <c r="T17" i="17" s="1"/>
  <c r="A14" i="17"/>
  <c r="B14" i="17"/>
  <c r="C14" i="17"/>
  <c r="D14" i="17"/>
  <c r="E14" i="17"/>
  <c r="F14" i="17"/>
  <c r="G14" i="17"/>
  <c r="H14" i="17"/>
  <c r="I14" i="17"/>
  <c r="J14" i="17"/>
  <c r="K14" i="17"/>
  <c r="A12" i="17"/>
  <c r="B12" i="17"/>
  <c r="C12" i="17"/>
  <c r="D12" i="17"/>
  <c r="E12" i="17"/>
  <c r="F12" i="17"/>
  <c r="O10" i="17" s="1"/>
  <c r="G12" i="17"/>
  <c r="P10" i="17" s="1"/>
  <c r="H12" i="17"/>
  <c r="Q10" i="17" s="1"/>
  <c r="I12" i="17"/>
  <c r="R10" i="17" s="1"/>
  <c r="J12" i="17"/>
  <c r="S10" i="17" s="1"/>
  <c r="K12" i="17"/>
  <c r="T10" i="17" s="1"/>
  <c r="A13" i="17"/>
  <c r="B13" i="17"/>
  <c r="C13" i="17"/>
  <c r="D13" i="17"/>
  <c r="E13" i="17"/>
  <c r="F13" i="17"/>
  <c r="O12" i="17" s="1"/>
  <c r="G13" i="17"/>
  <c r="P12" i="17" s="1"/>
  <c r="H13" i="17"/>
  <c r="Q12" i="17" s="1"/>
  <c r="I13" i="17"/>
  <c r="R12" i="17" s="1"/>
  <c r="J13" i="17"/>
  <c r="S12" i="17" s="1"/>
  <c r="K13" i="17"/>
  <c r="T12" i="17" s="1"/>
  <c r="A11" i="17"/>
  <c r="B11" i="17"/>
  <c r="C11" i="17"/>
  <c r="D11" i="17"/>
  <c r="E11" i="17"/>
  <c r="F11" i="17"/>
  <c r="G11" i="17"/>
  <c r="H11" i="17"/>
  <c r="I11" i="17"/>
  <c r="J11" i="17"/>
  <c r="K11" i="17"/>
  <c r="A9" i="17"/>
  <c r="B9" i="17"/>
  <c r="C9" i="17"/>
  <c r="D9" i="17"/>
  <c r="E9" i="17"/>
  <c r="F9" i="17"/>
  <c r="O9" i="17" s="1"/>
  <c r="G9" i="17"/>
  <c r="P9" i="17" s="1"/>
  <c r="H9" i="17"/>
  <c r="Q9" i="17" s="1"/>
  <c r="I9" i="17"/>
  <c r="R9" i="17" s="1"/>
  <c r="J9" i="17"/>
  <c r="S9" i="17" s="1"/>
  <c r="K9" i="17"/>
  <c r="T9" i="17" s="1"/>
  <c r="A10" i="17"/>
  <c r="B10" i="17"/>
  <c r="C10" i="17"/>
  <c r="D10" i="17"/>
  <c r="E10" i="17"/>
  <c r="F10" i="17"/>
  <c r="O11" i="17" s="1"/>
  <c r="G10" i="17"/>
  <c r="P11" i="17" s="1"/>
  <c r="H10" i="17"/>
  <c r="Q11" i="17" s="1"/>
  <c r="I10" i="17"/>
  <c r="R11" i="17" s="1"/>
  <c r="J10" i="17"/>
  <c r="S11" i="17" s="1"/>
  <c r="K10" i="17"/>
  <c r="T11" i="17" s="1"/>
  <c r="AJ51" i="17"/>
  <c r="AK51" i="17"/>
  <c r="AL51" i="17"/>
  <c r="AJ52" i="17"/>
  <c r="AK52" i="17"/>
  <c r="AL52" i="17"/>
  <c r="AO52" i="17"/>
  <c r="AJ53" i="17"/>
  <c r="AK53" i="17"/>
  <c r="AL53" i="17"/>
  <c r="AM53" i="17"/>
  <c r="AN53" i="17"/>
  <c r="AO53" i="17"/>
  <c r="AP53" i="17"/>
  <c r="AQ53" i="17"/>
  <c r="AJ54" i="17"/>
  <c r="AK54" i="17"/>
  <c r="AL54" i="17"/>
  <c r="AP54" i="17"/>
  <c r="AK55" i="17"/>
  <c r="AL55" i="17"/>
  <c r="AP55" i="17"/>
  <c r="AJ56" i="17"/>
  <c r="AK56" i="17"/>
  <c r="AL56" i="17"/>
  <c r="AP56" i="17"/>
  <c r="AK57" i="17"/>
  <c r="AL57" i="17"/>
  <c r="AP57" i="17"/>
  <c r="AJ58" i="17"/>
  <c r="AK58" i="17"/>
  <c r="AL58" i="17"/>
  <c r="AP58" i="17"/>
  <c r="AK59" i="17"/>
  <c r="AL59" i="17"/>
  <c r="AP59" i="17"/>
  <c r="AJ60" i="17"/>
  <c r="AK60" i="17"/>
  <c r="AL60" i="17"/>
  <c r="AP60" i="17"/>
  <c r="AK61" i="17"/>
  <c r="AL61" i="17"/>
  <c r="AP61" i="17"/>
  <c r="AJ62" i="17"/>
  <c r="AK62" i="17"/>
  <c r="AL62" i="17"/>
  <c r="AP62" i="17"/>
  <c r="AK63" i="17"/>
  <c r="AL63" i="17"/>
  <c r="AP63" i="17"/>
  <c r="AJ64" i="17"/>
  <c r="AK64" i="17"/>
  <c r="AL64" i="17"/>
  <c r="AP64" i="17"/>
  <c r="AK65" i="17"/>
  <c r="AL65" i="17"/>
  <c r="AP65" i="17"/>
  <c r="E8" i="17"/>
  <c r="D8" i="17"/>
  <c r="B8" i="17"/>
  <c r="A8" i="17"/>
  <c r="Y5" i="17"/>
  <c r="X5" i="17"/>
  <c r="W5" i="17"/>
  <c r="V5" i="17"/>
  <c r="U5" i="17"/>
  <c r="T5" i="17"/>
  <c r="AF4" i="17"/>
  <c r="AD4" i="17"/>
  <c r="Y4" i="17"/>
  <c r="X4" i="17"/>
  <c r="W4" i="17"/>
  <c r="V4" i="17"/>
  <c r="U4" i="17"/>
  <c r="T4" i="17"/>
  <c r="L4" i="17"/>
  <c r="AL3" i="17"/>
  <c r="AD3" i="17"/>
  <c r="L3" i="17"/>
  <c r="L5" i="17" s="1"/>
  <c r="AL2" i="17"/>
  <c r="AG2" i="17"/>
  <c r="AG4" i="17" s="1"/>
  <c r="AF2" i="17"/>
  <c r="AF3" i="17" s="1"/>
  <c r="AE2" i="17"/>
  <c r="AD2" i="17"/>
  <c r="AC2" i="17"/>
  <c r="AC4" i="17" s="1"/>
  <c r="AB2" i="17"/>
  <c r="AB3" i="17" s="1"/>
  <c r="AQ15" i="26" l="1"/>
  <c r="AQ10" i="26"/>
  <c r="CD33" i="26"/>
  <c r="V20" i="26"/>
  <c r="AW42" i="26"/>
  <c r="AX42" i="26" s="1"/>
  <c r="AY42" i="26" s="1"/>
  <c r="D63" i="36"/>
  <c r="AW30" i="26"/>
  <c r="AX30" i="26" s="1"/>
  <c r="AY30" i="26" s="1"/>
  <c r="AW28" i="26"/>
  <c r="AX28" i="26" s="1"/>
  <c r="AY28" i="26" s="1"/>
  <c r="J63" i="36"/>
  <c r="U14" i="26"/>
  <c r="AL14" i="26" s="1"/>
  <c r="AW22" i="26"/>
  <c r="AX22" i="26" s="1"/>
  <c r="AY22" i="26" s="1"/>
  <c r="AW24" i="26"/>
  <c r="AX24" i="26" s="1"/>
  <c r="AY24" i="26" s="1"/>
  <c r="AW10" i="26"/>
  <c r="AX10" i="26" s="1"/>
  <c r="AY10" i="26" s="1"/>
  <c r="AW18" i="26"/>
  <c r="AX18" i="26" s="1"/>
  <c r="AY18" i="26" s="1"/>
  <c r="AW16" i="26"/>
  <c r="AX16" i="26" s="1"/>
  <c r="AY16" i="26" s="1"/>
  <c r="AW12" i="26"/>
  <c r="AX12" i="26" s="1"/>
  <c r="AY12" i="26" s="1"/>
  <c r="M63" i="36"/>
  <c r="AW35" i="26"/>
  <c r="AX35" i="26" s="1"/>
  <c r="AY35" i="26" s="1"/>
  <c r="AW39" i="26"/>
  <c r="AX39" i="26" s="1"/>
  <c r="AY39" i="26" s="1"/>
  <c r="AW33" i="26"/>
  <c r="AX33" i="26" s="1"/>
  <c r="AY33" i="26" s="1"/>
  <c r="G64" i="36"/>
  <c r="AW23" i="26"/>
  <c r="AX23" i="26" s="1"/>
  <c r="AY23" i="26" s="1"/>
  <c r="AW21" i="26"/>
  <c r="AX21" i="26" s="1"/>
  <c r="AY21" i="26" s="1"/>
  <c r="AW17" i="26"/>
  <c r="AX17" i="26" s="1"/>
  <c r="AY17" i="26" s="1"/>
  <c r="AW11" i="26"/>
  <c r="AX11" i="26" s="1"/>
  <c r="AY11" i="26" s="1"/>
  <c r="AW9" i="26"/>
  <c r="AX9" i="26" s="1"/>
  <c r="AY9" i="26" s="1"/>
  <c r="AZ9" i="26" s="1"/>
  <c r="AW15" i="26"/>
  <c r="AX15" i="26" s="1"/>
  <c r="AY15" i="26" s="1"/>
  <c r="M64" i="36"/>
  <c r="AW36" i="26"/>
  <c r="AX36" i="26" s="1"/>
  <c r="AY36" i="26" s="1"/>
  <c r="AW34" i="26"/>
  <c r="AX34" i="26" s="1"/>
  <c r="AY34" i="26" s="1"/>
  <c r="AW40" i="26"/>
  <c r="AX40" i="26" s="1"/>
  <c r="AY40" i="26" s="1"/>
  <c r="G63" i="36"/>
  <c r="AW41" i="26"/>
  <c r="AX41" i="26" s="1"/>
  <c r="AY41" i="26" s="1"/>
  <c r="D64" i="36"/>
  <c r="AW29" i="26"/>
  <c r="AX29" i="26" s="1"/>
  <c r="AY29" i="26" s="1"/>
  <c r="AW27" i="26"/>
  <c r="AX27" i="26" s="1"/>
  <c r="AY27" i="26" s="1"/>
  <c r="J64" i="36"/>
  <c r="CJ33" i="26"/>
  <c r="CA33" i="20"/>
  <c r="CB33" i="20"/>
  <c r="CD33" i="20" s="1"/>
  <c r="CJ33" i="20" s="1"/>
  <c r="CB15" i="20"/>
  <c r="CD15" i="20" s="1"/>
  <c r="AZ10" i="27"/>
  <c r="AZ9" i="27"/>
  <c r="AQ12" i="25"/>
  <c r="AQ18" i="25"/>
  <c r="AQ12" i="26"/>
  <c r="AQ9" i="27"/>
  <c r="AQ10" i="27"/>
  <c r="AZ12" i="27"/>
  <c r="AZ11" i="27"/>
  <c r="AQ16" i="26"/>
  <c r="AQ9" i="26"/>
  <c r="AQ16" i="27"/>
  <c r="AW22" i="20"/>
  <c r="AW24" i="20"/>
  <c r="AW2" i="20"/>
  <c r="AT4" i="20"/>
  <c r="AT5" i="20" s="1"/>
  <c r="AW4" i="20"/>
  <c r="AW5" i="20" s="1"/>
  <c r="AT2" i="20"/>
  <c r="AZ4" i="20"/>
  <c r="AZ5" i="20" s="1"/>
  <c r="AZ3" i="20"/>
  <c r="AZ10" i="28"/>
  <c r="AZ9" i="28"/>
  <c r="AZ11" i="28"/>
  <c r="AZ12" i="28"/>
  <c r="AZ16" i="30"/>
  <c r="AZ15" i="30"/>
  <c r="AZ10" i="30"/>
  <c r="AZ9" i="30"/>
  <c r="AZ12" i="30"/>
  <c r="AZ56" i="30" s="1"/>
  <c r="AZ11" i="30"/>
  <c r="AQ3" i="20"/>
  <c r="AW41" i="20" s="1"/>
  <c r="AT3" i="20"/>
  <c r="AW39" i="20" s="1"/>
  <c r="AQ4" i="20"/>
  <c r="AQ5" i="20" s="1"/>
  <c r="AQ2" i="20"/>
  <c r="AW42" i="20" s="1"/>
  <c r="AW3" i="20"/>
  <c r="AE4" i="20"/>
  <c r="AB14" i="29"/>
  <c r="AA32" i="31"/>
  <c r="AB26" i="28"/>
  <c r="AB22" i="25"/>
  <c r="AA44" i="25"/>
  <c r="AQ9" i="31"/>
  <c r="AQ10" i="31"/>
  <c r="AQ12" i="28"/>
  <c r="AA32" i="28"/>
  <c r="AA12" i="31"/>
  <c r="AQ11" i="31"/>
  <c r="AB15" i="29"/>
  <c r="AQ9" i="28"/>
  <c r="AQ10" i="28"/>
  <c r="AQ16" i="31"/>
  <c r="AZ10" i="31"/>
  <c r="AZ9" i="31"/>
  <c r="AZ16" i="25"/>
  <c r="AZ15" i="25"/>
  <c r="AZ15" i="31"/>
  <c r="AZ16" i="31"/>
  <c r="AQ15" i="31"/>
  <c r="AZ12" i="31"/>
  <c r="AZ11" i="31"/>
  <c r="AZ10" i="25"/>
  <c r="AZ9" i="25"/>
  <c r="AQ11" i="28"/>
  <c r="AB13" i="29"/>
  <c r="AZ10" i="29"/>
  <c r="AZ9" i="29"/>
  <c r="AQ10" i="29"/>
  <c r="AQ9" i="29"/>
  <c r="AQ12" i="31"/>
  <c r="AB23" i="31"/>
  <c r="AB17" i="31"/>
  <c r="AQ12" i="30"/>
  <c r="AB10" i="30"/>
  <c r="AA25" i="31"/>
  <c r="AQ16" i="30"/>
  <c r="AQ9" i="30"/>
  <c r="AQ15" i="30"/>
  <c r="AQ10" i="30"/>
  <c r="AZ15" i="26"/>
  <c r="AZ16" i="26"/>
  <c r="AZ10" i="26"/>
  <c r="AZ11" i="26"/>
  <c r="AQ11" i="30"/>
  <c r="AT5" i="18"/>
  <c r="AQ5" i="18"/>
  <c r="AW5" i="18"/>
  <c r="AF4" i="18"/>
  <c r="AC3" i="18"/>
  <c r="AG3" i="18"/>
  <c r="AA10" i="31"/>
  <c r="AA32" i="30"/>
  <c r="AB19" i="31"/>
  <c r="AA14" i="31"/>
  <c r="AA9" i="31"/>
  <c r="AA21" i="31"/>
  <c r="AA44" i="31"/>
  <c r="AA26" i="30"/>
  <c r="AB22" i="31"/>
  <c r="AA24" i="31"/>
  <c r="AB32" i="31"/>
  <c r="AA14" i="30"/>
  <c r="AA19" i="29"/>
  <c r="AA44" i="30"/>
  <c r="AB26" i="31"/>
  <c r="AB13" i="31"/>
  <c r="AB44" i="31"/>
  <c r="AB20" i="31"/>
  <c r="AA20" i="31"/>
  <c r="AB12" i="31"/>
  <c r="AB29" i="31"/>
  <c r="AB9" i="31"/>
  <c r="AA26" i="31"/>
  <c r="AA28" i="29"/>
  <c r="AB22" i="30"/>
  <c r="AA37" i="31"/>
  <c r="AA9" i="29"/>
  <c r="V20" i="31"/>
  <c r="AA17" i="30"/>
  <c r="AB27" i="31"/>
  <c r="AD27" i="31" s="1"/>
  <c r="AG27" i="31" s="1"/>
  <c r="AO27" i="31" s="1"/>
  <c r="AA21" i="26"/>
  <c r="AB11" i="28"/>
  <c r="AB32" i="29"/>
  <c r="AA26" i="29"/>
  <c r="AB15" i="30"/>
  <c r="AB11" i="31"/>
  <c r="AB20" i="29"/>
  <c r="AB28" i="31"/>
  <c r="AB37" i="29"/>
  <c r="AB14" i="30"/>
  <c r="AD14" i="30" s="1"/>
  <c r="AA16" i="31"/>
  <c r="AB26" i="30"/>
  <c r="AB32" i="30"/>
  <c r="AA11" i="31"/>
  <c r="AB25" i="31"/>
  <c r="AA18" i="31"/>
  <c r="AA13" i="29"/>
  <c r="AB13" i="30"/>
  <c r="AA39" i="31"/>
  <c r="AA41" i="31"/>
  <c r="AA31" i="31"/>
  <c r="AA33" i="31"/>
  <c r="AB35" i="31"/>
  <c r="AA13" i="31"/>
  <c r="AB15" i="31"/>
  <c r="AB21" i="31"/>
  <c r="AB18" i="31"/>
  <c r="AA22" i="31"/>
  <c r="AA21" i="29"/>
  <c r="AB27" i="30"/>
  <c r="AB44" i="30"/>
  <c r="AB18" i="30"/>
  <c r="AB30" i="31"/>
  <c r="AA34" i="31"/>
  <c r="AB10" i="31"/>
  <c r="AB14" i="31"/>
  <c r="AA34" i="30"/>
  <c r="AA23" i="30"/>
  <c r="AA11" i="30"/>
  <c r="AA12" i="30"/>
  <c r="AA29" i="31"/>
  <c r="AA23" i="31"/>
  <c r="AC23" i="31" s="1"/>
  <c r="AE23" i="31" s="1"/>
  <c r="AM23" i="31" s="1"/>
  <c r="AA19" i="31"/>
  <c r="AA26" i="28"/>
  <c r="AB31" i="31"/>
  <c r="AB40" i="31"/>
  <c r="AA17" i="31"/>
  <c r="AD17" i="31" s="1"/>
  <c r="AA25" i="29"/>
  <c r="AA15" i="30"/>
  <c r="AB42" i="31"/>
  <c r="AB33" i="31"/>
  <c r="AA40" i="31"/>
  <c r="AB41" i="31"/>
  <c r="AA38" i="31"/>
  <c r="AA42" i="31"/>
  <c r="AA36" i="31"/>
  <c r="AB36" i="31"/>
  <c r="AB24" i="31"/>
  <c r="AB39" i="31"/>
  <c r="AA30" i="31"/>
  <c r="AA35" i="31"/>
  <c r="AA28" i="31"/>
  <c r="AB16" i="31"/>
  <c r="AB43" i="31"/>
  <c r="AB37" i="31"/>
  <c r="AA43" i="31"/>
  <c r="AB38" i="31"/>
  <c r="AA15" i="31"/>
  <c r="AB34" i="31"/>
  <c r="N2" i="31"/>
  <c r="M5" i="31"/>
  <c r="U20" i="31" s="1"/>
  <c r="AL20" i="31" s="1"/>
  <c r="AQ17" i="31" s="1"/>
  <c r="AA24" i="30"/>
  <c r="AA32" i="29"/>
  <c r="AB44" i="29"/>
  <c r="AB19" i="29"/>
  <c r="AA27" i="30"/>
  <c r="AB9" i="30"/>
  <c r="AB41" i="30"/>
  <c r="AB39" i="30"/>
  <c r="AB38" i="30"/>
  <c r="AB40" i="30"/>
  <c r="AA39" i="30"/>
  <c r="AB11" i="30"/>
  <c r="AA40" i="30"/>
  <c r="AA25" i="30"/>
  <c r="AC25" i="30" s="1"/>
  <c r="AA20" i="30"/>
  <c r="AB17" i="30"/>
  <c r="AB12" i="30"/>
  <c r="AA37" i="30"/>
  <c r="AB36" i="30"/>
  <c r="AB24" i="30"/>
  <c r="AB16" i="30"/>
  <c r="AA18" i="30"/>
  <c r="AA13" i="30"/>
  <c r="AA10" i="30"/>
  <c r="AA22" i="30"/>
  <c r="AA31" i="28"/>
  <c r="AB32" i="28"/>
  <c r="AD32" i="28" s="1"/>
  <c r="AA20" i="28"/>
  <c r="AA31" i="29"/>
  <c r="AA38" i="29"/>
  <c r="AC38" i="29" s="1"/>
  <c r="AB26" i="29"/>
  <c r="AB31" i="29"/>
  <c r="AA43" i="30"/>
  <c r="AB33" i="30"/>
  <c r="AB28" i="30"/>
  <c r="AA21" i="30"/>
  <c r="AA9" i="30"/>
  <c r="AA28" i="27"/>
  <c r="AB19" i="27"/>
  <c r="AA12" i="29"/>
  <c r="AB21" i="29"/>
  <c r="AB24" i="29"/>
  <c r="AA20" i="29"/>
  <c r="AA41" i="30"/>
  <c r="AA42" i="30"/>
  <c r="AA16" i="30"/>
  <c r="AA10" i="29"/>
  <c r="AB37" i="30"/>
  <c r="AA36" i="30"/>
  <c r="AB42" i="30"/>
  <c r="AB31" i="30"/>
  <c r="AA31" i="30"/>
  <c r="AB29" i="30"/>
  <c r="AA35" i="30"/>
  <c r="AA29" i="30"/>
  <c r="AB21" i="30"/>
  <c r="AB34" i="30"/>
  <c r="AA28" i="30"/>
  <c r="AB43" i="30"/>
  <c r="AB30" i="30"/>
  <c r="AA33" i="30"/>
  <c r="V20" i="30"/>
  <c r="AB19" i="30"/>
  <c r="AA30" i="30"/>
  <c r="AB35" i="30"/>
  <c r="AB20" i="30"/>
  <c r="AB23" i="30"/>
  <c r="AA19" i="30"/>
  <c r="AA38" i="30"/>
  <c r="N2" i="30"/>
  <c r="M5" i="30"/>
  <c r="U20" i="30" s="1"/>
  <c r="AL20" i="30" s="1"/>
  <c r="AA41" i="29"/>
  <c r="AB39" i="29"/>
  <c r="AB42" i="29"/>
  <c r="AB43" i="26"/>
  <c r="AA14" i="27"/>
  <c r="AB18" i="28"/>
  <c r="AB9" i="29"/>
  <c r="AA9" i="28"/>
  <c r="AB9" i="28"/>
  <c r="AA27" i="27"/>
  <c r="AA29" i="27"/>
  <c r="AB20" i="28"/>
  <c r="AA29" i="29"/>
  <c r="AA22" i="29"/>
  <c r="AA18" i="28"/>
  <c r="AB43" i="29"/>
  <c r="AA24" i="29"/>
  <c r="AA16" i="29"/>
  <c r="AA11" i="29"/>
  <c r="AA35" i="29"/>
  <c r="AA18" i="29"/>
  <c r="AA15" i="29"/>
  <c r="AB11" i="29"/>
  <c r="AD11" i="29" s="1"/>
  <c r="AB35" i="29"/>
  <c r="AC35" i="29" s="1"/>
  <c r="AB44" i="26"/>
  <c r="AB20" i="26"/>
  <c r="AD20" i="26" s="1"/>
  <c r="AG20" i="26" s="1"/>
  <c r="AO20" i="26" s="1"/>
  <c r="AB15" i="28"/>
  <c r="AA14" i="28"/>
  <c r="AA15" i="28"/>
  <c r="AB28" i="29"/>
  <c r="AB10" i="29"/>
  <c r="AA43" i="29"/>
  <c r="AB31" i="28"/>
  <c r="AB29" i="28"/>
  <c r="AA42" i="29"/>
  <c r="AA14" i="29"/>
  <c r="AC14" i="29" s="1"/>
  <c r="AA23" i="29"/>
  <c r="AA18" i="27"/>
  <c r="AA37" i="29"/>
  <c r="AB36" i="29"/>
  <c r="AB22" i="29"/>
  <c r="AB18" i="29"/>
  <c r="AB37" i="25"/>
  <c r="AB22" i="28"/>
  <c r="AA36" i="29"/>
  <c r="AA40" i="29"/>
  <c r="AA33" i="29"/>
  <c r="AA14" i="25"/>
  <c r="AB44" i="28"/>
  <c r="AA44" i="28"/>
  <c r="AA44" i="29"/>
  <c r="AB41" i="29"/>
  <c r="AB16" i="29"/>
  <c r="AB17" i="29"/>
  <c r="AB12" i="29"/>
  <c r="M2" i="29"/>
  <c r="L5" i="29"/>
  <c r="V14" i="29"/>
  <c r="AA34" i="29"/>
  <c r="AB40" i="29"/>
  <c r="AB33" i="29"/>
  <c r="AB27" i="29"/>
  <c r="AB25" i="29"/>
  <c r="AA17" i="29"/>
  <c r="AA27" i="29"/>
  <c r="U14" i="29"/>
  <c r="AL14" i="29" s="1"/>
  <c r="AA39" i="29"/>
  <c r="AA30" i="29"/>
  <c r="AB29" i="29"/>
  <c r="AB34" i="29"/>
  <c r="AB23" i="29"/>
  <c r="AB30" i="29"/>
  <c r="V19" i="29"/>
  <c r="AB26" i="27"/>
  <c r="AA34" i="26"/>
  <c r="AB16" i="26"/>
  <c r="AA22" i="28"/>
  <c r="AB10" i="28"/>
  <c r="AD10" i="28" s="1"/>
  <c r="AB13" i="27"/>
  <c r="AB30" i="28"/>
  <c r="AA12" i="27"/>
  <c r="AA39" i="28"/>
  <c r="AB33" i="28"/>
  <c r="AB24" i="28"/>
  <c r="AA11" i="28"/>
  <c r="AA38" i="28"/>
  <c r="AA35" i="28"/>
  <c r="AA28" i="28"/>
  <c r="AA23" i="28"/>
  <c r="AA13" i="28"/>
  <c r="AB43" i="28"/>
  <c r="AB36" i="28"/>
  <c r="AA41" i="28"/>
  <c r="AB42" i="28"/>
  <c r="AA24" i="28"/>
  <c r="AB16" i="28"/>
  <c r="AB38" i="28"/>
  <c r="AA33" i="28"/>
  <c r="AA40" i="28"/>
  <c r="AB12" i="28"/>
  <c r="AB13" i="28"/>
  <c r="AA42" i="28"/>
  <c r="AA37" i="28"/>
  <c r="AB39" i="28"/>
  <c r="AB25" i="28"/>
  <c r="AA25" i="28"/>
  <c r="AB35" i="28"/>
  <c r="AA19" i="28"/>
  <c r="AA27" i="28"/>
  <c r="AB40" i="28"/>
  <c r="AA16" i="28"/>
  <c r="AA34" i="28"/>
  <c r="AB21" i="28"/>
  <c r="AB17" i="28"/>
  <c r="AB14" i="28"/>
  <c r="M4" i="28"/>
  <c r="M3" i="28"/>
  <c r="AA43" i="28"/>
  <c r="AA30" i="28"/>
  <c r="AB28" i="28"/>
  <c r="AA36" i="28"/>
  <c r="AA29" i="28"/>
  <c r="AB23" i="28"/>
  <c r="AB34" i="28"/>
  <c r="AA21" i="28"/>
  <c r="AA17" i="28"/>
  <c r="AB41" i="28"/>
  <c r="AB37" i="28"/>
  <c r="AB27" i="28"/>
  <c r="U19" i="28"/>
  <c r="AL19" i="28" s="1"/>
  <c r="AB19" i="28"/>
  <c r="AA12" i="28"/>
  <c r="AA43" i="27"/>
  <c r="AC43" i="27" s="1"/>
  <c r="AB44" i="27"/>
  <c r="AA38" i="27"/>
  <c r="AB16" i="27"/>
  <c r="AA26" i="27"/>
  <c r="AB14" i="27"/>
  <c r="AA17" i="27"/>
  <c r="AB14" i="25"/>
  <c r="AB31" i="27"/>
  <c r="AA19" i="27"/>
  <c r="AA25" i="27"/>
  <c r="AB19" i="25"/>
  <c r="AA44" i="27"/>
  <c r="AA13" i="27"/>
  <c r="AA31" i="25"/>
  <c r="AA16" i="27"/>
  <c r="AC16" i="27" s="1"/>
  <c r="AF16" i="27" s="1"/>
  <c r="AA15" i="27"/>
  <c r="AA44" i="26"/>
  <c r="AB35" i="27"/>
  <c r="AB12" i="26"/>
  <c r="AB9" i="27"/>
  <c r="AD9" i="27" s="1"/>
  <c r="AH9" i="27" s="1"/>
  <c r="AP9" i="27" s="1"/>
  <c r="AB10" i="27"/>
  <c r="AB17" i="27"/>
  <c r="AA11" i="27"/>
  <c r="AC11" i="27" s="1"/>
  <c r="AE11" i="27" s="1"/>
  <c r="AB25" i="27"/>
  <c r="AB22" i="27"/>
  <c r="AA21" i="27"/>
  <c r="AB38" i="27"/>
  <c r="AA10" i="27"/>
  <c r="AB12" i="27"/>
  <c r="R20" i="24"/>
  <c r="X20" i="24" s="1"/>
  <c r="AA13" i="25"/>
  <c r="AB14" i="26"/>
  <c r="AB11" i="26"/>
  <c r="AB42" i="27"/>
  <c r="AA31" i="27"/>
  <c r="AB15" i="27"/>
  <c r="AB37" i="27"/>
  <c r="AB39" i="27"/>
  <c r="AA35" i="27"/>
  <c r="AA41" i="27"/>
  <c r="AA22" i="27"/>
  <c r="AB18" i="27"/>
  <c r="AB26" i="25"/>
  <c r="AB29" i="27"/>
  <c r="AA40" i="27"/>
  <c r="AB32" i="27"/>
  <c r="AA32" i="27"/>
  <c r="AB41" i="27"/>
  <c r="AB33" i="27"/>
  <c r="AB24" i="27"/>
  <c r="AD24" i="27" s="1"/>
  <c r="AG24" i="27" s="1"/>
  <c r="AO24" i="27" s="1"/>
  <c r="AA42" i="27"/>
  <c r="AA36" i="27"/>
  <c r="AA33" i="27"/>
  <c r="AC33" i="27" s="1"/>
  <c r="AF33" i="27" s="1"/>
  <c r="AB34" i="27"/>
  <c r="AA30" i="27"/>
  <c r="AB21" i="27"/>
  <c r="AB40" i="27"/>
  <c r="M4" i="27"/>
  <c r="U19" i="27" s="1"/>
  <c r="AL19" i="27" s="1"/>
  <c r="M3" i="27"/>
  <c r="AA34" i="27"/>
  <c r="AA39" i="27"/>
  <c r="AA23" i="27"/>
  <c r="AB30" i="27"/>
  <c r="AB28" i="27"/>
  <c r="AB23" i="27"/>
  <c r="AB36" i="27"/>
  <c r="AA37" i="27"/>
  <c r="AB27" i="27"/>
  <c r="AB20" i="27"/>
  <c r="AA35" i="26"/>
  <c r="AA26" i="26"/>
  <c r="AA11" i="26"/>
  <c r="AB9" i="26"/>
  <c r="AA12" i="26"/>
  <c r="AA9" i="26"/>
  <c r="Q26" i="24"/>
  <c r="W26" i="24" s="1"/>
  <c r="AA38" i="26"/>
  <c r="AB26" i="26"/>
  <c r="AB32" i="25"/>
  <c r="AD32" i="25" s="1"/>
  <c r="AB17" i="25"/>
  <c r="AA15" i="25"/>
  <c r="AB10" i="26"/>
  <c r="AB37" i="26"/>
  <c r="AA39" i="26"/>
  <c r="AB27" i="26"/>
  <c r="AB18" i="26"/>
  <c r="AB25" i="26"/>
  <c r="AA25" i="26"/>
  <c r="AA28" i="26"/>
  <c r="AD28" i="26" s="1"/>
  <c r="AB19" i="26"/>
  <c r="AA17" i="26"/>
  <c r="AA10" i="26"/>
  <c r="AD32" i="26"/>
  <c r="AB33" i="26"/>
  <c r="AA23" i="26"/>
  <c r="AB30" i="26"/>
  <c r="AA27" i="26"/>
  <c r="AA15" i="26"/>
  <c r="AA22" i="26"/>
  <c r="AA40" i="26"/>
  <c r="AB35" i="26"/>
  <c r="AC32" i="26"/>
  <c r="AB42" i="26"/>
  <c r="AD42" i="26" s="1"/>
  <c r="AH42" i="26" s="1"/>
  <c r="AP42" i="26" s="1"/>
  <c r="AB34" i="26"/>
  <c r="AA33" i="26"/>
  <c r="AB39" i="26"/>
  <c r="AB29" i="26"/>
  <c r="AA16" i="26"/>
  <c r="AB22" i="26"/>
  <c r="AB17" i="26"/>
  <c r="AA14" i="26"/>
  <c r="AA24" i="26"/>
  <c r="AB15" i="26"/>
  <c r="AA43" i="26"/>
  <c r="AA37" i="26"/>
  <c r="AB38" i="26"/>
  <c r="AB40" i="26"/>
  <c r="AB24" i="26"/>
  <c r="AA19" i="26"/>
  <c r="AA29" i="26"/>
  <c r="AA18" i="26"/>
  <c r="N2" i="26"/>
  <c r="M5" i="26"/>
  <c r="U20" i="26" s="1"/>
  <c r="AL20" i="26" s="1"/>
  <c r="AB21" i="26"/>
  <c r="AB13" i="26"/>
  <c r="AB41" i="26"/>
  <c r="AB36" i="26"/>
  <c r="AA41" i="26"/>
  <c r="AA31" i="26"/>
  <c r="AC31" i="26" s="1"/>
  <c r="AA36" i="26"/>
  <c r="AA30" i="26"/>
  <c r="AB23" i="26"/>
  <c r="AA13" i="26"/>
  <c r="AA37" i="25"/>
  <c r="AA38" i="25"/>
  <c r="AA30" i="25"/>
  <c r="AA33" i="25"/>
  <c r="AA19" i="25"/>
  <c r="AA17" i="25"/>
  <c r="AA9" i="25"/>
  <c r="AB43" i="25"/>
  <c r="AA10" i="25"/>
  <c r="AA21" i="25"/>
  <c r="AA26" i="25"/>
  <c r="AB20" i="25"/>
  <c r="AA18" i="25"/>
  <c r="AB15" i="25"/>
  <c r="AB9" i="25"/>
  <c r="AC9" i="25" s="1"/>
  <c r="AF9" i="25" s="1"/>
  <c r="AN9" i="25" s="1"/>
  <c r="AB18" i="25"/>
  <c r="S44" i="24"/>
  <c r="Y44" i="24" s="1"/>
  <c r="AA29" i="25"/>
  <c r="AB10" i="25"/>
  <c r="AB28" i="25"/>
  <c r="AB44" i="25"/>
  <c r="AD44" i="25" s="1"/>
  <c r="U22" i="24"/>
  <c r="AL22" i="24" s="1"/>
  <c r="AA12" i="25"/>
  <c r="AA16" i="25"/>
  <c r="AB21" i="25"/>
  <c r="R43" i="23"/>
  <c r="X43" i="23" s="1"/>
  <c r="R25" i="24"/>
  <c r="X25" i="24" s="1"/>
  <c r="S31" i="24"/>
  <c r="Y31" i="24" s="1"/>
  <c r="O31" i="24"/>
  <c r="O44" i="24"/>
  <c r="AB33" i="25"/>
  <c r="AB13" i="25"/>
  <c r="AA35" i="25"/>
  <c r="AA24" i="25"/>
  <c r="AB11" i="25"/>
  <c r="AD11" i="25" s="1"/>
  <c r="AG11" i="25" s="1"/>
  <c r="AO11" i="25" s="1"/>
  <c r="AB12" i="25"/>
  <c r="U14" i="25"/>
  <c r="AL14" i="25" s="1"/>
  <c r="AQ11" i="25" s="1"/>
  <c r="AA20" i="25"/>
  <c r="S13" i="24"/>
  <c r="Y13" i="24" s="1"/>
  <c r="O13" i="24"/>
  <c r="U13" i="24" s="1"/>
  <c r="AL13" i="24" s="1"/>
  <c r="S25" i="24"/>
  <c r="Y25" i="24" s="1"/>
  <c r="O25" i="24"/>
  <c r="AA34" i="25"/>
  <c r="AB31" i="25"/>
  <c r="AB24" i="25"/>
  <c r="AA25" i="25"/>
  <c r="AB40" i="25"/>
  <c r="AB35" i="25"/>
  <c r="AB34" i="25"/>
  <c r="AA36" i="25"/>
  <c r="AB23" i="25"/>
  <c r="AB39" i="25"/>
  <c r="AA23" i="25"/>
  <c r="N2" i="25"/>
  <c r="M5" i="25"/>
  <c r="AA43" i="25"/>
  <c r="AA42" i="25"/>
  <c r="AA41" i="25"/>
  <c r="AB41" i="25"/>
  <c r="AB38" i="25"/>
  <c r="AB36" i="25"/>
  <c r="AB42" i="25"/>
  <c r="AB30" i="25"/>
  <c r="AB25" i="25"/>
  <c r="AA28" i="25"/>
  <c r="AB29" i="25"/>
  <c r="AA22" i="25"/>
  <c r="AC22" i="25" s="1"/>
  <c r="AF22" i="25" s="1"/>
  <c r="AN22" i="25" s="1"/>
  <c r="AA40" i="25"/>
  <c r="U20" i="25"/>
  <c r="AL20" i="25" s="1"/>
  <c r="AQ17" i="25" s="1"/>
  <c r="AA27" i="25"/>
  <c r="AB16" i="25"/>
  <c r="AA39" i="25"/>
  <c r="AB27" i="25"/>
  <c r="Z9" i="24"/>
  <c r="V9" i="24"/>
  <c r="X12" i="24"/>
  <c r="S31" i="23"/>
  <c r="Y31" i="23" s="1"/>
  <c r="X15" i="24"/>
  <c r="U21" i="24"/>
  <c r="AL21" i="24" s="1"/>
  <c r="Y21" i="24"/>
  <c r="P19" i="24"/>
  <c r="V19" i="24" s="1"/>
  <c r="T19" i="24"/>
  <c r="Z19" i="24" s="1"/>
  <c r="V21" i="24"/>
  <c r="Z21" i="24"/>
  <c r="R32" i="24"/>
  <c r="X32" i="24" s="1"/>
  <c r="O37" i="24"/>
  <c r="S37" i="24"/>
  <c r="Y37" i="24" s="1"/>
  <c r="W9" i="24"/>
  <c r="X9" i="24"/>
  <c r="V22" i="24"/>
  <c r="V10" i="23"/>
  <c r="U15" i="23"/>
  <c r="AL15" i="23" s="1"/>
  <c r="O31" i="23"/>
  <c r="U42" i="24"/>
  <c r="AL42" i="24" s="1"/>
  <c r="X10" i="24"/>
  <c r="V18" i="24"/>
  <c r="Z18" i="24"/>
  <c r="U24" i="24"/>
  <c r="AL24" i="24" s="1"/>
  <c r="Y24" i="24"/>
  <c r="P44" i="24"/>
  <c r="T44" i="24"/>
  <c r="Z44" i="24" s="1"/>
  <c r="Q44" i="24"/>
  <c r="W44" i="24" s="1"/>
  <c r="Z22" i="24"/>
  <c r="X33" i="24"/>
  <c r="U10" i="24"/>
  <c r="AL10" i="24" s="1"/>
  <c r="AQ10" i="24" s="1"/>
  <c r="Y12" i="24"/>
  <c r="O20" i="24"/>
  <c r="U27" i="24"/>
  <c r="AL27" i="24" s="1"/>
  <c r="R38" i="24"/>
  <c r="X38" i="24" s="1"/>
  <c r="P43" i="24"/>
  <c r="R13" i="23"/>
  <c r="X13" i="23" s="1"/>
  <c r="R26" i="23"/>
  <c r="X26" i="23" s="1"/>
  <c r="T31" i="23"/>
  <c r="Z31" i="23" s="1"/>
  <c r="P31" i="23"/>
  <c r="T43" i="23"/>
  <c r="Z43" i="23" s="1"/>
  <c r="P43" i="23"/>
  <c r="W24" i="24"/>
  <c r="Q25" i="24"/>
  <c r="W25" i="24" s="1"/>
  <c r="Y22" i="24"/>
  <c r="S14" i="24"/>
  <c r="Y14" i="24" s="1"/>
  <c r="W18" i="24"/>
  <c r="S14" i="22"/>
  <c r="Y14" i="22" s="1"/>
  <c r="O14" i="22"/>
  <c r="U14" i="22" s="1"/>
  <c r="AL14" i="22" s="1"/>
  <c r="S26" i="22"/>
  <c r="Y26" i="22" s="1"/>
  <c r="O26" i="22"/>
  <c r="U9" i="24"/>
  <c r="AL9" i="24" s="1"/>
  <c r="AQ9" i="24" s="1"/>
  <c r="Y9" i="24"/>
  <c r="Y10" i="24"/>
  <c r="P13" i="24"/>
  <c r="V13" i="24" s="1"/>
  <c r="T13" i="24"/>
  <c r="Z13" i="24" s="1"/>
  <c r="O19" i="24"/>
  <c r="U19" i="24" s="1"/>
  <c r="AL19" i="24" s="1"/>
  <c r="S19" i="24"/>
  <c r="Y19" i="24" s="1"/>
  <c r="R31" i="24"/>
  <c r="X31" i="24" s="1"/>
  <c r="O32" i="24"/>
  <c r="T43" i="24"/>
  <c r="Z43" i="24" s="1"/>
  <c r="Y15" i="23"/>
  <c r="V12" i="24"/>
  <c r="Z12" i="24"/>
  <c r="V17" i="24"/>
  <c r="U18" i="24"/>
  <c r="AL18" i="24" s="1"/>
  <c r="Y18" i="24"/>
  <c r="W21" i="24"/>
  <c r="U23" i="24"/>
  <c r="AL23" i="24" s="1"/>
  <c r="Y23" i="24"/>
  <c r="W22" i="24"/>
  <c r="S32" i="24"/>
  <c r="Y32" i="24" s="1"/>
  <c r="U41" i="24"/>
  <c r="AL41" i="24" s="1"/>
  <c r="Q43" i="24"/>
  <c r="W43" i="24" s="1"/>
  <c r="T26" i="22"/>
  <c r="Z26" i="22" s="1"/>
  <c r="P26" i="22"/>
  <c r="R32" i="22"/>
  <c r="X32" i="22" s="1"/>
  <c r="X22" i="24"/>
  <c r="W35" i="24"/>
  <c r="W11" i="24"/>
  <c r="R14" i="24"/>
  <c r="X14" i="24" s="1"/>
  <c r="U12" i="24"/>
  <c r="AL12" i="24" s="1"/>
  <c r="R13" i="24"/>
  <c r="X13" i="24" s="1"/>
  <c r="O14" i="24"/>
  <c r="U14" i="24" s="1"/>
  <c r="AL14" i="24" s="1"/>
  <c r="W17" i="24"/>
  <c r="Q19" i="24"/>
  <c r="W19" i="24" s="1"/>
  <c r="AA19" i="24" s="1"/>
  <c r="R19" i="24"/>
  <c r="X19" i="24" s="1"/>
  <c r="S20" i="24"/>
  <c r="Y20" i="24" s="1"/>
  <c r="X21" i="24"/>
  <c r="V23" i="24"/>
  <c r="Z23" i="24"/>
  <c r="P31" i="24"/>
  <c r="T31" i="24"/>
  <c r="Z31" i="24" s="1"/>
  <c r="R43" i="24"/>
  <c r="X43" i="24" s="1"/>
  <c r="M4" i="24"/>
  <c r="M3" i="24"/>
  <c r="Y16" i="24"/>
  <c r="U16" i="24"/>
  <c r="AL16" i="24" s="1"/>
  <c r="Y40" i="24"/>
  <c r="U40" i="24"/>
  <c r="AL40" i="24" s="1"/>
  <c r="X11" i="24"/>
  <c r="V10" i="24"/>
  <c r="W15" i="24"/>
  <c r="V15" i="24"/>
  <c r="U17" i="24"/>
  <c r="AL17" i="24" s="1"/>
  <c r="Y17" i="24"/>
  <c r="W16" i="24"/>
  <c r="W29" i="24"/>
  <c r="AE4" i="24"/>
  <c r="Q13" i="24"/>
  <c r="W13" i="24" s="1"/>
  <c r="Q14" i="24"/>
  <c r="W14" i="24" s="1"/>
  <c r="U11" i="24"/>
  <c r="AL11" i="24" s="1"/>
  <c r="Z15" i="24"/>
  <c r="Z17" i="24"/>
  <c r="V11" i="24"/>
  <c r="Z11" i="24"/>
  <c r="Z10" i="24"/>
  <c r="Y11" i="24"/>
  <c r="U15" i="24"/>
  <c r="AL15" i="24" s="1"/>
  <c r="Y15" i="24"/>
  <c r="Z16" i="24"/>
  <c r="X16" i="24"/>
  <c r="X18" i="24"/>
  <c r="X23" i="24"/>
  <c r="W12" i="24"/>
  <c r="W10" i="24"/>
  <c r="X17" i="24"/>
  <c r="V16" i="24"/>
  <c r="R26" i="24"/>
  <c r="X26" i="24" s="1"/>
  <c r="W27" i="24"/>
  <c r="Q31" i="24"/>
  <c r="W31" i="24" s="1"/>
  <c r="Q32" i="24"/>
  <c r="W32" i="24" s="1"/>
  <c r="U29" i="24"/>
  <c r="AL29" i="24" s="1"/>
  <c r="V36" i="24"/>
  <c r="V34" i="24"/>
  <c r="Z36" i="24"/>
  <c r="Z34" i="24"/>
  <c r="AB4" i="24"/>
  <c r="AF4" i="24"/>
  <c r="P14" i="24"/>
  <c r="V14" i="24" s="1"/>
  <c r="T14" i="24"/>
  <c r="Z14" i="24" s="1"/>
  <c r="P20" i="24"/>
  <c r="V20" i="24" s="1"/>
  <c r="T20" i="24"/>
  <c r="Z20" i="24" s="1"/>
  <c r="V24" i="24"/>
  <c r="Z24" i="24"/>
  <c r="X27" i="24"/>
  <c r="V27" i="24"/>
  <c r="X29" i="24"/>
  <c r="V28" i="24"/>
  <c r="Z28" i="24"/>
  <c r="Z42" i="24"/>
  <c r="Y28" i="24"/>
  <c r="U28" i="24"/>
  <c r="AL28" i="24" s="1"/>
  <c r="Q20" i="24"/>
  <c r="W20" i="24" s="1"/>
  <c r="W23" i="24"/>
  <c r="P25" i="24"/>
  <c r="P26" i="24"/>
  <c r="T25" i="24"/>
  <c r="Z25" i="24" s="1"/>
  <c r="T26" i="24"/>
  <c r="Z26" i="24" s="1"/>
  <c r="Y27" i="24"/>
  <c r="W28" i="24"/>
  <c r="X28" i="24"/>
  <c r="X35" i="24"/>
  <c r="Y34" i="24"/>
  <c r="U34" i="24"/>
  <c r="AL34" i="24" s="1"/>
  <c r="X24" i="24"/>
  <c r="Z27" i="24"/>
  <c r="V29" i="24"/>
  <c r="Z29" i="24"/>
  <c r="X30" i="24"/>
  <c r="Y35" i="24"/>
  <c r="Q38" i="24"/>
  <c r="W38" i="24" s="1"/>
  <c r="Q37" i="24"/>
  <c r="W37" i="24" s="1"/>
  <c r="U35" i="24"/>
  <c r="AL35" i="24" s="1"/>
  <c r="O26" i="24"/>
  <c r="S26" i="24"/>
  <c r="Y26" i="24" s="1"/>
  <c r="V30" i="24"/>
  <c r="Z30" i="24"/>
  <c r="V33" i="24"/>
  <c r="W34" i="24"/>
  <c r="AA34" i="24" s="1"/>
  <c r="X39" i="24"/>
  <c r="Z39" i="24"/>
  <c r="Y29" i="24"/>
  <c r="W30" i="24"/>
  <c r="W33" i="24"/>
  <c r="V35" i="24"/>
  <c r="Z35" i="24"/>
  <c r="X36" i="24"/>
  <c r="W41" i="24"/>
  <c r="V40" i="24"/>
  <c r="Y42" i="24"/>
  <c r="U30" i="24"/>
  <c r="AL30" i="24" s="1"/>
  <c r="Y30" i="24"/>
  <c r="U33" i="24"/>
  <c r="AL33" i="24" s="1"/>
  <c r="Y33" i="24"/>
  <c r="Z33" i="24"/>
  <c r="Y41" i="24"/>
  <c r="P32" i="24"/>
  <c r="T32" i="24"/>
  <c r="Z32" i="24" s="1"/>
  <c r="U36" i="24"/>
  <c r="AL36" i="24" s="1"/>
  <c r="Y36" i="24"/>
  <c r="U39" i="24"/>
  <c r="AL39" i="24" s="1"/>
  <c r="Y39" i="24"/>
  <c r="X41" i="24"/>
  <c r="W40" i="24"/>
  <c r="V42" i="24"/>
  <c r="X42" i="24"/>
  <c r="R37" i="24"/>
  <c r="X37" i="24" s="1"/>
  <c r="O38" i="24"/>
  <c r="X40" i="24"/>
  <c r="W42" i="24"/>
  <c r="X34" i="24"/>
  <c r="P37" i="24"/>
  <c r="P38" i="24"/>
  <c r="T37" i="24"/>
  <c r="Z37" i="24" s="1"/>
  <c r="T38" i="24"/>
  <c r="Z38" i="24" s="1"/>
  <c r="W36" i="24"/>
  <c r="S38" i="24"/>
  <c r="Y38" i="24" s="1"/>
  <c r="W39" i="24"/>
  <c r="V39" i="24"/>
  <c r="V41" i="24"/>
  <c r="Z41" i="24"/>
  <c r="Z40" i="24"/>
  <c r="O43" i="24"/>
  <c r="S43" i="24"/>
  <c r="Y43" i="24" s="1"/>
  <c r="R44" i="24"/>
  <c r="X44" i="24" s="1"/>
  <c r="Q43" i="23"/>
  <c r="W43" i="23" s="1"/>
  <c r="Z10" i="23"/>
  <c r="Q31" i="23"/>
  <c r="W31" i="23" s="1"/>
  <c r="U10" i="23"/>
  <c r="AL10" i="23" s="1"/>
  <c r="V9" i="22"/>
  <c r="W10" i="23"/>
  <c r="Z9" i="22"/>
  <c r="X15" i="23"/>
  <c r="V16" i="22"/>
  <c r="O32" i="22"/>
  <c r="Y10" i="23"/>
  <c r="X12" i="23"/>
  <c r="Q32" i="21"/>
  <c r="W32" i="21" s="1"/>
  <c r="Q43" i="21"/>
  <c r="W43" i="21" s="1"/>
  <c r="U18" i="23"/>
  <c r="AL18" i="23" s="1"/>
  <c r="Y18" i="23"/>
  <c r="R32" i="23"/>
  <c r="X32" i="23" s="1"/>
  <c r="O44" i="23"/>
  <c r="S44" i="23"/>
  <c r="Y44" i="23" s="1"/>
  <c r="U9" i="23"/>
  <c r="AL9" i="23" s="1"/>
  <c r="Y9" i="23"/>
  <c r="W11" i="23"/>
  <c r="P14" i="23"/>
  <c r="V14" i="23" s="1"/>
  <c r="T14" i="23"/>
  <c r="Z14" i="23" s="1"/>
  <c r="X18" i="23"/>
  <c r="P25" i="23"/>
  <c r="V25" i="23" s="1"/>
  <c r="T25" i="23"/>
  <c r="Z25" i="23" s="1"/>
  <c r="W12" i="22"/>
  <c r="X9" i="22"/>
  <c r="Y10" i="22"/>
  <c r="U10" i="22"/>
  <c r="AL10" i="22" s="1"/>
  <c r="R14" i="22"/>
  <c r="X14" i="22" s="1"/>
  <c r="R26" i="22"/>
  <c r="X26" i="22" s="1"/>
  <c r="S32" i="22"/>
  <c r="Y32" i="22" s="1"/>
  <c r="T44" i="22"/>
  <c r="Z44" i="22" s="1"/>
  <c r="W18" i="23"/>
  <c r="U12" i="23"/>
  <c r="AL12" i="23" s="1"/>
  <c r="Y12" i="23"/>
  <c r="Z16" i="23"/>
  <c r="W12" i="23"/>
  <c r="V18" i="23"/>
  <c r="O13" i="23"/>
  <c r="U13" i="23" s="1"/>
  <c r="AL13" i="23" s="1"/>
  <c r="S13" i="23"/>
  <c r="Y13" i="23" s="1"/>
  <c r="O25" i="23"/>
  <c r="S25" i="23"/>
  <c r="Y25" i="23" s="1"/>
  <c r="Z18" i="23"/>
  <c r="X9" i="23"/>
  <c r="V11" i="23"/>
  <c r="Z11" i="23"/>
  <c r="X10" i="23"/>
  <c r="AB10" i="23" s="1"/>
  <c r="W15" i="23"/>
  <c r="W16" i="23"/>
  <c r="P44" i="22"/>
  <c r="Q44" i="22"/>
  <c r="W44" i="22" s="1"/>
  <c r="Q13" i="23"/>
  <c r="W13" i="23" s="1"/>
  <c r="V12" i="23"/>
  <c r="Z12" i="23"/>
  <c r="V17" i="23"/>
  <c r="Z17" i="23"/>
  <c r="Q25" i="23"/>
  <c r="W25" i="23" s="1"/>
  <c r="W9" i="23"/>
  <c r="U11" i="23"/>
  <c r="AL11" i="23" s="1"/>
  <c r="Y11" i="23"/>
  <c r="V15" i="23"/>
  <c r="Z15" i="23"/>
  <c r="X17" i="23"/>
  <c r="U17" i="23"/>
  <c r="AL17" i="23" s="1"/>
  <c r="Y17" i="23"/>
  <c r="N2" i="23"/>
  <c r="M5" i="23"/>
  <c r="V9" i="23"/>
  <c r="Z9" i="23"/>
  <c r="X11" i="23"/>
  <c r="W17" i="23"/>
  <c r="AB3" i="23"/>
  <c r="AF3" i="23"/>
  <c r="M4" i="23"/>
  <c r="AC4" i="23"/>
  <c r="AG4" i="23"/>
  <c r="P13" i="23"/>
  <c r="V13" i="23" s="1"/>
  <c r="T13" i="23"/>
  <c r="Z13" i="23" s="1"/>
  <c r="Q14" i="23"/>
  <c r="W14" i="23" s="1"/>
  <c r="O19" i="23"/>
  <c r="U19" i="23" s="1"/>
  <c r="AL19" i="23" s="1"/>
  <c r="O20" i="23"/>
  <c r="U20" i="23" s="1"/>
  <c r="AL20" i="23" s="1"/>
  <c r="S19" i="23"/>
  <c r="Y19" i="23" s="1"/>
  <c r="S20" i="23"/>
  <c r="Y20" i="23" s="1"/>
  <c r="W21" i="23"/>
  <c r="U23" i="23"/>
  <c r="AL23" i="23" s="1"/>
  <c r="Y23" i="23"/>
  <c r="W22" i="23"/>
  <c r="W24" i="23"/>
  <c r="AD4" i="23"/>
  <c r="R14" i="23"/>
  <c r="X14" i="23" s="1"/>
  <c r="X16" i="23"/>
  <c r="P19" i="23"/>
  <c r="V19" i="23" s="1"/>
  <c r="P20" i="23"/>
  <c r="V20" i="23" s="1"/>
  <c r="T19" i="23"/>
  <c r="Z19" i="23" s="1"/>
  <c r="T20" i="23"/>
  <c r="Z20" i="23" s="1"/>
  <c r="X21" i="23"/>
  <c r="V23" i="23"/>
  <c r="Z23" i="23"/>
  <c r="X22" i="23"/>
  <c r="X24" i="23"/>
  <c r="U27" i="23"/>
  <c r="AL27" i="23" s="1"/>
  <c r="Y27" i="23"/>
  <c r="Z40" i="23"/>
  <c r="V40" i="23"/>
  <c r="Y40" i="23"/>
  <c r="U40" i="23"/>
  <c r="AL40" i="23" s="1"/>
  <c r="AE4" i="23"/>
  <c r="O14" i="23"/>
  <c r="U14" i="23" s="1"/>
  <c r="AL14" i="23" s="1"/>
  <c r="S14" i="23"/>
  <c r="Y14" i="23" s="1"/>
  <c r="U16" i="23"/>
  <c r="AL16" i="23" s="1"/>
  <c r="Y16" i="23"/>
  <c r="Q19" i="23"/>
  <c r="W19" i="23" s="1"/>
  <c r="Q20" i="23"/>
  <c r="W20" i="23" s="1"/>
  <c r="U21" i="23"/>
  <c r="AL21" i="23" s="1"/>
  <c r="Y21" i="23"/>
  <c r="W23" i="23"/>
  <c r="U22" i="23"/>
  <c r="AL22" i="23" s="1"/>
  <c r="Y22" i="23"/>
  <c r="U24" i="23"/>
  <c r="AL24" i="23" s="1"/>
  <c r="Y24" i="23"/>
  <c r="V27" i="23"/>
  <c r="Z27" i="23"/>
  <c r="V16" i="23"/>
  <c r="R20" i="23"/>
  <c r="X20" i="23" s="1"/>
  <c r="R19" i="23"/>
  <c r="X19" i="23" s="1"/>
  <c r="V21" i="23"/>
  <c r="Z21" i="23"/>
  <c r="X23" i="23"/>
  <c r="V24" i="23"/>
  <c r="Z24" i="23"/>
  <c r="W27" i="23"/>
  <c r="X27" i="23"/>
  <c r="R25" i="23"/>
  <c r="X25" i="23" s="1"/>
  <c r="O26" i="23"/>
  <c r="S26" i="23"/>
  <c r="Y26" i="23" s="1"/>
  <c r="U29" i="23"/>
  <c r="AL29" i="23" s="1"/>
  <c r="Y29" i="23"/>
  <c r="W28" i="23"/>
  <c r="W30" i="23"/>
  <c r="U35" i="23"/>
  <c r="AL35" i="23" s="1"/>
  <c r="Y35" i="23"/>
  <c r="W34" i="23"/>
  <c r="V22" i="23"/>
  <c r="Z22" i="23"/>
  <c r="P26" i="23"/>
  <c r="T26" i="23"/>
  <c r="Z26" i="23" s="1"/>
  <c r="V29" i="23"/>
  <c r="Z29" i="23"/>
  <c r="X28" i="23"/>
  <c r="X30" i="23"/>
  <c r="V33" i="23"/>
  <c r="Z33" i="23"/>
  <c r="V35" i="23"/>
  <c r="Z35" i="23"/>
  <c r="X34" i="23"/>
  <c r="Q26" i="23"/>
  <c r="W26" i="23" s="1"/>
  <c r="W29" i="23"/>
  <c r="AA29" i="23" s="1"/>
  <c r="U28" i="23"/>
  <c r="AL28" i="23" s="1"/>
  <c r="Y28" i="23"/>
  <c r="U30" i="23"/>
  <c r="AL30" i="23" s="1"/>
  <c r="Y30" i="23"/>
  <c r="W33" i="23"/>
  <c r="U33" i="23"/>
  <c r="AL33" i="23" s="1"/>
  <c r="W35" i="23"/>
  <c r="U34" i="23"/>
  <c r="AL34" i="23" s="1"/>
  <c r="Y34" i="23"/>
  <c r="X29" i="23"/>
  <c r="V28" i="23"/>
  <c r="Z28" i="23"/>
  <c r="V30" i="23"/>
  <c r="Z30" i="23"/>
  <c r="X33" i="23"/>
  <c r="AB33" i="23" s="1"/>
  <c r="Y33" i="23"/>
  <c r="X35" i="23"/>
  <c r="AB35" i="23" s="1"/>
  <c r="V34" i="23"/>
  <c r="Z34" i="23"/>
  <c r="R31" i="23"/>
  <c r="X31" i="23" s="1"/>
  <c r="O32" i="23"/>
  <c r="S32" i="23"/>
  <c r="Y32" i="23" s="1"/>
  <c r="Q38" i="23"/>
  <c r="W38" i="23" s="1"/>
  <c r="Q37" i="23"/>
  <c r="W37" i="23" s="1"/>
  <c r="X36" i="23"/>
  <c r="U39" i="23"/>
  <c r="AL39" i="23" s="1"/>
  <c r="Y39" i="23"/>
  <c r="U41" i="23"/>
  <c r="AL41" i="23" s="1"/>
  <c r="Y41" i="23"/>
  <c r="W40" i="23"/>
  <c r="P32" i="23"/>
  <c r="T32" i="23"/>
  <c r="Z32" i="23" s="1"/>
  <c r="R37" i="23"/>
  <c r="X37" i="23" s="1"/>
  <c r="R38" i="23"/>
  <c r="X38" i="23" s="1"/>
  <c r="U36" i="23"/>
  <c r="AL36" i="23" s="1"/>
  <c r="Y36" i="23"/>
  <c r="V41" i="23"/>
  <c r="Z41" i="23"/>
  <c r="X40" i="23"/>
  <c r="V42" i="23"/>
  <c r="Z42" i="23"/>
  <c r="Q32" i="23"/>
  <c r="W32" i="23" s="1"/>
  <c r="O37" i="23"/>
  <c r="O38" i="23"/>
  <c r="S37" i="23"/>
  <c r="Y37" i="23" s="1"/>
  <c r="S38" i="23"/>
  <c r="Y38" i="23" s="1"/>
  <c r="V36" i="23"/>
  <c r="Z36" i="23"/>
  <c r="W39" i="23"/>
  <c r="V39" i="23"/>
  <c r="W41" i="23"/>
  <c r="U42" i="23"/>
  <c r="AL42" i="23" s="1"/>
  <c r="Y42" i="23"/>
  <c r="W42" i="23"/>
  <c r="P37" i="23"/>
  <c r="P38" i="23"/>
  <c r="T37" i="23"/>
  <c r="Z37" i="23" s="1"/>
  <c r="T38" i="23"/>
  <c r="Z38" i="23" s="1"/>
  <c r="W36" i="23"/>
  <c r="X39" i="23"/>
  <c r="Z39" i="23"/>
  <c r="X41" i="23"/>
  <c r="X42" i="23"/>
  <c r="O43" i="23"/>
  <c r="S43" i="23"/>
  <c r="Y43" i="23" s="1"/>
  <c r="P44" i="23"/>
  <c r="T44" i="23"/>
  <c r="Z44" i="23" s="1"/>
  <c r="Q44" i="23"/>
  <c r="W44" i="23" s="1"/>
  <c r="R44" i="23"/>
  <c r="X44" i="23" s="1"/>
  <c r="Q26" i="22"/>
  <c r="W26" i="22" s="1"/>
  <c r="X15" i="22"/>
  <c r="Y18" i="22"/>
  <c r="X18" i="22"/>
  <c r="W9" i="22"/>
  <c r="O13" i="22"/>
  <c r="U13" i="22" s="1"/>
  <c r="AL13" i="22" s="1"/>
  <c r="W16" i="22"/>
  <c r="P14" i="22"/>
  <c r="V14" i="22" s="1"/>
  <c r="T13" i="22"/>
  <c r="Z13" i="22" s="1"/>
  <c r="U12" i="22"/>
  <c r="AL12" i="22" s="1"/>
  <c r="AQ12" i="22" s="1"/>
  <c r="Y17" i="22"/>
  <c r="W17" i="22"/>
  <c r="U18" i="22"/>
  <c r="AL18" i="22" s="1"/>
  <c r="Z9" i="21"/>
  <c r="R14" i="20"/>
  <c r="X14" i="20" s="1"/>
  <c r="S13" i="22"/>
  <c r="Y13" i="22" s="1"/>
  <c r="Z15" i="22"/>
  <c r="W15" i="22"/>
  <c r="Y35" i="21"/>
  <c r="V11" i="22"/>
  <c r="Z11" i="22"/>
  <c r="X10" i="22"/>
  <c r="X17" i="22"/>
  <c r="P32" i="22"/>
  <c r="T32" i="22"/>
  <c r="Z32" i="22" s="1"/>
  <c r="R44" i="22"/>
  <c r="X44" i="22" s="1"/>
  <c r="T14" i="22"/>
  <c r="Z14" i="22" s="1"/>
  <c r="W11" i="22"/>
  <c r="U17" i="22"/>
  <c r="AL17" i="22" s="1"/>
  <c r="Q32" i="22"/>
  <c r="W32" i="22" s="1"/>
  <c r="O44" i="22"/>
  <c r="S44" i="22"/>
  <c r="Y44" i="22" s="1"/>
  <c r="U15" i="21"/>
  <c r="AL15" i="21" s="1"/>
  <c r="T13" i="21"/>
  <c r="Z13" i="21" s="1"/>
  <c r="P13" i="21"/>
  <c r="V13" i="21" s="1"/>
  <c r="R19" i="21"/>
  <c r="X19" i="21" s="1"/>
  <c r="X16" i="22"/>
  <c r="U9" i="22"/>
  <c r="AL9" i="22" s="1"/>
  <c r="Y9" i="22"/>
  <c r="V12" i="22"/>
  <c r="Z12" i="22"/>
  <c r="X11" i="22"/>
  <c r="U11" i="22"/>
  <c r="AL11" i="22" s="1"/>
  <c r="Y11" i="22"/>
  <c r="M2" i="22"/>
  <c r="L5" i="22"/>
  <c r="X34" i="22"/>
  <c r="W34" i="22"/>
  <c r="AD4" i="22"/>
  <c r="R20" i="22"/>
  <c r="X20" i="22" s="1"/>
  <c r="R19" i="22"/>
  <c r="X19" i="22" s="1"/>
  <c r="W40" i="22"/>
  <c r="Z40" i="22"/>
  <c r="V40" i="22"/>
  <c r="AE4" i="22"/>
  <c r="V10" i="22"/>
  <c r="Z10" i="22"/>
  <c r="U15" i="22"/>
  <c r="AL15" i="22" s="1"/>
  <c r="O20" i="22"/>
  <c r="O19" i="22"/>
  <c r="S20" i="22"/>
  <c r="Y20" i="22" s="1"/>
  <c r="S19" i="22"/>
  <c r="Y19" i="22" s="1"/>
  <c r="Z17" i="22"/>
  <c r="V18" i="22"/>
  <c r="Z18" i="22"/>
  <c r="W10" i="22"/>
  <c r="Q14" i="22"/>
  <c r="W14" i="22" s="1"/>
  <c r="Q13" i="22"/>
  <c r="W13" i="22" s="1"/>
  <c r="X12" i="22"/>
  <c r="P13" i="22"/>
  <c r="V13" i="22" s="1"/>
  <c r="V15" i="22"/>
  <c r="Y16" i="22"/>
  <c r="W18" i="22"/>
  <c r="V21" i="22"/>
  <c r="Z21" i="22"/>
  <c r="W23" i="22"/>
  <c r="U22" i="22"/>
  <c r="AL22" i="22" s="1"/>
  <c r="Y22" i="22"/>
  <c r="W24" i="22"/>
  <c r="V27" i="22"/>
  <c r="Z27" i="22"/>
  <c r="Z28" i="22"/>
  <c r="V28" i="22"/>
  <c r="Y28" i="22"/>
  <c r="U28" i="22"/>
  <c r="AL28" i="22" s="1"/>
  <c r="Y12" i="22"/>
  <c r="Y15" i="22"/>
  <c r="U16" i="22"/>
  <c r="AL16" i="22" s="1"/>
  <c r="Z16" i="22"/>
  <c r="V17" i="22"/>
  <c r="W21" i="22"/>
  <c r="X23" i="22"/>
  <c r="V22" i="22"/>
  <c r="Z22" i="22"/>
  <c r="X24" i="22"/>
  <c r="W27" i="22"/>
  <c r="X27" i="22"/>
  <c r="P20" i="22"/>
  <c r="P19" i="22"/>
  <c r="T20" i="22"/>
  <c r="Z20" i="22" s="1"/>
  <c r="T19" i="22"/>
  <c r="Z19" i="22" s="1"/>
  <c r="X21" i="22"/>
  <c r="U23" i="22"/>
  <c r="AL23" i="22" s="1"/>
  <c r="Y23" i="22"/>
  <c r="W22" i="22"/>
  <c r="R13" i="22"/>
  <c r="X13" i="22" s="1"/>
  <c r="Q20" i="22"/>
  <c r="W20" i="22" s="1"/>
  <c r="Q19" i="22"/>
  <c r="W19" i="22" s="1"/>
  <c r="U21" i="22"/>
  <c r="AL21" i="22" s="1"/>
  <c r="Y21" i="22"/>
  <c r="V23" i="22"/>
  <c r="Z23" i="22"/>
  <c r="X22" i="22"/>
  <c r="V24" i="22"/>
  <c r="Z24" i="22"/>
  <c r="U27" i="22"/>
  <c r="AL27" i="22" s="1"/>
  <c r="Y27" i="22"/>
  <c r="Q25" i="22"/>
  <c r="W25" i="22" s="1"/>
  <c r="X29" i="22"/>
  <c r="V30" i="22"/>
  <c r="Z30" i="22"/>
  <c r="Y30" i="22"/>
  <c r="W33" i="22"/>
  <c r="U33" i="22"/>
  <c r="AL33" i="22" s="1"/>
  <c r="X35" i="22"/>
  <c r="V34" i="22"/>
  <c r="Z34" i="22"/>
  <c r="V35" i="22"/>
  <c r="U24" i="22"/>
  <c r="AL24" i="22" s="1"/>
  <c r="Y24" i="22"/>
  <c r="R25" i="22"/>
  <c r="X25" i="22" s="1"/>
  <c r="U29" i="22"/>
  <c r="AL29" i="22" s="1"/>
  <c r="Y29" i="22"/>
  <c r="W28" i="22"/>
  <c r="U30" i="22"/>
  <c r="AL30" i="22" s="1"/>
  <c r="X33" i="22"/>
  <c r="V33" i="22"/>
  <c r="U35" i="22"/>
  <c r="AL35" i="22" s="1"/>
  <c r="Y35" i="22"/>
  <c r="Z35" i="22"/>
  <c r="O25" i="22"/>
  <c r="S25" i="22"/>
  <c r="Y25" i="22" s="1"/>
  <c r="V29" i="22"/>
  <c r="Z29" i="22"/>
  <c r="X28" i="22"/>
  <c r="W30" i="22"/>
  <c r="Y33" i="22"/>
  <c r="P25" i="22"/>
  <c r="T25" i="22"/>
  <c r="Z25" i="22" s="1"/>
  <c r="W29" i="22"/>
  <c r="X30" i="22"/>
  <c r="Z33" i="22"/>
  <c r="W35" i="22"/>
  <c r="U34" i="22"/>
  <c r="AL34" i="22" s="1"/>
  <c r="Y34" i="22"/>
  <c r="O31" i="22"/>
  <c r="S31" i="22"/>
  <c r="Y31" i="22" s="1"/>
  <c r="R38" i="22"/>
  <c r="X38" i="22" s="1"/>
  <c r="R37" i="22"/>
  <c r="X37" i="22" s="1"/>
  <c r="W36" i="22"/>
  <c r="U39" i="22"/>
  <c r="AL39" i="22" s="1"/>
  <c r="Y39" i="22"/>
  <c r="V41" i="22"/>
  <c r="Z41" i="22"/>
  <c r="X40" i="22"/>
  <c r="X42" i="22"/>
  <c r="P31" i="22"/>
  <c r="T31" i="22"/>
  <c r="Z31" i="22" s="1"/>
  <c r="O38" i="22"/>
  <c r="O37" i="22"/>
  <c r="S38" i="22"/>
  <c r="Y38" i="22" s="1"/>
  <c r="S37" i="22"/>
  <c r="Y37" i="22" s="1"/>
  <c r="X36" i="22"/>
  <c r="V39" i="22"/>
  <c r="Z39" i="22"/>
  <c r="W41" i="22"/>
  <c r="U42" i="22"/>
  <c r="AL42" i="22" s="1"/>
  <c r="Y42" i="22"/>
  <c r="Q31" i="22"/>
  <c r="W31" i="22" s="1"/>
  <c r="P38" i="22"/>
  <c r="P37" i="22"/>
  <c r="T38" i="22"/>
  <c r="Z38" i="22" s="1"/>
  <c r="T37" i="22"/>
  <c r="Z37" i="22" s="1"/>
  <c r="U36" i="22"/>
  <c r="AL36" i="22" s="1"/>
  <c r="Y36" i="22"/>
  <c r="W39" i="22"/>
  <c r="X41" i="22"/>
  <c r="V42" i="22"/>
  <c r="Z42" i="22"/>
  <c r="R31" i="22"/>
  <c r="X31" i="22" s="1"/>
  <c r="Q38" i="22"/>
  <c r="W38" i="22" s="1"/>
  <c r="Q37" i="22"/>
  <c r="W37" i="22" s="1"/>
  <c r="AA37" i="22" s="1"/>
  <c r="V36" i="22"/>
  <c r="Z36" i="22"/>
  <c r="X39" i="22"/>
  <c r="U41" i="22"/>
  <c r="AL41" i="22" s="1"/>
  <c r="Y41" i="22"/>
  <c r="W42" i="22"/>
  <c r="U40" i="22"/>
  <c r="AL40" i="22" s="1"/>
  <c r="Y40" i="22"/>
  <c r="Q43" i="22"/>
  <c r="W43" i="22" s="1"/>
  <c r="R43" i="22"/>
  <c r="X43" i="22" s="1"/>
  <c r="O43" i="22"/>
  <c r="S43" i="22"/>
  <c r="Y43" i="22" s="1"/>
  <c r="P43" i="22"/>
  <c r="T43" i="22"/>
  <c r="Z43" i="22" s="1"/>
  <c r="Q25" i="21"/>
  <c r="W25" i="21" s="1"/>
  <c r="R26" i="20"/>
  <c r="X26" i="20" s="1"/>
  <c r="R44" i="20"/>
  <c r="X44" i="20" s="1"/>
  <c r="Q19" i="21"/>
  <c r="W19" i="21" s="1"/>
  <c r="Y9" i="21"/>
  <c r="W9" i="21"/>
  <c r="T44" i="20"/>
  <c r="Z44" i="20" s="1"/>
  <c r="P44" i="20"/>
  <c r="R44" i="21"/>
  <c r="X44" i="21" s="1"/>
  <c r="U9" i="21"/>
  <c r="AL9" i="21" s="1"/>
  <c r="Q26" i="21"/>
  <c r="W26" i="21" s="1"/>
  <c r="X9" i="21"/>
  <c r="P32" i="21"/>
  <c r="T31" i="21"/>
  <c r="Z31" i="21" s="1"/>
  <c r="V9" i="21"/>
  <c r="T32" i="21"/>
  <c r="Z32" i="21" s="1"/>
  <c r="S14" i="20"/>
  <c r="Y14" i="20" s="1"/>
  <c r="S26" i="20"/>
  <c r="Y26" i="20" s="1"/>
  <c r="O26" i="20"/>
  <c r="W15" i="21"/>
  <c r="R13" i="21"/>
  <c r="X13" i="21" s="1"/>
  <c r="P38" i="21"/>
  <c r="T38" i="21"/>
  <c r="Z38" i="21" s="1"/>
  <c r="P31" i="21"/>
  <c r="T14" i="20"/>
  <c r="Z14" i="20" s="1"/>
  <c r="P14" i="20"/>
  <c r="V14" i="20" s="1"/>
  <c r="T26" i="20"/>
  <c r="Z26" i="20" s="1"/>
  <c r="P26" i="20"/>
  <c r="Q26" i="20"/>
  <c r="W26" i="20" s="1"/>
  <c r="R32" i="20"/>
  <c r="X32" i="20" s="1"/>
  <c r="V17" i="21"/>
  <c r="Z17" i="21"/>
  <c r="R26" i="21"/>
  <c r="X26" i="21" s="1"/>
  <c r="O32" i="21"/>
  <c r="S32" i="21"/>
  <c r="Y32" i="21" s="1"/>
  <c r="Q37" i="21"/>
  <c r="W37" i="21" s="1"/>
  <c r="T37" i="21"/>
  <c r="Z37" i="21" s="1"/>
  <c r="Q13" i="21"/>
  <c r="W13" i="21" s="1"/>
  <c r="Q20" i="21"/>
  <c r="W20" i="21" s="1"/>
  <c r="P43" i="21"/>
  <c r="T43" i="21"/>
  <c r="Z43" i="21" s="1"/>
  <c r="W18" i="21"/>
  <c r="Y41" i="21"/>
  <c r="S32" i="20"/>
  <c r="Y32" i="20" s="1"/>
  <c r="P20" i="21"/>
  <c r="T20" i="21"/>
  <c r="Z20" i="21" s="1"/>
  <c r="R20" i="21"/>
  <c r="X20" i="21" s="1"/>
  <c r="R25" i="21"/>
  <c r="X25" i="21" s="1"/>
  <c r="Q31" i="21"/>
  <c r="W31" i="21" s="1"/>
  <c r="R43" i="21"/>
  <c r="X43" i="21" s="1"/>
  <c r="Z10" i="21"/>
  <c r="O14" i="21"/>
  <c r="S14" i="21"/>
  <c r="Y14" i="21" s="1"/>
  <c r="X23" i="21"/>
  <c r="P37" i="21"/>
  <c r="Q38" i="21"/>
  <c r="W38" i="21" s="1"/>
  <c r="X22" i="21"/>
  <c r="W22" i="21"/>
  <c r="Z21" i="21"/>
  <c r="AB4" i="21"/>
  <c r="AF4" i="21"/>
  <c r="U11" i="21"/>
  <c r="AL11" i="21" s="1"/>
  <c r="Y11" i="21"/>
  <c r="W12" i="21"/>
  <c r="V10" i="21"/>
  <c r="V16" i="21"/>
  <c r="V18" i="21"/>
  <c r="AC4" i="21"/>
  <c r="AG4" i="21"/>
  <c r="V11" i="21"/>
  <c r="Z11" i="21"/>
  <c r="X10" i="21"/>
  <c r="W10" i="21"/>
  <c r="U18" i="21"/>
  <c r="AL18" i="21" s="1"/>
  <c r="Y18" i="21"/>
  <c r="V21" i="21"/>
  <c r="U23" i="21"/>
  <c r="AL23" i="21" s="1"/>
  <c r="Y23" i="21"/>
  <c r="W34" i="21"/>
  <c r="Z33" i="21"/>
  <c r="V34" i="21"/>
  <c r="Y33" i="21"/>
  <c r="Z34" i="21"/>
  <c r="AD4" i="21"/>
  <c r="W11" i="21"/>
  <c r="U10" i="21"/>
  <c r="AL10" i="21" s="1"/>
  <c r="Y10" i="21"/>
  <c r="X12" i="21"/>
  <c r="W21" i="21"/>
  <c r="V23" i="21"/>
  <c r="L3" i="21"/>
  <c r="X16" i="21"/>
  <c r="W16" i="21"/>
  <c r="W40" i="21"/>
  <c r="Z39" i="21"/>
  <c r="X11" i="21"/>
  <c r="V12" i="21"/>
  <c r="Z12" i="21"/>
  <c r="U12" i="21"/>
  <c r="AL12" i="21" s="1"/>
  <c r="Y12" i="21"/>
  <c r="V15" i="21"/>
  <c r="Z15" i="21"/>
  <c r="U17" i="21"/>
  <c r="AL17" i="21" s="1"/>
  <c r="Y17" i="21"/>
  <c r="W23" i="21"/>
  <c r="O13" i="21"/>
  <c r="U13" i="21" s="1"/>
  <c r="AL13" i="21" s="1"/>
  <c r="S13" i="21"/>
  <c r="Y13" i="21" s="1"/>
  <c r="P14" i="21"/>
  <c r="V14" i="21" s="1"/>
  <c r="T14" i="21"/>
  <c r="Z14" i="21" s="1"/>
  <c r="O19" i="21"/>
  <c r="O20" i="21"/>
  <c r="S19" i="21"/>
  <c r="Y19" i="21" s="1"/>
  <c r="S20" i="21"/>
  <c r="Y20" i="21" s="1"/>
  <c r="P19" i="21"/>
  <c r="U21" i="21"/>
  <c r="AL21" i="21" s="1"/>
  <c r="Z23" i="21"/>
  <c r="Y22" i="21"/>
  <c r="X24" i="21"/>
  <c r="W27" i="21"/>
  <c r="U27" i="21"/>
  <c r="AL27" i="21" s="1"/>
  <c r="U29" i="21"/>
  <c r="AL29" i="21" s="1"/>
  <c r="X35" i="21"/>
  <c r="Q14" i="21"/>
  <c r="W14" i="21" s="1"/>
  <c r="X15" i="21"/>
  <c r="X21" i="21"/>
  <c r="U22" i="21"/>
  <c r="AL22" i="21" s="1"/>
  <c r="Z24" i="21"/>
  <c r="Z22" i="21"/>
  <c r="W24" i="21"/>
  <c r="U24" i="21"/>
  <c r="AL24" i="21" s="1"/>
  <c r="Y24" i="21"/>
  <c r="X27" i="21"/>
  <c r="V29" i="21"/>
  <c r="U33" i="21"/>
  <c r="AL33" i="21" s="1"/>
  <c r="U35" i="21"/>
  <c r="AL35" i="21" s="1"/>
  <c r="V36" i="21"/>
  <c r="Z36" i="21"/>
  <c r="R14" i="21"/>
  <c r="X14" i="21" s="1"/>
  <c r="Y15" i="21"/>
  <c r="Y16" i="21"/>
  <c r="W17" i="21"/>
  <c r="X18" i="21"/>
  <c r="T19" i="21"/>
  <c r="Z19" i="21" s="1"/>
  <c r="Y21" i="21"/>
  <c r="V24" i="21"/>
  <c r="V22" i="21"/>
  <c r="O25" i="21"/>
  <c r="O26" i="21"/>
  <c r="S25" i="21"/>
  <c r="Y25" i="21" s="1"/>
  <c r="S26" i="21"/>
  <c r="Y26" i="21" s="1"/>
  <c r="Y29" i="21"/>
  <c r="W29" i="21"/>
  <c r="U30" i="21"/>
  <c r="AL30" i="21" s="1"/>
  <c r="Y30" i="21"/>
  <c r="W30" i="21"/>
  <c r="W28" i="21"/>
  <c r="V33" i="21"/>
  <c r="V35" i="21"/>
  <c r="U16" i="21"/>
  <c r="AL16" i="21" s="1"/>
  <c r="Z16" i="21"/>
  <c r="X17" i="21"/>
  <c r="Z18" i="21"/>
  <c r="P25" i="21"/>
  <c r="P26" i="21"/>
  <c r="T25" i="21"/>
  <c r="Z25" i="21" s="1"/>
  <c r="T26" i="21"/>
  <c r="Z26" i="21" s="1"/>
  <c r="V27" i="21"/>
  <c r="Z27" i="21"/>
  <c r="X29" i="21"/>
  <c r="V30" i="21"/>
  <c r="Z30" i="21"/>
  <c r="X30" i="21"/>
  <c r="X28" i="21"/>
  <c r="W35" i="21"/>
  <c r="U28" i="21"/>
  <c r="AL28" i="21" s="1"/>
  <c r="Y28" i="21"/>
  <c r="X34" i="21"/>
  <c r="W36" i="21"/>
  <c r="W39" i="21"/>
  <c r="U39" i="21"/>
  <c r="AL39" i="21" s="1"/>
  <c r="U41" i="21"/>
  <c r="AL41" i="21" s="1"/>
  <c r="X40" i="21"/>
  <c r="O44" i="21"/>
  <c r="O43" i="21"/>
  <c r="S44" i="21"/>
  <c r="Y44" i="21" s="1"/>
  <c r="S43" i="21"/>
  <c r="Y43" i="21" s="1"/>
  <c r="Y27" i="21"/>
  <c r="V28" i="21"/>
  <c r="Z28" i="21"/>
  <c r="O31" i="21"/>
  <c r="Y34" i="21"/>
  <c r="X36" i="21"/>
  <c r="X39" i="21"/>
  <c r="R31" i="21"/>
  <c r="X31" i="21" s="1"/>
  <c r="R32" i="21"/>
  <c r="X32" i="21" s="1"/>
  <c r="W33" i="21"/>
  <c r="U34" i="21"/>
  <c r="AL34" i="21" s="1"/>
  <c r="R37" i="21"/>
  <c r="X37" i="21" s="1"/>
  <c r="R38" i="21"/>
  <c r="X38" i="21" s="1"/>
  <c r="W41" i="21"/>
  <c r="V42" i="21"/>
  <c r="Z42" i="21"/>
  <c r="Z29" i="21"/>
  <c r="S31" i="21"/>
  <c r="Y31" i="21" s="1"/>
  <c r="X33" i="21"/>
  <c r="O37" i="21"/>
  <c r="O38" i="21"/>
  <c r="S37" i="21"/>
  <c r="Y37" i="21" s="1"/>
  <c r="S38" i="21"/>
  <c r="Y38" i="21" s="1"/>
  <c r="Z35" i="21"/>
  <c r="V39" i="21"/>
  <c r="X41" i="21"/>
  <c r="V40" i="21"/>
  <c r="X42" i="21"/>
  <c r="AB42" i="21" s="1"/>
  <c r="U36" i="21"/>
  <c r="AL36" i="21" s="1"/>
  <c r="Y36" i="21"/>
  <c r="Y39" i="21"/>
  <c r="V41" i="21"/>
  <c r="Z41" i="21"/>
  <c r="Y40" i="21"/>
  <c r="Y42" i="21"/>
  <c r="U40" i="21"/>
  <c r="AL40" i="21" s="1"/>
  <c r="Z40" i="21"/>
  <c r="W42" i="21"/>
  <c r="U42" i="21"/>
  <c r="AL42" i="21" s="1"/>
  <c r="P44" i="21"/>
  <c r="T44" i="21"/>
  <c r="Z44" i="21" s="1"/>
  <c r="Q44" i="21"/>
  <c r="W44" i="21" s="1"/>
  <c r="O32" i="20"/>
  <c r="Q26" i="19"/>
  <c r="W26" i="19" s="1"/>
  <c r="R32" i="19"/>
  <c r="X32" i="19" s="1"/>
  <c r="S20" i="19"/>
  <c r="Y20" i="19" s="1"/>
  <c r="O20" i="19"/>
  <c r="Q44" i="20"/>
  <c r="W44" i="20" s="1"/>
  <c r="O14" i="20"/>
  <c r="U14" i="20" s="1"/>
  <c r="AL14" i="20" s="1"/>
  <c r="S26" i="19"/>
  <c r="Y26" i="19" s="1"/>
  <c r="O26" i="19"/>
  <c r="P32" i="20"/>
  <c r="T32" i="20"/>
  <c r="Z32" i="20" s="1"/>
  <c r="Q14" i="20"/>
  <c r="W14" i="20" s="1"/>
  <c r="U10" i="20"/>
  <c r="AL10" i="20" s="1"/>
  <c r="V9" i="20"/>
  <c r="Z9" i="20"/>
  <c r="Y10" i="20"/>
  <c r="O13" i="18"/>
  <c r="U13" i="18" s="1"/>
  <c r="AL13" i="18" s="1"/>
  <c r="U9" i="20"/>
  <c r="AL9" i="20" s="1"/>
  <c r="Y9" i="20"/>
  <c r="Q32" i="20"/>
  <c r="W32" i="20" s="1"/>
  <c r="R19" i="18"/>
  <c r="X19" i="18" s="1"/>
  <c r="O44" i="20"/>
  <c r="S44" i="20"/>
  <c r="Y44" i="20" s="1"/>
  <c r="W9" i="20"/>
  <c r="X9" i="20"/>
  <c r="U12" i="20"/>
  <c r="AL12" i="20" s="1"/>
  <c r="Y12" i="20"/>
  <c r="X17" i="20"/>
  <c r="X18" i="20"/>
  <c r="M2" i="20"/>
  <c r="AB4" i="20"/>
  <c r="AF4" i="20"/>
  <c r="X11" i="20"/>
  <c r="V10" i="20"/>
  <c r="Z10" i="20"/>
  <c r="V12" i="20"/>
  <c r="Z12" i="20"/>
  <c r="X15" i="20"/>
  <c r="U17" i="20"/>
  <c r="AL17" i="20" s="1"/>
  <c r="Y17" i="20"/>
  <c r="W16" i="20"/>
  <c r="U18" i="20"/>
  <c r="AL18" i="20" s="1"/>
  <c r="Y18" i="20"/>
  <c r="AC4" i="20"/>
  <c r="AG4" i="20"/>
  <c r="U11" i="20"/>
  <c r="AL11" i="20" s="1"/>
  <c r="Y11" i="20"/>
  <c r="W10" i="20"/>
  <c r="W12" i="20"/>
  <c r="U15" i="20"/>
  <c r="AL15" i="20" s="1"/>
  <c r="Y15" i="20"/>
  <c r="V17" i="20"/>
  <c r="Z17" i="20"/>
  <c r="X16" i="20"/>
  <c r="Z18" i="20"/>
  <c r="AD3" i="20"/>
  <c r="X34" i="20"/>
  <c r="Y34" i="20"/>
  <c r="U34" i="20"/>
  <c r="AL34" i="20" s="1"/>
  <c r="V11" i="20"/>
  <c r="Z11" i="20"/>
  <c r="X10" i="20"/>
  <c r="X12" i="20"/>
  <c r="V15" i="20"/>
  <c r="Z15" i="20"/>
  <c r="W17" i="20"/>
  <c r="U16" i="20"/>
  <c r="AL16" i="20" s="1"/>
  <c r="Y16" i="20"/>
  <c r="W40" i="20"/>
  <c r="Z40" i="20"/>
  <c r="V40" i="20"/>
  <c r="W11" i="20"/>
  <c r="W15" i="20"/>
  <c r="V16" i="20"/>
  <c r="Z16" i="20"/>
  <c r="P13" i="20"/>
  <c r="V13" i="20" s="1"/>
  <c r="T13" i="20"/>
  <c r="Z13" i="20" s="1"/>
  <c r="O20" i="20"/>
  <c r="O19" i="20"/>
  <c r="S20" i="20"/>
  <c r="Y20" i="20" s="1"/>
  <c r="S19" i="20"/>
  <c r="Y19" i="20" s="1"/>
  <c r="W18" i="20"/>
  <c r="X21" i="20"/>
  <c r="X23" i="20"/>
  <c r="V22" i="20"/>
  <c r="Z22" i="20"/>
  <c r="V24" i="20"/>
  <c r="Z24" i="20"/>
  <c r="Q13" i="20"/>
  <c r="W13" i="20" s="1"/>
  <c r="P20" i="20"/>
  <c r="P19" i="20"/>
  <c r="V19" i="20" s="1"/>
  <c r="T20" i="20"/>
  <c r="Z20" i="20" s="1"/>
  <c r="T19" i="20"/>
  <c r="Z19" i="20" s="1"/>
  <c r="V18" i="20"/>
  <c r="U21" i="20"/>
  <c r="AL21" i="20" s="1"/>
  <c r="Y21" i="20"/>
  <c r="U23" i="20"/>
  <c r="AL23" i="20" s="1"/>
  <c r="Y23" i="20"/>
  <c r="W22" i="20"/>
  <c r="W24" i="20"/>
  <c r="U27" i="20"/>
  <c r="AL27" i="20" s="1"/>
  <c r="Y27" i="20"/>
  <c r="R13" i="20"/>
  <c r="X13" i="20" s="1"/>
  <c r="Q20" i="20"/>
  <c r="W20" i="20" s="1"/>
  <c r="Q19" i="20"/>
  <c r="W19" i="20" s="1"/>
  <c r="V21" i="20"/>
  <c r="Z21" i="20"/>
  <c r="V23" i="20"/>
  <c r="Z23" i="20"/>
  <c r="X22" i="20"/>
  <c r="X24" i="20"/>
  <c r="V27" i="20"/>
  <c r="Z27" i="20"/>
  <c r="O13" i="20"/>
  <c r="U13" i="20" s="1"/>
  <c r="AL13" i="20" s="1"/>
  <c r="S13" i="20"/>
  <c r="Y13" i="20" s="1"/>
  <c r="R20" i="20"/>
  <c r="X20" i="20" s="1"/>
  <c r="R19" i="20"/>
  <c r="X19" i="20" s="1"/>
  <c r="W21" i="20"/>
  <c r="W23" i="20"/>
  <c r="U22" i="20"/>
  <c r="AL22" i="20" s="1"/>
  <c r="Y22" i="20"/>
  <c r="W27" i="20"/>
  <c r="X27" i="20"/>
  <c r="Q25" i="20"/>
  <c r="W25" i="20" s="1"/>
  <c r="X29" i="20"/>
  <c r="V28" i="20"/>
  <c r="Z28" i="20"/>
  <c r="X30" i="20"/>
  <c r="V33" i="20"/>
  <c r="U35" i="20"/>
  <c r="AL35" i="20" s="1"/>
  <c r="Y35" i="20"/>
  <c r="W34" i="20"/>
  <c r="U24" i="20"/>
  <c r="AL24" i="20" s="1"/>
  <c r="Y24" i="20"/>
  <c r="R25" i="20"/>
  <c r="X25" i="20" s="1"/>
  <c r="U29" i="20"/>
  <c r="AL29" i="20" s="1"/>
  <c r="Y29" i="20"/>
  <c r="W28" i="20"/>
  <c r="U30" i="20"/>
  <c r="AL30" i="20" s="1"/>
  <c r="Y30" i="20"/>
  <c r="X33" i="20"/>
  <c r="W33" i="20"/>
  <c r="V35" i="20"/>
  <c r="Z35" i="20"/>
  <c r="W36" i="20"/>
  <c r="O25" i="20"/>
  <c r="S25" i="20"/>
  <c r="Y25" i="20" s="1"/>
  <c r="V29" i="20"/>
  <c r="Z29" i="20"/>
  <c r="X28" i="20"/>
  <c r="V30" i="20"/>
  <c r="Z30" i="20"/>
  <c r="U33" i="20"/>
  <c r="AL33" i="20" s="1"/>
  <c r="Y33" i="20"/>
  <c r="Z33" i="20"/>
  <c r="W35" i="20"/>
  <c r="U36" i="20"/>
  <c r="AL36" i="20" s="1"/>
  <c r="Y36" i="20"/>
  <c r="X36" i="20"/>
  <c r="P25" i="20"/>
  <c r="T25" i="20"/>
  <c r="Z25" i="20" s="1"/>
  <c r="W29" i="20"/>
  <c r="U28" i="20"/>
  <c r="AL28" i="20" s="1"/>
  <c r="Y28" i="20"/>
  <c r="W30" i="20"/>
  <c r="X35" i="20"/>
  <c r="V34" i="20"/>
  <c r="Z34" i="20"/>
  <c r="Q31" i="20"/>
  <c r="W31" i="20" s="1"/>
  <c r="P38" i="20"/>
  <c r="P37" i="20"/>
  <c r="T38" i="20"/>
  <c r="Z38" i="20" s="1"/>
  <c r="T37" i="20"/>
  <c r="Z37" i="20" s="1"/>
  <c r="V36" i="20"/>
  <c r="Z36" i="20"/>
  <c r="X39" i="20"/>
  <c r="U41" i="20"/>
  <c r="AL41" i="20" s="1"/>
  <c r="Y41" i="20"/>
  <c r="W42" i="20"/>
  <c r="R31" i="20"/>
  <c r="X31" i="20" s="1"/>
  <c r="Q38" i="20"/>
  <c r="W38" i="20" s="1"/>
  <c r="Q37" i="20"/>
  <c r="W37" i="20" s="1"/>
  <c r="U39" i="20"/>
  <c r="AL39" i="20" s="1"/>
  <c r="Y39" i="20"/>
  <c r="V41" i="20"/>
  <c r="Z41" i="20"/>
  <c r="X40" i="20"/>
  <c r="X42" i="20"/>
  <c r="O31" i="20"/>
  <c r="S31" i="20"/>
  <c r="Y31" i="20" s="1"/>
  <c r="R38" i="20"/>
  <c r="X38" i="20" s="1"/>
  <c r="R37" i="20"/>
  <c r="X37" i="20" s="1"/>
  <c r="V39" i="20"/>
  <c r="Z39" i="20"/>
  <c r="W41" i="20"/>
  <c r="U42" i="20"/>
  <c r="AL42" i="20" s="1"/>
  <c r="Y42" i="20"/>
  <c r="P31" i="20"/>
  <c r="T31" i="20"/>
  <c r="Z31" i="20" s="1"/>
  <c r="O38" i="20"/>
  <c r="O37" i="20"/>
  <c r="S38" i="20"/>
  <c r="Y38" i="20" s="1"/>
  <c r="S37" i="20"/>
  <c r="Y37" i="20" s="1"/>
  <c r="W39" i="20"/>
  <c r="X41" i="20"/>
  <c r="V42" i="20"/>
  <c r="Z42" i="20"/>
  <c r="U40" i="20"/>
  <c r="AL40" i="20" s="1"/>
  <c r="Y40" i="20"/>
  <c r="Q43" i="20"/>
  <c r="W43" i="20" s="1"/>
  <c r="R43" i="20"/>
  <c r="X43" i="20" s="1"/>
  <c r="O43" i="20"/>
  <c r="S43" i="20"/>
  <c r="Y43" i="20" s="1"/>
  <c r="P43" i="20"/>
  <c r="T43" i="20"/>
  <c r="Z43" i="20" s="1"/>
  <c r="S25" i="18"/>
  <c r="Y25" i="18" s="1"/>
  <c r="O25" i="18"/>
  <c r="Q38" i="19"/>
  <c r="W38" i="19" s="1"/>
  <c r="X9" i="19"/>
  <c r="U9" i="19"/>
  <c r="AL9" i="19" s="1"/>
  <c r="AQ9" i="19" s="1"/>
  <c r="Y9" i="19"/>
  <c r="P32" i="19"/>
  <c r="T32" i="19"/>
  <c r="Z32" i="19" s="1"/>
  <c r="W9" i="18"/>
  <c r="Q32" i="19"/>
  <c r="W32" i="19" s="1"/>
  <c r="X27" i="19"/>
  <c r="Y21" i="19"/>
  <c r="O37" i="18"/>
  <c r="Q43" i="18"/>
  <c r="W43" i="18" s="1"/>
  <c r="U17" i="19"/>
  <c r="AL17" i="19" s="1"/>
  <c r="Y17" i="19"/>
  <c r="W21" i="19"/>
  <c r="Y33" i="18"/>
  <c r="O19" i="18"/>
  <c r="U19" i="18" s="1"/>
  <c r="AL19" i="18" s="1"/>
  <c r="W22" i="19"/>
  <c r="U10" i="19"/>
  <c r="AL10" i="19" s="1"/>
  <c r="AQ10" i="19" s="1"/>
  <c r="V10" i="19"/>
  <c r="Y16" i="19"/>
  <c r="T38" i="17"/>
  <c r="Z38" i="17" s="1"/>
  <c r="W10" i="19"/>
  <c r="Y10" i="19"/>
  <c r="Z10" i="19"/>
  <c r="Q43" i="19"/>
  <c r="W43" i="19" s="1"/>
  <c r="Z41" i="19"/>
  <c r="W9" i="19"/>
  <c r="Q14" i="19"/>
  <c r="W14" i="19" s="1"/>
  <c r="Z17" i="19"/>
  <c r="Q20" i="19"/>
  <c r="W20" i="19" s="1"/>
  <c r="R38" i="19"/>
  <c r="X38" i="19" s="1"/>
  <c r="R44" i="19"/>
  <c r="X44" i="19" s="1"/>
  <c r="S19" i="18"/>
  <c r="Y19" i="18" s="1"/>
  <c r="S44" i="17"/>
  <c r="Y44" i="17" s="1"/>
  <c r="Y21" i="18"/>
  <c r="R14" i="18"/>
  <c r="X14" i="18" s="1"/>
  <c r="R26" i="18"/>
  <c r="X26" i="18" s="1"/>
  <c r="P31" i="18"/>
  <c r="U33" i="18"/>
  <c r="AL33" i="18" s="1"/>
  <c r="X24" i="19"/>
  <c r="R20" i="19"/>
  <c r="X20" i="19" s="1"/>
  <c r="O19" i="19"/>
  <c r="U19" i="19" s="1"/>
  <c r="AL19" i="19" s="1"/>
  <c r="R31" i="19"/>
  <c r="X31" i="19" s="1"/>
  <c r="Z24" i="19"/>
  <c r="X11" i="19"/>
  <c r="Q13" i="19"/>
  <c r="W13" i="19" s="1"/>
  <c r="V17" i="19"/>
  <c r="S19" i="19"/>
  <c r="Y19" i="19" s="1"/>
  <c r="U23" i="19"/>
  <c r="AL23" i="19" s="1"/>
  <c r="Q25" i="19"/>
  <c r="W25" i="19" s="1"/>
  <c r="P37" i="19"/>
  <c r="T38" i="19"/>
  <c r="Z38" i="19" s="1"/>
  <c r="P38" i="19"/>
  <c r="S32" i="18"/>
  <c r="Y32" i="18" s="1"/>
  <c r="O32" i="18"/>
  <c r="W36" i="19"/>
  <c r="P14" i="19"/>
  <c r="V14" i="19" s="1"/>
  <c r="T14" i="19"/>
  <c r="Z14" i="19" s="1"/>
  <c r="V18" i="19"/>
  <c r="Y18" i="19"/>
  <c r="P26" i="19"/>
  <c r="T26" i="19"/>
  <c r="Z26" i="19" s="1"/>
  <c r="R43" i="19"/>
  <c r="X43" i="19" s="1"/>
  <c r="Q44" i="19"/>
  <c r="W44" i="19" s="1"/>
  <c r="V11" i="19"/>
  <c r="Z11" i="19"/>
  <c r="X12" i="19"/>
  <c r="U15" i="19"/>
  <c r="AL15" i="19" s="1"/>
  <c r="X21" i="19"/>
  <c r="V9" i="19"/>
  <c r="Z9" i="19"/>
  <c r="AE3" i="19"/>
  <c r="W11" i="19"/>
  <c r="R14" i="19"/>
  <c r="X14" i="19" s="1"/>
  <c r="R13" i="19"/>
  <c r="X13" i="19" s="1"/>
  <c r="Z12" i="19"/>
  <c r="P20" i="19"/>
  <c r="P19" i="19"/>
  <c r="V19" i="19" s="1"/>
  <c r="T20" i="19"/>
  <c r="Z20" i="19" s="1"/>
  <c r="T19" i="19"/>
  <c r="Z19" i="19" s="1"/>
  <c r="U18" i="19"/>
  <c r="AL18" i="19" s="1"/>
  <c r="Y22" i="19"/>
  <c r="V24" i="19"/>
  <c r="V27" i="19"/>
  <c r="U29" i="19"/>
  <c r="AL29" i="19" s="1"/>
  <c r="Y29" i="19"/>
  <c r="Y35" i="19"/>
  <c r="V42" i="19"/>
  <c r="V40" i="19"/>
  <c r="Z42" i="19"/>
  <c r="X15" i="19"/>
  <c r="Z16" i="19"/>
  <c r="Y23" i="19"/>
  <c r="X23" i="19"/>
  <c r="Y34" i="19"/>
  <c r="Y36" i="19"/>
  <c r="AC4" i="19"/>
  <c r="AG4" i="19"/>
  <c r="X10" i="19"/>
  <c r="O14" i="19"/>
  <c r="U14" i="19" s="1"/>
  <c r="AL14" i="19" s="1"/>
  <c r="S14" i="19"/>
  <c r="Y14" i="19" s="1"/>
  <c r="V12" i="19"/>
  <c r="V15" i="19"/>
  <c r="Z15" i="19"/>
  <c r="Y15" i="19"/>
  <c r="W17" i="19"/>
  <c r="U16" i="19"/>
  <c r="AL16" i="19" s="1"/>
  <c r="X17" i="19"/>
  <c r="V21" i="19"/>
  <c r="Z21" i="19"/>
  <c r="W23" i="19"/>
  <c r="U22" i="19"/>
  <c r="AL22" i="19" s="1"/>
  <c r="Z22" i="19"/>
  <c r="V23" i="19"/>
  <c r="X22" i="19"/>
  <c r="W24" i="19"/>
  <c r="W29" i="19"/>
  <c r="U28" i="19"/>
  <c r="AL28" i="19" s="1"/>
  <c r="U30" i="19"/>
  <c r="AL30" i="19" s="1"/>
  <c r="Y28" i="19"/>
  <c r="Y30" i="19"/>
  <c r="X30" i="19"/>
  <c r="U39" i="19"/>
  <c r="AL39" i="19" s="1"/>
  <c r="X16" i="19"/>
  <c r="V16" i="19"/>
  <c r="Z34" i="19"/>
  <c r="Z33" i="19"/>
  <c r="U11" i="19"/>
  <c r="AL11" i="19" s="1"/>
  <c r="AQ11" i="19" s="1"/>
  <c r="Y11" i="19"/>
  <c r="W12" i="19"/>
  <c r="U12" i="19"/>
  <c r="AL12" i="19" s="1"/>
  <c r="Y12" i="19"/>
  <c r="W15" i="19"/>
  <c r="W16" i="19"/>
  <c r="X18" i="19"/>
  <c r="Z18" i="19"/>
  <c r="W18" i="19"/>
  <c r="U21" i="19"/>
  <c r="AL21" i="19" s="1"/>
  <c r="V22" i="19"/>
  <c r="R26" i="19"/>
  <c r="X26" i="19" s="1"/>
  <c r="R25" i="19"/>
  <c r="X25" i="19" s="1"/>
  <c r="Z23" i="19"/>
  <c r="U24" i="19"/>
  <c r="AL24" i="19" s="1"/>
  <c r="Y24" i="19"/>
  <c r="V28" i="19"/>
  <c r="X28" i="19"/>
  <c r="W35" i="19"/>
  <c r="W27" i="19"/>
  <c r="X29" i="19"/>
  <c r="W28" i="19"/>
  <c r="X33" i="19"/>
  <c r="Z39" i="19"/>
  <c r="O13" i="19"/>
  <c r="U13" i="19" s="1"/>
  <c r="AL13" i="19" s="1"/>
  <c r="S13" i="19"/>
  <c r="Y13" i="19" s="1"/>
  <c r="Q19" i="19"/>
  <c r="W19" i="19" s="1"/>
  <c r="O25" i="19"/>
  <c r="S25" i="19"/>
  <c r="Y25" i="19" s="1"/>
  <c r="U27" i="19"/>
  <c r="AL27" i="19" s="1"/>
  <c r="Y27" i="19"/>
  <c r="Z27" i="19"/>
  <c r="O32" i="19"/>
  <c r="O31" i="19"/>
  <c r="S32" i="19"/>
  <c r="Y32" i="19" s="1"/>
  <c r="S31" i="19"/>
  <c r="Y31" i="19" s="1"/>
  <c r="V30" i="19"/>
  <c r="Z30" i="19"/>
  <c r="U33" i="19"/>
  <c r="AL33" i="19" s="1"/>
  <c r="Y33" i="19"/>
  <c r="Y41" i="19"/>
  <c r="X42" i="19"/>
  <c r="X40" i="19"/>
  <c r="U41" i="19"/>
  <c r="AL41" i="19" s="1"/>
  <c r="P13" i="19"/>
  <c r="V13" i="19" s="1"/>
  <c r="T13" i="19"/>
  <c r="Z13" i="19" s="1"/>
  <c r="R19" i="19"/>
  <c r="X19" i="19" s="1"/>
  <c r="P25" i="19"/>
  <c r="T25" i="19"/>
  <c r="Z25" i="19" s="1"/>
  <c r="V29" i="19"/>
  <c r="Z29" i="19"/>
  <c r="Z28" i="19"/>
  <c r="W30" i="19"/>
  <c r="V33" i="19"/>
  <c r="V35" i="19"/>
  <c r="Z35" i="19"/>
  <c r="Y39" i="19"/>
  <c r="V36" i="19"/>
  <c r="Z36" i="19"/>
  <c r="V39" i="19"/>
  <c r="V41" i="19"/>
  <c r="Y42" i="19"/>
  <c r="Y40" i="19"/>
  <c r="P31" i="19"/>
  <c r="T31" i="19"/>
  <c r="Z31" i="19" s="1"/>
  <c r="X35" i="19"/>
  <c r="V34" i="19"/>
  <c r="W34" i="19"/>
  <c r="U34" i="19"/>
  <c r="AL34" i="19" s="1"/>
  <c r="U36" i="19"/>
  <c r="AL36" i="19" s="1"/>
  <c r="Q37" i="19"/>
  <c r="W37" i="19" s="1"/>
  <c r="Z40" i="19"/>
  <c r="W41" i="19"/>
  <c r="W40" i="19"/>
  <c r="W42" i="19"/>
  <c r="U42" i="19"/>
  <c r="AL42" i="19" s="1"/>
  <c r="U40" i="19"/>
  <c r="AL40" i="19" s="1"/>
  <c r="Q31" i="19"/>
  <c r="W31" i="19" s="1"/>
  <c r="W33" i="19"/>
  <c r="X34" i="19"/>
  <c r="U35" i="19"/>
  <c r="AL35" i="19" s="1"/>
  <c r="X36" i="19"/>
  <c r="X39" i="19"/>
  <c r="X41" i="19"/>
  <c r="R37" i="19"/>
  <c r="X37" i="19" s="1"/>
  <c r="O38" i="19"/>
  <c r="O37" i="19"/>
  <c r="S38" i="19"/>
  <c r="Y38" i="19" s="1"/>
  <c r="S37" i="19"/>
  <c r="Y37" i="19" s="1"/>
  <c r="T37" i="19"/>
  <c r="Z37" i="19" s="1"/>
  <c r="W39" i="19"/>
  <c r="O44" i="19"/>
  <c r="O43" i="19"/>
  <c r="S44" i="19"/>
  <c r="Y44" i="19" s="1"/>
  <c r="S43" i="19"/>
  <c r="Y43" i="19" s="1"/>
  <c r="P44" i="19"/>
  <c r="P43" i="19"/>
  <c r="T44" i="19"/>
  <c r="Z44" i="19" s="1"/>
  <c r="T43" i="19"/>
  <c r="Z43" i="19" s="1"/>
  <c r="P20" i="17"/>
  <c r="X9" i="18"/>
  <c r="P44" i="18"/>
  <c r="V44" i="18" s="1"/>
  <c r="T43" i="18"/>
  <c r="Z43" i="18" s="1"/>
  <c r="T14" i="17"/>
  <c r="Z14" i="17" s="1"/>
  <c r="P14" i="17"/>
  <c r="V14" i="17" s="1"/>
  <c r="P37" i="17"/>
  <c r="X40" i="18"/>
  <c r="Y27" i="18"/>
  <c r="S14" i="18"/>
  <c r="Y14" i="18" s="1"/>
  <c r="X17" i="18"/>
  <c r="U16" i="18"/>
  <c r="AL16" i="18" s="1"/>
  <c r="W24" i="18"/>
  <c r="Q43" i="17"/>
  <c r="W43" i="17" s="1"/>
  <c r="W23" i="18"/>
  <c r="W29" i="18"/>
  <c r="U10" i="18"/>
  <c r="AL10" i="18" s="1"/>
  <c r="Y12" i="18"/>
  <c r="X12" i="18"/>
  <c r="U21" i="17"/>
  <c r="AL21" i="17" s="1"/>
  <c r="O43" i="18"/>
  <c r="S43" i="18"/>
  <c r="Y43" i="18" s="1"/>
  <c r="Z10" i="18"/>
  <c r="V27" i="18"/>
  <c r="Q14" i="17"/>
  <c r="W14" i="17" s="1"/>
  <c r="O32" i="17"/>
  <c r="Q37" i="17"/>
  <c r="W37" i="17" s="1"/>
  <c r="O44" i="17"/>
  <c r="Y16" i="18"/>
  <c r="W11" i="18"/>
  <c r="P13" i="18"/>
  <c r="V13" i="18" s="1"/>
  <c r="T13" i="18"/>
  <c r="Z13" i="18" s="1"/>
  <c r="S13" i="18"/>
  <c r="Y13" i="18" s="1"/>
  <c r="Z17" i="18"/>
  <c r="X24" i="18"/>
  <c r="X29" i="18"/>
  <c r="X11" i="18"/>
  <c r="W17" i="18"/>
  <c r="U23" i="18"/>
  <c r="AL23" i="18" s="1"/>
  <c r="O26" i="18"/>
  <c r="R32" i="18"/>
  <c r="X32" i="18" s="1"/>
  <c r="X33" i="18"/>
  <c r="R43" i="18"/>
  <c r="X43" i="18" s="1"/>
  <c r="T14" i="18"/>
  <c r="Z14" i="18" s="1"/>
  <c r="X22" i="18"/>
  <c r="Z29" i="18"/>
  <c r="V9" i="18"/>
  <c r="Z9" i="18"/>
  <c r="U11" i="18"/>
  <c r="AL11" i="18" s="1"/>
  <c r="Y11" i="18"/>
  <c r="AA11" i="18" s="1"/>
  <c r="O14" i="18"/>
  <c r="U14" i="18" s="1"/>
  <c r="AL14" i="18" s="1"/>
  <c r="R25" i="18"/>
  <c r="X25" i="18" s="1"/>
  <c r="W27" i="18"/>
  <c r="AA27" i="18" s="1"/>
  <c r="V28" i="18"/>
  <c r="R31" i="18"/>
  <c r="X31" i="18" s="1"/>
  <c r="W42" i="18"/>
  <c r="X28" i="18"/>
  <c r="Y10" i="18"/>
  <c r="W36" i="18"/>
  <c r="U12" i="18"/>
  <c r="AL12" i="18" s="1"/>
  <c r="P14" i="18"/>
  <c r="V14" i="18" s="1"/>
  <c r="W16" i="18"/>
  <c r="U18" i="18"/>
  <c r="AL18" i="18" s="1"/>
  <c r="Y18" i="18"/>
  <c r="O20" i="18"/>
  <c r="Z23" i="18"/>
  <c r="S26" i="18"/>
  <c r="Y26" i="18" s="1"/>
  <c r="P43" i="18"/>
  <c r="T44" i="18"/>
  <c r="Z44" i="18" s="1"/>
  <c r="U10" i="17"/>
  <c r="AL10" i="17" s="1"/>
  <c r="V34" i="18"/>
  <c r="Z41" i="18"/>
  <c r="R13" i="18"/>
  <c r="X13" i="18" s="1"/>
  <c r="V17" i="18"/>
  <c r="V18" i="18"/>
  <c r="Z18" i="18"/>
  <c r="U24" i="18"/>
  <c r="AL24" i="18" s="1"/>
  <c r="Z28" i="18"/>
  <c r="Q32" i="18"/>
  <c r="W32" i="18" s="1"/>
  <c r="U17" i="18"/>
  <c r="AL17" i="18" s="1"/>
  <c r="U15" i="18"/>
  <c r="AL15" i="18" s="1"/>
  <c r="Y17" i="18"/>
  <c r="Y15" i="18"/>
  <c r="X27" i="18"/>
  <c r="Q13" i="18"/>
  <c r="W13" i="18" s="1"/>
  <c r="Q14" i="18"/>
  <c r="W14" i="18" s="1"/>
  <c r="Y30" i="18"/>
  <c r="Y28" i="18"/>
  <c r="X15" i="18"/>
  <c r="V16" i="18"/>
  <c r="P25" i="18"/>
  <c r="P26" i="18"/>
  <c r="Y29" i="18"/>
  <c r="W28" i="18"/>
  <c r="W30" i="18"/>
  <c r="X30" i="18"/>
  <c r="M3" i="18"/>
  <c r="U9" i="18"/>
  <c r="AL9" i="18" s="1"/>
  <c r="V10" i="18"/>
  <c r="X10" i="18"/>
  <c r="V12" i="18"/>
  <c r="Z12" i="18"/>
  <c r="W15" i="18"/>
  <c r="W18" i="18"/>
  <c r="R20" i="18"/>
  <c r="X20" i="18" s="1"/>
  <c r="W21" i="18"/>
  <c r="X21" i="18"/>
  <c r="Z22" i="18"/>
  <c r="Q26" i="18"/>
  <c r="W26" i="18" s="1"/>
  <c r="Q25" i="18"/>
  <c r="W25" i="18" s="1"/>
  <c r="Y24" i="18"/>
  <c r="Y22" i="18"/>
  <c r="V29" i="18"/>
  <c r="U29" i="18"/>
  <c r="AL29" i="18" s="1"/>
  <c r="V30" i="18"/>
  <c r="Z30" i="18"/>
  <c r="X39" i="18"/>
  <c r="Y9" i="18"/>
  <c r="Y23" i="18"/>
  <c r="U42" i="18"/>
  <c r="AL42" i="18" s="1"/>
  <c r="U40" i="18"/>
  <c r="AL40" i="18" s="1"/>
  <c r="Y42" i="18"/>
  <c r="Y40" i="18"/>
  <c r="AD3" i="18"/>
  <c r="V11" i="18"/>
  <c r="V15" i="18"/>
  <c r="X16" i="18"/>
  <c r="Q20" i="18"/>
  <c r="W20" i="18" s="1"/>
  <c r="Q19" i="18"/>
  <c r="W19" i="18" s="1"/>
  <c r="T25" i="18"/>
  <c r="Z25" i="18" s="1"/>
  <c r="T26" i="18"/>
  <c r="Z26" i="18" s="1"/>
  <c r="U30" i="18"/>
  <c r="AL30" i="18" s="1"/>
  <c r="X35" i="18"/>
  <c r="Y35" i="18"/>
  <c r="AE3" i="18"/>
  <c r="AB4" i="18"/>
  <c r="W10" i="18"/>
  <c r="Z11" i="18"/>
  <c r="W12" i="18"/>
  <c r="Z15" i="18"/>
  <c r="Z16" i="18"/>
  <c r="X18" i="18"/>
  <c r="V21" i="18"/>
  <c r="X23" i="18"/>
  <c r="V22" i="18"/>
  <c r="U22" i="18"/>
  <c r="AL22" i="18" s="1"/>
  <c r="V23" i="18"/>
  <c r="V24" i="18"/>
  <c r="Z24" i="18"/>
  <c r="U28" i="18"/>
  <c r="AL28" i="18" s="1"/>
  <c r="Q31" i="18"/>
  <c r="W31" i="18" s="1"/>
  <c r="Z35" i="18"/>
  <c r="Z33" i="18"/>
  <c r="V35" i="18"/>
  <c r="S20" i="18"/>
  <c r="Y20" i="18" s="1"/>
  <c r="Z21" i="18"/>
  <c r="W22" i="18"/>
  <c r="Z27" i="18"/>
  <c r="V33" i="18"/>
  <c r="R38" i="18"/>
  <c r="X38" i="18" s="1"/>
  <c r="R37" i="18"/>
  <c r="X37" i="18" s="1"/>
  <c r="W35" i="18"/>
  <c r="W39" i="18"/>
  <c r="X41" i="18"/>
  <c r="Z34" i="18"/>
  <c r="W34" i="18"/>
  <c r="P19" i="18"/>
  <c r="V19" i="18" s="1"/>
  <c r="P20" i="18"/>
  <c r="V20" i="18" s="1"/>
  <c r="T19" i="18"/>
  <c r="Z19" i="18" s="1"/>
  <c r="T20" i="18"/>
  <c r="Z20" i="18" s="1"/>
  <c r="U21" i="18"/>
  <c r="AL21" i="18" s="1"/>
  <c r="U27" i="18"/>
  <c r="AL27" i="18" s="1"/>
  <c r="T32" i="18"/>
  <c r="Z32" i="18" s="1"/>
  <c r="T31" i="18"/>
  <c r="Z31" i="18" s="1"/>
  <c r="P32" i="18"/>
  <c r="U35" i="18"/>
  <c r="AL35" i="18" s="1"/>
  <c r="X36" i="18"/>
  <c r="X34" i="18"/>
  <c r="U36" i="18"/>
  <c r="AL36" i="18" s="1"/>
  <c r="Y36" i="18"/>
  <c r="V39" i="18"/>
  <c r="U41" i="18"/>
  <c r="AL41" i="18" s="1"/>
  <c r="X42" i="18"/>
  <c r="O31" i="18"/>
  <c r="S31" i="18"/>
  <c r="Y31" i="18" s="1"/>
  <c r="S37" i="18"/>
  <c r="Y37" i="18" s="1"/>
  <c r="S38" i="18"/>
  <c r="Y38" i="18" s="1"/>
  <c r="Z36" i="18"/>
  <c r="O38" i="18"/>
  <c r="V41" i="18"/>
  <c r="Y41" i="18"/>
  <c r="W33" i="18"/>
  <c r="U34" i="18"/>
  <c r="AL34" i="18" s="1"/>
  <c r="Y34" i="18"/>
  <c r="V36" i="18"/>
  <c r="U39" i="18"/>
  <c r="AL39" i="18" s="1"/>
  <c r="W41" i="18"/>
  <c r="V40" i="18"/>
  <c r="O44" i="18"/>
  <c r="U44" i="18" s="1"/>
  <c r="S44" i="18"/>
  <c r="Y44" i="18" s="1"/>
  <c r="V42" i="18"/>
  <c r="P37" i="18"/>
  <c r="P38" i="18"/>
  <c r="T37" i="18"/>
  <c r="Z37" i="18" s="1"/>
  <c r="T38" i="18"/>
  <c r="Z38" i="18" s="1"/>
  <c r="Y39" i="18"/>
  <c r="W40" i="18"/>
  <c r="Q38" i="18"/>
  <c r="W38" i="18" s="1"/>
  <c r="Q37" i="18"/>
  <c r="W37" i="18" s="1"/>
  <c r="Z39" i="18"/>
  <c r="Z40" i="18"/>
  <c r="Z42" i="18"/>
  <c r="Q44" i="18"/>
  <c r="W44" i="18" s="1"/>
  <c r="R44" i="18"/>
  <c r="X44" i="18" s="1"/>
  <c r="V15" i="17"/>
  <c r="Y28" i="17"/>
  <c r="R44" i="17"/>
  <c r="X44" i="17" s="1"/>
  <c r="W16" i="17"/>
  <c r="Y27" i="17"/>
  <c r="W22" i="17"/>
  <c r="U11" i="17"/>
  <c r="AL11" i="17" s="1"/>
  <c r="X23" i="17"/>
  <c r="U15" i="17"/>
  <c r="AL15" i="17" s="1"/>
  <c r="Z10" i="17"/>
  <c r="Y18" i="17"/>
  <c r="X24" i="17"/>
  <c r="Z23" i="17"/>
  <c r="X12" i="17"/>
  <c r="Z9" i="17"/>
  <c r="Y11" i="17"/>
  <c r="S19" i="17"/>
  <c r="Y19" i="17" s="1"/>
  <c r="R14" i="17"/>
  <c r="X14" i="17" s="1"/>
  <c r="P19" i="17"/>
  <c r="V19" i="17" s="1"/>
  <c r="Y16" i="17"/>
  <c r="AA16" i="17" s="1"/>
  <c r="X9" i="17"/>
  <c r="V17" i="17"/>
  <c r="O20" i="17"/>
  <c r="V9" i="17"/>
  <c r="X10" i="17"/>
  <c r="O25" i="17"/>
  <c r="S25" i="17"/>
  <c r="Y25" i="17" s="1"/>
  <c r="T37" i="17"/>
  <c r="Z37" i="17" s="1"/>
  <c r="Q44" i="17"/>
  <c r="W44" i="17" s="1"/>
  <c r="X22" i="17"/>
  <c r="Z11" i="17"/>
  <c r="Q13" i="17"/>
  <c r="W13" i="17" s="1"/>
  <c r="T20" i="17"/>
  <c r="Z20" i="17" s="1"/>
  <c r="O19" i="17"/>
  <c r="S20" i="17"/>
  <c r="Y20" i="17" s="1"/>
  <c r="W21" i="17"/>
  <c r="X29" i="17"/>
  <c r="U9" i="17"/>
  <c r="AL9" i="17" s="1"/>
  <c r="Y9" i="17"/>
  <c r="W11" i="17"/>
  <c r="AA11" i="17" s="1"/>
  <c r="R13" i="17"/>
  <c r="X13" i="17" s="1"/>
  <c r="U17" i="17"/>
  <c r="AL17" i="17" s="1"/>
  <c r="X17" i="17"/>
  <c r="X18" i="17"/>
  <c r="Y23" i="17"/>
  <c r="Z24" i="17"/>
  <c r="O26" i="17"/>
  <c r="S31" i="17"/>
  <c r="Y31" i="17" s="1"/>
  <c r="W17" i="17"/>
  <c r="W34" i="17"/>
  <c r="X11" i="17"/>
  <c r="V11" i="17"/>
  <c r="R20" i="17"/>
  <c r="X20" i="17" s="1"/>
  <c r="U18" i="17"/>
  <c r="AL18" i="17" s="1"/>
  <c r="U29" i="17"/>
  <c r="AL29" i="17" s="1"/>
  <c r="O31" i="17"/>
  <c r="W12" i="17"/>
  <c r="W10" i="17"/>
  <c r="U12" i="17"/>
  <c r="AL12" i="17" s="1"/>
  <c r="W18" i="17"/>
  <c r="Y39" i="17"/>
  <c r="X40" i="17"/>
  <c r="Z15" i="17"/>
  <c r="Z17" i="17"/>
  <c r="M2" i="17"/>
  <c r="AE4" i="17"/>
  <c r="AE3" i="17"/>
  <c r="Y10" i="17"/>
  <c r="Y12" i="17"/>
  <c r="V12" i="17"/>
  <c r="V10" i="17"/>
  <c r="Y17" i="17"/>
  <c r="Y15" i="17"/>
  <c r="V16" i="17"/>
  <c r="Z16" i="17"/>
  <c r="X16" i="17"/>
  <c r="V18" i="17"/>
  <c r="U23" i="17"/>
  <c r="AL23" i="17" s="1"/>
  <c r="Y29" i="17"/>
  <c r="AB4" i="17"/>
  <c r="W15" i="17"/>
  <c r="Z12" i="17"/>
  <c r="X15" i="17"/>
  <c r="U16" i="17"/>
  <c r="AL16" i="17" s="1"/>
  <c r="Z18" i="17"/>
  <c r="Y21" i="17"/>
  <c r="W23" i="17"/>
  <c r="U22" i="17"/>
  <c r="AL22" i="17" s="1"/>
  <c r="Y22" i="17"/>
  <c r="U24" i="17"/>
  <c r="AL24" i="17" s="1"/>
  <c r="Y24" i="17"/>
  <c r="V29" i="17"/>
  <c r="W33" i="17"/>
  <c r="X36" i="17"/>
  <c r="R26" i="17"/>
  <c r="X26" i="17" s="1"/>
  <c r="R25" i="17"/>
  <c r="X25" i="17" s="1"/>
  <c r="V21" i="17"/>
  <c r="X21" i="17"/>
  <c r="W28" i="17"/>
  <c r="W27" i="17"/>
  <c r="AC3" i="17"/>
  <c r="AG3" i="17"/>
  <c r="W9" i="17"/>
  <c r="O14" i="17"/>
  <c r="U14" i="17" s="1"/>
  <c r="AL14" i="17" s="1"/>
  <c r="O13" i="17"/>
  <c r="U13" i="17" s="1"/>
  <c r="AL13" i="17" s="1"/>
  <c r="S14" i="17"/>
  <c r="Y14" i="17" s="1"/>
  <c r="S13" i="17"/>
  <c r="Y13" i="17" s="1"/>
  <c r="Q20" i="17"/>
  <c r="W20" i="17" s="1"/>
  <c r="Q19" i="17"/>
  <c r="W19" i="17" s="1"/>
  <c r="T19" i="17"/>
  <c r="Z19" i="17" s="1"/>
  <c r="Z21" i="17"/>
  <c r="V22" i="17"/>
  <c r="V24" i="17"/>
  <c r="Z22" i="17"/>
  <c r="V23" i="17"/>
  <c r="X28" i="17"/>
  <c r="V30" i="17"/>
  <c r="X30" i="17"/>
  <c r="S26" i="17"/>
  <c r="Y26" i="17" s="1"/>
  <c r="V27" i="17"/>
  <c r="Z27" i="17"/>
  <c r="R32" i="17"/>
  <c r="X32" i="17" s="1"/>
  <c r="R31" i="17"/>
  <c r="X31" i="17" s="1"/>
  <c r="W30" i="17"/>
  <c r="R38" i="17"/>
  <c r="X38" i="17" s="1"/>
  <c r="R37" i="17"/>
  <c r="X37" i="17" s="1"/>
  <c r="Z35" i="17"/>
  <c r="Z41" i="17"/>
  <c r="P26" i="17"/>
  <c r="P25" i="17"/>
  <c r="T26" i="17"/>
  <c r="Z26" i="17" s="1"/>
  <c r="T25" i="17"/>
  <c r="Z25" i="17" s="1"/>
  <c r="W24" i="17"/>
  <c r="U27" i="17"/>
  <c r="AL27" i="17" s="1"/>
  <c r="W29" i="17"/>
  <c r="U28" i="17"/>
  <c r="AL28" i="17" s="1"/>
  <c r="Z29" i="17"/>
  <c r="V28" i="17"/>
  <c r="Z28" i="17"/>
  <c r="Y30" i="17"/>
  <c r="Y33" i="17"/>
  <c r="X35" i="17"/>
  <c r="V34" i="17"/>
  <c r="Z36" i="17"/>
  <c r="P13" i="17"/>
  <c r="V13" i="17" s="1"/>
  <c r="T13" i="17"/>
  <c r="Z13" i="17" s="1"/>
  <c r="R19" i="17"/>
  <c r="X19" i="17" s="1"/>
  <c r="Q26" i="17"/>
  <c r="W26" i="17" s="1"/>
  <c r="Q25" i="17"/>
  <c r="W25" i="17" s="1"/>
  <c r="X27" i="17"/>
  <c r="U30" i="17"/>
  <c r="AL30" i="17" s="1"/>
  <c r="Z30" i="17"/>
  <c r="V39" i="17"/>
  <c r="X41" i="17"/>
  <c r="X39" i="17"/>
  <c r="W40" i="17"/>
  <c r="W42" i="17"/>
  <c r="U42" i="17"/>
  <c r="AL42" i="17" s="1"/>
  <c r="U40" i="17"/>
  <c r="AL40" i="17" s="1"/>
  <c r="Y42" i="17"/>
  <c r="Y40" i="17"/>
  <c r="S32" i="17"/>
  <c r="Y32" i="17" s="1"/>
  <c r="Z33" i="17"/>
  <c r="U35" i="17"/>
  <c r="AL35" i="17" s="1"/>
  <c r="Y35" i="17"/>
  <c r="V36" i="17"/>
  <c r="P32" i="17"/>
  <c r="P31" i="17"/>
  <c r="T32" i="17"/>
  <c r="Z32" i="17" s="1"/>
  <c r="T31" i="17"/>
  <c r="Z31" i="17" s="1"/>
  <c r="U33" i="17"/>
  <c r="AL33" i="17" s="1"/>
  <c r="Y34" i="17"/>
  <c r="X34" i="17"/>
  <c r="W36" i="17"/>
  <c r="U36" i="17"/>
  <c r="AL36" i="17" s="1"/>
  <c r="Y36" i="17"/>
  <c r="U39" i="17"/>
  <c r="AL39" i="17" s="1"/>
  <c r="V41" i="17"/>
  <c r="Q32" i="17"/>
  <c r="W32" i="17" s="1"/>
  <c r="Q31" i="17"/>
  <c r="W31" i="17" s="1"/>
  <c r="X33" i="17"/>
  <c r="V33" i="17"/>
  <c r="W35" i="17"/>
  <c r="U34" i="17"/>
  <c r="AL34" i="17" s="1"/>
  <c r="Z34" i="17"/>
  <c r="V35" i="17"/>
  <c r="O38" i="17"/>
  <c r="O37" i="17"/>
  <c r="S38" i="17"/>
  <c r="Y38" i="17" s="1"/>
  <c r="S37" i="17"/>
  <c r="Y37" i="17" s="1"/>
  <c r="P38" i="17"/>
  <c r="W39" i="17"/>
  <c r="W41" i="17"/>
  <c r="P44" i="17"/>
  <c r="P43" i="17"/>
  <c r="T44" i="17"/>
  <c r="Z44" i="17" s="1"/>
  <c r="T43" i="17"/>
  <c r="Z43" i="17" s="1"/>
  <c r="V42" i="17"/>
  <c r="Z42" i="17"/>
  <c r="Q38" i="17"/>
  <c r="W38" i="17" s="1"/>
  <c r="Z39" i="17"/>
  <c r="V40" i="17"/>
  <c r="Z40" i="17"/>
  <c r="U41" i="17"/>
  <c r="AL41" i="17" s="1"/>
  <c r="Y41" i="17"/>
  <c r="X42" i="17"/>
  <c r="R43" i="17"/>
  <c r="X43" i="17" s="1"/>
  <c r="O43" i="17"/>
  <c r="S43" i="17"/>
  <c r="Y43" i="17" s="1"/>
  <c r="AZ12" i="26" l="1"/>
  <c r="AQ18" i="26"/>
  <c r="AQ11" i="26"/>
  <c r="CJ15" i="20"/>
  <c r="AZ9" i="19"/>
  <c r="AZ10" i="19"/>
  <c r="AQ11" i="24"/>
  <c r="BE11" i="24"/>
  <c r="AZ11" i="24"/>
  <c r="AZ12" i="24"/>
  <c r="AQ17" i="26"/>
  <c r="AQ12" i="17"/>
  <c r="AQ11" i="17"/>
  <c r="AZ11" i="19"/>
  <c r="AZ12" i="19"/>
  <c r="AQ15" i="19"/>
  <c r="AQ15" i="24"/>
  <c r="AZ16" i="27"/>
  <c r="AZ15" i="27"/>
  <c r="BE11" i="28"/>
  <c r="AZ56" i="27"/>
  <c r="AZ16" i="19"/>
  <c r="AZ15" i="19"/>
  <c r="AZ16" i="24"/>
  <c r="AZ15" i="24"/>
  <c r="AQ10" i="17"/>
  <c r="AQ9" i="17"/>
  <c r="AQ12" i="18"/>
  <c r="AQ16" i="18"/>
  <c r="AQ12" i="19"/>
  <c r="AQ16" i="19"/>
  <c r="AQ16" i="24"/>
  <c r="AQ12" i="24"/>
  <c r="AZ9" i="24"/>
  <c r="AZ10" i="24"/>
  <c r="AQ15" i="27"/>
  <c r="AW23" i="20"/>
  <c r="AW21" i="20"/>
  <c r="AZ56" i="31"/>
  <c r="AA32" i="23"/>
  <c r="BE11" i="30"/>
  <c r="BE9" i="27"/>
  <c r="AQ15" i="28"/>
  <c r="AZ16" i="28"/>
  <c r="AZ56" i="28" s="1"/>
  <c r="AZ15" i="28"/>
  <c r="BE15" i="30"/>
  <c r="AZ9" i="18"/>
  <c r="AZ10" i="18"/>
  <c r="AZ9" i="17"/>
  <c r="AZ10" i="17"/>
  <c r="AZ12" i="18"/>
  <c r="AZ11" i="18"/>
  <c r="AQ17" i="30"/>
  <c r="AZ18" i="30"/>
  <c r="AZ17" i="30"/>
  <c r="BE11" i="27"/>
  <c r="BE9" i="30"/>
  <c r="BE9" i="28"/>
  <c r="AZ12" i="17"/>
  <c r="AZ11" i="17"/>
  <c r="AQ10" i="18"/>
  <c r="AZ15" i="18"/>
  <c r="AZ16" i="18"/>
  <c r="BE11" i="19"/>
  <c r="BE15" i="19"/>
  <c r="BE9" i="19"/>
  <c r="AW17" i="20"/>
  <c r="AX17" i="20" s="1"/>
  <c r="AY17" i="20" s="1"/>
  <c r="M13" i="36"/>
  <c r="AW9" i="20"/>
  <c r="AX9" i="20" s="1"/>
  <c r="AY9" i="20" s="1"/>
  <c r="AZ9" i="20" s="1"/>
  <c r="AW15" i="20"/>
  <c r="AX15" i="20" s="1"/>
  <c r="AY15" i="20" s="1"/>
  <c r="AW11" i="20"/>
  <c r="AX11" i="20" s="1"/>
  <c r="AY11" i="20" s="1"/>
  <c r="AZ11" i="20" s="1"/>
  <c r="G13" i="36"/>
  <c r="AW33" i="20"/>
  <c r="AX33" i="20" s="1"/>
  <c r="AY33" i="20" s="1"/>
  <c r="AW35" i="20"/>
  <c r="AX35" i="20" s="1"/>
  <c r="AY35" i="20" s="1"/>
  <c r="AW16" i="20"/>
  <c r="AX16" i="20" s="1"/>
  <c r="AY16" i="20" s="1"/>
  <c r="M12" i="36"/>
  <c r="AW12" i="20"/>
  <c r="AX12" i="20" s="1"/>
  <c r="AY12" i="20" s="1"/>
  <c r="AZ12" i="20" s="1"/>
  <c r="AW18" i="20"/>
  <c r="AX18" i="20" s="1"/>
  <c r="AY18" i="20" s="1"/>
  <c r="AW10" i="20"/>
  <c r="AX10" i="20" s="1"/>
  <c r="AY10" i="20" s="1"/>
  <c r="AZ10" i="20" s="1"/>
  <c r="J13" i="36"/>
  <c r="AW29" i="20"/>
  <c r="AX29" i="20" s="1"/>
  <c r="AY29" i="20" s="1"/>
  <c r="AX23" i="20"/>
  <c r="AY23" i="20" s="1"/>
  <c r="AX21" i="20"/>
  <c r="AY21" i="20" s="1"/>
  <c r="AW27" i="20"/>
  <c r="AX27" i="20" s="1"/>
  <c r="AY27" i="20" s="1"/>
  <c r="AW40" i="20"/>
  <c r="AX40" i="20" s="1"/>
  <c r="AY40" i="20" s="1"/>
  <c r="G12" i="36"/>
  <c r="AW36" i="20"/>
  <c r="AX36" i="20" s="1"/>
  <c r="AY36" i="20" s="1"/>
  <c r="AW34" i="20"/>
  <c r="AX34" i="20" s="1"/>
  <c r="AY34" i="20" s="1"/>
  <c r="AX39" i="20"/>
  <c r="AY39" i="20" s="1"/>
  <c r="D13" i="36"/>
  <c r="AX41" i="20"/>
  <c r="AY41" i="20" s="1"/>
  <c r="AX42" i="20"/>
  <c r="AY42" i="20" s="1"/>
  <c r="D12" i="36"/>
  <c r="J12" i="36"/>
  <c r="AW28" i="20"/>
  <c r="AX28" i="20" s="1"/>
  <c r="AY28" i="20" s="1"/>
  <c r="AW30" i="20"/>
  <c r="AX30" i="20" s="1"/>
  <c r="AY30" i="20" s="1"/>
  <c r="AX22" i="20"/>
  <c r="AY22" i="20" s="1"/>
  <c r="AX24" i="20"/>
  <c r="AY24" i="20" s="1"/>
  <c r="AQ17" i="23"/>
  <c r="AA27" i="20"/>
  <c r="AQ18" i="23"/>
  <c r="AQ15" i="18"/>
  <c r="AQ11" i="18"/>
  <c r="AQ11" i="23"/>
  <c r="AQ10" i="23"/>
  <c r="AZ9" i="23"/>
  <c r="AZ10" i="23"/>
  <c r="AQ9" i="18"/>
  <c r="AQ11" i="20"/>
  <c r="AQ12" i="20"/>
  <c r="AQ9" i="20"/>
  <c r="AQ16" i="23"/>
  <c r="AQ12" i="23"/>
  <c r="AQ10" i="20"/>
  <c r="AZ17" i="23"/>
  <c r="BE17" i="23" s="1"/>
  <c r="AZ18" i="23"/>
  <c r="AQ9" i="23"/>
  <c r="AQ15" i="23"/>
  <c r="AZ11" i="23"/>
  <c r="AZ56" i="23" s="1"/>
  <c r="AZ12" i="23"/>
  <c r="BE11" i="23" s="1"/>
  <c r="AZ15" i="23"/>
  <c r="AZ16" i="23"/>
  <c r="AC12" i="31"/>
  <c r="AE12" i="31" s="1"/>
  <c r="AM12" i="31" s="1"/>
  <c r="AC32" i="31"/>
  <c r="AC26" i="28"/>
  <c r="AD14" i="31"/>
  <c r="AG14" i="31" s="1"/>
  <c r="AO14" i="31" s="1"/>
  <c r="AC13" i="31"/>
  <c r="AE13" i="31" s="1"/>
  <c r="AM13" i="31" s="1"/>
  <c r="BA9" i="31" s="1"/>
  <c r="AD26" i="30"/>
  <c r="AD12" i="31"/>
  <c r="AG12" i="31" s="1"/>
  <c r="AO12" i="31" s="1"/>
  <c r="AA39" i="20"/>
  <c r="AB27" i="22"/>
  <c r="AC28" i="31"/>
  <c r="AE28" i="31" s="1"/>
  <c r="AM28" i="31" s="1"/>
  <c r="AD24" i="31"/>
  <c r="AH24" i="31" s="1"/>
  <c r="AP24" i="31" s="1"/>
  <c r="AC15" i="29"/>
  <c r="AE15" i="29" s="1"/>
  <c r="AM15" i="29" s="1"/>
  <c r="AD32" i="30"/>
  <c r="AC44" i="30"/>
  <c r="AD13" i="31"/>
  <c r="AG13" i="31" s="1"/>
  <c r="AO13" i="31" s="1"/>
  <c r="BC10" i="31" s="1"/>
  <c r="AC14" i="31"/>
  <c r="AF14" i="31" s="1"/>
  <c r="AN14" i="31" s="1"/>
  <c r="BB11" i="31" s="1"/>
  <c r="AD13" i="29"/>
  <c r="AH13" i="29" s="1"/>
  <c r="AP13" i="29" s="1"/>
  <c r="BD10" i="29" s="1"/>
  <c r="AC32" i="30"/>
  <c r="AD21" i="29"/>
  <c r="AH21" i="29" s="1"/>
  <c r="AP21" i="29" s="1"/>
  <c r="AD33" i="31"/>
  <c r="AG33" i="31" s="1"/>
  <c r="AO33" i="31" s="1"/>
  <c r="AC33" i="30"/>
  <c r="AE33" i="30" s="1"/>
  <c r="AC10" i="30"/>
  <c r="AE10" i="30" s="1"/>
  <c r="AM10" i="30" s="1"/>
  <c r="BE15" i="31"/>
  <c r="AC21" i="31"/>
  <c r="AF21" i="31" s="1"/>
  <c r="AN21" i="31" s="1"/>
  <c r="AD44" i="30"/>
  <c r="AD41" i="31"/>
  <c r="AH41" i="31" s="1"/>
  <c r="AP41" i="31" s="1"/>
  <c r="AD21" i="31"/>
  <c r="AH21" i="31" s="1"/>
  <c r="AP21" i="31" s="1"/>
  <c r="BE9" i="31"/>
  <c r="BE11" i="31"/>
  <c r="BE9" i="29"/>
  <c r="BE9" i="25"/>
  <c r="AQ11" i="22"/>
  <c r="AC11" i="30"/>
  <c r="AF11" i="30" s="1"/>
  <c r="AZ18" i="31"/>
  <c r="AZ17" i="31"/>
  <c r="AD32" i="31"/>
  <c r="AQ18" i="31"/>
  <c r="BE15" i="25"/>
  <c r="AQ9" i="22"/>
  <c r="AZ9" i="22"/>
  <c r="AZ10" i="22"/>
  <c r="AQ10" i="22"/>
  <c r="AZ11" i="22"/>
  <c r="BE11" i="22" s="1"/>
  <c r="AZ12" i="22"/>
  <c r="AZ12" i="29"/>
  <c r="AZ11" i="29"/>
  <c r="AQ16" i="28"/>
  <c r="AC20" i="26"/>
  <c r="AF20" i="26" s="1"/>
  <c r="AN20" i="26" s="1"/>
  <c r="BB18" i="26" s="1"/>
  <c r="AD23" i="31"/>
  <c r="AG23" i="31" s="1"/>
  <c r="AO23" i="31" s="1"/>
  <c r="AQ11" i="29"/>
  <c r="AZ17" i="25"/>
  <c r="AZ18" i="25"/>
  <c r="AZ12" i="25"/>
  <c r="AZ56" i="25" s="1"/>
  <c r="AZ11" i="25"/>
  <c r="AQ12" i="29"/>
  <c r="AD39" i="26"/>
  <c r="AG39" i="26" s="1"/>
  <c r="AO39" i="26" s="1"/>
  <c r="AC19" i="31"/>
  <c r="AF19" i="31" s="1"/>
  <c r="AN19" i="31" s="1"/>
  <c r="AC11" i="29"/>
  <c r="AF11" i="29" s="1"/>
  <c r="AN11" i="29" s="1"/>
  <c r="AD37" i="25"/>
  <c r="AD29" i="27"/>
  <c r="AH29" i="27" s="1"/>
  <c r="AP29" i="27" s="1"/>
  <c r="AC24" i="29"/>
  <c r="AF24" i="29" s="1"/>
  <c r="AN24" i="29" s="1"/>
  <c r="AC10" i="28"/>
  <c r="AF10" i="28" s="1"/>
  <c r="AN10" i="28" s="1"/>
  <c r="AD15" i="26"/>
  <c r="AH15" i="26" s="1"/>
  <c r="AC33" i="26"/>
  <c r="AE33" i="26" s="1"/>
  <c r="AB20" i="17"/>
  <c r="AC20" i="31"/>
  <c r="AE20" i="31" s="1"/>
  <c r="AM20" i="31" s="1"/>
  <c r="AC10" i="26"/>
  <c r="AE10" i="26" s="1"/>
  <c r="AM10" i="26" s="1"/>
  <c r="AD10" i="26"/>
  <c r="AH10" i="26" s="1"/>
  <c r="AP10" i="26" s="1"/>
  <c r="AD26" i="26"/>
  <c r="AC12" i="26"/>
  <c r="AF12" i="26" s="1"/>
  <c r="AB33" i="21"/>
  <c r="AD26" i="31"/>
  <c r="AD38" i="29"/>
  <c r="AC17" i="30"/>
  <c r="AE17" i="30" s="1"/>
  <c r="AD28" i="31"/>
  <c r="AH28" i="31" s="1"/>
  <c r="AP28" i="31" s="1"/>
  <c r="AD19" i="31"/>
  <c r="AH19" i="31" s="1"/>
  <c r="AP19" i="31" s="1"/>
  <c r="AD20" i="31"/>
  <c r="AH20" i="31" s="1"/>
  <c r="AP20" i="31" s="1"/>
  <c r="AC26" i="31"/>
  <c r="AC44" i="31"/>
  <c r="AD9" i="31"/>
  <c r="AG9" i="31" s="1"/>
  <c r="AO9" i="31" s="1"/>
  <c r="BE15" i="26"/>
  <c r="AC13" i="27"/>
  <c r="AE13" i="27" s="1"/>
  <c r="AM13" i="27" s="1"/>
  <c r="AC22" i="29"/>
  <c r="AE22" i="29" s="1"/>
  <c r="AM22" i="29" s="1"/>
  <c r="AD31" i="28"/>
  <c r="AC22" i="30"/>
  <c r="AF22" i="30" s="1"/>
  <c r="AC32" i="29"/>
  <c r="AD42" i="31"/>
  <c r="AH42" i="31" s="1"/>
  <c r="AP42" i="31" s="1"/>
  <c r="AD34" i="26"/>
  <c r="AH34" i="26" s="1"/>
  <c r="AD9" i="29"/>
  <c r="AH9" i="29" s="1"/>
  <c r="AP9" i="29" s="1"/>
  <c r="AD22" i="31"/>
  <c r="AH22" i="31" s="1"/>
  <c r="AP22" i="31" s="1"/>
  <c r="AC10" i="31"/>
  <c r="AE10" i="31" s="1"/>
  <c r="AM10" i="31" s="1"/>
  <c r="AC25" i="31"/>
  <c r="AD43" i="27"/>
  <c r="AD26" i="28"/>
  <c r="AC9" i="29"/>
  <c r="AE9" i="29" s="1"/>
  <c r="AM9" i="29" s="1"/>
  <c r="AC22" i="31"/>
  <c r="AE22" i="31" s="1"/>
  <c r="AM22" i="31" s="1"/>
  <c r="AC42" i="31"/>
  <c r="AF42" i="31" s="1"/>
  <c r="AN42" i="31" s="1"/>
  <c r="AD44" i="31"/>
  <c r="AD10" i="31"/>
  <c r="AD25" i="30"/>
  <c r="AD19" i="29"/>
  <c r="AH19" i="29" s="1"/>
  <c r="AP19" i="29" s="1"/>
  <c r="AD25" i="31"/>
  <c r="AC9" i="31"/>
  <c r="AE9" i="31" s="1"/>
  <c r="AM9" i="31" s="1"/>
  <c r="AD21" i="26"/>
  <c r="AH21" i="26" s="1"/>
  <c r="AC37" i="30"/>
  <c r="AC31" i="31"/>
  <c r="AA31" i="21"/>
  <c r="AD35" i="27"/>
  <c r="AG35" i="27" s="1"/>
  <c r="AO35" i="27" s="1"/>
  <c r="AD17" i="26"/>
  <c r="AH17" i="26" s="1"/>
  <c r="BE9" i="26"/>
  <c r="BE15" i="27"/>
  <c r="AQ18" i="30"/>
  <c r="BC17" i="26"/>
  <c r="BC18" i="26"/>
  <c r="BE11" i="26"/>
  <c r="AZ17" i="26"/>
  <c r="AZ18" i="26"/>
  <c r="AX34" i="18"/>
  <c r="AY34" i="18" s="1"/>
  <c r="AX39" i="18"/>
  <c r="AY39" i="18" s="1"/>
  <c r="AX35" i="18"/>
  <c r="AY35" i="18" s="1"/>
  <c r="AX18" i="18"/>
  <c r="AY18" i="18" s="1"/>
  <c r="AW12" i="18"/>
  <c r="AX12" i="18" s="1"/>
  <c r="AY12" i="18" s="1"/>
  <c r="AX16" i="18"/>
  <c r="AY16" i="18" s="1"/>
  <c r="AW10" i="18"/>
  <c r="AX10" i="18" s="1"/>
  <c r="AY10" i="18" s="1"/>
  <c r="AX21" i="18"/>
  <c r="AY21" i="18" s="1"/>
  <c r="AW9" i="18"/>
  <c r="AW11" i="18"/>
  <c r="AD34" i="29"/>
  <c r="AH34" i="29" s="1"/>
  <c r="AP34" i="29" s="1"/>
  <c r="AC18" i="31"/>
  <c r="AF18" i="31" s="1"/>
  <c r="AN18" i="31" s="1"/>
  <c r="AD18" i="31"/>
  <c r="AH18" i="31" s="1"/>
  <c r="AP18" i="31" s="1"/>
  <c r="AG14" i="30"/>
  <c r="AO14" i="30" s="1"/>
  <c r="AH14" i="30"/>
  <c r="AP14" i="30" s="1"/>
  <c r="AD21" i="25"/>
  <c r="AG21" i="25" s="1"/>
  <c r="AO21" i="25" s="1"/>
  <c r="AC32" i="28"/>
  <c r="AC14" i="30"/>
  <c r="AF14" i="30" s="1"/>
  <c r="AN14" i="30" s="1"/>
  <c r="AC11" i="28"/>
  <c r="AF11" i="28" s="1"/>
  <c r="AN11" i="28" s="1"/>
  <c r="AC13" i="30"/>
  <c r="AF13" i="30" s="1"/>
  <c r="AN13" i="30" s="1"/>
  <c r="AG24" i="31"/>
  <c r="AO24" i="31" s="1"/>
  <c r="AD28" i="29"/>
  <c r="AG28" i="29" s="1"/>
  <c r="AO28" i="29" s="1"/>
  <c r="AC24" i="31"/>
  <c r="AF24" i="31" s="1"/>
  <c r="AN24" i="31" s="1"/>
  <c r="AC29" i="31"/>
  <c r="AE29" i="31" s="1"/>
  <c r="AM29" i="31" s="1"/>
  <c r="AD32" i="29"/>
  <c r="AD26" i="29"/>
  <c r="AD31" i="31"/>
  <c r="AC27" i="31"/>
  <c r="AC13" i="29"/>
  <c r="AE13" i="29" s="1"/>
  <c r="AM13" i="29" s="1"/>
  <c r="AC36" i="28"/>
  <c r="AF36" i="28" s="1"/>
  <c r="AN36" i="28" s="1"/>
  <c r="AD37" i="31"/>
  <c r="AD16" i="31"/>
  <c r="AH16" i="31" s="1"/>
  <c r="AP16" i="31" s="1"/>
  <c r="AD31" i="29"/>
  <c r="AC39" i="30"/>
  <c r="AE39" i="30" s="1"/>
  <c r="AC16" i="26"/>
  <c r="AF16" i="26" s="1"/>
  <c r="AD37" i="29"/>
  <c r="AD40" i="30"/>
  <c r="AH40" i="30" s="1"/>
  <c r="AP40" i="30" s="1"/>
  <c r="AC27" i="30"/>
  <c r="AF27" i="30" s="1"/>
  <c r="AC24" i="30"/>
  <c r="AF24" i="30" s="1"/>
  <c r="AD34" i="31"/>
  <c r="AH34" i="31" s="1"/>
  <c r="AP34" i="31" s="1"/>
  <c r="AC35" i="31"/>
  <c r="AC40" i="31"/>
  <c r="AF40" i="31" s="1"/>
  <c r="AN40" i="31" s="1"/>
  <c r="AD30" i="31"/>
  <c r="AH30" i="31" s="1"/>
  <c r="AP30" i="31" s="1"/>
  <c r="AC33" i="31"/>
  <c r="AF33" i="31" s="1"/>
  <c r="AN33" i="31" s="1"/>
  <c r="AD13" i="30"/>
  <c r="AH13" i="30" s="1"/>
  <c r="AP13" i="30" s="1"/>
  <c r="AC11" i="31"/>
  <c r="AB13" i="23"/>
  <c r="AB42" i="24"/>
  <c r="AD25" i="29"/>
  <c r="AD14" i="29"/>
  <c r="AH14" i="29" s="1"/>
  <c r="AP14" i="29" s="1"/>
  <c r="AC9" i="30"/>
  <c r="AE9" i="30" s="1"/>
  <c r="AM9" i="30" s="1"/>
  <c r="AD39" i="31"/>
  <c r="AH39" i="31" s="1"/>
  <c r="AP39" i="31" s="1"/>
  <c r="AH27" i="31"/>
  <c r="AP27" i="31" s="1"/>
  <c r="AD33" i="25"/>
  <c r="AG33" i="25" s="1"/>
  <c r="AO33" i="25" s="1"/>
  <c r="AD20" i="30"/>
  <c r="AH20" i="30" s="1"/>
  <c r="AP20" i="30" s="1"/>
  <c r="AD16" i="30"/>
  <c r="AG16" i="30" s="1"/>
  <c r="AO16" i="30" s="1"/>
  <c r="AC17" i="25"/>
  <c r="AE17" i="25" s="1"/>
  <c r="AM17" i="25" s="1"/>
  <c r="AR17" i="25" s="1"/>
  <c r="AD14" i="27"/>
  <c r="AG14" i="27" s="1"/>
  <c r="AO14" i="27" s="1"/>
  <c r="AC19" i="29"/>
  <c r="AF19" i="29" s="1"/>
  <c r="AN19" i="29" s="1"/>
  <c r="AC26" i="30"/>
  <c r="AD34" i="30"/>
  <c r="AG34" i="30" s="1"/>
  <c r="AO34" i="30" s="1"/>
  <c r="AD11" i="30"/>
  <c r="AC30" i="31"/>
  <c r="AF30" i="31" s="1"/>
  <c r="AN30" i="31" s="1"/>
  <c r="AD11" i="31"/>
  <c r="AH11" i="31" s="1"/>
  <c r="AP11" i="31" s="1"/>
  <c r="AD19" i="25"/>
  <c r="AH19" i="25" s="1"/>
  <c r="AP19" i="25" s="1"/>
  <c r="AD14" i="25"/>
  <c r="AH14" i="25" s="1"/>
  <c r="AP14" i="25" s="1"/>
  <c r="AD29" i="29"/>
  <c r="AG29" i="29" s="1"/>
  <c r="AO29" i="29" s="1"/>
  <c r="AD20" i="28"/>
  <c r="AD22" i="30"/>
  <c r="AH22" i="30" s="1"/>
  <c r="AP22" i="30" s="1"/>
  <c r="AC15" i="30"/>
  <c r="AF15" i="30" s="1"/>
  <c r="AC18" i="30"/>
  <c r="AF18" i="30" s="1"/>
  <c r="AD40" i="31"/>
  <c r="AH40" i="31" s="1"/>
  <c r="AP40" i="31" s="1"/>
  <c r="AC14" i="25"/>
  <c r="AF14" i="25" s="1"/>
  <c r="AN14" i="25" s="1"/>
  <c r="AC20" i="28"/>
  <c r="AC21" i="29"/>
  <c r="AF21" i="29" s="1"/>
  <c r="AN21" i="29" s="1"/>
  <c r="AC15" i="31"/>
  <c r="AF15" i="31" s="1"/>
  <c r="AN15" i="31" s="1"/>
  <c r="AC13" i="25"/>
  <c r="AF13" i="25" s="1"/>
  <c r="AN13" i="25" s="1"/>
  <c r="AS9" i="25" s="1"/>
  <c r="AC19" i="25"/>
  <c r="AF19" i="25" s="1"/>
  <c r="AN19" i="25" s="1"/>
  <c r="AD15" i="30"/>
  <c r="AG15" i="30" s="1"/>
  <c r="AO15" i="30" s="1"/>
  <c r="AC36" i="30"/>
  <c r="AE36" i="30" s="1"/>
  <c r="AD20" i="29"/>
  <c r="AD12" i="30"/>
  <c r="AG12" i="30" s="1"/>
  <c r="AO12" i="30" s="1"/>
  <c r="AC14" i="27"/>
  <c r="AE14" i="27" s="1"/>
  <c r="AM14" i="27" s="1"/>
  <c r="AD23" i="28"/>
  <c r="AG23" i="28" s="1"/>
  <c r="AO23" i="28" s="1"/>
  <c r="AC30" i="28"/>
  <c r="AF30" i="28" s="1"/>
  <c r="AN30" i="28" s="1"/>
  <c r="AC38" i="30"/>
  <c r="AD43" i="30"/>
  <c r="AC21" i="30"/>
  <c r="AF21" i="30" s="1"/>
  <c r="AD18" i="30"/>
  <c r="AH18" i="30" s="1"/>
  <c r="AP18" i="30" s="1"/>
  <c r="AD40" i="28"/>
  <c r="AH40" i="28" s="1"/>
  <c r="AP40" i="28" s="1"/>
  <c r="AF23" i="31"/>
  <c r="AN23" i="31" s="1"/>
  <c r="AC40" i="30"/>
  <c r="AF40" i="30" s="1"/>
  <c r="AD39" i="30"/>
  <c r="AH39" i="30" s="1"/>
  <c r="AP39" i="30" s="1"/>
  <c r="AC34" i="30"/>
  <c r="AF34" i="30" s="1"/>
  <c r="AG17" i="31"/>
  <c r="AO17" i="31" s="1"/>
  <c r="AH17" i="31"/>
  <c r="AP17" i="31" s="1"/>
  <c r="AC20" i="29"/>
  <c r="AD44" i="29"/>
  <c r="AC16" i="30"/>
  <c r="AF16" i="30" s="1"/>
  <c r="AC12" i="30"/>
  <c r="AE12" i="30" s="1"/>
  <c r="AD41" i="30"/>
  <c r="AH41" i="30" s="1"/>
  <c r="AP41" i="30" s="1"/>
  <c r="AC17" i="31"/>
  <c r="AB20" i="24"/>
  <c r="AD12" i="27"/>
  <c r="AG12" i="27" s="1"/>
  <c r="AO12" i="27" s="1"/>
  <c r="AT12" i="27" s="1"/>
  <c r="AD13" i="27"/>
  <c r="AG13" i="27" s="1"/>
  <c r="AO13" i="27" s="1"/>
  <c r="AD19" i="27"/>
  <c r="AH19" i="27" s="1"/>
  <c r="AP19" i="27" s="1"/>
  <c r="AD28" i="28"/>
  <c r="AH28" i="28" s="1"/>
  <c r="AP28" i="28" s="1"/>
  <c r="AC26" i="29"/>
  <c r="AD23" i="30"/>
  <c r="AC37" i="31"/>
  <c r="AC41" i="31"/>
  <c r="AF41" i="31" s="1"/>
  <c r="AN41" i="31" s="1"/>
  <c r="AD23" i="29"/>
  <c r="AH23" i="29" s="1"/>
  <c r="AP23" i="29" s="1"/>
  <c r="AC39" i="29"/>
  <c r="AE39" i="29" s="1"/>
  <c r="AM39" i="29" s="1"/>
  <c r="AD22" i="29"/>
  <c r="AH22" i="29" s="1"/>
  <c r="AP22" i="29" s="1"/>
  <c r="AD29" i="31"/>
  <c r="AG29" i="31" s="1"/>
  <c r="AO29" i="31" s="1"/>
  <c r="AD24" i="30"/>
  <c r="AF13" i="31"/>
  <c r="AN13" i="31" s="1"/>
  <c r="AD35" i="31"/>
  <c r="AC34" i="31"/>
  <c r="AF34" i="31" s="1"/>
  <c r="AN34" i="31" s="1"/>
  <c r="AC38" i="31"/>
  <c r="AD43" i="31"/>
  <c r="AC36" i="31"/>
  <c r="AF36" i="31" s="1"/>
  <c r="AN36" i="31" s="1"/>
  <c r="N3" i="31"/>
  <c r="N4" i="31"/>
  <c r="U25" i="31" s="1"/>
  <c r="AL25" i="31" s="1"/>
  <c r="AD38" i="31"/>
  <c r="AC43" i="31"/>
  <c r="AF10" i="31"/>
  <c r="AN10" i="31" s="1"/>
  <c r="AD15" i="31"/>
  <c r="AH14" i="31"/>
  <c r="AP14" i="31" s="1"/>
  <c r="AD36" i="31"/>
  <c r="AC16" i="31"/>
  <c r="V25" i="31"/>
  <c r="AC39" i="31"/>
  <c r="AC41" i="30"/>
  <c r="AF41" i="30" s="1"/>
  <c r="AN41" i="30" s="1"/>
  <c r="AC30" i="30"/>
  <c r="AE30" i="30" s="1"/>
  <c r="AD27" i="30"/>
  <c r="AH27" i="30" s="1"/>
  <c r="AP27" i="30" s="1"/>
  <c r="AC9" i="28"/>
  <c r="AF9" i="28" s="1"/>
  <c r="AN9" i="28" s="1"/>
  <c r="AC20" i="30"/>
  <c r="AE20" i="30" s="1"/>
  <c r="AM20" i="30" s="1"/>
  <c r="AD17" i="30"/>
  <c r="AG17" i="30" s="1"/>
  <c r="AO17" i="30" s="1"/>
  <c r="AD10" i="30"/>
  <c r="AH10" i="30" s="1"/>
  <c r="AP10" i="30" s="1"/>
  <c r="AC42" i="30"/>
  <c r="AE42" i="30" s="1"/>
  <c r="AM42" i="30" s="1"/>
  <c r="AD24" i="29"/>
  <c r="AH24" i="29" s="1"/>
  <c r="AP24" i="29" s="1"/>
  <c r="AC26" i="27"/>
  <c r="AC31" i="29"/>
  <c r="AD28" i="30"/>
  <c r="AH28" i="30" s="1"/>
  <c r="AP28" i="30" s="1"/>
  <c r="AC19" i="26"/>
  <c r="AF19" i="26" s="1"/>
  <c r="AN19" i="26" s="1"/>
  <c r="AD31" i="27"/>
  <c r="AC43" i="28"/>
  <c r="AC42" i="28"/>
  <c r="AE42" i="28" s="1"/>
  <c r="AM42" i="28" s="1"/>
  <c r="AD42" i="29"/>
  <c r="AG42" i="29" s="1"/>
  <c r="AO42" i="29" s="1"/>
  <c r="AD9" i="30"/>
  <c r="AH9" i="30" s="1"/>
  <c r="AP9" i="30" s="1"/>
  <c r="AD36" i="30"/>
  <c r="AH36" i="30" s="1"/>
  <c r="AP36" i="30" s="1"/>
  <c r="AC19" i="30"/>
  <c r="AE19" i="30" s="1"/>
  <c r="AM19" i="30" s="1"/>
  <c r="AD21" i="30"/>
  <c r="AD31" i="30"/>
  <c r="AD39" i="28"/>
  <c r="AG39" i="28" s="1"/>
  <c r="AO39" i="28" s="1"/>
  <c r="AC13" i="28"/>
  <c r="AF13" i="28" s="1"/>
  <c r="AN13" i="28" s="1"/>
  <c r="AD22" i="28"/>
  <c r="AH22" i="28" s="1"/>
  <c r="AP22" i="28" s="1"/>
  <c r="AC44" i="29"/>
  <c r="AD12" i="29"/>
  <c r="AC41" i="29"/>
  <c r="AE41" i="29" s="1"/>
  <c r="AM41" i="29" s="1"/>
  <c r="AD37" i="30"/>
  <c r="AC28" i="30"/>
  <c r="AD29" i="30"/>
  <c r="AH29" i="30" s="1"/>
  <c r="AP29" i="30" s="1"/>
  <c r="AD27" i="27"/>
  <c r="AH27" i="27" s="1"/>
  <c r="AP27" i="27" s="1"/>
  <c r="AD28" i="27"/>
  <c r="AH28" i="27" s="1"/>
  <c r="AP28" i="27" s="1"/>
  <c r="AD14" i="28"/>
  <c r="AH14" i="28" s="1"/>
  <c r="AP14" i="28" s="1"/>
  <c r="AD35" i="28"/>
  <c r="AH35" i="28" s="1"/>
  <c r="AP35" i="28" s="1"/>
  <c r="AD18" i="28"/>
  <c r="AH18" i="28" s="1"/>
  <c r="AP18" i="28" s="1"/>
  <c r="AC23" i="30"/>
  <c r="AC43" i="30"/>
  <c r="AD35" i="30"/>
  <c r="AG35" i="30" s="1"/>
  <c r="AO35" i="30" s="1"/>
  <c r="AD33" i="30"/>
  <c r="AH33" i="30" s="1"/>
  <c r="AP33" i="30" s="1"/>
  <c r="AD42" i="30"/>
  <c r="AC31" i="30"/>
  <c r="N4" i="30"/>
  <c r="U25" i="30" s="1"/>
  <c r="AL25" i="30" s="1"/>
  <c r="N3" i="30"/>
  <c r="AC29" i="30"/>
  <c r="V25" i="30"/>
  <c r="AD30" i="30"/>
  <c r="AC35" i="30"/>
  <c r="AD38" i="30"/>
  <c r="AD19" i="30"/>
  <c r="AC42" i="29"/>
  <c r="AG11" i="29"/>
  <c r="AO11" i="29" s="1"/>
  <c r="AH11" i="29"/>
  <c r="AP11" i="29" s="1"/>
  <c r="AC29" i="28"/>
  <c r="AF29" i="28" s="1"/>
  <c r="AN29" i="28" s="1"/>
  <c r="AD9" i="28"/>
  <c r="AG9" i="28" s="1"/>
  <c r="AO9" i="28" s="1"/>
  <c r="AC18" i="28"/>
  <c r="AE18" i="28" s="1"/>
  <c r="AM18" i="28" s="1"/>
  <c r="AC28" i="29"/>
  <c r="AD26" i="27"/>
  <c r="AC24" i="28"/>
  <c r="AF24" i="28" s="1"/>
  <c r="AN24" i="28" s="1"/>
  <c r="AC9" i="27"/>
  <c r="AE9" i="27" s="1"/>
  <c r="AM9" i="27" s="1"/>
  <c r="AR9" i="27" s="1"/>
  <c r="AG9" i="27"/>
  <c r="AO9" i="27" s="1"/>
  <c r="AC18" i="27"/>
  <c r="AE18" i="27" s="1"/>
  <c r="AD30" i="28"/>
  <c r="AH30" i="28" s="1"/>
  <c r="AP30" i="28" s="1"/>
  <c r="AE35" i="29"/>
  <c r="AM35" i="29" s="1"/>
  <c r="AF35" i="29"/>
  <c r="AN35" i="29" s="1"/>
  <c r="AD35" i="29"/>
  <c r="AC37" i="29"/>
  <c r="AC15" i="28"/>
  <c r="AF15" i="28" s="1"/>
  <c r="AN15" i="28" s="1"/>
  <c r="AD16" i="29"/>
  <c r="AH16" i="29" s="1"/>
  <c r="AP16" i="29" s="1"/>
  <c r="AC44" i="28"/>
  <c r="AD36" i="29"/>
  <c r="AH36" i="29" s="1"/>
  <c r="AP36" i="29" s="1"/>
  <c r="AD43" i="29"/>
  <c r="AC14" i="28"/>
  <c r="AF14" i="28" s="1"/>
  <c r="AN14" i="28" s="1"/>
  <c r="AC18" i="29"/>
  <c r="AF18" i="29" s="1"/>
  <c r="AN18" i="29" s="1"/>
  <c r="AE24" i="29"/>
  <c r="AM24" i="29" s="1"/>
  <c r="AC39" i="27"/>
  <c r="AF39" i="27" s="1"/>
  <c r="AD42" i="28"/>
  <c r="AH42" i="28" s="1"/>
  <c r="AP42" i="28" s="1"/>
  <c r="AC31" i="28"/>
  <c r="AD33" i="29"/>
  <c r="AH33" i="29" s="1"/>
  <c r="AP33" i="29" s="1"/>
  <c r="AC43" i="29"/>
  <c r="AC16" i="29"/>
  <c r="AF16" i="29" s="1"/>
  <c r="AN16" i="29" s="1"/>
  <c r="AD18" i="29"/>
  <c r="AD26" i="25"/>
  <c r="AC44" i="26"/>
  <c r="AC17" i="29"/>
  <c r="AF17" i="29" s="1"/>
  <c r="AN17" i="29" s="1"/>
  <c r="AD40" i="29"/>
  <c r="AG40" i="29" s="1"/>
  <c r="AO40" i="29" s="1"/>
  <c r="AD15" i="29"/>
  <c r="AC36" i="29"/>
  <c r="AD44" i="28"/>
  <c r="AD15" i="28"/>
  <c r="AF22" i="29"/>
  <c r="AN22" i="29" s="1"/>
  <c r="AD41" i="29"/>
  <c r="AD13" i="28"/>
  <c r="AH13" i="28" s="1"/>
  <c r="AP13" i="28" s="1"/>
  <c r="AD30" i="29"/>
  <c r="AG30" i="29" s="1"/>
  <c r="AO30" i="29" s="1"/>
  <c r="AD10" i="29"/>
  <c r="AC10" i="29"/>
  <c r="AD17" i="29"/>
  <c r="AH17" i="29" s="1"/>
  <c r="AP17" i="29" s="1"/>
  <c r="AD27" i="29"/>
  <c r="AG27" i="29" s="1"/>
  <c r="AO27" i="29" s="1"/>
  <c r="AB32" i="22"/>
  <c r="M3" i="29"/>
  <c r="M4" i="29"/>
  <c r="U19" i="29" s="1"/>
  <c r="AL19" i="29" s="1"/>
  <c r="AC29" i="29"/>
  <c r="AC25" i="29"/>
  <c r="AD39" i="29"/>
  <c r="AC34" i="29"/>
  <c r="AF14" i="29"/>
  <c r="AN14" i="29" s="1"/>
  <c r="AE14" i="29"/>
  <c r="AM14" i="29" s="1"/>
  <c r="AC12" i="29"/>
  <c r="AC40" i="29"/>
  <c r="AC30" i="29"/>
  <c r="AC27" i="29"/>
  <c r="AC33" i="29"/>
  <c r="AC23" i="29"/>
  <c r="AC38" i="28"/>
  <c r="AD34" i="28"/>
  <c r="AH34" i="28" s="1"/>
  <c r="AP34" i="28" s="1"/>
  <c r="AD38" i="28"/>
  <c r="AC17" i="27"/>
  <c r="AE17" i="27" s="1"/>
  <c r="AA14" i="22"/>
  <c r="AD31" i="25"/>
  <c r="AC22" i="28"/>
  <c r="AA26" i="24"/>
  <c r="AD25" i="27"/>
  <c r="AC35" i="28"/>
  <c r="AE35" i="28" s="1"/>
  <c r="AM35" i="28" s="1"/>
  <c r="AD21" i="27"/>
  <c r="AH21" i="27" s="1"/>
  <c r="AP21" i="27" s="1"/>
  <c r="AD38" i="27"/>
  <c r="AD37" i="28"/>
  <c r="AD24" i="28"/>
  <c r="AG24" i="28" s="1"/>
  <c r="AO24" i="28" s="1"/>
  <c r="AC33" i="28"/>
  <c r="AF33" i="28" s="1"/>
  <c r="AN33" i="28" s="1"/>
  <c r="AD30" i="27"/>
  <c r="AH30" i="27" s="1"/>
  <c r="AP30" i="27" s="1"/>
  <c r="AD17" i="27"/>
  <c r="AH17" i="27" s="1"/>
  <c r="AP17" i="27" s="1"/>
  <c r="AD19" i="28"/>
  <c r="AC17" i="28"/>
  <c r="AE17" i="28" s="1"/>
  <c r="AM17" i="28" s="1"/>
  <c r="AC16" i="28"/>
  <c r="AF16" i="28" s="1"/>
  <c r="AN16" i="28" s="1"/>
  <c r="AD29" i="28"/>
  <c r="AH29" i="28" s="1"/>
  <c r="AP29" i="28" s="1"/>
  <c r="AC12" i="28"/>
  <c r="AF12" i="28" s="1"/>
  <c r="AN12" i="28" s="1"/>
  <c r="AD11" i="28"/>
  <c r="AH11" i="28" s="1"/>
  <c r="AP11" i="28" s="1"/>
  <c r="AD20" i="25"/>
  <c r="AG20" i="25" s="1"/>
  <c r="AO20" i="25" s="1"/>
  <c r="AD42" i="27"/>
  <c r="AG42" i="27" s="1"/>
  <c r="AO42" i="27" s="1"/>
  <c r="AC28" i="28"/>
  <c r="AF28" i="28" s="1"/>
  <c r="AN28" i="28" s="1"/>
  <c r="AD43" i="28"/>
  <c r="AD33" i="28"/>
  <c r="AH33" i="28" s="1"/>
  <c r="AP33" i="28" s="1"/>
  <c r="AD33" i="26"/>
  <c r="AH33" i="26" s="1"/>
  <c r="AD27" i="28"/>
  <c r="AH27" i="28" s="1"/>
  <c r="AP27" i="28" s="1"/>
  <c r="AB16" i="22"/>
  <c r="AB12" i="22"/>
  <c r="AC21" i="28"/>
  <c r="AF21" i="28" s="1"/>
  <c r="AN21" i="28" s="1"/>
  <c r="AD15" i="27"/>
  <c r="AH15" i="27" s="1"/>
  <c r="AP15" i="27" s="1"/>
  <c r="AU15" i="27" s="1"/>
  <c r="AC10" i="27"/>
  <c r="AF10" i="27" s="1"/>
  <c r="AN10" i="27" s="1"/>
  <c r="AD41" i="28"/>
  <c r="AH41" i="28" s="1"/>
  <c r="AP41" i="28" s="1"/>
  <c r="AC25" i="28"/>
  <c r="AD21" i="28"/>
  <c r="AC27" i="28"/>
  <c r="AC19" i="28"/>
  <c r="AD25" i="28"/>
  <c r="AD16" i="28"/>
  <c r="AC23" i="28"/>
  <c r="AC34" i="28"/>
  <c r="AC37" i="28"/>
  <c r="AC39" i="28"/>
  <c r="N2" i="28"/>
  <c r="M5" i="28"/>
  <c r="U20" i="28" s="1"/>
  <c r="AL20" i="28" s="1"/>
  <c r="V20" i="28"/>
  <c r="AC41" i="28"/>
  <c r="AH10" i="28"/>
  <c r="AP10" i="28" s="1"/>
  <c r="AG10" i="28"/>
  <c r="AO10" i="28" s="1"/>
  <c r="AD36" i="28"/>
  <c r="AD17" i="28"/>
  <c r="AD12" i="28"/>
  <c r="AC40" i="28"/>
  <c r="AD41" i="27"/>
  <c r="AH41" i="27" s="1"/>
  <c r="AP41" i="27" s="1"/>
  <c r="AC40" i="27"/>
  <c r="AE40" i="27" s="1"/>
  <c r="AC25" i="27"/>
  <c r="AD44" i="27"/>
  <c r="AC18" i="26"/>
  <c r="AF18" i="26" s="1"/>
  <c r="AD44" i="26"/>
  <c r="AC44" i="27"/>
  <c r="AC38" i="27"/>
  <c r="AD12" i="26"/>
  <c r="AH12" i="26" s="1"/>
  <c r="AD38" i="25"/>
  <c r="AD23" i="26"/>
  <c r="AG23" i="26" s="1"/>
  <c r="AC19" i="27"/>
  <c r="AF19" i="27" s="1"/>
  <c r="AN19" i="27" s="1"/>
  <c r="AC12" i="27"/>
  <c r="AE12" i="27" s="1"/>
  <c r="AF11" i="27"/>
  <c r="AA25" i="24"/>
  <c r="AC32" i="25"/>
  <c r="AC20" i="25"/>
  <c r="AE20" i="25" s="1"/>
  <c r="AM20" i="25" s="1"/>
  <c r="AC11" i="26"/>
  <c r="AF11" i="26" s="1"/>
  <c r="AC37" i="27"/>
  <c r="AC31" i="27"/>
  <c r="AH24" i="27"/>
  <c r="AP24" i="27" s="1"/>
  <c r="AC26" i="25"/>
  <c r="AD30" i="25"/>
  <c r="AH30" i="25" s="1"/>
  <c r="AP30" i="25" s="1"/>
  <c r="AG42" i="26"/>
  <c r="AO42" i="26" s="1"/>
  <c r="AC35" i="26"/>
  <c r="AF35" i="26" s="1"/>
  <c r="AD22" i="27"/>
  <c r="AH22" i="27" s="1"/>
  <c r="AP22" i="27" s="1"/>
  <c r="AD28" i="25"/>
  <c r="AH28" i="25" s="1"/>
  <c r="AP28" i="25" s="1"/>
  <c r="AC33" i="25"/>
  <c r="AE33" i="25" s="1"/>
  <c r="AM33" i="25" s="1"/>
  <c r="AC21" i="27"/>
  <c r="AF21" i="27" s="1"/>
  <c r="AD10" i="27"/>
  <c r="AH10" i="27" s="1"/>
  <c r="AP10" i="27" s="1"/>
  <c r="AD16" i="27"/>
  <c r="AC15" i="27"/>
  <c r="AE15" i="27" s="1"/>
  <c r="AB25" i="24"/>
  <c r="AC28" i="25"/>
  <c r="AF28" i="25" s="1"/>
  <c r="AN28" i="25" s="1"/>
  <c r="AB43" i="23"/>
  <c r="AD35" i="26"/>
  <c r="AC25" i="26"/>
  <c r="AC9" i="26"/>
  <c r="AE9" i="26" s="1"/>
  <c r="AM9" i="26" s="1"/>
  <c r="AD18" i="27"/>
  <c r="AH18" i="27" s="1"/>
  <c r="AP18" i="27" s="1"/>
  <c r="AC22" i="27"/>
  <c r="AF22" i="27" s="1"/>
  <c r="AE33" i="27"/>
  <c r="AC34" i="27"/>
  <c r="AE34" i="27" s="1"/>
  <c r="AC42" i="27"/>
  <c r="AA37" i="24"/>
  <c r="AD16" i="25"/>
  <c r="AH16" i="25" s="1"/>
  <c r="AP16" i="25" s="1"/>
  <c r="AD13" i="25"/>
  <c r="AG13" i="25" s="1"/>
  <c r="AO13" i="25" s="1"/>
  <c r="AH20" i="26"/>
  <c r="AP20" i="26" s="1"/>
  <c r="AD38" i="26"/>
  <c r="AD22" i="26"/>
  <c r="AH22" i="26" s="1"/>
  <c r="AC41" i="27"/>
  <c r="AE41" i="27" s="1"/>
  <c r="AM41" i="27" s="1"/>
  <c r="AD11" i="27"/>
  <c r="AD35" i="25"/>
  <c r="AH35" i="25" s="1"/>
  <c r="AP35" i="25" s="1"/>
  <c r="AD12" i="25"/>
  <c r="AG12" i="25" s="1"/>
  <c r="AO12" i="25" s="1"/>
  <c r="AD15" i="25"/>
  <c r="AH15" i="25" s="1"/>
  <c r="AP15" i="25" s="1"/>
  <c r="AD17" i="25"/>
  <c r="AH17" i="25" s="1"/>
  <c r="AP17" i="25" s="1"/>
  <c r="AC41" i="26"/>
  <c r="AE41" i="26" s="1"/>
  <c r="AM41" i="26" s="1"/>
  <c r="AD11" i="26"/>
  <c r="AD36" i="27"/>
  <c r="AH36" i="27" s="1"/>
  <c r="AP36" i="27" s="1"/>
  <c r="AC35" i="27"/>
  <c r="AC32" i="27"/>
  <c r="AA20" i="24"/>
  <c r="AA32" i="24"/>
  <c r="AA12" i="24"/>
  <c r="AC30" i="26"/>
  <c r="AF30" i="26" s="1"/>
  <c r="AC38" i="26"/>
  <c r="AD24" i="26"/>
  <c r="AH24" i="26" s="1"/>
  <c r="AC14" i="26"/>
  <c r="AE14" i="26" s="1"/>
  <c r="AM14" i="26" s="1"/>
  <c r="AC24" i="27"/>
  <c r="AE24" i="27" s="1"/>
  <c r="AD19" i="26"/>
  <c r="AG19" i="26" s="1"/>
  <c r="AO19" i="26" s="1"/>
  <c r="AC17" i="26"/>
  <c r="AD40" i="26"/>
  <c r="AG40" i="26" s="1"/>
  <c r="AD39" i="27"/>
  <c r="AD40" i="27"/>
  <c r="AH40" i="27" s="1"/>
  <c r="AP40" i="27" s="1"/>
  <c r="AC29" i="27"/>
  <c r="AB40" i="23"/>
  <c r="AA40" i="24"/>
  <c r="AC21" i="25"/>
  <c r="AE21" i="25" s="1"/>
  <c r="AM21" i="25" s="1"/>
  <c r="AD9" i="25"/>
  <c r="AH9" i="25" s="1"/>
  <c r="AP9" i="25" s="1"/>
  <c r="AC15" i="25"/>
  <c r="AC13" i="26"/>
  <c r="AF13" i="26" s="1"/>
  <c r="AN13" i="26" s="1"/>
  <c r="AD18" i="26"/>
  <c r="AH18" i="26" s="1"/>
  <c r="AD23" i="27"/>
  <c r="AG23" i="27" s="1"/>
  <c r="AO23" i="27" s="1"/>
  <c r="AB44" i="22"/>
  <c r="AC27" i="27"/>
  <c r="AE16" i="27"/>
  <c r="AD32" i="27"/>
  <c r="AC28" i="27"/>
  <c r="AD20" i="27"/>
  <c r="AC20" i="27"/>
  <c r="AD33" i="27"/>
  <c r="AD37" i="27"/>
  <c r="AC23" i="27"/>
  <c r="AC30" i="27"/>
  <c r="AD34" i="27"/>
  <c r="AF13" i="27"/>
  <c r="AN13" i="27" s="1"/>
  <c r="AC36" i="27"/>
  <c r="M5" i="27"/>
  <c r="U20" i="27" s="1"/>
  <c r="AL20" i="27" s="1"/>
  <c r="N2" i="27"/>
  <c r="V20" i="27"/>
  <c r="AC28" i="26"/>
  <c r="AC27" i="26"/>
  <c r="AE27" i="26" s="1"/>
  <c r="AM27" i="26" s="1"/>
  <c r="AD9" i="26"/>
  <c r="AH9" i="26" s="1"/>
  <c r="AP9" i="26" s="1"/>
  <c r="AD16" i="26"/>
  <c r="AC26" i="26"/>
  <c r="AD18" i="25"/>
  <c r="AH18" i="25" s="1"/>
  <c r="AP18" i="25" s="1"/>
  <c r="AA13" i="24"/>
  <c r="AC38" i="25"/>
  <c r="AC18" i="25"/>
  <c r="AF18" i="25" s="1"/>
  <c r="AN18" i="25" s="1"/>
  <c r="AA15" i="17"/>
  <c r="AC37" i="25"/>
  <c r="AG28" i="26"/>
  <c r="AH28" i="26"/>
  <c r="AC36" i="26"/>
  <c r="AD29" i="26"/>
  <c r="AH29" i="26" s="1"/>
  <c r="AD43" i="25"/>
  <c r="AD30" i="26"/>
  <c r="AG30" i="26" s="1"/>
  <c r="AD27" i="26"/>
  <c r="AD25" i="26"/>
  <c r="N4" i="26"/>
  <c r="U25" i="26" s="1"/>
  <c r="AL25" i="26" s="1"/>
  <c r="N3" i="26"/>
  <c r="AD36" i="26"/>
  <c r="AC23" i="26"/>
  <c r="AD13" i="26"/>
  <c r="AD31" i="26"/>
  <c r="AC24" i="26"/>
  <c r="AD41" i="26"/>
  <c r="AC29" i="26"/>
  <c r="V25" i="26"/>
  <c r="AC37" i="26"/>
  <c r="AD37" i="26"/>
  <c r="AC15" i="26"/>
  <c r="AC40" i="26"/>
  <c r="AD14" i="26"/>
  <c r="AC43" i="26"/>
  <c r="AD43" i="26"/>
  <c r="AC21" i="26"/>
  <c r="AC39" i="26"/>
  <c r="AC42" i="26"/>
  <c r="AC22" i="26"/>
  <c r="AC34" i="26"/>
  <c r="AC43" i="25"/>
  <c r="AD10" i="25"/>
  <c r="AB19" i="23"/>
  <c r="AD36" i="25"/>
  <c r="AC23" i="25"/>
  <c r="AE23" i="25" s="1"/>
  <c r="AM23" i="25" s="1"/>
  <c r="AC29" i="25"/>
  <c r="AF29" i="25" s="1"/>
  <c r="AN29" i="25" s="1"/>
  <c r="AA26" i="22"/>
  <c r="AA25" i="23"/>
  <c r="AB21" i="24"/>
  <c r="AC35" i="25"/>
  <c r="AF35" i="25" s="1"/>
  <c r="AN35" i="25" s="1"/>
  <c r="AE9" i="25"/>
  <c r="AM9" i="25" s="1"/>
  <c r="AD29" i="25"/>
  <c r="AG29" i="25" s="1"/>
  <c r="AO29" i="25" s="1"/>
  <c r="AA31" i="23"/>
  <c r="AD34" i="25"/>
  <c r="AG34" i="25" s="1"/>
  <c r="AO34" i="25" s="1"/>
  <c r="AC44" i="25"/>
  <c r="AD25" i="25"/>
  <c r="AD24" i="25"/>
  <c r="AC34" i="25"/>
  <c r="AF34" i="25" s="1"/>
  <c r="AN34" i="25" s="1"/>
  <c r="AC31" i="25"/>
  <c r="AC16" i="25"/>
  <c r="AE16" i="25" s="1"/>
  <c r="AM16" i="25" s="1"/>
  <c r="AA15" i="23"/>
  <c r="AA43" i="24"/>
  <c r="AA31" i="24"/>
  <c r="AD27" i="25"/>
  <c r="AH27" i="25" s="1"/>
  <c r="AP27" i="25" s="1"/>
  <c r="AH11" i="25"/>
  <c r="AP11" i="25" s="1"/>
  <c r="AU11" i="25" s="1"/>
  <c r="AA17" i="24"/>
  <c r="AA21" i="24"/>
  <c r="AB12" i="24"/>
  <c r="AA44" i="24"/>
  <c r="AC11" i="25"/>
  <c r="AB26" i="23"/>
  <c r="AB33" i="24"/>
  <c r="AA23" i="24"/>
  <c r="AA10" i="24"/>
  <c r="AC25" i="25"/>
  <c r="AC10" i="25"/>
  <c r="AE10" i="25" s="1"/>
  <c r="AM10" i="25" s="1"/>
  <c r="AC12" i="25"/>
  <c r="AC42" i="25"/>
  <c r="AE42" i="25" s="1"/>
  <c r="AM42" i="25" s="1"/>
  <c r="AA10" i="23"/>
  <c r="AC10" i="23" s="1"/>
  <c r="AF10" i="23" s="1"/>
  <c r="AN10" i="23" s="1"/>
  <c r="AB9" i="22"/>
  <c r="AC24" i="25"/>
  <c r="AB15" i="23"/>
  <c r="AB17" i="24"/>
  <c r="AD41" i="25"/>
  <c r="AD39" i="25"/>
  <c r="AD40" i="25"/>
  <c r="AE22" i="25"/>
  <c r="AM22" i="25" s="1"/>
  <c r="AC39" i="25"/>
  <c r="AC40" i="25"/>
  <c r="AD23" i="25"/>
  <c r="AD22" i="25"/>
  <c r="AD42" i="25"/>
  <c r="AC30" i="25"/>
  <c r="AC41" i="25"/>
  <c r="AC27" i="25"/>
  <c r="N3" i="25"/>
  <c r="N4" i="25"/>
  <c r="U25" i="25" s="1"/>
  <c r="AL25" i="25" s="1"/>
  <c r="AC36" i="25"/>
  <c r="V25" i="25"/>
  <c r="AA44" i="22"/>
  <c r="AA44" i="23"/>
  <c r="AB25" i="23"/>
  <c r="AB36" i="24"/>
  <c r="AB14" i="24"/>
  <c r="AA11" i="24"/>
  <c r="AB19" i="24"/>
  <c r="AD19" i="24" s="1"/>
  <c r="AB13" i="24"/>
  <c r="AB9" i="24"/>
  <c r="AB10" i="24"/>
  <c r="AB15" i="24"/>
  <c r="AA16" i="24"/>
  <c r="AB22" i="24"/>
  <c r="AA39" i="24"/>
  <c r="AA18" i="24"/>
  <c r="AB32" i="24"/>
  <c r="AB31" i="23"/>
  <c r="AB44" i="24"/>
  <c r="AB34" i="24"/>
  <c r="AD34" i="24" s="1"/>
  <c r="AH34" i="24" s="1"/>
  <c r="AP34" i="24" s="1"/>
  <c r="AB16" i="24"/>
  <c r="AD16" i="24" s="1"/>
  <c r="AH16" i="24" s="1"/>
  <c r="AP16" i="24" s="1"/>
  <c r="AA13" i="23"/>
  <c r="AA22" i="24"/>
  <c r="AB31" i="24"/>
  <c r="AA24" i="24"/>
  <c r="AB43" i="24"/>
  <c r="AA9" i="24"/>
  <c r="AA43" i="21"/>
  <c r="AA11" i="23"/>
  <c r="AB26" i="22"/>
  <c r="AB38" i="24"/>
  <c r="AA10" i="22"/>
  <c r="AA32" i="22"/>
  <c r="AA14" i="24"/>
  <c r="AD14" i="24" s="1"/>
  <c r="AB30" i="24"/>
  <c r="AB24" i="24"/>
  <c r="AB18" i="24"/>
  <c r="AA12" i="23"/>
  <c r="AA35" i="24"/>
  <c r="AB23" i="24"/>
  <c r="AA17" i="23"/>
  <c r="AA9" i="23"/>
  <c r="AB40" i="24"/>
  <c r="AA32" i="21"/>
  <c r="AB26" i="20"/>
  <c r="AB32" i="23"/>
  <c r="AC32" i="23" s="1"/>
  <c r="AB11" i="23"/>
  <c r="AA36" i="24"/>
  <c r="AA42" i="24"/>
  <c r="AB37" i="24"/>
  <c r="AB41" i="24"/>
  <c r="AA41" i="24"/>
  <c r="AA33" i="24"/>
  <c r="AB39" i="24"/>
  <c r="AB28" i="24"/>
  <c r="AB29" i="24"/>
  <c r="AA30" i="24"/>
  <c r="AA28" i="24"/>
  <c r="AB26" i="24"/>
  <c r="V25" i="24"/>
  <c r="AB27" i="24"/>
  <c r="AB11" i="24"/>
  <c r="N2" i="24"/>
  <c r="M5" i="24"/>
  <c r="U20" i="24" s="1"/>
  <c r="AL20" i="24" s="1"/>
  <c r="AA38" i="24"/>
  <c r="AB35" i="24"/>
  <c r="AA27" i="24"/>
  <c r="AA29" i="24"/>
  <c r="AA15" i="24"/>
  <c r="AA43" i="23"/>
  <c r="AB22" i="22"/>
  <c r="AA18" i="22"/>
  <c r="AA23" i="23"/>
  <c r="AA19" i="23"/>
  <c r="AA35" i="21"/>
  <c r="AA18" i="23"/>
  <c r="AB10" i="21"/>
  <c r="AB14" i="23"/>
  <c r="AB42" i="23"/>
  <c r="AB12" i="23"/>
  <c r="AA40" i="23"/>
  <c r="AA16" i="23"/>
  <c r="AB20" i="23"/>
  <c r="AB18" i="23"/>
  <c r="AB13" i="22"/>
  <c r="AA9" i="22"/>
  <c r="AA36" i="23"/>
  <c r="AA12" i="22"/>
  <c r="AB14" i="22"/>
  <c r="AB38" i="23"/>
  <c r="AB29" i="23"/>
  <c r="AC29" i="23" s="1"/>
  <c r="AF29" i="23" s="1"/>
  <c r="AN29" i="23" s="1"/>
  <c r="AA20" i="23"/>
  <c r="AB9" i="23"/>
  <c r="AA39" i="23"/>
  <c r="AB16" i="23"/>
  <c r="AB17" i="23"/>
  <c r="AA35" i="23"/>
  <c r="AD35" i="23" s="1"/>
  <c r="AA26" i="23"/>
  <c r="AB27" i="23"/>
  <c r="AB23" i="23"/>
  <c r="AA27" i="23"/>
  <c r="AB15" i="22"/>
  <c r="AB44" i="23"/>
  <c r="AB36" i="23"/>
  <c r="AB41" i="23"/>
  <c r="AA42" i="23"/>
  <c r="AA41" i="23"/>
  <c r="AA37" i="23"/>
  <c r="AA33" i="23"/>
  <c r="AC33" i="23" s="1"/>
  <c r="AE33" i="23" s="1"/>
  <c r="AM33" i="23" s="1"/>
  <c r="AB34" i="23"/>
  <c r="AA22" i="23"/>
  <c r="AA14" i="23"/>
  <c r="AA38" i="23"/>
  <c r="AB30" i="23"/>
  <c r="AA28" i="23"/>
  <c r="AB24" i="23"/>
  <c r="AA24" i="23"/>
  <c r="AB39" i="23"/>
  <c r="AA30" i="23"/>
  <c r="AB21" i="23"/>
  <c r="AB37" i="23"/>
  <c r="AB28" i="23"/>
  <c r="AA34" i="23"/>
  <c r="AB22" i="23"/>
  <c r="AA21" i="23"/>
  <c r="N4" i="23"/>
  <c r="U25" i="23" s="1"/>
  <c r="AL25" i="23" s="1"/>
  <c r="N3" i="23"/>
  <c r="V26" i="23" s="1"/>
  <c r="AB32" i="19"/>
  <c r="AB18" i="22"/>
  <c r="AB17" i="21"/>
  <c r="AA33" i="21"/>
  <c r="AC33" i="21" s="1"/>
  <c r="AF33" i="21" s="1"/>
  <c r="AN33" i="21" s="1"/>
  <c r="AA19" i="21"/>
  <c r="AB44" i="20"/>
  <c r="AA17" i="22"/>
  <c r="AA9" i="21"/>
  <c r="AA15" i="22"/>
  <c r="AB32" i="20"/>
  <c r="AB23" i="21"/>
  <c r="AA18" i="21"/>
  <c r="AA13" i="22"/>
  <c r="AB17" i="22"/>
  <c r="AB9" i="21"/>
  <c r="AB17" i="19"/>
  <c r="AB21" i="22"/>
  <c r="AA19" i="18"/>
  <c r="AB10" i="20"/>
  <c r="AA26" i="21"/>
  <c r="AA26" i="20"/>
  <c r="AB14" i="20"/>
  <c r="AB13" i="21"/>
  <c r="AA43" i="22"/>
  <c r="AB31" i="22"/>
  <c r="AA19" i="22"/>
  <c r="AA38" i="21"/>
  <c r="AB34" i="21"/>
  <c r="AA27" i="22"/>
  <c r="AD27" i="22" s="1"/>
  <c r="AA16" i="22"/>
  <c r="AB10" i="22"/>
  <c r="AA11" i="22"/>
  <c r="AB11" i="22"/>
  <c r="AA25" i="21"/>
  <c r="AB42" i="22"/>
  <c r="AA30" i="22"/>
  <c r="AA22" i="22"/>
  <c r="AA40" i="22"/>
  <c r="AB36" i="22"/>
  <c r="AA20" i="22"/>
  <c r="AB19" i="21"/>
  <c r="AA14" i="21"/>
  <c r="AB43" i="22"/>
  <c r="AB39" i="22"/>
  <c r="AA38" i="22"/>
  <c r="AA41" i="22"/>
  <c r="AB28" i="22"/>
  <c r="AB35" i="22"/>
  <c r="AA42" i="22"/>
  <c r="AA36" i="22"/>
  <c r="AA29" i="22"/>
  <c r="AB41" i="22"/>
  <c r="AA31" i="22"/>
  <c r="AB37" i="22"/>
  <c r="AD37" i="22" s="1"/>
  <c r="AB25" i="22"/>
  <c r="AA33" i="22"/>
  <c r="V19" i="22"/>
  <c r="AB24" i="22"/>
  <c r="AB23" i="22"/>
  <c r="AA24" i="22"/>
  <c r="AA23" i="22"/>
  <c r="AA34" i="22"/>
  <c r="AA35" i="22"/>
  <c r="AA39" i="22"/>
  <c r="AB40" i="22"/>
  <c r="AB38" i="22"/>
  <c r="AB30" i="22"/>
  <c r="AB33" i="22"/>
  <c r="AA28" i="22"/>
  <c r="AB29" i="22"/>
  <c r="AA21" i="22"/>
  <c r="AB19" i="22"/>
  <c r="AB34" i="22"/>
  <c r="AA25" i="22"/>
  <c r="AB20" i="22"/>
  <c r="M4" i="22"/>
  <c r="U19" i="22" s="1"/>
  <c r="AL19" i="22" s="1"/>
  <c r="AQ16" i="22" s="1"/>
  <c r="M3" i="22"/>
  <c r="AA37" i="21"/>
  <c r="AB36" i="21"/>
  <c r="AB31" i="21"/>
  <c r="AA14" i="20"/>
  <c r="AB12" i="20"/>
  <c r="AB25" i="21"/>
  <c r="AB21" i="21"/>
  <c r="AA20" i="19"/>
  <c r="AB44" i="21"/>
  <c r="AB15" i="21"/>
  <c r="AA14" i="17"/>
  <c r="AB16" i="19"/>
  <c r="AB32" i="21"/>
  <c r="AA15" i="21"/>
  <c r="AB37" i="21"/>
  <c r="AB26" i="21"/>
  <c r="AB14" i="21"/>
  <c r="AB20" i="21"/>
  <c r="AA20" i="21"/>
  <c r="AA13" i="21"/>
  <c r="AA11" i="21"/>
  <c r="AA26" i="19"/>
  <c r="AA29" i="19"/>
  <c r="AB38" i="21"/>
  <c r="AB9" i="20"/>
  <c r="AA42" i="21"/>
  <c r="AC42" i="21" s="1"/>
  <c r="AE42" i="21" s="1"/>
  <c r="AM42" i="21" s="1"/>
  <c r="AA23" i="21"/>
  <c r="AA41" i="21"/>
  <c r="AB39" i="21"/>
  <c r="AB11" i="21"/>
  <c r="AA44" i="21"/>
  <c r="AB30" i="21"/>
  <c r="AA10" i="20"/>
  <c r="AA17" i="21"/>
  <c r="AB43" i="21"/>
  <c r="AB28" i="21"/>
  <c r="AA32" i="20"/>
  <c r="AA30" i="21"/>
  <c r="AB40" i="21"/>
  <c r="AA24" i="21"/>
  <c r="AA27" i="21"/>
  <c r="M2" i="21"/>
  <c r="L5" i="21"/>
  <c r="U14" i="21" s="1"/>
  <c r="AL14" i="21" s="1"/>
  <c r="AA21" i="21"/>
  <c r="AA34" i="21"/>
  <c r="AB41" i="21"/>
  <c r="AA36" i="21"/>
  <c r="AB35" i="21"/>
  <c r="AA40" i="21"/>
  <c r="AB12" i="21"/>
  <c r="AA10" i="21"/>
  <c r="AA22" i="21"/>
  <c r="AB18" i="21"/>
  <c r="AB24" i="21"/>
  <c r="V19" i="21"/>
  <c r="AA16" i="21"/>
  <c r="AB22" i="21"/>
  <c r="AA39" i="21"/>
  <c r="AB29" i="21"/>
  <c r="AA28" i="21"/>
  <c r="AA29" i="21"/>
  <c r="AB27" i="21"/>
  <c r="AB16" i="21"/>
  <c r="AA12" i="21"/>
  <c r="AA19" i="19"/>
  <c r="AB19" i="18"/>
  <c r="AA21" i="18"/>
  <c r="AA33" i="18"/>
  <c r="AB12" i="19"/>
  <c r="AA29" i="20"/>
  <c r="AA44" i="20"/>
  <c r="AA21" i="19"/>
  <c r="AB40" i="20"/>
  <c r="AB17" i="20"/>
  <c r="AB20" i="19"/>
  <c r="AB26" i="18"/>
  <c r="AA25" i="18"/>
  <c r="AB38" i="17"/>
  <c r="AA9" i="18"/>
  <c r="AA43" i="19"/>
  <c r="AA20" i="20"/>
  <c r="AB41" i="19"/>
  <c r="AB38" i="20"/>
  <c r="AA24" i="18"/>
  <c r="AA13" i="18"/>
  <c r="AA32" i="18"/>
  <c r="AA32" i="19"/>
  <c r="AB35" i="20"/>
  <c r="AA9" i="20"/>
  <c r="AB14" i="17"/>
  <c r="AB32" i="18"/>
  <c r="AB11" i="18"/>
  <c r="AC11" i="18" s="1"/>
  <c r="AE11" i="18" s="1"/>
  <c r="AA16" i="18"/>
  <c r="AA30" i="20"/>
  <c r="AA11" i="20"/>
  <c r="AB18" i="20"/>
  <c r="AB27" i="20"/>
  <c r="AC27" i="20" s="1"/>
  <c r="AA23" i="20"/>
  <c r="AA43" i="20"/>
  <c r="AA37" i="20"/>
  <c r="AA12" i="20"/>
  <c r="AA10" i="19"/>
  <c r="AA42" i="20"/>
  <c r="AB30" i="20"/>
  <c r="AA37" i="17"/>
  <c r="AB43" i="20"/>
  <c r="AB28" i="20"/>
  <c r="AA33" i="20"/>
  <c r="AB22" i="20"/>
  <c r="AB37" i="20"/>
  <c r="AB42" i="20"/>
  <c r="AA35" i="20"/>
  <c r="AB29" i="20"/>
  <c r="AB19" i="20"/>
  <c r="AA41" i="20"/>
  <c r="AA34" i="20"/>
  <c r="AB20" i="20"/>
  <c r="AB11" i="20"/>
  <c r="AB41" i="20"/>
  <c r="AA38" i="20"/>
  <c r="AA31" i="20"/>
  <c r="AA36" i="20"/>
  <c r="AB33" i="20"/>
  <c r="AB25" i="20"/>
  <c r="AA25" i="20"/>
  <c r="AB24" i="20"/>
  <c r="AA19" i="20"/>
  <c r="AA22" i="20"/>
  <c r="AB23" i="20"/>
  <c r="AB34" i="20"/>
  <c r="AB16" i="20"/>
  <c r="AB31" i="20"/>
  <c r="AB39" i="20"/>
  <c r="AD39" i="20" s="1"/>
  <c r="AG39" i="20" s="1"/>
  <c r="AB36" i="20"/>
  <c r="AA28" i="20"/>
  <c r="AA21" i="20"/>
  <c r="AB21" i="20"/>
  <c r="AA15" i="20"/>
  <c r="AA17" i="20"/>
  <c r="AB15" i="20"/>
  <c r="M4" i="20"/>
  <c r="U19" i="20" s="1"/>
  <c r="AL19" i="20" s="1"/>
  <c r="M3" i="20"/>
  <c r="AB13" i="20"/>
  <c r="AA24" i="20"/>
  <c r="AA13" i="20"/>
  <c r="AA18" i="20"/>
  <c r="AA40" i="20"/>
  <c r="AA16" i="20"/>
  <c r="AA17" i="19"/>
  <c r="AA22" i="19"/>
  <c r="AB14" i="19"/>
  <c r="AA34" i="19"/>
  <c r="AB26" i="19"/>
  <c r="AA9" i="19"/>
  <c r="AB38" i="19"/>
  <c r="AA43" i="18"/>
  <c r="AA38" i="19"/>
  <c r="AB41" i="18"/>
  <c r="AB43" i="19"/>
  <c r="AB9" i="19"/>
  <c r="AB31" i="19"/>
  <c r="AB27" i="19"/>
  <c r="AA16" i="19"/>
  <c r="AB10" i="19"/>
  <c r="AA18" i="19"/>
  <c r="AA25" i="19"/>
  <c r="AB31" i="18"/>
  <c r="AB14" i="18"/>
  <c r="AB44" i="19"/>
  <c r="AA44" i="19"/>
  <c r="AA14" i="19"/>
  <c r="AB36" i="19"/>
  <c r="AA40" i="19"/>
  <c r="AA28" i="19"/>
  <c r="AB22" i="19"/>
  <c r="AB24" i="19"/>
  <c r="AB18" i="19"/>
  <c r="AA28" i="17"/>
  <c r="AA22" i="17"/>
  <c r="AA44" i="17"/>
  <c r="AA36" i="18"/>
  <c r="AB19" i="19"/>
  <c r="AB40" i="18"/>
  <c r="AA31" i="19"/>
  <c r="AB35" i="19"/>
  <c r="AA13" i="19"/>
  <c r="AA36" i="19"/>
  <c r="AA14" i="18"/>
  <c r="AB21" i="19"/>
  <c r="AA39" i="19"/>
  <c r="AA35" i="19"/>
  <c r="AB13" i="19"/>
  <c r="AB44" i="17"/>
  <c r="AB9" i="18"/>
  <c r="AB29" i="18"/>
  <c r="AB34" i="19"/>
  <c r="AB11" i="19"/>
  <c r="AA39" i="17"/>
  <c r="AB43" i="18"/>
  <c r="AB39" i="19"/>
  <c r="AA33" i="19"/>
  <c r="AA42" i="19"/>
  <c r="AB29" i="19"/>
  <c r="AB25" i="19"/>
  <c r="AB15" i="19"/>
  <c r="V25" i="19"/>
  <c r="AA24" i="19"/>
  <c r="U20" i="19"/>
  <c r="AL20" i="19" s="1"/>
  <c r="AB37" i="19"/>
  <c r="AA37" i="19"/>
  <c r="AA30" i="19"/>
  <c r="AB40" i="19"/>
  <c r="AB33" i="19"/>
  <c r="AB28" i="19"/>
  <c r="AA12" i="19"/>
  <c r="V20" i="19"/>
  <c r="AB30" i="19"/>
  <c r="AA27" i="19"/>
  <c r="AA23" i="19"/>
  <c r="AA41" i="19"/>
  <c r="AB42" i="19"/>
  <c r="AA15" i="19"/>
  <c r="AB23" i="19"/>
  <c r="AA11" i="19"/>
  <c r="AB23" i="18"/>
  <c r="AA23" i="18"/>
  <c r="AB12" i="18"/>
  <c r="AA29" i="18"/>
  <c r="AB25" i="18"/>
  <c r="AA43" i="17"/>
  <c r="AA40" i="18"/>
  <c r="AA35" i="18"/>
  <c r="AA12" i="18"/>
  <c r="AB33" i="18"/>
  <c r="AA17" i="18"/>
  <c r="AB17" i="18"/>
  <c r="AB18" i="18"/>
  <c r="AA18" i="18"/>
  <c r="AA15" i="18"/>
  <c r="AB24" i="18"/>
  <c r="AB13" i="18"/>
  <c r="AB10" i="18"/>
  <c r="AA30" i="18"/>
  <c r="AA31" i="18"/>
  <c r="AA26" i="18"/>
  <c r="AB13" i="17"/>
  <c r="AB23" i="17"/>
  <c r="AB44" i="18"/>
  <c r="AA22" i="18"/>
  <c r="AA10" i="18"/>
  <c r="AB22" i="18"/>
  <c r="AB28" i="18"/>
  <c r="AB34" i="18"/>
  <c r="AA42" i="18"/>
  <c r="AB29" i="17"/>
  <c r="AA19" i="17"/>
  <c r="AB36" i="18"/>
  <c r="AA39" i="18"/>
  <c r="AB42" i="18"/>
  <c r="AB30" i="18"/>
  <c r="AA41" i="18"/>
  <c r="AX40" i="18"/>
  <c r="AY40" i="18" s="1"/>
  <c r="AX42" i="18"/>
  <c r="AY42" i="18" s="1"/>
  <c r="AX28" i="18"/>
  <c r="AY28" i="18" s="1"/>
  <c r="AX36" i="18"/>
  <c r="AY36" i="18" s="1"/>
  <c r="AX30" i="18"/>
  <c r="AY30" i="18" s="1"/>
  <c r="AB20" i="18"/>
  <c r="AX41" i="18"/>
  <c r="AY41" i="18" s="1"/>
  <c r="AX33" i="18"/>
  <c r="AY33" i="18" s="1"/>
  <c r="AX27" i="18"/>
  <c r="AY27" i="18" s="1"/>
  <c r="AX29" i="18"/>
  <c r="AY29" i="18" s="1"/>
  <c r="AA38" i="18"/>
  <c r="AB37" i="18"/>
  <c r="AA20" i="18"/>
  <c r="AA28" i="18"/>
  <c r="AB15" i="18"/>
  <c r="AA34" i="18"/>
  <c r="AX22" i="18"/>
  <c r="AY22" i="18" s="1"/>
  <c r="AX24" i="18"/>
  <c r="AY24" i="18" s="1"/>
  <c r="AX15" i="18"/>
  <c r="AY15" i="18" s="1"/>
  <c r="AX17" i="18"/>
  <c r="AY17" i="18" s="1"/>
  <c r="AX9" i="18"/>
  <c r="AY9" i="18" s="1"/>
  <c r="AX11" i="18"/>
  <c r="AY11" i="18" s="1"/>
  <c r="AA44" i="18"/>
  <c r="AA37" i="18"/>
  <c r="AB38" i="18"/>
  <c r="AX23" i="18"/>
  <c r="AY23" i="18" s="1"/>
  <c r="AB35" i="18"/>
  <c r="AB16" i="18"/>
  <c r="AB39" i="18"/>
  <c r="AB21" i="18"/>
  <c r="M5" i="18"/>
  <c r="U20" i="18" s="1"/>
  <c r="AL20" i="18" s="1"/>
  <c r="N2" i="18"/>
  <c r="AB27" i="18"/>
  <c r="AA24" i="17"/>
  <c r="AA31" i="17"/>
  <c r="AB9" i="17"/>
  <c r="AB10" i="17"/>
  <c r="AA27" i="17"/>
  <c r="AA18" i="17"/>
  <c r="AB41" i="17"/>
  <c r="AA9" i="17"/>
  <c r="AB12" i="17"/>
  <c r="AB24" i="17"/>
  <c r="AA25" i="17"/>
  <c r="AA21" i="17"/>
  <c r="AA23" i="17"/>
  <c r="AA38" i="17"/>
  <c r="AB16" i="17"/>
  <c r="AD16" i="17" s="1"/>
  <c r="AA17" i="17"/>
  <c r="AB22" i="17"/>
  <c r="AA26" i="17"/>
  <c r="AB18" i="17"/>
  <c r="AB40" i="17"/>
  <c r="AB17" i="17"/>
  <c r="AB35" i="17"/>
  <c r="AB37" i="17"/>
  <c r="AA13" i="17"/>
  <c r="AB15" i="17"/>
  <c r="AA34" i="17"/>
  <c r="AB28" i="17"/>
  <c r="AA35" i="17"/>
  <c r="AA32" i="17"/>
  <c r="AB39" i="17"/>
  <c r="AB19" i="17"/>
  <c r="AA20" i="17"/>
  <c r="AC20" i="17" s="1"/>
  <c r="AB34" i="17"/>
  <c r="AB27" i="17"/>
  <c r="AB32" i="17"/>
  <c r="AB11" i="17"/>
  <c r="AD11" i="17" s="1"/>
  <c r="AB43" i="17"/>
  <c r="AB33" i="17"/>
  <c r="AA29" i="17"/>
  <c r="AB25" i="17"/>
  <c r="AA33" i="17"/>
  <c r="M4" i="17"/>
  <c r="U19" i="17" s="1"/>
  <c r="AL19" i="17" s="1"/>
  <c r="AQ16" i="17" s="1"/>
  <c r="M3" i="17"/>
  <c r="AB30" i="17"/>
  <c r="AB36" i="17"/>
  <c r="AB42" i="17"/>
  <c r="AA41" i="17"/>
  <c r="AA36" i="17"/>
  <c r="AA42" i="17"/>
  <c r="AA30" i="17"/>
  <c r="AB26" i="17"/>
  <c r="AA10" i="17"/>
  <c r="AA40" i="17"/>
  <c r="AB31" i="17"/>
  <c r="AB21" i="17"/>
  <c r="AA12" i="17"/>
  <c r="AZ18" i="19" l="1"/>
  <c r="AZ17" i="19"/>
  <c r="AZ18" i="24"/>
  <c r="AZ17" i="24"/>
  <c r="BE17" i="24" s="1"/>
  <c r="AU15" i="25"/>
  <c r="AT21" i="25"/>
  <c r="AZ56" i="19"/>
  <c r="AQ17" i="19"/>
  <c r="AQ15" i="17"/>
  <c r="AQ22" i="25"/>
  <c r="AQ21" i="25"/>
  <c r="AZ17" i="27"/>
  <c r="AZ18" i="27"/>
  <c r="AQ17" i="27"/>
  <c r="AQ18" i="27"/>
  <c r="AU16" i="25"/>
  <c r="BE9" i="24"/>
  <c r="AQ18" i="24"/>
  <c r="BE9" i="23"/>
  <c r="BE15" i="24"/>
  <c r="AZ56" i="24"/>
  <c r="AQ21" i="26"/>
  <c r="AQ22" i="26"/>
  <c r="AS10" i="27"/>
  <c r="AR10" i="25"/>
  <c r="AT9" i="27"/>
  <c r="AV9" i="27" s="1"/>
  <c r="BE15" i="23"/>
  <c r="BE9" i="22"/>
  <c r="AQ18" i="19"/>
  <c r="AQ17" i="24"/>
  <c r="BE9" i="17"/>
  <c r="AG10" i="26"/>
  <c r="AO10" i="26" s="1"/>
  <c r="AG29" i="27"/>
  <c r="AO29" i="27" s="1"/>
  <c r="AF28" i="31"/>
  <c r="AN28" i="31" s="1"/>
  <c r="AG41" i="31"/>
  <c r="AO41" i="31" s="1"/>
  <c r="AF10" i="30"/>
  <c r="AN10" i="30" s="1"/>
  <c r="AZ16" i="17"/>
  <c r="AZ15" i="17"/>
  <c r="AQ17" i="18"/>
  <c r="AZ18" i="18"/>
  <c r="AZ17" i="18"/>
  <c r="BD11" i="28"/>
  <c r="BD12" i="28"/>
  <c r="BB12" i="30"/>
  <c r="BB11" i="30"/>
  <c r="BC11" i="30"/>
  <c r="BC12" i="30"/>
  <c r="BE11" i="17"/>
  <c r="AQ16" i="20"/>
  <c r="AZ16" i="20"/>
  <c r="AZ15" i="20"/>
  <c r="AZ17" i="28"/>
  <c r="AZ18" i="28"/>
  <c r="BD10" i="28"/>
  <c r="BD9" i="28"/>
  <c r="BB12" i="28"/>
  <c r="BB11" i="28"/>
  <c r="BD10" i="30"/>
  <c r="BD9" i="30"/>
  <c r="BB9" i="28"/>
  <c r="BB10" i="28"/>
  <c r="BA15" i="30"/>
  <c r="BA16" i="30"/>
  <c r="BA17" i="30"/>
  <c r="BA18" i="30"/>
  <c r="BB10" i="30"/>
  <c r="BB9" i="30"/>
  <c r="BE17" i="30"/>
  <c r="BE15" i="28"/>
  <c r="AZ21" i="30"/>
  <c r="AZ22" i="30"/>
  <c r="BD18" i="30"/>
  <c r="BD17" i="30"/>
  <c r="BG11" i="28"/>
  <c r="BD12" i="30"/>
  <c r="BD11" i="30"/>
  <c r="BE11" i="20"/>
  <c r="AR9" i="31"/>
  <c r="AF12" i="31"/>
  <c r="AN12" i="31" s="1"/>
  <c r="AS12" i="31" s="1"/>
  <c r="BA10" i="31"/>
  <c r="AC15" i="21"/>
  <c r="AE15" i="21" s="1"/>
  <c r="AM15" i="21" s="1"/>
  <c r="AQ21" i="23"/>
  <c r="AZ22" i="23"/>
  <c r="AZ21" i="23"/>
  <c r="AQ15" i="20"/>
  <c r="BC10" i="27"/>
  <c r="BC9" i="27"/>
  <c r="BC12" i="27"/>
  <c r="BC11" i="27"/>
  <c r="BA11" i="27"/>
  <c r="BA12" i="27"/>
  <c r="BA9" i="27"/>
  <c r="BA10" i="27"/>
  <c r="AQ18" i="18"/>
  <c r="BB10" i="27"/>
  <c r="BB9" i="27"/>
  <c r="AQ22" i="23"/>
  <c r="AF9" i="29"/>
  <c r="AN9" i="29" s="1"/>
  <c r="AT12" i="31"/>
  <c r="AF9" i="31"/>
  <c r="AN9" i="31" s="1"/>
  <c r="AS9" i="31" s="1"/>
  <c r="BB12" i="31"/>
  <c r="AR10" i="31"/>
  <c r="AG21" i="31"/>
  <c r="AO21" i="31" s="1"/>
  <c r="AH12" i="31"/>
  <c r="AP12" i="31" s="1"/>
  <c r="AU12" i="31" s="1"/>
  <c r="AF33" i="26"/>
  <c r="AG21" i="29"/>
  <c r="AO21" i="29" s="1"/>
  <c r="AH13" i="31"/>
  <c r="AP13" i="31" s="1"/>
  <c r="BD10" i="31" s="1"/>
  <c r="AT9" i="31"/>
  <c r="AS10" i="31"/>
  <c r="AF17" i="25"/>
  <c r="AN17" i="25" s="1"/>
  <c r="AG42" i="31"/>
  <c r="AO42" i="31" s="1"/>
  <c r="AG28" i="31"/>
  <c r="AO28" i="31" s="1"/>
  <c r="AE19" i="31"/>
  <c r="AM19" i="31" s="1"/>
  <c r="BA16" i="31" s="1"/>
  <c r="BC9" i="31"/>
  <c r="AF15" i="29"/>
  <c r="AN15" i="29" s="1"/>
  <c r="AS15" i="29" s="1"/>
  <c r="AH33" i="31"/>
  <c r="AP33" i="31" s="1"/>
  <c r="AH23" i="31"/>
  <c r="AP23" i="31" s="1"/>
  <c r="AG20" i="31"/>
  <c r="AO20" i="31" s="1"/>
  <c r="AT17" i="31" s="1"/>
  <c r="AC42" i="24"/>
  <c r="AF42" i="24" s="1"/>
  <c r="AN42" i="24" s="1"/>
  <c r="AE19" i="25"/>
  <c r="AM19" i="25" s="1"/>
  <c r="BA15" i="25" s="1"/>
  <c r="AU10" i="28"/>
  <c r="BD9" i="29"/>
  <c r="AG13" i="29"/>
  <c r="AO13" i="29" s="1"/>
  <c r="BC10" i="29" s="1"/>
  <c r="AF33" i="30"/>
  <c r="AF18" i="27"/>
  <c r="AU9" i="29"/>
  <c r="AE21" i="31"/>
  <c r="AM21" i="31" s="1"/>
  <c r="AE14" i="31"/>
  <c r="AM14" i="31" s="1"/>
  <c r="BA11" i="31" s="1"/>
  <c r="AU11" i="29"/>
  <c r="AG18" i="31"/>
  <c r="AO18" i="31" s="1"/>
  <c r="AH39" i="26"/>
  <c r="AP39" i="26" s="1"/>
  <c r="AH29" i="29"/>
  <c r="AP29" i="29" s="1"/>
  <c r="AE30" i="31"/>
  <c r="AM30" i="31" s="1"/>
  <c r="AE11" i="30"/>
  <c r="AE15" i="30"/>
  <c r="BB17" i="26"/>
  <c r="AE13" i="25"/>
  <c r="AM13" i="25" s="1"/>
  <c r="AR9" i="25" s="1"/>
  <c r="AH13" i="27"/>
  <c r="AP13" i="27" s="1"/>
  <c r="AU9" i="27" s="1"/>
  <c r="AU16" i="29"/>
  <c r="AG22" i="31"/>
  <c r="AO22" i="31" s="1"/>
  <c r="AU17" i="31"/>
  <c r="AU18" i="31"/>
  <c r="AE14" i="25"/>
  <c r="AM14" i="25" s="1"/>
  <c r="AE39" i="27"/>
  <c r="AR9" i="29"/>
  <c r="AU16" i="31"/>
  <c r="AE11" i="29"/>
  <c r="AM11" i="29" s="1"/>
  <c r="AR11" i="29" s="1"/>
  <c r="AS16" i="29"/>
  <c r="AG40" i="30"/>
  <c r="AO40" i="30" s="1"/>
  <c r="AF20" i="31"/>
  <c r="AN20" i="31" s="1"/>
  <c r="BB17" i="31" s="1"/>
  <c r="AE20" i="26"/>
  <c r="AM20" i="26" s="1"/>
  <c r="CI15" i="26" s="1"/>
  <c r="CK15" i="26" s="1"/>
  <c r="AS12" i="28"/>
  <c r="AG19" i="31"/>
  <c r="AO19" i="31" s="1"/>
  <c r="BC16" i="31" s="1"/>
  <c r="BE11" i="25"/>
  <c r="BE17" i="31"/>
  <c r="AG16" i="24"/>
  <c r="AO16" i="24" s="1"/>
  <c r="BA17" i="25"/>
  <c r="BA18" i="25"/>
  <c r="AU11" i="28"/>
  <c r="AZ16" i="29"/>
  <c r="AZ15" i="29"/>
  <c r="AQ15" i="29"/>
  <c r="AQ16" i="29"/>
  <c r="AS9" i="28"/>
  <c r="AU11" i="31"/>
  <c r="BD16" i="31"/>
  <c r="BD15" i="31"/>
  <c r="BA18" i="31"/>
  <c r="BA17" i="31"/>
  <c r="AS10" i="28"/>
  <c r="AS11" i="29"/>
  <c r="BA16" i="25"/>
  <c r="BC10" i="25"/>
  <c r="BC9" i="25"/>
  <c r="BB16" i="25"/>
  <c r="BB15" i="25"/>
  <c r="BD12" i="29"/>
  <c r="BD11" i="29"/>
  <c r="BB15" i="31"/>
  <c r="BB16" i="31"/>
  <c r="BE17" i="25"/>
  <c r="BF9" i="31"/>
  <c r="AZ15" i="22"/>
  <c r="AZ16" i="22"/>
  <c r="BA12" i="29"/>
  <c r="BA11" i="29"/>
  <c r="BC12" i="31"/>
  <c r="BC11" i="31"/>
  <c r="BB10" i="25"/>
  <c r="BB9" i="25"/>
  <c r="BB11" i="25"/>
  <c r="BB12" i="25"/>
  <c r="BD12" i="25"/>
  <c r="BD11" i="25"/>
  <c r="BB15" i="29"/>
  <c r="BB16" i="29"/>
  <c r="BA10" i="29"/>
  <c r="BA9" i="29"/>
  <c r="AS11" i="28"/>
  <c r="BE11" i="29"/>
  <c r="AZ22" i="25"/>
  <c r="AZ21" i="25"/>
  <c r="BA11" i="25"/>
  <c r="BA12" i="25"/>
  <c r="BA56" i="25" s="1"/>
  <c r="AQ17" i="28"/>
  <c r="AQ18" i="28"/>
  <c r="BC18" i="25"/>
  <c r="BC17" i="25"/>
  <c r="BB12" i="29"/>
  <c r="BB11" i="29"/>
  <c r="BD11" i="31"/>
  <c r="BD12" i="31"/>
  <c r="AZ21" i="31"/>
  <c r="AZ22" i="31"/>
  <c r="AQ21" i="31"/>
  <c r="AQ22" i="31"/>
  <c r="BB10" i="31"/>
  <c r="BB9" i="31"/>
  <c r="AS15" i="31"/>
  <c r="BD15" i="25"/>
  <c r="BD16" i="25"/>
  <c r="BD15" i="29"/>
  <c r="BD16" i="29"/>
  <c r="BD18" i="31"/>
  <c r="BD17" i="31"/>
  <c r="AQ15" i="22"/>
  <c r="AC31" i="21"/>
  <c r="AF10" i="26"/>
  <c r="AN10" i="26" s="1"/>
  <c r="AS10" i="26" s="1"/>
  <c r="AG34" i="29"/>
  <c r="AO34" i="29" s="1"/>
  <c r="AG9" i="29"/>
  <c r="AO9" i="29" s="1"/>
  <c r="AC13" i="23"/>
  <c r="AF13" i="23" s="1"/>
  <c r="AN13" i="23" s="1"/>
  <c r="AG15" i="26"/>
  <c r="AE21" i="29"/>
  <c r="AM21" i="29" s="1"/>
  <c r="AG19" i="29"/>
  <c r="AO19" i="29" s="1"/>
  <c r="AF17" i="30"/>
  <c r="AF9" i="30"/>
  <c r="AN9" i="30" s="1"/>
  <c r="AS9" i="30" s="1"/>
  <c r="AE22" i="30"/>
  <c r="AG30" i="31"/>
  <c r="AO30" i="31" s="1"/>
  <c r="AE10" i="28"/>
  <c r="AM10" i="28" s="1"/>
  <c r="AU9" i="30"/>
  <c r="AF22" i="31"/>
  <c r="AN22" i="31" s="1"/>
  <c r="AH9" i="31"/>
  <c r="AP9" i="31" s="1"/>
  <c r="AU18" i="30"/>
  <c r="AG17" i="26"/>
  <c r="AE12" i="26"/>
  <c r="AH35" i="27"/>
  <c r="AP35" i="27" s="1"/>
  <c r="AG40" i="28"/>
  <c r="AO40" i="28" s="1"/>
  <c r="AG21" i="26"/>
  <c r="AG34" i="26"/>
  <c r="AU10" i="30"/>
  <c r="AF29" i="31"/>
  <c r="AN29" i="31" s="1"/>
  <c r="AE42" i="31"/>
  <c r="AM42" i="31" s="1"/>
  <c r="AE17" i="29"/>
  <c r="AM17" i="29" s="1"/>
  <c r="AG23" i="29"/>
  <c r="AO23" i="29" s="1"/>
  <c r="AG14" i="29"/>
  <c r="AO14" i="29" s="1"/>
  <c r="AT11" i="29" s="1"/>
  <c r="AH28" i="29"/>
  <c r="AP28" i="29" s="1"/>
  <c r="AE40" i="31"/>
  <c r="AM40" i="31" s="1"/>
  <c r="AG19" i="27"/>
  <c r="AF36" i="30"/>
  <c r="AH16" i="30"/>
  <c r="AP16" i="30" s="1"/>
  <c r="AH12" i="27"/>
  <c r="AP12" i="27" s="1"/>
  <c r="AG34" i="31"/>
  <c r="AO34" i="31" s="1"/>
  <c r="AE19" i="26"/>
  <c r="AM19" i="26" s="1"/>
  <c r="BA15" i="26" s="1"/>
  <c r="AS10" i="30"/>
  <c r="AE40" i="30"/>
  <c r="AH33" i="25"/>
  <c r="AP33" i="25" s="1"/>
  <c r="AE16" i="30"/>
  <c r="AE18" i="30"/>
  <c r="AH10" i="31"/>
  <c r="AP10" i="31" s="1"/>
  <c r="AG10" i="31"/>
  <c r="AO10" i="31" s="1"/>
  <c r="AT10" i="31" s="1"/>
  <c r="AE18" i="31"/>
  <c r="AM18" i="31" s="1"/>
  <c r="AR18" i="31" s="1"/>
  <c r="AD43" i="20"/>
  <c r="AC31" i="19"/>
  <c r="AD20" i="19"/>
  <c r="AH20" i="19" s="1"/>
  <c r="AP20" i="19" s="1"/>
  <c r="AZ22" i="26"/>
  <c r="AZ21" i="26"/>
  <c r="BC15" i="26"/>
  <c r="BC16" i="26"/>
  <c r="AC12" i="22"/>
  <c r="AE12" i="22" s="1"/>
  <c r="AM12" i="22" s="1"/>
  <c r="AF14" i="27"/>
  <c r="AN14" i="27" s="1"/>
  <c r="BD17" i="26"/>
  <c r="BD18" i="26"/>
  <c r="AE33" i="31"/>
  <c r="AM33" i="31" s="1"/>
  <c r="AG11" i="31"/>
  <c r="AO11" i="31" s="1"/>
  <c r="AT11" i="31" s="1"/>
  <c r="AE36" i="28"/>
  <c r="AM36" i="28" s="1"/>
  <c r="AG13" i="28"/>
  <c r="AO13" i="28" s="1"/>
  <c r="AQ21" i="30"/>
  <c r="AQ22" i="30"/>
  <c r="BB15" i="26"/>
  <c r="BB16" i="26"/>
  <c r="BB10" i="26"/>
  <c r="BB9" i="26"/>
  <c r="BA12" i="26"/>
  <c r="BA11" i="26"/>
  <c r="BB16" i="27"/>
  <c r="BB15" i="27"/>
  <c r="BD16" i="27"/>
  <c r="BD15" i="27"/>
  <c r="AT12" i="30"/>
  <c r="AE14" i="30"/>
  <c r="AM14" i="30" s="1"/>
  <c r="BE17" i="26"/>
  <c r="AG40" i="27"/>
  <c r="AO40" i="27" s="1"/>
  <c r="AF9" i="27"/>
  <c r="AN9" i="27" s="1"/>
  <c r="AS9" i="27" s="1"/>
  <c r="AH14" i="27"/>
  <c r="AP14" i="27" s="1"/>
  <c r="AU12" i="27" s="1"/>
  <c r="AG20" i="30"/>
  <c r="AO20" i="30" s="1"/>
  <c r="AG19" i="25"/>
  <c r="AO19" i="25" s="1"/>
  <c r="AG29" i="30"/>
  <c r="AO29" i="30" s="1"/>
  <c r="AG13" i="30"/>
  <c r="AO13" i="30" s="1"/>
  <c r="AG41" i="30"/>
  <c r="AO41" i="30" s="1"/>
  <c r="AG10" i="27"/>
  <c r="AO10" i="27" s="1"/>
  <c r="AT10" i="27" s="1"/>
  <c r="AH21" i="25"/>
  <c r="AP21" i="25" s="1"/>
  <c r="AG35" i="28"/>
  <c r="AO35" i="28" s="1"/>
  <c r="AH17" i="30"/>
  <c r="AP17" i="30" s="1"/>
  <c r="AC20" i="24"/>
  <c r="AF20" i="24" s="1"/>
  <c r="AN20" i="24" s="1"/>
  <c r="AH12" i="30"/>
  <c r="AP12" i="30" s="1"/>
  <c r="AU12" i="30" s="1"/>
  <c r="AG28" i="28"/>
  <c r="AO28" i="28" s="1"/>
  <c r="AG22" i="30"/>
  <c r="AO22" i="30" s="1"/>
  <c r="AE27" i="30"/>
  <c r="AG39" i="30"/>
  <c r="AO39" i="30" s="1"/>
  <c r="AE24" i="31"/>
  <c r="AM24" i="31" s="1"/>
  <c r="AH23" i="28"/>
  <c r="AP23" i="28" s="1"/>
  <c r="AE11" i="28"/>
  <c r="AM11" i="28" s="1"/>
  <c r="AF39" i="29"/>
  <c r="AN39" i="29" s="1"/>
  <c r="AE41" i="30"/>
  <c r="AM41" i="30" s="1"/>
  <c r="AF12" i="30"/>
  <c r="AG40" i="31"/>
  <c r="AO40" i="31" s="1"/>
  <c r="AG28" i="27"/>
  <c r="AO28" i="27" s="1"/>
  <c r="AE30" i="28"/>
  <c r="AM30" i="28" s="1"/>
  <c r="AH15" i="30"/>
  <c r="AP15" i="30" s="1"/>
  <c r="AG14" i="25"/>
  <c r="AO14" i="25" s="1"/>
  <c r="AT11" i="25" s="1"/>
  <c r="AE16" i="26"/>
  <c r="AE19" i="29"/>
  <c r="AM19" i="29" s="1"/>
  <c r="AR15" i="29" s="1"/>
  <c r="AF13" i="29"/>
  <c r="AN13" i="29" s="1"/>
  <c r="AE13" i="30"/>
  <c r="AM13" i="30" s="1"/>
  <c r="AC14" i="22"/>
  <c r="AE14" i="22" s="1"/>
  <c r="AM14" i="22" s="1"/>
  <c r="AE34" i="30"/>
  <c r="AE41" i="31"/>
  <c r="AM41" i="31" s="1"/>
  <c r="AF21" i="25"/>
  <c r="AN21" i="25" s="1"/>
  <c r="AG18" i="26"/>
  <c r="AG9" i="30"/>
  <c r="AO9" i="30" s="1"/>
  <c r="AT9" i="30" s="1"/>
  <c r="AF20" i="30"/>
  <c r="AN20" i="30" s="1"/>
  <c r="AE21" i="30"/>
  <c r="AE24" i="30"/>
  <c r="AG18" i="30"/>
  <c r="AO18" i="30" s="1"/>
  <c r="AG39" i="31"/>
  <c r="AO39" i="31" s="1"/>
  <c r="AG16" i="31"/>
  <c r="AO16" i="31" s="1"/>
  <c r="AE15" i="31"/>
  <c r="AM15" i="31" s="1"/>
  <c r="AF39" i="30"/>
  <c r="AH34" i="30"/>
  <c r="AP34" i="30" s="1"/>
  <c r="AF27" i="31"/>
  <c r="AN27" i="31" s="1"/>
  <c r="AE27" i="31"/>
  <c r="AM27" i="31" s="1"/>
  <c r="AH42" i="27"/>
  <c r="AP42" i="27" s="1"/>
  <c r="AF17" i="27"/>
  <c r="AH12" i="25"/>
  <c r="AP12" i="25" s="1"/>
  <c r="AU12" i="25" s="1"/>
  <c r="AG22" i="28"/>
  <c r="AO22" i="28" s="1"/>
  <c r="AE15" i="28"/>
  <c r="AM15" i="28" s="1"/>
  <c r="AG22" i="29"/>
  <c r="AO22" i="29" s="1"/>
  <c r="AG24" i="29"/>
  <c r="AO24" i="29" s="1"/>
  <c r="AF35" i="31"/>
  <c r="AN35" i="31" s="1"/>
  <c r="AE35" i="31"/>
  <c r="AM35" i="31" s="1"/>
  <c r="AF41" i="29"/>
  <c r="AN41" i="29" s="1"/>
  <c r="AD37" i="24"/>
  <c r="AH9" i="28"/>
  <c r="AP9" i="28" s="1"/>
  <c r="AG27" i="30"/>
  <c r="AO27" i="30" s="1"/>
  <c r="AF11" i="31"/>
  <c r="AN11" i="31" s="1"/>
  <c r="AS11" i="31" s="1"/>
  <c r="AE11" i="31"/>
  <c r="AM11" i="31" s="1"/>
  <c r="AG27" i="27"/>
  <c r="AO27" i="27" s="1"/>
  <c r="AG30" i="27"/>
  <c r="AO30" i="27" s="1"/>
  <c r="AE13" i="28"/>
  <c r="AM13" i="28" s="1"/>
  <c r="AF42" i="28"/>
  <c r="AN42" i="28" s="1"/>
  <c r="AG28" i="30"/>
  <c r="AO28" i="30" s="1"/>
  <c r="AF30" i="30"/>
  <c r="AG18" i="28"/>
  <c r="AO18" i="28" s="1"/>
  <c r="AG30" i="28"/>
  <c r="AO30" i="28" s="1"/>
  <c r="AG16" i="29"/>
  <c r="AO16" i="29" s="1"/>
  <c r="AF19" i="30"/>
  <c r="AN19" i="30" s="1"/>
  <c r="AH11" i="30"/>
  <c r="AP11" i="30" s="1"/>
  <c r="AG11" i="30"/>
  <c r="AO11" i="30" s="1"/>
  <c r="AG17" i="25"/>
  <c r="AO17" i="25" s="1"/>
  <c r="AT17" i="25" s="1"/>
  <c r="AF12" i="27"/>
  <c r="AE14" i="28"/>
  <c r="AM14" i="28" s="1"/>
  <c r="AH29" i="31"/>
  <c r="AP29" i="31" s="1"/>
  <c r="AE36" i="31"/>
  <c r="AM36" i="31" s="1"/>
  <c r="AG33" i="29"/>
  <c r="AO33" i="29" s="1"/>
  <c r="AH27" i="29"/>
  <c r="AP27" i="29" s="1"/>
  <c r="AE17" i="31"/>
  <c r="AM17" i="31" s="1"/>
  <c r="AR17" i="31" s="1"/>
  <c r="AF17" i="31"/>
  <c r="AN17" i="31" s="1"/>
  <c r="AH23" i="30"/>
  <c r="AP23" i="30" s="1"/>
  <c r="AG23" i="30"/>
  <c r="AO23" i="30" s="1"/>
  <c r="AC43" i="23"/>
  <c r="AD32" i="22"/>
  <c r="AG17" i="27"/>
  <c r="AO17" i="27" s="1"/>
  <c r="AG10" i="30"/>
  <c r="AO10" i="30" s="1"/>
  <c r="AG29" i="28"/>
  <c r="AO29" i="28" s="1"/>
  <c r="AG28" i="25"/>
  <c r="AO28" i="25" s="1"/>
  <c r="AF40" i="27"/>
  <c r="AG33" i="30"/>
  <c r="AO33" i="30" s="1"/>
  <c r="AH35" i="31"/>
  <c r="AP35" i="31" s="1"/>
  <c r="AG35" i="31"/>
  <c r="AO35" i="31" s="1"/>
  <c r="AD15" i="17"/>
  <c r="AH15" i="17" s="1"/>
  <c r="AP15" i="17" s="1"/>
  <c r="AD32" i="21"/>
  <c r="AD25" i="23"/>
  <c r="AH25" i="23" s="1"/>
  <c r="AP25" i="23" s="1"/>
  <c r="AG35" i="25"/>
  <c r="AO35" i="25" s="1"/>
  <c r="AH40" i="26"/>
  <c r="AH20" i="25"/>
  <c r="AP20" i="25" s="1"/>
  <c r="AU17" i="25" s="1"/>
  <c r="AE10" i="27"/>
  <c r="AM10" i="27" s="1"/>
  <c r="AR10" i="27" s="1"/>
  <c r="AE29" i="28"/>
  <c r="AM29" i="28" s="1"/>
  <c r="AG42" i="28"/>
  <c r="AO42" i="28" s="1"/>
  <c r="AH39" i="28"/>
  <c r="AP39" i="28" s="1"/>
  <c r="AF18" i="28"/>
  <c r="AN18" i="28" s="1"/>
  <c r="AH42" i="29"/>
  <c r="AP42" i="29" s="1"/>
  <c r="AE34" i="31"/>
  <c r="AM34" i="31" s="1"/>
  <c r="AG18" i="25"/>
  <c r="AO18" i="25" s="1"/>
  <c r="AT18" i="25" s="1"/>
  <c r="AE16" i="28"/>
  <c r="AM16" i="28" s="1"/>
  <c r="AE9" i="28"/>
  <c r="AM9" i="28" s="1"/>
  <c r="AG14" i="28"/>
  <c r="AO14" i="28" s="1"/>
  <c r="AG24" i="30"/>
  <c r="AO24" i="30" s="1"/>
  <c r="AH24" i="30"/>
  <c r="AP24" i="30" s="1"/>
  <c r="AF39" i="31"/>
  <c r="AN39" i="31" s="1"/>
  <c r="AE39" i="31"/>
  <c r="AM39" i="31" s="1"/>
  <c r="AG25" i="31"/>
  <c r="AO25" i="31" s="1"/>
  <c r="AF25" i="31"/>
  <c r="AN25" i="31" s="1"/>
  <c r="AH25" i="31"/>
  <c r="AP25" i="31" s="1"/>
  <c r="AE25" i="31"/>
  <c r="AM25" i="31" s="1"/>
  <c r="AR22" i="31" s="1"/>
  <c r="N5" i="31"/>
  <c r="U26" i="31" s="1"/>
  <c r="AL26" i="31" s="1"/>
  <c r="O2" i="31"/>
  <c r="V26" i="31"/>
  <c r="AH36" i="31"/>
  <c r="AP36" i="31" s="1"/>
  <c r="AG36" i="31"/>
  <c r="AO36" i="31" s="1"/>
  <c r="AF16" i="31"/>
  <c r="AN16" i="31" s="1"/>
  <c r="AS16" i="31" s="1"/>
  <c r="AE16" i="31"/>
  <c r="AM16" i="31" s="1"/>
  <c r="AR16" i="31" s="1"/>
  <c r="AH15" i="31"/>
  <c r="AP15" i="31" s="1"/>
  <c r="AG15" i="31"/>
  <c r="AO15" i="31" s="1"/>
  <c r="AG36" i="30"/>
  <c r="AO36" i="30" s="1"/>
  <c r="AH35" i="30"/>
  <c r="AP35" i="30" s="1"/>
  <c r="AE16" i="29"/>
  <c r="AM16" i="29" s="1"/>
  <c r="AR16" i="29" s="1"/>
  <c r="AE24" i="28"/>
  <c r="AM24" i="28" s="1"/>
  <c r="AF42" i="30"/>
  <c r="AN42" i="30" s="1"/>
  <c r="AG41" i="28"/>
  <c r="AO41" i="28" s="1"/>
  <c r="AE18" i="29"/>
  <c r="AM18" i="29" s="1"/>
  <c r="AH40" i="29"/>
  <c r="AP40" i="29" s="1"/>
  <c r="AC16" i="24"/>
  <c r="AF16" i="24" s="1"/>
  <c r="AN16" i="24" s="1"/>
  <c r="AE35" i="25"/>
  <c r="AM35" i="25" s="1"/>
  <c r="AH42" i="30"/>
  <c r="AP42" i="30" s="1"/>
  <c r="AG42" i="30"/>
  <c r="AO42" i="30" s="1"/>
  <c r="AH12" i="29"/>
  <c r="AP12" i="29" s="1"/>
  <c r="AU12" i="29" s="1"/>
  <c r="AG12" i="29"/>
  <c r="AO12" i="29" s="1"/>
  <c r="AE23" i="30"/>
  <c r="AF23" i="30"/>
  <c r="AH21" i="30"/>
  <c r="AP21" i="30" s="1"/>
  <c r="AG21" i="30"/>
  <c r="AO21" i="30" s="1"/>
  <c r="AF28" i="30"/>
  <c r="AE28" i="30"/>
  <c r="AH19" i="30"/>
  <c r="AP19" i="30" s="1"/>
  <c r="AG19" i="30"/>
  <c r="AO19" i="30" s="1"/>
  <c r="O2" i="30"/>
  <c r="N5" i="30"/>
  <c r="U26" i="30" s="1"/>
  <c r="AL26" i="30" s="1"/>
  <c r="V26" i="30"/>
  <c r="AF35" i="30"/>
  <c r="AE35" i="30"/>
  <c r="AH25" i="30"/>
  <c r="AP25" i="30" s="1"/>
  <c r="AG25" i="30"/>
  <c r="AO25" i="30" s="1"/>
  <c r="AF25" i="30"/>
  <c r="AN25" i="30" s="1"/>
  <c r="AE25" i="30"/>
  <c r="AM25" i="30" s="1"/>
  <c r="AH30" i="30"/>
  <c r="AP30" i="30" s="1"/>
  <c r="AG30" i="30"/>
  <c r="AO30" i="30" s="1"/>
  <c r="AE29" i="30"/>
  <c r="AF29" i="30"/>
  <c r="AF42" i="29"/>
  <c r="AN42" i="29" s="1"/>
  <c r="AE42" i="29"/>
  <c r="AM42" i="29" s="1"/>
  <c r="AG36" i="29"/>
  <c r="AO36" i="29" s="1"/>
  <c r="AG33" i="28"/>
  <c r="AO33" i="28" s="1"/>
  <c r="AE12" i="28"/>
  <c r="AM12" i="28" s="1"/>
  <c r="AR12" i="28" s="1"/>
  <c r="AF28" i="29"/>
  <c r="AN28" i="29" s="1"/>
  <c r="AE28" i="29"/>
  <c r="AM28" i="29" s="1"/>
  <c r="AH35" i="29"/>
  <c r="AP35" i="29" s="1"/>
  <c r="AG35" i="29"/>
  <c r="AO35" i="29" s="1"/>
  <c r="AF36" i="29"/>
  <c r="AN36" i="29" s="1"/>
  <c r="AE36" i="29"/>
  <c r="AM36" i="29" s="1"/>
  <c r="AH15" i="29"/>
  <c r="AP15" i="29" s="1"/>
  <c r="AG15" i="29"/>
  <c r="AO15" i="29" s="1"/>
  <c r="AG18" i="29"/>
  <c r="AO18" i="29" s="1"/>
  <c r="AH18" i="29"/>
  <c r="AP18" i="29" s="1"/>
  <c r="AG41" i="27"/>
  <c r="AO41" i="27" s="1"/>
  <c r="AF15" i="27"/>
  <c r="AH24" i="28"/>
  <c r="AP24" i="28" s="1"/>
  <c r="AH13" i="25"/>
  <c r="AP13" i="25" s="1"/>
  <c r="AU9" i="25" s="1"/>
  <c r="AF35" i="28"/>
  <c r="AN35" i="28" s="1"/>
  <c r="AG15" i="28"/>
  <c r="AO15" i="28" s="1"/>
  <c r="AH15" i="28"/>
  <c r="AP15" i="28" s="1"/>
  <c r="AE11" i="26"/>
  <c r="AG34" i="28"/>
  <c r="AO34" i="28" s="1"/>
  <c r="AG17" i="29"/>
  <c r="AO17" i="29" s="1"/>
  <c r="AH30" i="29"/>
  <c r="AP30" i="29" s="1"/>
  <c r="AE10" i="29"/>
  <c r="AM10" i="29" s="1"/>
  <c r="AR10" i="29" s="1"/>
  <c r="AF10" i="29"/>
  <c r="AN10" i="29" s="1"/>
  <c r="AG10" i="29"/>
  <c r="AO10" i="29" s="1"/>
  <c r="AT10" i="29" s="1"/>
  <c r="AH10" i="29"/>
  <c r="AP10" i="29" s="1"/>
  <c r="AU10" i="29" s="1"/>
  <c r="AG41" i="29"/>
  <c r="AO41" i="29" s="1"/>
  <c r="AH41" i="29"/>
  <c r="AP41" i="29" s="1"/>
  <c r="AD32" i="24"/>
  <c r="AG22" i="26"/>
  <c r="AF9" i="26"/>
  <c r="AN9" i="26" s="1"/>
  <c r="AS9" i="26" s="1"/>
  <c r="AG11" i="28"/>
  <c r="AO11" i="28" s="1"/>
  <c r="AF24" i="27"/>
  <c r="AD25" i="24"/>
  <c r="AH25" i="24" s="1"/>
  <c r="AP25" i="24" s="1"/>
  <c r="AG16" i="25"/>
  <c r="AO16" i="25" s="1"/>
  <c r="AG22" i="27"/>
  <c r="AO22" i="27" s="1"/>
  <c r="AH39" i="29"/>
  <c r="AP39" i="29" s="1"/>
  <c r="AG39" i="29"/>
  <c r="AO39" i="29" s="1"/>
  <c r="M5" i="29"/>
  <c r="U20" i="29" s="1"/>
  <c r="AL20" i="29" s="1"/>
  <c r="N2" i="29"/>
  <c r="V20" i="29"/>
  <c r="AF27" i="29"/>
  <c r="AN27" i="29" s="1"/>
  <c r="AE27" i="29"/>
  <c r="AM27" i="29" s="1"/>
  <c r="AF30" i="29"/>
  <c r="AN30" i="29" s="1"/>
  <c r="AE30" i="29"/>
  <c r="AM30" i="29" s="1"/>
  <c r="AE40" i="29"/>
  <c r="AM40" i="29" s="1"/>
  <c r="AF40" i="29"/>
  <c r="AN40" i="29" s="1"/>
  <c r="AF12" i="29"/>
  <c r="AN12" i="29" s="1"/>
  <c r="AS12" i="29" s="1"/>
  <c r="AE12" i="29"/>
  <c r="AM12" i="29" s="1"/>
  <c r="AR12" i="29" s="1"/>
  <c r="AE34" i="29"/>
  <c r="AM34" i="29" s="1"/>
  <c r="AF34" i="29"/>
  <c r="AN34" i="29" s="1"/>
  <c r="AF29" i="29"/>
  <c r="AN29" i="29" s="1"/>
  <c r="AE29" i="29"/>
  <c r="AM29" i="29" s="1"/>
  <c r="AE23" i="29"/>
  <c r="AM23" i="29" s="1"/>
  <c r="AF23" i="29"/>
  <c r="AN23" i="29" s="1"/>
  <c r="AF33" i="29"/>
  <c r="AN33" i="29" s="1"/>
  <c r="AE33" i="29"/>
  <c r="AM33" i="29" s="1"/>
  <c r="AF20" i="25"/>
  <c r="AN20" i="25" s="1"/>
  <c r="AS18" i="25" s="1"/>
  <c r="AG27" i="28"/>
  <c r="AO27" i="28" s="1"/>
  <c r="AG33" i="26"/>
  <c r="AG12" i="26"/>
  <c r="AG15" i="27"/>
  <c r="AO15" i="27" s="1"/>
  <c r="AE22" i="28"/>
  <c r="AM22" i="28" s="1"/>
  <c r="AF22" i="28"/>
  <c r="AN22" i="28" s="1"/>
  <c r="AC38" i="24"/>
  <c r="AC25" i="24"/>
  <c r="AE25" i="24" s="1"/>
  <c r="AM25" i="24" s="1"/>
  <c r="AD26" i="24"/>
  <c r="AG24" i="26"/>
  <c r="AE33" i="28"/>
  <c r="AM33" i="28" s="1"/>
  <c r="AF17" i="28"/>
  <c r="AN17" i="28" s="1"/>
  <c r="AC16" i="22"/>
  <c r="AE16" i="22" s="1"/>
  <c r="AM16" i="22" s="1"/>
  <c r="AD40" i="24"/>
  <c r="AG40" i="24" s="1"/>
  <c r="AO40" i="24" s="1"/>
  <c r="AE22" i="27"/>
  <c r="AF41" i="27"/>
  <c r="AN41" i="27" s="1"/>
  <c r="AG21" i="27"/>
  <c r="AO21" i="27" s="1"/>
  <c r="AH19" i="28"/>
  <c r="AP19" i="28" s="1"/>
  <c r="AG19" i="28"/>
  <c r="AO19" i="28" s="1"/>
  <c r="AC25" i="23"/>
  <c r="AF25" i="23" s="1"/>
  <c r="AN25" i="23" s="1"/>
  <c r="AD35" i="21"/>
  <c r="AH35" i="21" s="1"/>
  <c r="AF16" i="25"/>
  <c r="AN16" i="25" s="1"/>
  <c r="AS16" i="25" s="1"/>
  <c r="AG9" i="25"/>
  <c r="AO9" i="25" s="1"/>
  <c r="AT9" i="25" s="1"/>
  <c r="AC12" i="24"/>
  <c r="AE12" i="24" s="1"/>
  <c r="AM12" i="24" s="1"/>
  <c r="AF41" i="26"/>
  <c r="AN41" i="26" s="1"/>
  <c r="AE18" i="26"/>
  <c r="AG36" i="27"/>
  <c r="AO36" i="27" s="1"/>
  <c r="AG18" i="27"/>
  <c r="AO18" i="27" s="1"/>
  <c r="AT18" i="27" s="1"/>
  <c r="AF34" i="27"/>
  <c r="AE10" i="23"/>
  <c r="AM10" i="23" s="1"/>
  <c r="AC19" i="23"/>
  <c r="AF19" i="23" s="1"/>
  <c r="AN19" i="23" s="1"/>
  <c r="AE18" i="25"/>
  <c r="AM18" i="25" s="1"/>
  <c r="AR18" i="25" s="1"/>
  <c r="AH23" i="26"/>
  <c r="AE21" i="28"/>
  <c r="AM21" i="28" s="1"/>
  <c r="AE28" i="28"/>
  <c r="AM28" i="28" s="1"/>
  <c r="AF23" i="25"/>
  <c r="AN23" i="25" s="1"/>
  <c r="AD17" i="19"/>
  <c r="AH17" i="19" s="1"/>
  <c r="AP17" i="19" s="1"/>
  <c r="AU17" i="19" s="1"/>
  <c r="AH12" i="28"/>
  <c r="AP12" i="28" s="1"/>
  <c r="AU12" i="28" s="1"/>
  <c r="AG12" i="28"/>
  <c r="AO12" i="28" s="1"/>
  <c r="AG36" i="28"/>
  <c r="AO36" i="28" s="1"/>
  <c r="AH36" i="28"/>
  <c r="AP36" i="28" s="1"/>
  <c r="AG20" i="28"/>
  <c r="AO20" i="28" s="1"/>
  <c r="AF20" i="28"/>
  <c r="AN20" i="28" s="1"/>
  <c r="AE20" i="28"/>
  <c r="AM20" i="28" s="1"/>
  <c r="AH20" i="28"/>
  <c r="AP20" i="28" s="1"/>
  <c r="AE34" i="28"/>
  <c r="AM34" i="28" s="1"/>
  <c r="AF34" i="28"/>
  <c r="AN34" i="28" s="1"/>
  <c r="AF23" i="28"/>
  <c r="AN23" i="28" s="1"/>
  <c r="AE23" i="28"/>
  <c r="AM23" i="28" s="1"/>
  <c r="AG21" i="28"/>
  <c r="AO21" i="28" s="1"/>
  <c r="AH21" i="28"/>
  <c r="AP21" i="28" s="1"/>
  <c r="AF27" i="28"/>
  <c r="AN27" i="28" s="1"/>
  <c r="AE27" i="28"/>
  <c r="AM27" i="28" s="1"/>
  <c r="AF40" i="28"/>
  <c r="AN40" i="28" s="1"/>
  <c r="AE40" i="28"/>
  <c r="AM40" i="28" s="1"/>
  <c r="AF41" i="28"/>
  <c r="AN41" i="28" s="1"/>
  <c r="AE41" i="28"/>
  <c r="AM41" i="28" s="1"/>
  <c r="N4" i="28"/>
  <c r="U25" i="28" s="1"/>
  <c r="AL25" i="28" s="1"/>
  <c r="N3" i="28"/>
  <c r="V25" i="28"/>
  <c r="AH16" i="28"/>
  <c r="AP16" i="28" s="1"/>
  <c r="AG16" i="28"/>
  <c r="AO16" i="28" s="1"/>
  <c r="AE19" i="28"/>
  <c r="AM19" i="28" s="1"/>
  <c r="AF19" i="28"/>
  <c r="AN19" i="28" s="1"/>
  <c r="AH17" i="28"/>
  <c r="AP17" i="28" s="1"/>
  <c r="AG17" i="28"/>
  <c r="AO17" i="28" s="1"/>
  <c r="AF39" i="28"/>
  <c r="AN39" i="28" s="1"/>
  <c r="AE39" i="28"/>
  <c r="AM39" i="28" s="1"/>
  <c r="AC13" i="24"/>
  <c r="AF13" i="24" s="1"/>
  <c r="AN13" i="24" s="1"/>
  <c r="AC44" i="22"/>
  <c r="AC15" i="24"/>
  <c r="AF15" i="24" s="1"/>
  <c r="AN15" i="24" s="1"/>
  <c r="AC19" i="24"/>
  <c r="AF19" i="24" s="1"/>
  <c r="AN19" i="24" s="1"/>
  <c r="AC33" i="24"/>
  <c r="AE33" i="24" s="1"/>
  <c r="AM33" i="24" s="1"/>
  <c r="AD44" i="24"/>
  <c r="AE35" i="26"/>
  <c r="AD40" i="23"/>
  <c r="AG40" i="23" s="1"/>
  <c r="AO40" i="23" s="1"/>
  <c r="AD20" i="24"/>
  <c r="AH20" i="24" s="1"/>
  <c r="AP20" i="24" s="1"/>
  <c r="AC26" i="22"/>
  <c r="AC43" i="24"/>
  <c r="AD31" i="23"/>
  <c r="AD44" i="22"/>
  <c r="AG30" i="25"/>
  <c r="AO30" i="25" s="1"/>
  <c r="AE30" i="26"/>
  <c r="AE19" i="27"/>
  <c r="AM19" i="27" s="1"/>
  <c r="AD13" i="24"/>
  <c r="AH13" i="24" s="1"/>
  <c r="AP13" i="24" s="1"/>
  <c r="AE28" i="25"/>
  <c r="AM28" i="25" s="1"/>
  <c r="AF33" i="25"/>
  <c r="AN33" i="25" s="1"/>
  <c r="AE21" i="27"/>
  <c r="AG29" i="26"/>
  <c r="AG16" i="27"/>
  <c r="AO16" i="27" s="1"/>
  <c r="AH16" i="27"/>
  <c r="AP16" i="27" s="1"/>
  <c r="AU16" i="27" s="1"/>
  <c r="AH11" i="27"/>
  <c r="AP11" i="27" s="1"/>
  <c r="AU11" i="27" s="1"/>
  <c r="AG11" i="27"/>
  <c r="AO11" i="27" s="1"/>
  <c r="AT11" i="27" s="1"/>
  <c r="AF42" i="27"/>
  <c r="AN42" i="27" s="1"/>
  <c r="AE42" i="27"/>
  <c r="AM42" i="27" s="1"/>
  <c r="AG35" i="26"/>
  <c r="AH35" i="26"/>
  <c r="AC24" i="24"/>
  <c r="AF24" i="24" s="1"/>
  <c r="AN24" i="24" s="1"/>
  <c r="AC21" i="24"/>
  <c r="AF21" i="24" s="1"/>
  <c r="AN21" i="24" s="1"/>
  <c r="AC26" i="23"/>
  <c r="AF26" i="23" s="1"/>
  <c r="AN26" i="23" s="1"/>
  <c r="AD35" i="24"/>
  <c r="AG35" i="24" s="1"/>
  <c r="AO35" i="24" s="1"/>
  <c r="AE29" i="25"/>
  <c r="AM29" i="25" s="1"/>
  <c r="AH30" i="26"/>
  <c r="AE13" i="26"/>
  <c r="AM13" i="26" s="1"/>
  <c r="AR9" i="26" s="1"/>
  <c r="AH11" i="26"/>
  <c r="AG11" i="26"/>
  <c r="AF35" i="27"/>
  <c r="AE35" i="27"/>
  <c r="AC31" i="24"/>
  <c r="AH19" i="26"/>
  <c r="AP19" i="26" s="1"/>
  <c r="AF14" i="26"/>
  <c r="AN14" i="26" s="1"/>
  <c r="AF27" i="26"/>
  <c r="AN27" i="26" s="1"/>
  <c r="AH23" i="27"/>
  <c r="AP23" i="27" s="1"/>
  <c r="AG15" i="25"/>
  <c r="AO15" i="25" s="1"/>
  <c r="AG9" i="26"/>
  <c r="AO9" i="26" s="1"/>
  <c r="AF29" i="27"/>
  <c r="AE29" i="27"/>
  <c r="AE17" i="26"/>
  <c r="AF17" i="26"/>
  <c r="AE34" i="25"/>
  <c r="AM34" i="25" s="1"/>
  <c r="AF15" i="25"/>
  <c r="AN15" i="25" s="1"/>
  <c r="AS15" i="25" s="1"/>
  <c r="AE15" i="25"/>
  <c r="AM15" i="25" s="1"/>
  <c r="AR15" i="25" s="1"/>
  <c r="AH39" i="27"/>
  <c r="AP39" i="27" s="1"/>
  <c r="AG39" i="27"/>
  <c r="AO39" i="27" s="1"/>
  <c r="AH34" i="27"/>
  <c r="AP34" i="27" s="1"/>
  <c r="AG34" i="27"/>
  <c r="AO34" i="27" s="1"/>
  <c r="AE30" i="27"/>
  <c r="AF30" i="27"/>
  <c r="AE28" i="27"/>
  <c r="AF28" i="27"/>
  <c r="AE27" i="27"/>
  <c r="AF27" i="27"/>
  <c r="AF20" i="27"/>
  <c r="AN20" i="27" s="1"/>
  <c r="AE20" i="27"/>
  <c r="AM20" i="27" s="1"/>
  <c r="AG20" i="27"/>
  <c r="AO20" i="27" s="1"/>
  <c r="AH20" i="27"/>
  <c r="AP20" i="27" s="1"/>
  <c r="AU18" i="27" s="1"/>
  <c r="AE36" i="27"/>
  <c r="AF36" i="27"/>
  <c r="AE23" i="27"/>
  <c r="AF23" i="27"/>
  <c r="N3" i="27"/>
  <c r="N4" i="27"/>
  <c r="U25" i="27" s="1"/>
  <c r="AL25" i="27" s="1"/>
  <c r="V25" i="27"/>
  <c r="AG33" i="27"/>
  <c r="AO33" i="27" s="1"/>
  <c r="AH33" i="27"/>
  <c r="AP33" i="27" s="1"/>
  <c r="AE28" i="26"/>
  <c r="AF28" i="26"/>
  <c r="AG16" i="26"/>
  <c r="AH16" i="26"/>
  <c r="AD11" i="23"/>
  <c r="AH11" i="23" s="1"/>
  <c r="AP11" i="23" s="1"/>
  <c r="AD17" i="24"/>
  <c r="AH17" i="24" s="1"/>
  <c r="AP17" i="24" s="1"/>
  <c r="AU17" i="24" s="1"/>
  <c r="AE36" i="26"/>
  <c r="AF36" i="26"/>
  <c r="AH27" i="26"/>
  <c r="AP27" i="26" s="1"/>
  <c r="AG27" i="26"/>
  <c r="AO27" i="26" s="1"/>
  <c r="AF39" i="26"/>
  <c r="AN39" i="26" s="1"/>
  <c r="AE39" i="26"/>
  <c r="AM39" i="26" s="1"/>
  <c r="AE40" i="26"/>
  <c r="AF40" i="26"/>
  <c r="AF34" i="26"/>
  <c r="AE34" i="26"/>
  <c r="AE21" i="26"/>
  <c r="AF21" i="26"/>
  <c r="AE15" i="26"/>
  <c r="AF15" i="26"/>
  <c r="AE25" i="26"/>
  <c r="AM25" i="26" s="1"/>
  <c r="AH25" i="26"/>
  <c r="AP25" i="26" s="1"/>
  <c r="AG25" i="26"/>
  <c r="AO25" i="26" s="1"/>
  <c r="AF25" i="26"/>
  <c r="AN25" i="26" s="1"/>
  <c r="AG13" i="26"/>
  <c r="AO13" i="26" s="1"/>
  <c r="AH13" i="26"/>
  <c r="AP13" i="26" s="1"/>
  <c r="AU10" i="26" s="1"/>
  <c r="AG36" i="26"/>
  <c r="AH36" i="26"/>
  <c r="O2" i="26"/>
  <c r="N5" i="26"/>
  <c r="U26" i="26" s="1"/>
  <c r="AL26" i="26" s="1"/>
  <c r="V26" i="26"/>
  <c r="AF22" i="26"/>
  <c r="AE22" i="26"/>
  <c r="AE29" i="26"/>
  <c r="AF29" i="26"/>
  <c r="AF24" i="26"/>
  <c r="AE24" i="26"/>
  <c r="AF42" i="26"/>
  <c r="AN42" i="26" s="1"/>
  <c r="AE42" i="26"/>
  <c r="AM42" i="26" s="1"/>
  <c r="AH14" i="26"/>
  <c r="AP14" i="26" s="1"/>
  <c r="AG14" i="26"/>
  <c r="AO14" i="26" s="1"/>
  <c r="AG41" i="26"/>
  <c r="AO41" i="26" s="1"/>
  <c r="AH41" i="26"/>
  <c r="AP41" i="26" s="1"/>
  <c r="AF23" i="26"/>
  <c r="AE23" i="26"/>
  <c r="AG10" i="25"/>
  <c r="AO10" i="25" s="1"/>
  <c r="AT10" i="25" s="1"/>
  <c r="AH10" i="25"/>
  <c r="AP10" i="25" s="1"/>
  <c r="AU10" i="25" s="1"/>
  <c r="AH34" i="25"/>
  <c r="AP34" i="25" s="1"/>
  <c r="AD15" i="23"/>
  <c r="AH15" i="23" s="1"/>
  <c r="AP15" i="23" s="1"/>
  <c r="AG36" i="25"/>
  <c r="AO36" i="25" s="1"/>
  <c r="AH36" i="25"/>
  <c r="AP36" i="25" s="1"/>
  <c r="AD13" i="23"/>
  <c r="AG13" i="23" s="1"/>
  <c r="AO13" i="23" s="1"/>
  <c r="AC17" i="24"/>
  <c r="AE17" i="24" s="1"/>
  <c r="AM17" i="24" s="1"/>
  <c r="AD12" i="24"/>
  <c r="AH12" i="24" s="1"/>
  <c r="AP12" i="24" s="1"/>
  <c r="AU12" i="24" s="1"/>
  <c r="AC15" i="23"/>
  <c r="AF15" i="23" s="1"/>
  <c r="AN15" i="23" s="1"/>
  <c r="AD21" i="24"/>
  <c r="AH21" i="24" s="1"/>
  <c r="AP21" i="24" s="1"/>
  <c r="AC31" i="23"/>
  <c r="AH29" i="25"/>
  <c r="AP29" i="25" s="1"/>
  <c r="AD9" i="22"/>
  <c r="AG9" i="22" s="1"/>
  <c r="AO9" i="22" s="1"/>
  <c r="AD9" i="24"/>
  <c r="AG9" i="24" s="1"/>
  <c r="AO9" i="24" s="1"/>
  <c r="AC22" i="24"/>
  <c r="AF22" i="24" s="1"/>
  <c r="AN22" i="24" s="1"/>
  <c r="AC10" i="24"/>
  <c r="AF10" i="24" s="1"/>
  <c r="AN10" i="24" s="1"/>
  <c r="AS10" i="24" s="1"/>
  <c r="AG24" i="25"/>
  <c r="AO24" i="25" s="1"/>
  <c r="AH24" i="25"/>
  <c r="AP24" i="25" s="1"/>
  <c r="AC21" i="23"/>
  <c r="AF21" i="23" s="1"/>
  <c r="AN21" i="23" s="1"/>
  <c r="AD24" i="24"/>
  <c r="AG19" i="24"/>
  <c r="AO19" i="24" s="1"/>
  <c r="AH19" i="24"/>
  <c r="AP19" i="24" s="1"/>
  <c r="AU16" i="24" s="1"/>
  <c r="AC10" i="21"/>
  <c r="AF10" i="21" s="1"/>
  <c r="AN10" i="21" s="1"/>
  <c r="AC12" i="23"/>
  <c r="AE12" i="23" s="1"/>
  <c r="AM12" i="23" s="1"/>
  <c r="AC9" i="24"/>
  <c r="AE9" i="24" s="1"/>
  <c r="AM9" i="24" s="1"/>
  <c r="AG27" i="25"/>
  <c r="AO27" i="25" s="1"/>
  <c r="AC22" i="22"/>
  <c r="AE22" i="22" s="1"/>
  <c r="AM22" i="22" s="1"/>
  <c r="AC15" i="22"/>
  <c r="AF15" i="22" s="1"/>
  <c r="AN15" i="22" s="1"/>
  <c r="AC30" i="24"/>
  <c r="AE30" i="24" s="1"/>
  <c r="AM30" i="24" s="1"/>
  <c r="AC23" i="24"/>
  <c r="AF23" i="24" s="1"/>
  <c r="AN23" i="24" s="1"/>
  <c r="AF10" i="25"/>
  <c r="AN10" i="25" s="1"/>
  <c r="AS10" i="25" s="1"/>
  <c r="AE11" i="25"/>
  <c r="AM11" i="25" s="1"/>
  <c r="AR11" i="25" s="1"/>
  <c r="AF11" i="25"/>
  <c r="AN11" i="25" s="1"/>
  <c r="AS11" i="25" s="1"/>
  <c r="AD26" i="22"/>
  <c r="AD43" i="23"/>
  <c r="AC40" i="24"/>
  <c r="AF40" i="24" s="1"/>
  <c r="AN40" i="24" s="1"/>
  <c r="AD23" i="24"/>
  <c r="AH23" i="24" s="1"/>
  <c r="AP23" i="24" s="1"/>
  <c r="AD43" i="24"/>
  <c r="AC44" i="24"/>
  <c r="AF42" i="25"/>
  <c r="AN42" i="25" s="1"/>
  <c r="AD10" i="22"/>
  <c r="AG10" i="22" s="1"/>
  <c r="AO10" i="22" s="1"/>
  <c r="AC25" i="21"/>
  <c r="AC30" i="23"/>
  <c r="AE30" i="23" s="1"/>
  <c r="AM30" i="23" s="1"/>
  <c r="AD10" i="23"/>
  <c r="AD39" i="24"/>
  <c r="AH39" i="24" s="1"/>
  <c r="AP39" i="24" s="1"/>
  <c r="AC18" i="22"/>
  <c r="AE18" i="22" s="1"/>
  <c r="AM18" i="22" s="1"/>
  <c r="AF12" i="25"/>
  <c r="AN12" i="25" s="1"/>
  <c r="AS12" i="25" s="1"/>
  <c r="AE12" i="25"/>
  <c r="AM12" i="25" s="1"/>
  <c r="AR12" i="25" s="1"/>
  <c r="AH40" i="25"/>
  <c r="AP40" i="25" s="1"/>
  <c r="AG40" i="25"/>
  <c r="AO40" i="25" s="1"/>
  <c r="AC43" i="21"/>
  <c r="AD19" i="21"/>
  <c r="AH19" i="21" s="1"/>
  <c r="AC9" i="22"/>
  <c r="AE9" i="22" s="1"/>
  <c r="AM9" i="22" s="1"/>
  <c r="AD44" i="23"/>
  <c r="AC29" i="24"/>
  <c r="AF29" i="24" s="1"/>
  <c r="AN29" i="24" s="1"/>
  <c r="AD11" i="24"/>
  <c r="AH11" i="24" s="1"/>
  <c r="AP11" i="24" s="1"/>
  <c r="AU11" i="24" s="1"/>
  <c r="AD10" i="24"/>
  <c r="AH39" i="25"/>
  <c r="AP39" i="25" s="1"/>
  <c r="AG39" i="25"/>
  <c r="AO39" i="25" s="1"/>
  <c r="AC10" i="22"/>
  <c r="AE10" i="22" s="1"/>
  <c r="AM10" i="22" s="1"/>
  <c r="AE24" i="25"/>
  <c r="AM24" i="25" s="1"/>
  <c r="AF24" i="25"/>
  <c r="AN24" i="25" s="1"/>
  <c r="AD18" i="22"/>
  <c r="AH18" i="22" s="1"/>
  <c r="AP18" i="22" s="1"/>
  <c r="AD9" i="23"/>
  <c r="AH9" i="23" s="1"/>
  <c r="AP9" i="23" s="1"/>
  <c r="AD19" i="23"/>
  <c r="AH19" i="23" s="1"/>
  <c r="AP19" i="23" s="1"/>
  <c r="AC27" i="24"/>
  <c r="AF27" i="24" s="1"/>
  <c r="AN27" i="24" s="1"/>
  <c r="AC14" i="24"/>
  <c r="AF14" i="24" s="1"/>
  <c r="AN14" i="24" s="1"/>
  <c r="AC32" i="24"/>
  <c r="AC36" i="24"/>
  <c r="AE36" i="24" s="1"/>
  <c r="AM36" i="24" s="1"/>
  <c r="AC18" i="24"/>
  <c r="AE18" i="24" s="1"/>
  <c r="AM18" i="24" s="1"/>
  <c r="AH41" i="25"/>
  <c r="AP41" i="25" s="1"/>
  <c r="AG41" i="25"/>
  <c r="AO41" i="25" s="1"/>
  <c r="AE30" i="25"/>
  <c r="AM30" i="25" s="1"/>
  <c r="AF30" i="25"/>
  <c r="AN30" i="25" s="1"/>
  <c r="AH22" i="25"/>
  <c r="AP22" i="25" s="1"/>
  <c r="AU22" i="25" s="1"/>
  <c r="AG22" i="25"/>
  <c r="AO22" i="25" s="1"/>
  <c r="AT22" i="25" s="1"/>
  <c r="N5" i="25"/>
  <c r="U26" i="25" s="1"/>
  <c r="AL26" i="25" s="1"/>
  <c r="O2" i="25"/>
  <c r="V26" i="25"/>
  <c r="AH42" i="25"/>
  <c r="AP42" i="25" s="1"/>
  <c r="AG42" i="25"/>
  <c r="AO42" i="25" s="1"/>
  <c r="AH25" i="25"/>
  <c r="AP25" i="25" s="1"/>
  <c r="AG25" i="25"/>
  <c r="AO25" i="25" s="1"/>
  <c r="AF25" i="25"/>
  <c r="AN25" i="25" s="1"/>
  <c r="AS22" i="25" s="1"/>
  <c r="AE25" i="25"/>
  <c r="AM25" i="25" s="1"/>
  <c r="AR21" i="25" s="1"/>
  <c r="AF36" i="25"/>
  <c r="AN36" i="25" s="1"/>
  <c r="AE36" i="25"/>
  <c r="AM36" i="25" s="1"/>
  <c r="AF27" i="25"/>
  <c r="AN27" i="25" s="1"/>
  <c r="AE27" i="25"/>
  <c r="AM27" i="25" s="1"/>
  <c r="AF41" i="25"/>
  <c r="AN41" i="25" s="1"/>
  <c r="AE41" i="25"/>
  <c r="AM41" i="25" s="1"/>
  <c r="AG23" i="25"/>
  <c r="AO23" i="25" s="1"/>
  <c r="AH23" i="25"/>
  <c r="AP23" i="25" s="1"/>
  <c r="AF40" i="25"/>
  <c r="AN40" i="25" s="1"/>
  <c r="AE40" i="25"/>
  <c r="AM40" i="25" s="1"/>
  <c r="AF39" i="25"/>
  <c r="AN39" i="25" s="1"/>
  <c r="AE39" i="25"/>
  <c r="AM39" i="25" s="1"/>
  <c r="AD30" i="24"/>
  <c r="AH30" i="24" s="1"/>
  <c r="AP30" i="24" s="1"/>
  <c r="AD42" i="24"/>
  <c r="AC18" i="23"/>
  <c r="AE18" i="23" s="1"/>
  <c r="AM18" i="23" s="1"/>
  <c r="AD26" i="20"/>
  <c r="AC34" i="21"/>
  <c r="AF34" i="21" s="1"/>
  <c r="AN34" i="21" s="1"/>
  <c r="AC11" i="23"/>
  <c r="AF11" i="23" s="1"/>
  <c r="AN11" i="23" s="1"/>
  <c r="AD18" i="23"/>
  <c r="AG18" i="23" s="1"/>
  <c r="AO18" i="23" s="1"/>
  <c r="AD12" i="23"/>
  <c r="AG12" i="23" s="1"/>
  <c r="AO12" i="23" s="1"/>
  <c r="AC34" i="24"/>
  <c r="AE34" i="24" s="1"/>
  <c r="AM34" i="24" s="1"/>
  <c r="AC28" i="24"/>
  <c r="AG34" i="24"/>
  <c r="AO34" i="24" s="1"/>
  <c r="AD31" i="24"/>
  <c r="AC32" i="19"/>
  <c r="AC26" i="20"/>
  <c r="AD22" i="24"/>
  <c r="AH22" i="24" s="1"/>
  <c r="AP22" i="24" s="1"/>
  <c r="AD23" i="23"/>
  <c r="AG23" i="23" s="1"/>
  <c r="AO23" i="23" s="1"/>
  <c r="AG14" i="24"/>
  <c r="AO14" i="24" s="1"/>
  <c r="AH14" i="24"/>
  <c r="AP14" i="24" s="1"/>
  <c r="AD12" i="22"/>
  <c r="AH12" i="22" s="1"/>
  <c r="AP12" i="22" s="1"/>
  <c r="AC9" i="23"/>
  <c r="AF9" i="23" s="1"/>
  <c r="AN9" i="23" s="1"/>
  <c r="AC20" i="23"/>
  <c r="AF20" i="23" s="1"/>
  <c r="AN20" i="23" s="1"/>
  <c r="AD32" i="23"/>
  <c r="AC32" i="22"/>
  <c r="AC14" i="23"/>
  <c r="AE14" i="23" s="1"/>
  <c r="AM14" i="23" s="1"/>
  <c r="AC41" i="24"/>
  <c r="AD17" i="21"/>
  <c r="AH17" i="21" s="1"/>
  <c r="AC17" i="23"/>
  <c r="AE17" i="23" s="1"/>
  <c r="AM17" i="23" s="1"/>
  <c r="AD18" i="24"/>
  <c r="AH18" i="24" s="1"/>
  <c r="AP18" i="24" s="1"/>
  <c r="AU18" i="24" s="1"/>
  <c r="AD36" i="24"/>
  <c r="AD13" i="22"/>
  <c r="AH13" i="22" s="1"/>
  <c r="AP13" i="22" s="1"/>
  <c r="AC11" i="24"/>
  <c r="AF11" i="24" s="1"/>
  <c r="AN11" i="24" s="1"/>
  <c r="AS11" i="24" s="1"/>
  <c r="N4" i="24"/>
  <c r="U25" i="24" s="1"/>
  <c r="AL25" i="24" s="1"/>
  <c r="N3" i="24"/>
  <c r="AD27" i="24"/>
  <c r="AD28" i="24"/>
  <c r="AD15" i="24"/>
  <c r="AC26" i="24"/>
  <c r="AD29" i="24"/>
  <c r="AC39" i="24"/>
  <c r="AC35" i="24"/>
  <c r="AD38" i="24"/>
  <c r="AC37" i="24"/>
  <c r="AD41" i="24"/>
  <c r="AD33" i="24"/>
  <c r="AC40" i="23"/>
  <c r="AF40" i="23" s="1"/>
  <c r="AN40" i="23" s="1"/>
  <c r="AD10" i="19"/>
  <c r="AG10" i="19" s="1"/>
  <c r="AO10" i="19" s="1"/>
  <c r="AC32" i="18"/>
  <c r="AC11" i="22"/>
  <c r="AF11" i="22" s="1"/>
  <c r="AN11" i="22" s="1"/>
  <c r="AD17" i="22"/>
  <c r="AH17" i="22" s="1"/>
  <c r="AP17" i="22" s="1"/>
  <c r="AC42" i="23"/>
  <c r="AC19" i="18"/>
  <c r="AF19" i="18" s="1"/>
  <c r="AN19" i="18" s="1"/>
  <c r="AC13" i="22"/>
  <c r="AF13" i="22" s="1"/>
  <c r="AN13" i="22" s="1"/>
  <c r="AC37" i="17"/>
  <c r="AD29" i="19"/>
  <c r="AG29" i="19" s="1"/>
  <c r="AO29" i="19" s="1"/>
  <c r="AC36" i="21"/>
  <c r="AE36" i="21" s="1"/>
  <c r="AM36" i="21" s="1"/>
  <c r="AC23" i="21"/>
  <c r="AF23" i="21" s="1"/>
  <c r="AN23" i="21" s="1"/>
  <c r="AC27" i="22"/>
  <c r="AF27" i="22" s="1"/>
  <c r="AN27" i="22" s="1"/>
  <c r="AC31" i="22"/>
  <c r="AC36" i="22"/>
  <c r="AE36" i="22" s="1"/>
  <c r="AM36" i="22" s="1"/>
  <c r="AD28" i="22"/>
  <c r="AH28" i="22" s="1"/>
  <c r="AP28" i="22" s="1"/>
  <c r="AD26" i="23"/>
  <c r="AH26" i="23" s="1"/>
  <c r="AP26" i="23" s="1"/>
  <c r="AC35" i="23"/>
  <c r="AE35" i="23" s="1"/>
  <c r="AM35" i="23" s="1"/>
  <c r="AD33" i="23"/>
  <c r="AG33" i="23" s="1"/>
  <c r="AO33" i="23" s="1"/>
  <c r="AD15" i="21"/>
  <c r="AH15" i="21" s="1"/>
  <c r="AD25" i="21"/>
  <c r="AC21" i="22"/>
  <c r="AF21" i="22" s="1"/>
  <c r="AN21" i="22" s="1"/>
  <c r="AC39" i="22"/>
  <c r="AF39" i="22" s="1"/>
  <c r="AN39" i="22" s="1"/>
  <c r="AD15" i="22"/>
  <c r="AH15" i="22" s="1"/>
  <c r="AP15" i="22" s="1"/>
  <c r="AD42" i="23"/>
  <c r="AH42" i="23" s="1"/>
  <c r="AP42" i="23" s="1"/>
  <c r="AD20" i="23"/>
  <c r="AH20" i="23" s="1"/>
  <c r="AP20" i="23" s="1"/>
  <c r="AD38" i="23"/>
  <c r="AD32" i="18"/>
  <c r="AD24" i="21"/>
  <c r="AH24" i="21" s="1"/>
  <c r="AC25" i="22"/>
  <c r="AD33" i="21"/>
  <c r="AH33" i="21" s="1"/>
  <c r="AD28" i="23"/>
  <c r="AH28" i="23" s="1"/>
  <c r="AP28" i="23" s="1"/>
  <c r="AD21" i="18"/>
  <c r="AH21" i="18" s="1"/>
  <c r="AC9" i="20"/>
  <c r="AE9" i="20" s="1"/>
  <c r="AM9" i="20" s="1"/>
  <c r="AC41" i="21"/>
  <c r="AE41" i="21" s="1"/>
  <c r="AM41" i="21" s="1"/>
  <c r="AD38" i="21"/>
  <c r="AC13" i="21"/>
  <c r="AF13" i="21" s="1"/>
  <c r="AN13" i="21" s="1"/>
  <c r="AD14" i="22"/>
  <c r="AH14" i="22" s="1"/>
  <c r="AP14" i="22" s="1"/>
  <c r="AD38" i="22"/>
  <c r="AC44" i="23"/>
  <c r="AC23" i="23"/>
  <c r="AD11" i="20"/>
  <c r="AH11" i="20" s="1"/>
  <c r="AC26" i="21"/>
  <c r="AD22" i="23"/>
  <c r="AH22" i="23" s="1"/>
  <c r="AP22" i="23" s="1"/>
  <c r="AU22" i="23" s="1"/>
  <c r="AC34" i="23"/>
  <c r="AF34" i="23" s="1"/>
  <c r="AN34" i="23" s="1"/>
  <c r="AC38" i="23"/>
  <c r="AD16" i="23"/>
  <c r="AH16" i="23" s="1"/>
  <c r="AP16" i="23" s="1"/>
  <c r="AD17" i="23"/>
  <c r="AH17" i="23" s="1"/>
  <c r="AP17" i="23" s="1"/>
  <c r="AC16" i="23"/>
  <c r="AF16" i="23" s="1"/>
  <c r="AN16" i="23" s="1"/>
  <c r="AF33" i="23"/>
  <c r="AN33" i="23" s="1"/>
  <c r="AC41" i="23"/>
  <c r="AF41" i="23" s="1"/>
  <c r="AN41" i="23" s="1"/>
  <c r="AH35" i="23"/>
  <c r="AP35" i="23" s="1"/>
  <c r="AG35" i="23"/>
  <c r="AO35" i="23" s="1"/>
  <c r="AC19" i="21"/>
  <c r="AF19" i="21" s="1"/>
  <c r="AN19" i="21" s="1"/>
  <c r="AC17" i="22"/>
  <c r="AF17" i="22" s="1"/>
  <c r="AN17" i="22" s="1"/>
  <c r="AD29" i="23"/>
  <c r="AD32" i="20"/>
  <c r="AD39" i="23"/>
  <c r="AH39" i="23" s="1"/>
  <c r="AP39" i="23" s="1"/>
  <c r="AD27" i="23"/>
  <c r="AH27" i="23" s="1"/>
  <c r="AP27" i="23" s="1"/>
  <c r="AC22" i="20"/>
  <c r="AF22" i="20" s="1"/>
  <c r="AC44" i="20"/>
  <c r="AD11" i="22"/>
  <c r="AH11" i="22" s="1"/>
  <c r="AP11" i="22" s="1"/>
  <c r="AD37" i="23"/>
  <c r="AD36" i="23"/>
  <c r="AH36" i="23" s="1"/>
  <c r="AP36" i="23" s="1"/>
  <c r="AD31" i="21"/>
  <c r="AD30" i="22"/>
  <c r="AH30" i="22" s="1"/>
  <c r="AP30" i="22" s="1"/>
  <c r="AD9" i="21"/>
  <c r="AH9" i="21" s="1"/>
  <c r="AC27" i="23"/>
  <c r="AD18" i="21"/>
  <c r="AH18" i="21" s="1"/>
  <c r="AD14" i="23"/>
  <c r="AH14" i="23" s="1"/>
  <c r="AP14" i="23" s="1"/>
  <c r="AD44" i="20"/>
  <c r="AD43" i="22"/>
  <c r="AD24" i="23"/>
  <c r="AH24" i="23" s="1"/>
  <c r="AP24" i="23" s="1"/>
  <c r="AU24" i="23" s="1"/>
  <c r="AC36" i="23"/>
  <c r="AC24" i="23"/>
  <c r="AC37" i="23"/>
  <c r="AD41" i="23"/>
  <c r="AE29" i="23"/>
  <c r="AM29" i="23" s="1"/>
  <c r="AD30" i="23"/>
  <c r="N5" i="23"/>
  <c r="U26" i="23" s="1"/>
  <c r="AL26" i="23" s="1"/>
  <c r="O2" i="23"/>
  <c r="AC28" i="23"/>
  <c r="AC22" i="23"/>
  <c r="AD34" i="23"/>
  <c r="AD21" i="23"/>
  <c r="AC39" i="23"/>
  <c r="AC20" i="21"/>
  <c r="AC44" i="21"/>
  <c r="AC35" i="22"/>
  <c r="AF35" i="22" s="1"/>
  <c r="AN35" i="22" s="1"/>
  <c r="AG27" i="22"/>
  <c r="AO27" i="22" s="1"/>
  <c r="AH27" i="22"/>
  <c r="AP27" i="22" s="1"/>
  <c r="AC43" i="22"/>
  <c r="AC9" i="21"/>
  <c r="AD22" i="22"/>
  <c r="AC23" i="22"/>
  <c r="AF23" i="22" s="1"/>
  <c r="AN23" i="22" s="1"/>
  <c r="AC24" i="20"/>
  <c r="AE24" i="20" s="1"/>
  <c r="AC17" i="21"/>
  <c r="AE17" i="21" s="1"/>
  <c r="AM17" i="21" s="1"/>
  <c r="AC37" i="22"/>
  <c r="AD29" i="22"/>
  <c r="AH29" i="22" s="1"/>
  <c r="AP29" i="22" s="1"/>
  <c r="AC41" i="22"/>
  <c r="AF41" i="22" s="1"/>
  <c r="AN41" i="22" s="1"/>
  <c r="AD16" i="22"/>
  <c r="AH16" i="22" s="1"/>
  <c r="AP16" i="22" s="1"/>
  <c r="AD42" i="22"/>
  <c r="AH42" i="22" s="1"/>
  <c r="AP42" i="22" s="1"/>
  <c r="AD34" i="22"/>
  <c r="AH34" i="22" s="1"/>
  <c r="AP34" i="22" s="1"/>
  <c r="AC28" i="22"/>
  <c r="AE28" i="22" s="1"/>
  <c r="AM28" i="22" s="1"/>
  <c r="AD40" i="22"/>
  <c r="AD14" i="20"/>
  <c r="AH14" i="20" s="1"/>
  <c r="AP14" i="20" s="1"/>
  <c r="AD10" i="20"/>
  <c r="AH10" i="20" s="1"/>
  <c r="AP10" i="20" s="1"/>
  <c r="AC40" i="20"/>
  <c r="AE40" i="20" s="1"/>
  <c r="AC38" i="21"/>
  <c r="AD11" i="21"/>
  <c r="AH11" i="21" s="1"/>
  <c r="AC14" i="20"/>
  <c r="AE14" i="20" s="1"/>
  <c r="AM14" i="20" s="1"/>
  <c r="AC14" i="21"/>
  <c r="AF14" i="21" s="1"/>
  <c r="AN14" i="21" s="1"/>
  <c r="AC26" i="18"/>
  <c r="AC12" i="19"/>
  <c r="AF12" i="19" s="1"/>
  <c r="AN12" i="19" s="1"/>
  <c r="AD12" i="20"/>
  <c r="AH12" i="20" s="1"/>
  <c r="AC32" i="21"/>
  <c r="AD13" i="21"/>
  <c r="AG13" i="21" s="1"/>
  <c r="AD37" i="21"/>
  <c r="AC10" i="20"/>
  <c r="AF10" i="20" s="1"/>
  <c r="AN10" i="20" s="1"/>
  <c r="AD27" i="21"/>
  <c r="AH27" i="21" s="1"/>
  <c r="AC40" i="22"/>
  <c r="AF40" i="22" s="1"/>
  <c r="AN40" i="22" s="1"/>
  <c r="AD35" i="22"/>
  <c r="AD19" i="22"/>
  <c r="AG19" i="22" s="1"/>
  <c r="AO19" i="22" s="1"/>
  <c r="AC20" i="19"/>
  <c r="AF20" i="19" s="1"/>
  <c r="AN20" i="19" s="1"/>
  <c r="AD39" i="22"/>
  <c r="AH39" i="22" s="1"/>
  <c r="AP39" i="22" s="1"/>
  <c r="AD27" i="20"/>
  <c r="AH27" i="20" s="1"/>
  <c r="AD24" i="18"/>
  <c r="AH24" i="18" s="1"/>
  <c r="AC19" i="19"/>
  <c r="AF19" i="19" s="1"/>
  <c r="AN19" i="19" s="1"/>
  <c r="AD16" i="19"/>
  <c r="AH16" i="19" s="1"/>
  <c r="AP16" i="19" s="1"/>
  <c r="AD43" i="19"/>
  <c r="AD41" i="22"/>
  <c r="AF42" i="21"/>
  <c r="AN42" i="21" s="1"/>
  <c r="AD41" i="21"/>
  <c r="AH41" i="21" s="1"/>
  <c r="AD26" i="21"/>
  <c r="AD14" i="21"/>
  <c r="AG14" i="21" s="1"/>
  <c r="AD44" i="21"/>
  <c r="AD20" i="22"/>
  <c r="AD33" i="22"/>
  <c r="AH33" i="22" s="1"/>
  <c r="AP33" i="22" s="1"/>
  <c r="AC24" i="22"/>
  <c r="AF24" i="22" s="1"/>
  <c r="AN24" i="22" s="1"/>
  <c r="AC42" i="22"/>
  <c r="AD21" i="22"/>
  <c r="AC34" i="22"/>
  <c r="AD24" i="22"/>
  <c r="AC19" i="22"/>
  <c r="AF19" i="22" s="1"/>
  <c r="AN19" i="22" s="1"/>
  <c r="AC30" i="22"/>
  <c r="AD36" i="22"/>
  <c r="AC20" i="22"/>
  <c r="AC33" i="22"/>
  <c r="AD31" i="22"/>
  <c r="AD25" i="22"/>
  <c r="AC29" i="22"/>
  <c r="N2" i="22"/>
  <c r="M5" i="22"/>
  <c r="U20" i="22" s="1"/>
  <c r="AL20" i="22" s="1"/>
  <c r="V20" i="22"/>
  <c r="AD23" i="22"/>
  <c r="AC38" i="22"/>
  <c r="AD42" i="21"/>
  <c r="AG42" i="21" s="1"/>
  <c r="AD43" i="21"/>
  <c r="AD36" i="21"/>
  <c r="AG36" i="21" s="1"/>
  <c r="AE33" i="21"/>
  <c r="AM33" i="21" s="1"/>
  <c r="AC39" i="21"/>
  <c r="AE39" i="21" s="1"/>
  <c r="AM39" i="21" s="1"/>
  <c r="AD26" i="19"/>
  <c r="AC21" i="21"/>
  <c r="AF21" i="21" s="1"/>
  <c r="AN21" i="21" s="1"/>
  <c r="AC37" i="21"/>
  <c r="AD19" i="18"/>
  <c r="AH19" i="18" s="1"/>
  <c r="AP19" i="18" s="1"/>
  <c r="AC32" i="20"/>
  <c r="AC14" i="17"/>
  <c r="AF14" i="17" s="1"/>
  <c r="AN14" i="17" s="1"/>
  <c r="AD21" i="21"/>
  <c r="AD30" i="21"/>
  <c r="AH30" i="21" s="1"/>
  <c r="AD37" i="20"/>
  <c r="AD38" i="20"/>
  <c r="AD35" i="20"/>
  <c r="AH35" i="20" s="1"/>
  <c r="AC29" i="20"/>
  <c r="AF29" i="20" s="1"/>
  <c r="AD10" i="21"/>
  <c r="AG10" i="21" s="1"/>
  <c r="AD20" i="21"/>
  <c r="AD14" i="17"/>
  <c r="AG14" i="17" s="1"/>
  <c r="AO14" i="17" s="1"/>
  <c r="AD23" i="21"/>
  <c r="AD44" i="17"/>
  <c r="AD34" i="21"/>
  <c r="AD22" i="21"/>
  <c r="AH22" i="21" s="1"/>
  <c r="AC11" i="21"/>
  <c r="AF11" i="21" s="1"/>
  <c r="AN11" i="21" s="1"/>
  <c r="AD29" i="20"/>
  <c r="AD16" i="21"/>
  <c r="AH16" i="21" s="1"/>
  <c r="AC29" i="21"/>
  <c r="AE29" i="21" s="1"/>
  <c r="AM29" i="21" s="1"/>
  <c r="AC40" i="21"/>
  <c r="AF40" i="21" s="1"/>
  <c r="AN40" i="21" s="1"/>
  <c r="AC12" i="17"/>
  <c r="AF12" i="17" s="1"/>
  <c r="AC12" i="21"/>
  <c r="AF12" i="21" s="1"/>
  <c r="AN12" i="21" s="1"/>
  <c r="AC28" i="21"/>
  <c r="AF28" i="21" s="1"/>
  <c r="AN28" i="21" s="1"/>
  <c r="AC30" i="21"/>
  <c r="AD29" i="21"/>
  <c r="AD12" i="21"/>
  <c r="AC16" i="21"/>
  <c r="AD39" i="21"/>
  <c r="AC22" i="21"/>
  <c r="AD40" i="21"/>
  <c r="AC24" i="21"/>
  <c r="AD28" i="21"/>
  <c r="AC35" i="21"/>
  <c r="M4" i="21"/>
  <c r="U19" i="21" s="1"/>
  <c r="AL19" i="21" s="1"/>
  <c r="M3" i="21"/>
  <c r="AC27" i="21"/>
  <c r="AC18" i="21"/>
  <c r="AC33" i="18"/>
  <c r="AF33" i="18" s="1"/>
  <c r="AD32" i="19"/>
  <c r="AD21" i="19"/>
  <c r="AG21" i="19" s="1"/>
  <c r="AO21" i="19" s="1"/>
  <c r="AC38" i="19"/>
  <c r="AC16" i="20"/>
  <c r="AF16" i="20" s="1"/>
  <c r="AC12" i="20"/>
  <c r="AF12" i="20" s="1"/>
  <c r="AD33" i="20"/>
  <c r="AC38" i="20"/>
  <c r="AD30" i="20"/>
  <c r="AG30" i="20" s="1"/>
  <c r="AC31" i="18"/>
  <c r="AC43" i="19"/>
  <c r="AD31" i="20"/>
  <c r="AD41" i="20"/>
  <c r="AH41" i="20" s="1"/>
  <c r="AP41" i="20" s="1"/>
  <c r="AC9" i="18"/>
  <c r="AF9" i="18" s="1"/>
  <c r="AN9" i="18" s="1"/>
  <c r="AD22" i="20"/>
  <c r="AH22" i="20" s="1"/>
  <c r="AD23" i="20"/>
  <c r="AG23" i="20" s="1"/>
  <c r="AC35" i="20"/>
  <c r="AE35" i="20" s="1"/>
  <c r="AD9" i="20"/>
  <c r="AH9" i="20" s="1"/>
  <c r="AP9" i="20" s="1"/>
  <c r="AD10" i="18"/>
  <c r="AH10" i="18" s="1"/>
  <c r="AP10" i="18" s="1"/>
  <c r="AD31" i="17"/>
  <c r="AC22" i="17"/>
  <c r="AE22" i="17" s="1"/>
  <c r="AC17" i="19"/>
  <c r="AF17" i="19" s="1"/>
  <c r="AN17" i="19" s="1"/>
  <c r="AS17" i="19" s="1"/>
  <c r="AC17" i="20"/>
  <c r="AF17" i="20" s="1"/>
  <c r="AD19" i="20"/>
  <c r="AH19" i="20" s="1"/>
  <c r="AP19" i="20" s="1"/>
  <c r="AC27" i="19"/>
  <c r="AE27" i="19" s="1"/>
  <c r="AM27" i="19" s="1"/>
  <c r="AD38" i="19"/>
  <c r="AC41" i="20"/>
  <c r="AF41" i="20" s="1"/>
  <c r="AN41" i="20" s="1"/>
  <c r="AD16" i="18"/>
  <c r="AH16" i="18" s="1"/>
  <c r="AC36" i="18"/>
  <c r="AE36" i="18" s="1"/>
  <c r="AC28" i="20"/>
  <c r="AF28" i="20" s="1"/>
  <c r="AC38" i="17"/>
  <c r="AC41" i="19"/>
  <c r="AE41" i="19" s="1"/>
  <c r="AM41" i="19" s="1"/>
  <c r="AC41" i="18"/>
  <c r="AF41" i="18" s="1"/>
  <c r="AN41" i="18" s="1"/>
  <c r="AD11" i="18"/>
  <c r="AD25" i="18"/>
  <c r="AD40" i="19"/>
  <c r="AG40" i="19" s="1"/>
  <c r="AO40" i="19" s="1"/>
  <c r="AD27" i="19"/>
  <c r="AH27" i="19" s="1"/>
  <c r="AP27" i="19" s="1"/>
  <c r="AD34" i="20"/>
  <c r="AH34" i="20" s="1"/>
  <c r="AC19" i="20"/>
  <c r="AE19" i="20" s="1"/>
  <c r="AM19" i="20" s="1"/>
  <c r="AD25" i="19"/>
  <c r="AH25" i="19" s="1"/>
  <c r="AP25" i="19" s="1"/>
  <c r="AC23" i="20"/>
  <c r="AF23" i="20" s="1"/>
  <c r="AD20" i="20"/>
  <c r="AC30" i="20"/>
  <c r="AF30" i="20" s="1"/>
  <c r="AC36" i="19"/>
  <c r="AF36" i="19" s="1"/>
  <c r="AN36" i="19" s="1"/>
  <c r="AC22" i="19"/>
  <c r="AF22" i="19" s="1"/>
  <c r="AN22" i="19" s="1"/>
  <c r="AC9" i="19"/>
  <c r="AF9" i="19" s="1"/>
  <c r="AN9" i="19" s="1"/>
  <c r="AD43" i="18"/>
  <c r="AC42" i="20"/>
  <c r="AE42" i="20" s="1"/>
  <c r="AM42" i="20" s="1"/>
  <c r="AC43" i="20"/>
  <c r="AC13" i="18"/>
  <c r="AF13" i="18" s="1"/>
  <c r="AN13" i="18" s="1"/>
  <c r="AC26" i="19"/>
  <c r="AC14" i="19"/>
  <c r="AF14" i="19" s="1"/>
  <c r="AN14" i="19" s="1"/>
  <c r="AD36" i="20"/>
  <c r="AG36" i="20" s="1"/>
  <c r="AC33" i="20"/>
  <c r="AD42" i="20"/>
  <c r="AC43" i="18"/>
  <c r="AC18" i="20"/>
  <c r="AE18" i="20" s="1"/>
  <c r="AD9" i="18"/>
  <c r="AG9" i="18" s="1"/>
  <c r="AO9" i="18" s="1"/>
  <c r="AD15" i="18"/>
  <c r="AH15" i="18" s="1"/>
  <c r="AC10" i="19"/>
  <c r="AF10" i="19" s="1"/>
  <c r="AN10" i="19" s="1"/>
  <c r="AF27" i="20"/>
  <c r="AE27" i="20"/>
  <c r="AC37" i="20"/>
  <c r="AC34" i="19"/>
  <c r="AF34" i="19" s="1"/>
  <c r="AN34" i="19" s="1"/>
  <c r="AD35" i="19"/>
  <c r="AH35" i="19" s="1"/>
  <c r="AP35" i="19" s="1"/>
  <c r="AC21" i="20"/>
  <c r="AC13" i="20"/>
  <c r="AF13" i="20" s="1"/>
  <c r="AN13" i="20" s="1"/>
  <c r="AD9" i="19"/>
  <c r="AC16" i="19"/>
  <c r="AF16" i="19" s="1"/>
  <c r="AN16" i="19" s="1"/>
  <c r="AC29" i="19"/>
  <c r="AF29" i="19" s="1"/>
  <c r="AN29" i="19" s="1"/>
  <c r="AC21" i="19"/>
  <c r="AF21" i="19" s="1"/>
  <c r="AN21" i="19" s="1"/>
  <c r="AD25" i="20"/>
  <c r="AD28" i="17"/>
  <c r="AH28" i="17" s="1"/>
  <c r="AP28" i="17" s="1"/>
  <c r="AD19" i="19"/>
  <c r="AH19" i="19" s="1"/>
  <c r="AP19" i="19" s="1"/>
  <c r="AD28" i="19"/>
  <c r="AH28" i="19" s="1"/>
  <c r="AP28" i="19" s="1"/>
  <c r="AC20" i="20"/>
  <c r="AD14" i="19"/>
  <c r="AH14" i="19" s="1"/>
  <c r="AP14" i="19" s="1"/>
  <c r="AD34" i="19"/>
  <c r="AD15" i="20"/>
  <c r="AG15" i="20" s="1"/>
  <c r="AC11" i="20"/>
  <c r="AF11" i="20" s="1"/>
  <c r="AD21" i="20"/>
  <c r="AH39" i="20"/>
  <c r="AC39" i="20"/>
  <c r="N2" i="20"/>
  <c r="M5" i="20"/>
  <c r="U20" i="20" s="1"/>
  <c r="AL20" i="20" s="1"/>
  <c r="V20" i="20"/>
  <c r="AD40" i="20"/>
  <c r="AC31" i="20"/>
  <c r="AC15" i="20"/>
  <c r="AD16" i="20"/>
  <c r="AD17" i="20"/>
  <c r="AD24" i="20"/>
  <c r="AC36" i="20"/>
  <c r="AC34" i="20"/>
  <c r="AD28" i="20"/>
  <c r="AD13" i="20"/>
  <c r="AC25" i="20"/>
  <c r="AD18" i="20"/>
  <c r="AC35" i="19"/>
  <c r="AD31" i="19"/>
  <c r="AC36" i="17"/>
  <c r="AE36" i="17" s="1"/>
  <c r="AD39" i="18"/>
  <c r="AG39" i="18" s="1"/>
  <c r="AD23" i="18"/>
  <c r="AG23" i="18" s="1"/>
  <c r="AD31" i="18"/>
  <c r="AC28" i="19"/>
  <c r="AE28" i="19" s="1"/>
  <c r="AM28" i="19" s="1"/>
  <c r="AC44" i="17"/>
  <c r="AD36" i="19"/>
  <c r="AG36" i="19" s="1"/>
  <c r="AO36" i="19" s="1"/>
  <c r="AD44" i="19"/>
  <c r="AD18" i="19"/>
  <c r="AG18" i="19" s="1"/>
  <c r="AO18" i="19" s="1"/>
  <c r="AC14" i="18"/>
  <c r="AF14" i="18" s="1"/>
  <c r="AN14" i="18" s="1"/>
  <c r="AD22" i="19"/>
  <c r="AG22" i="19" s="1"/>
  <c r="AO22" i="19" s="1"/>
  <c r="AD40" i="18"/>
  <c r="AH40" i="18" s="1"/>
  <c r="AC44" i="19"/>
  <c r="AC15" i="19"/>
  <c r="AF15" i="19" s="1"/>
  <c r="AN15" i="19" s="1"/>
  <c r="AS15" i="19" s="1"/>
  <c r="AC40" i="18"/>
  <c r="AE40" i="18" s="1"/>
  <c r="AD33" i="19"/>
  <c r="AH33" i="19" s="1"/>
  <c r="AP33" i="19" s="1"/>
  <c r="AC13" i="19"/>
  <c r="AE13" i="19" s="1"/>
  <c r="AM13" i="19" s="1"/>
  <c r="AC39" i="19"/>
  <c r="AE39" i="19" s="1"/>
  <c r="AM39" i="19" s="1"/>
  <c r="AD14" i="18"/>
  <c r="AH14" i="18" s="1"/>
  <c r="AP14" i="18" s="1"/>
  <c r="AC18" i="19"/>
  <c r="AF18" i="19" s="1"/>
  <c r="AN18" i="19" s="1"/>
  <c r="AC29" i="18"/>
  <c r="AF29" i="18" s="1"/>
  <c r="AD13" i="18"/>
  <c r="AH13" i="18" s="1"/>
  <c r="AP13" i="18" s="1"/>
  <c r="AC12" i="18"/>
  <c r="AF12" i="18" s="1"/>
  <c r="AC23" i="18"/>
  <c r="AE23" i="18" s="1"/>
  <c r="AC33" i="19"/>
  <c r="AF33" i="19" s="1"/>
  <c r="AN33" i="19" s="1"/>
  <c r="AC44" i="18"/>
  <c r="AD39" i="19"/>
  <c r="AC34" i="18"/>
  <c r="AE34" i="18" s="1"/>
  <c r="AC17" i="18"/>
  <c r="AE17" i="18" s="1"/>
  <c r="AD29" i="18"/>
  <c r="AG29" i="18" s="1"/>
  <c r="AD12" i="19"/>
  <c r="AD42" i="19"/>
  <c r="AC37" i="19"/>
  <c r="AC25" i="18"/>
  <c r="AD12" i="18"/>
  <c r="AG12" i="18" s="1"/>
  <c r="AC30" i="19"/>
  <c r="AF30" i="19" s="1"/>
  <c r="AN30" i="19" s="1"/>
  <c r="AD13" i="19"/>
  <c r="AD39" i="17"/>
  <c r="AH39" i="17" s="1"/>
  <c r="AP39" i="17" s="1"/>
  <c r="AC10" i="18"/>
  <c r="AE10" i="18" s="1"/>
  <c r="AM10" i="18" s="1"/>
  <c r="AD23" i="19"/>
  <c r="AH23" i="19" s="1"/>
  <c r="AP23" i="19" s="1"/>
  <c r="AC25" i="19"/>
  <c r="AF25" i="19" s="1"/>
  <c r="AN25" i="19" s="1"/>
  <c r="AC11" i="19"/>
  <c r="AD11" i="19"/>
  <c r="AC24" i="19"/>
  <c r="AD24" i="19"/>
  <c r="AC23" i="19"/>
  <c r="AC40" i="19"/>
  <c r="AD37" i="19"/>
  <c r="U25" i="19"/>
  <c r="AL25" i="19" s="1"/>
  <c r="AD30" i="19"/>
  <c r="AD41" i="19"/>
  <c r="AC42" i="19"/>
  <c r="AD15" i="19"/>
  <c r="AD18" i="18"/>
  <c r="AH18" i="18" s="1"/>
  <c r="AD9" i="17"/>
  <c r="AG9" i="17" s="1"/>
  <c r="AO9" i="17" s="1"/>
  <c r="AC37" i="18"/>
  <c r="AC19" i="17"/>
  <c r="AF19" i="17" s="1"/>
  <c r="AN19" i="17" s="1"/>
  <c r="AD36" i="18"/>
  <c r="AH36" i="18" s="1"/>
  <c r="AC18" i="18"/>
  <c r="AE18" i="18" s="1"/>
  <c r="AD33" i="18"/>
  <c r="AG33" i="18" s="1"/>
  <c r="AD17" i="18"/>
  <c r="AG17" i="18" s="1"/>
  <c r="AC24" i="18"/>
  <c r="AF24" i="18" s="1"/>
  <c r="AD30" i="18"/>
  <c r="AG30" i="18" s="1"/>
  <c r="AD43" i="17"/>
  <c r="AD19" i="17"/>
  <c r="AC23" i="17"/>
  <c r="AC15" i="17"/>
  <c r="AF15" i="17" s="1"/>
  <c r="AC10" i="17"/>
  <c r="AF10" i="17" s="1"/>
  <c r="AN10" i="17" s="1"/>
  <c r="AD35" i="18"/>
  <c r="AG35" i="18" s="1"/>
  <c r="AF11" i="18"/>
  <c r="AD38" i="17"/>
  <c r="AD26" i="18"/>
  <c r="AC40" i="17"/>
  <c r="AF40" i="17" s="1"/>
  <c r="AC9" i="17"/>
  <c r="AE9" i="17" s="1"/>
  <c r="AM9" i="17" s="1"/>
  <c r="AD23" i="17"/>
  <c r="AC21" i="18"/>
  <c r="AF21" i="18" s="1"/>
  <c r="AC22" i="18"/>
  <c r="AE22" i="18" s="1"/>
  <c r="AD34" i="18"/>
  <c r="AH34" i="18" s="1"/>
  <c r="AC20" i="18"/>
  <c r="AC29" i="17"/>
  <c r="AC13" i="17"/>
  <c r="AF13" i="17" s="1"/>
  <c r="AN13" i="17" s="1"/>
  <c r="AD24" i="17"/>
  <c r="AH24" i="17" s="1"/>
  <c r="AP24" i="17" s="1"/>
  <c r="AD38" i="18"/>
  <c r="AD21" i="17"/>
  <c r="AH21" i="17" s="1"/>
  <c r="AP21" i="17" s="1"/>
  <c r="AD18" i="17"/>
  <c r="AH18" i="17" s="1"/>
  <c r="AP18" i="17" s="1"/>
  <c r="AD41" i="18"/>
  <c r="AG41" i="18" s="1"/>
  <c r="AO41" i="18" s="1"/>
  <c r="AD22" i="18"/>
  <c r="AG22" i="18" s="1"/>
  <c r="AD42" i="18"/>
  <c r="AD44" i="18"/>
  <c r="N4" i="18"/>
  <c r="U25" i="18" s="1"/>
  <c r="AL25" i="18" s="1"/>
  <c r="N3" i="18"/>
  <c r="AD27" i="18"/>
  <c r="AC27" i="18"/>
  <c r="AC39" i="18"/>
  <c r="AC42" i="18"/>
  <c r="V25" i="18"/>
  <c r="AC28" i="18"/>
  <c r="AD28" i="18"/>
  <c r="AC30" i="18"/>
  <c r="AC35" i="18"/>
  <c r="AC16" i="18"/>
  <c r="AD37" i="18"/>
  <c r="AC38" i="18"/>
  <c r="AD20" i="18"/>
  <c r="AC15" i="18"/>
  <c r="AC39" i="17"/>
  <c r="AE39" i="17" s="1"/>
  <c r="AC41" i="17"/>
  <c r="AE41" i="17" s="1"/>
  <c r="AM41" i="17" s="1"/>
  <c r="AD20" i="17"/>
  <c r="AD25" i="17"/>
  <c r="AD35" i="17"/>
  <c r="AG35" i="17" s="1"/>
  <c r="AO35" i="17" s="1"/>
  <c r="AD37" i="17"/>
  <c r="AC27" i="17"/>
  <c r="AF27" i="17" s="1"/>
  <c r="AD27" i="17"/>
  <c r="AC24" i="17"/>
  <c r="AC17" i="17"/>
  <c r="AF17" i="17" s="1"/>
  <c r="AD34" i="17"/>
  <c r="AG34" i="17" s="1"/>
  <c r="AO34" i="17" s="1"/>
  <c r="AD22" i="17"/>
  <c r="AH22" i="17" s="1"/>
  <c r="AP22" i="17" s="1"/>
  <c r="AH16" i="17"/>
  <c r="AP16" i="17" s="1"/>
  <c r="AG16" i="17"/>
  <c r="AO16" i="17" s="1"/>
  <c r="AD17" i="17"/>
  <c r="AG17" i="17" s="1"/>
  <c r="AO17" i="17" s="1"/>
  <c r="AC28" i="17"/>
  <c r="AE28" i="17" s="1"/>
  <c r="AD13" i="17"/>
  <c r="AC35" i="17"/>
  <c r="AD26" i="17"/>
  <c r="AC16" i="17"/>
  <c r="AF16" i="17" s="1"/>
  <c r="AD32" i="17"/>
  <c r="AC18" i="17"/>
  <c r="AF18" i="17" s="1"/>
  <c r="AC25" i="17"/>
  <c r="AD29" i="17"/>
  <c r="AH29" i="17" s="1"/>
  <c r="AP29" i="17" s="1"/>
  <c r="AC42" i="17"/>
  <c r="AE42" i="17" s="1"/>
  <c r="AM42" i="17" s="1"/>
  <c r="AG15" i="17"/>
  <c r="AO15" i="17" s="1"/>
  <c r="AC11" i="17"/>
  <c r="AC32" i="17"/>
  <c r="AD33" i="17"/>
  <c r="AH33" i="17" s="1"/>
  <c r="AP33" i="17" s="1"/>
  <c r="AG11" i="17"/>
  <c r="AO11" i="17" s="1"/>
  <c r="AH11" i="17"/>
  <c r="AP11" i="17" s="1"/>
  <c r="AC30" i="17"/>
  <c r="AE30" i="17" s="1"/>
  <c r="AC34" i="17"/>
  <c r="AD42" i="17"/>
  <c r="AD41" i="17"/>
  <c r="AC26" i="17"/>
  <c r="AD10" i="17"/>
  <c r="AD40" i="17"/>
  <c r="AC33" i="17"/>
  <c r="AC43" i="17"/>
  <c r="AD12" i="17"/>
  <c r="AC31" i="17"/>
  <c r="AD30" i="17"/>
  <c r="AD36" i="17"/>
  <c r="M5" i="17"/>
  <c r="U20" i="17" s="1"/>
  <c r="AL20" i="17" s="1"/>
  <c r="N2" i="17"/>
  <c r="V20" i="17"/>
  <c r="AC21" i="17"/>
  <c r="BA17" i="26" l="1"/>
  <c r="BL15" i="26" s="1"/>
  <c r="BA18" i="26"/>
  <c r="AT9" i="26"/>
  <c r="CL15" i="26"/>
  <c r="CM15" i="26" s="1"/>
  <c r="CO15" i="26"/>
  <c r="CI8" i="26"/>
  <c r="CK8" i="26" s="1"/>
  <c r="AV9" i="25"/>
  <c r="AS16" i="24"/>
  <c r="AS21" i="25"/>
  <c r="AZ58" i="30"/>
  <c r="AV10" i="25"/>
  <c r="AU17" i="27"/>
  <c r="AT12" i="25"/>
  <c r="AU9" i="26"/>
  <c r="AV9" i="26" s="1"/>
  <c r="AQ17" i="17"/>
  <c r="AQ18" i="17"/>
  <c r="AZ21" i="19"/>
  <c r="AZ22" i="19"/>
  <c r="AQ21" i="19"/>
  <c r="AQ22" i="19"/>
  <c r="AS22" i="19"/>
  <c r="AQ24" i="26"/>
  <c r="AQ23" i="26"/>
  <c r="AS15" i="24"/>
  <c r="BD56" i="31"/>
  <c r="AZ58" i="25"/>
  <c r="AS17" i="25"/>
  <c r="AV17" i="25" s="1"/>
  <c r="AR10" i="26"/>
  <c r="AU18" i="25"/>
  <c r="AV18" i="25" s="1"/>
  <c r="AZ22" i="24"/>
  <c r="AZ21" i="24"/>
  <c r="AQ22" i="24"/>
  <c r="AQ21" i="24"/>
  <c r="AS16" i="19"/>
  <c r="AU22" i="24"/>
  <c r="AV11" i="25"/>
  <c r="AS10" i="17"/>
  <c r="AS18" i="19"/>
  <c r="AS12" i="19"/>
  <c r="AZ21" i="27"/>
  <c r="AZ22" i="27"/>
  <c r="AQ21" i="27"/>
  <c r="AQ22" i="27"/>
  <c r="AT15" i="25"/>
  <c r="AV15" i="25" s="1"/>
  <c r="AT17" i="27"/>
  <c r="AO19" i="27"/>
  <c r="BC15" i="27" s="1"/>
  <c r="AU9" i="31"/>
  <c r="AZ56" i="29"/>
  <c r="AT16" i="24"/>
  <c r="AT10" i="26"/>
  <c r="AR16" i="25"/>
  <c r="AR22" i="25"/>
  <c r="AV22" i="25" s="1"/>
  <c r="AQ23" i="25"/>
  <c r="AQ24" i="25"/>
  <c r="AV12" i="25"/>
  <c r="AT11" i="17"/>
  <c r="AS21" i="19"/>
  <c r="AU16" i="19"/>
  <c r="AU21" i="24"/>
  <c r="AT16" i="25"/>
  <c r="AU21" i="25"/>
  <c r="AU10" i="31"/>
  <c r="BD9" i="31"/>
  <c r="BC56" i="31"/>
  <c r="BE15" i="22"/>
  <c r="AZ58" i="23"/>
  <c r="BE21" i="23"/>
  <c r="AV21" i="25"/>
  <c r="AU10" i="27"/>
  <c r="AV10" i="27" s="1"/>
  <c r="BE15" i="17"/>
  <c r="AZ56" i="17"/>
  <c r="BD56" i="25"/>
  <c r="BB56" i="25"/>
  <c r="AZ56" i="22"/>
  <c r="BB56" i="29"/>
  <c r="BB56" i="31"/>
  <c r="AZ58" i="31"/>
  <c r="BD56" i="29"/>
  <c r="BE21" i="30"/>
  <c r="BI9" i="30"/>
  <c r="AF15" i="21"/>
  <c r="AN15" i="21" s="1"/>
  <c r="AG20" i="19"/>
  <c r="BI17" i="30"/>
  <c r="BE17" i="28"/>
  <c r="BB12" i="17"/>
  <c r="BB11" i="17"/>
  <c r="BB16" i="18"/>
  <c r="BB15" i="18"/>
  <c r="AZ18" i="17"/>
  <c r="AZ17" i="17"/>
  <c r="AZ22" i="18"/>
  <c r="AZ21" i="18"/>
  <c r="BD16" i="20"/>
  <c r="BD15" i="20"/>
  <c r="BD11" i="20"/>
  <c r="BD12" i="20"/>
  <c r="AS15" i="28"/>
  <c r="BB15" i="28"/>
  <c r="BB16" i="28"/>
  <c r="BB56" i="28" s="1"/>
  <c r="AR17" i="28"/>
  <c r="BA18" i="28"/>
  <c r="BA17" i="28"/>
  <c r="BC21" i="30"/>
  <c r="BC22" i="30"/>
  <c r="BD16" i="30"/>
  <c r="BD15" i="30"/>
  <c r="BA9" i="30"/>
  <c r="BA10" i="30"/>
  <c r="BI15" i="27"/>
  <c r="BG9" i="28"/>
  <c r="BI11" i="28"/>
  <c r="AZ17" i="20"/>
  <c r="AZ18" i="20"/>
  <c r="BB15" i="17"/>
  <c r="BB16" i="17"/>
  <c r="BD12" i="18"/>
  <c r="BD11" i="18"/>
  <c r="BB9" i="20"/>
  <c r="BB10" i="20"/>
  <c r="BA15" i="20"/>
  <c r="BA16" i="20"/>
  <c r="BD15" i="18"/>
  <c r="BD16" i="18"/>
  <c r="BA16" i="28"/>
  <c r="BA15" i="28"/>
  <c r="BB18" i="28"/>
  <c r="BB17" i="28"/>
  <c r="BG17" i="28" s="1"/>
  <c r="BC16" i="28"/>
  <c r="BC15" i="28"/>
  <c r="BD21" i="30"/>
  <c r="BD22" i="30"/>
  <c r="AZ23" i="30"/>
  <c r="AZ24" i="30"/>
  <c r="BA12" i="28"/>
  <c r="BA56" i="28" s="1"/>
  <c r="BA11" i="28"/>
  <c r="BF11" i="28" s="1"/>
  <c r="BA10" i="28"/>
  <c r="BA9" i="28"/>
  <c r="BB18" i="30"/>
  <c r="BB17" i="30"/>
  <c r="BC17" i="30"/>
  <c r="BC18" i="30"/>
  <c r="BC58" i="30" s="1"/>
  <c r="BC10" i="28"/>
  <c r="BC9" i="28"/>
  <c r="BH11" i="27"/>
  <c r="BG9" i="30"/>
  <c r="BA12" i="20"/>
  <c r="BA11" i="20"/>
  <c r="BB9" i="17"/>
  <c r="BB10" i="17"/>
  <c r="BD10" i="18"/>
  <c r="BD9" i="18"/>
  <c r="BB11" i="18"/>
  <c r="BB12" i="18"/>
  <c r="BB10" i="18"/>
  <c r="BB9" i="18"/>
  <c r="BC12" i="17"/>
  <c r="BC11" i="17"/>
  <c r="AZ21" i="28"/>
  <c r="AZ22" i="28"/>
  <c r="AZ58" i="28" s="1"/>
  <c r="BC18" i="28"/>
  <c r="BC17" i="28"/>
  <c r="BD16" i="28"/>
  <c r="BD15" i="28"/>
  <c r="AT11" i="28"/>
  <c r="BA21" i="30"/>
  <c r="BA22" i="30"/>
  <c r="BC12" i="28"/>
  <c r="BC56" i="28" s="1"/>
  <c r="BC11" i="28"/>
  <c r="BB16" i="30"/>
  <c r="BB15" i="30"/>
  <c r="BF15" i="28"/>
  <c r="BC9" i="30"/>
  <c r="BC10" i="30"/>
  <c r="BA11" i="30"/>
  <c r="BA12" i="30"/>
  <c r="BA56" i="30" s="1"/>
  <c r="BE17" i="27"/>
  <c r="BH11" i="30"/>
  <c r="AU18" i="28"/>
  <c r="BD17" i="28"/>
  <c r="BI17" i="28" s="1"/>
  <c r="BD18" i="28"/>
  <c r="BB21" i="30"/>
  <c r="BB22" i="30"/>
  <c r="BC15" i="30"/>
  <c r="BC16" i="30"/>
  <c r="AU9" i="28"/>
  <c r="BI9" i="28"/>
  <c r="BH9" i="27"/>
  <c r="BI11" i="30"/>
  <c r="BB11" i="19"/>
  <c r="BB12" i="19"/>
  <c r="BD22" i="19"/>
  <c r="BD21" i="19"/>
  <c r="BD17" i="19"/>
  <c r="BD18" i="19"/>
  <c r="BD16" i="19"/>
  <c r="BD15" i="19"/>
  <c r="BB16" i="19"/>
  <c r="BB15" i="19"/>
  <c r="BB17" i="19"/>
  <c r="BB18" i="19"/>
  <c r="BB22" i="19"/>
  <c r="BB21" i="19"/>
  <c r="BA10" i="19"/>
  <c r="BA9" i="19"/>
  <c r="BD11" i="19"/>
  <c r="BD56" i="19" s="1"/>
  <c r="BD12" i="19"/>
  <c r="BE17" i="19"/>
  <c r="AT17" i="28"/>
  <c r="AU17" i="28"/>
  <c r="BE17" i="18"/>
  <c r="BE15" i="18"/>
  <c r="BE9" i="18"/>
  <c r="BE11" i="18"/>
  <c r="BE15" i="20"/>
  <c r="BE9" i="20"/>
  <c r="BG9" i="27"/>
  <c r="BF9" i="27"/>
  <c r="AU16" i="23"/>
  <c r="AU17" i="23"/>
  <c r="AS21" i="23"/>
  <c r="AS9" i="23"/>
  <c r="AS10" i="20"/>
  <c r="AU15" i="23"/>
  <c r="AU11" i="23"/>
  <c r="AS9" i="18"/>
  <c r="AZ24" i="23"/>
  <c r="AZ23" i="23"/>
  <c r="AQ23" i="23"/>
  <c r="AQ24" i="23"/>
  <c r="BD11" i="27"/>
  <c r="BD12" i="27"/>
  <c r="BB11" i="27"/>
  <c r="BB56" i="27" s="1"/>
  <c r="BB12" i="27"/>
  <c r="AQ22" i="18"/>
  <c r="AQ21" i="18"/>
  <c r="BC9" i="23"/>
  <c r="BC10" i="23"/>
  <c r="BD11" i="23"/>
  <c r="BD12" i="23"/>
  <c r="BD17" i="23"/>
  <c r="BI17" i="23" s="1"/>
  <c r="BD18" i="23"/>
  <c r="BD15" i="23"/>
  <c r="BD16" i="23"/>
  <c r="AS15" i="23"/>
  <c r="BB24" i="23"/>
  <c r="BB23" i="23"/>
  <c r="AE42" i="24"/>
  <c r="AM42" i="24" s="1"/>
  <c r="AS10" i="23"/>
  <c r="BB9" i="23"/>
  <c r="BG9" i="23" s="1"/>
  <c r="BB10" i="23"/>
  <c r="BC9" i="29"/>
  <c r="BA11" i="23"/>
  <c r="BA12" i="23"/>
  <c r="BB15" i="23"/>
  <c r="BB16" i="23"/>
  <c r="AQ17" i="20"/>
  <c r="AQ18" i="20"/>
  <c r="AU10" i="18"/>
  <c r="AS16" i="23"/>
  <c r="BD24" i="23"/>
  <c r="BD23" i="23"/>
  <c r="BB17" i="23"/>
  <c r="BB18" i="23"/>
  <c r="AR12" i="23"/>
  <c r="BB22" i="23"/>
  <c r="BB21" i="23"/>
  <c r="BD22" i="23"/>
  <c r="BD21" i="23"/>
  <c r="AT9" i="29"/>
  <c r="BD9" i="27"/>
  <c r="BD10" i="27"/>
  <c r="BA15" i="31"/>
  <c r="BC17" i="31"/>
  <c r="BC18" i="31"/>
  <c r="BG15" i="29"/>
  <c r="AT12" i="29"/>
  <c r="AV12" i="29" s="1"/>
  <c r="BB18" i="31"/>
  <c r="AR11" i="31"/>
  <c r="AV11" i="31" s="1"/>
  <c r="AT16" i="31"/>
  <c r="AV16" i="31" s="1"/>
  <c r="BA12" i="31"/>
  <c r="AR12" i="31"/>
  <c r="AV12" i="31" s="1"/>
  <c r="BC15" i="31"/>
  <c r="BC16" i="27"/>
  <c r="AT18" i="31"/>
  <c r="AT15" i="29"/>
  <c r="AG35" i="21"/>
  <c r="AF16" i="22"/>
  <c r="AN16" i="22" s="1"/>
  <c r="AS16" i="22" s="1"/>
  <c r="BA9" i="25"/>
  <c r="AE13" i="23"/>
  <c r="AM13" i="23" s="1"/>
  <c r="BA10" i="25"/>
  <c r="AG17" i="19"/>
  <c r="AO17" i="19" s="1"/>
  <c r="AF9" i="22"/>
  <c r="AN9" i="22" s="1"/>
  <c r="AF12" i="22"/>
  <c r="AN12" i="22" s="1"/>
  <c r="AS17" i="31"/>
  <c r="AV17" i="31" s="1"/>
  <c r="BE21" i="25"/>
  <c r="AS18" i="31"/>
  <c r="AV18" i="31" s="1"/>
  <c r="AU11" i="22"/>
  <c r="AF25" i="24"/>
  <c r="AN25" i="24" s="1"/>
  <c r="BB21" i="24" s="1"/>
  <c r="AV10" i="31"/>
  <c r="BI15" i="25"/>
  <c r="AT16" i="28"/>
  <c r="AS10" i="29"/>
  <c r="AV10" i="29" s="1"/>
  <c r="AR15" i="28"/>
  <c r="AT18" i="30"/>
  <c r="BI11" i="31"/>
  <c r="AR9" i="28"/>
  <c r="AT16" i="29"/>
  <c r="AV16" i="29" s="1"/>
  <c r="AV9" i="31"/>
  <c r="AE19" i="23"/>
  <c r="AM19" i="23" s="1"/>
  <c r="AS17" i="28"/>
  <c r="AR11" i="28"/>
  <c r="AV11" i="28" s="1"/>
  <c r="AR10" i="28"/>
  <c r="BE21" i="31"/>
  <c r="BE15" i="29"/>
  <c r="AZ18" i="22"/>
  <c r="AZ17" i="22"/>
  <c r="AQ18" i="22"/>
  <c r="AQ17" i="22"/>
  <c r="BC16" i="22"/>
  <c r="BC15" i="22"/>
  <c r="BD11" i="22"/>
  <c r="BI11" i="22" s="1"/>
  <c r="BD12" i="22"/>
  <c r="AU12" i="22"/>
  <c r="BC11" i="24"/>
  <c r="BC12" i="24"/>
  <c r="AG20" i="24"/>
  <c r="AO20" i="24" s="1"/>
  <c r="BC22" i="25"/>
  <c r="BC21" i="25"/>
  <c r="BB12" i="24"/>
  <c r="BB11" i="24"/>
  <c r="AT12" i="28"/>
  <c r="AV12" i="28" s="1"/>
  <c r="AT15" i="28"/>
  <c r="AT15" i="31"/>
  <c r="AZ23" i="31"/>
  <c r="AZ24" i="31"/>
  <c r="AQ24" i="31"/>
  <c r="AQ23" i="31"/>
  <c r="AT22" i="31"/>
  <c r="BC21" i="31"/>
  <c r="BC22" i="31"/>
  <c r="BD17" i="25"/>
  <c r="BD18" i="25"/>
  <c r="AT18" i="28"/>
  <c r="BB10" i="29"/>
  <c r="BB9" i="29"/>
  <c r="AR12" i="22"/>
  <c r="BI17" i="31"/>
  <c r="BG15" i="31"/>
  <c r="BG9" i="31"/>
  <c r="BH17" i="25"/>
  <c r="AT10" i="28"/>
  <c r="BF11" i="25"/>
  <c r="AT21" i="31"/>
  <c r="BH9" i="25"/>
  <c r="BD10" i="24"/>
  <c r="BD9" i="24"/>
  <c r="BD18" i="24"/>
  <c r="BD17" i="24"/>
  <c r="BI17" i="24" s="1"/>
  <c r="BB9" i="24"/>
  <c r="BB10" i="24"/>
  <c r="AQ21" i="28"/>
  <c r="AQ22" i="28"/>
  <c r="AU15" i="29"/>
  <c r="BI15" i="29"/>
  <c r="AU15" i="31"/>
  <c r="BI15" i="31"/>
  <c r="BA21" i="31"/>
  <c r="BA22" i="31"/>
  <c r="BA15" i="29"/>
  <c r="BA16" i="29"/>
  <c r="BG11" i="29"/>
  <c r="BG11" i="31"/>
  <c r="BF9" i="29"/>
  <c r="BI11" i="25"/>
  <c r="AV11" i="29"/>
  <c r="AT9" i="28"/>
  <c r="BB16" i="22"/>
  <c r="BB15" i="22"/>
  <c r="BD10" i="22"/>
  <c r="BD9" i="22"/>
  <c r="BD21" i="25"/>
  <c r="BD22" i="25"/>
  <c r="BD15" i="24"/>
  <c r="BD16" i="24"/>
  <c r="BB10" i="22"/>
  <c r="BB9" i="22"/>
  <c r="BA21" i="25"/>
  <c r="BA22" i="25"/>
  <c r="AZ23" i="25"/>
  <c r="AZ24" i="25"/>
  <c r="BC15" i="24"/>
  <c r="BC16" i="24"/>
  <c r="BB15" i="24"/>
  <c r="BB16" i="24"/>
  <c r="AU16" i="28"/>
  <c r="AZ18" i="29"/>
  <c r="AZ17" i="29"/>
  <c r="AQ18" i="29"/>
  <c r="AQ17" i="29"/>
  <c r="BD10" i="25"/>
  <c r="BD9" i="25"/>
  <c r="BD21" i="31"/>
  <c r="BD22" i="31"/>
  <c r="AU21" i="31"/>
  <c r="AR15" i="31"/>
  <c r="BA11" i="22"/>
  <c r="BA12" i="22"/>
  <c r="BA16" i="26"/>
  <c r="BC12" i="29"/>
  <c r="BC11" i="29"/>
  <c r="BC15" i="29"/>
  <c r="BC16" i="29"/>
  <c r="AR18" i="28"/>
  <c r="BI9" i="29"/>
  <c r="AR21" i="31"/>
  <c r="BG11" i="25"/>
  <c r="BI11" i="29"/>
  <c r="BG15" i="25"/>
  <c r="BF15" i="25"/>
  <c r="BH9" i="31"/>
  <c r="AS9" i="29"/>
  <c r="BF17" i="25"/>
  <c r="BD11" i="24"/>
  <c r="BD12" i="24"/>
  <c r="BB21" i="25"/>
  <c r="BB22" i="25"/>
  <c r="AS15" i="22"/>
  <c r="BA22" i="24"/>
  <c r="BA21" i="24"/>
  <c r="BB18" i="25"/>
  <c r="BB17" i="25"/>
  <c r="BD22" i="24"/>
  <c r="BD21" i="24"/>
  <c r="AU15" i="28"/>
  <c r="BB22" i="31"/>
  <c r="BB21" i="31"/>
  <c r="AS21" i="31"/>
  <c r="AR16" i="28"/>
  <c r="AS18" i="28"/>
  <c r="BC12" i="25"/>
  <c r="BC11" i="25"/>
  <c r="BB17" i="24"/>
  <c r="BB18" i="24"/>
  <c r="BC16" i="25"/>
  <c r="BC15" i="25"/>
  <c r="AS22" i="31"/>
  <c r="BI9" i="31"/>
  <c r="AS16" i="28"/>
  <c r="AU22" i="31"/>
  <c r="BG9" i="25"/>
  <c r="BH11" i="31"/>
  <c r="BF11" i="29"/>
  <c r="BF17" i="31"/>
  <c r="AG25" i="24"/>
  <c r="AO25" i="24" s="1"/>
  <c r="AE26" i="23"/>
  <c r="AM26" i="23" s="1"/>
  <c r="AE20" i="24"/>
  <c r="AM20" i="24" s="1"/>
  <c r="AR18" i="24" s="1"/>
  <c r="AV18" i="24" s="1"/>
  <c r="AF14" i="22"/>
  <c r="AN14" i="22" s="1"/>
  <c r="AT10" i="30"/>
  <c r="AH10" i="19"/>
  <c r="AP10" i="19" s="1"/>
  <c r="AE16" i="24"/>
  <c r="AM16" i="24" s="1"/>
  <c r="AH35" i="24"/>
  <c r="AP35" i="24" s="1"/>
  <c r="AE23" i="21"/>
  <c r="AM23" i="21" s="1"/>
  <c r="BE21" i="26"/>
  <c r="AH40" i="23"/>
  <c r="AP40" i="23" s="1"/>
  <c r="AE13" i="24"/>
  <c r="AM13" i="24" s="1"/>
  <c r="AR9" i="24" s="1"/>
  <c r="AV9" i="24" s="1"/>
  <c r="BC22" i="26"/>
  <c r="BC21" i="26"/>
  <c r="BB17" i="27"/>
  <c r="BB18" i="27"/>
  <c r="AQ23" i="30"/>
  <c r="AQ24" i="30"/>
  <c r="AR10" i="30"/>
  <c r="AT22" i="30"/>
  <c r="AU17" i="30"/>
  <c r="BG9" i="26"/>
  <c r="AT17" i="30"/>
  <c r="AG11" i="23"/>
  <c r="AO11" i="23" s="1"/>
  <c r="AZ24" i="26"/>
  <c r="AZ23" i="26"/>
  <c r="BD10" i="26"/>
  <c r="BD9" i="26"/>
  <c r="BD21" i="26"/>
  <c r="BD22" i="26"/>
  <c r="BD17" i="27"/>
  <c r="BD18" i="27"/>
  <c r="BA16" i="27"/>
  <c r="BA15" i="27"/>
  <c r="AT11" i="30"/>
  <c r="AU22" i="30"/>
  <c r="BC11" i="26"/>
  <c r="BC12" i="26"/>
  <c r="BC10" i="26"/>
  <c r="BC9" i="26"/>
  <c r="BA21" i="26"/>
  <c r="BA22" i="26"/>
  <c r="BC17" i="27"/>
  <c r="BC18" i="27"/>
  <c r="BB11" i="26"/>
  <c r="BB12" i="26"/>
  <c r="BA10" i="26"/>
  <c r="BA9" i="26"/>
  <c r="AT21" i="30"/>
  <c r="AU11" i="30"/>
  <c r="AT16" i="30"/>
  <c r="AH9" i="22"/>
  <c r="AP9" i="22" s="1"/>
  <c r="BD12" i="26"/>
  <c r="BD11" i="26"/>
  <c r="BB22" i="26"/>
  <c r="BB21" i="26"/>
  <c r="BA17" i="27"/>
  <c r="BA18" i="27"/>
  <c r="BD15" i="26"/>
  <c r="BD16" i="26"/>
  <c r="BL17" i="26" s="1"/>
  <c r="AU21" i="30"/>
  <c r="AU15" i="30"/>
  <c r="AU16" i="30"/>
  <c r="AT15" i="30"/>
  <c r="AR9" i="30"/>
  <c r="AV9" i="30" s="1"/>
  <c r="AG13" i="24"/>
  <c r="AO13" i="24" s="1"/>
  <c r="AT9" i="24" s="1"/>
  <c r="AG25" i="23"/>
  <c r="AO25" i="23" s="1"/>
  <c r="AF12" i="24"/>
  <c r="AN12" i="24" s="1"/>
  <c r="AS12" i="24" s="1"/>
  <c r="AF33" i="24"/>
  <c r="AN33" i="24" s="1"/>
  <c r="AE25" i="23"/>
  <c r="AM25" i="23" s="1"/>
  <c r="AG19" i="21"/>
  <c r="AF9" i="24"/>
  <c r="AN9" i="24" s="1"/>
  <c r="AS9" i="24" s="1"/>
  <c r="AG16" i="19"/>
  <c r="AO16" i="19" s="1"/>
  <c r="AH14" i="17"/>
  <c r="AP14" i="17" s="1"/>
  <c r="AU11" i="17" s="1"/>
  <c r="AG28" i="22"/>
  <c r="AO28" i="22" s="1"/>
  <c r="AG17" i="24"/>
  <c r="AO17" i="24" s="1"/>
  <c r="AT17" i="24" s="1"/>
  <c r="AE19" i="24"/>
  <c r="AM19" i="24" s="1"/>
  <c r="AH12" i="23"/>
  <c r="AP12" i="23" s="1"/>
  <c r="AU12" i="23" s="1"/>
  <c r="AF17" i="24"/>
  <c r="AN17" i="24" s="1"/>
  <c r="AS17" i="24" s="1"/>
  <c r="AE15" i="24"/>
  <c r="AM15" i="24" s="1"/>
  <c r="AR15" i="24" s="1"/>
  <c r="AF36" i="22"/>
  <c r="AN36" i="22" s="1"/>
  <c r="AH10" i="22"/>
  <c r="AP10" i="22" s="1"/>
  <c r="AU10" i="22" s="1"/>
  <c r="AE40" i="23"/>
  <c r="AM40" i="23" s="1"/>
  <c r="AF36" i="21"/>
  <c r="AN36" i="21" s="1"/>
  <c r="AE15" i="22"/>
  <c r="AM15" i="22" s="1"/>
  <c r="AE21" i="24"/>
  <c r="AM21" i="24" s="1"/>
  <c r="AR21" i="24" s="1"/>
  <c r="AG39" i="24"/>
  <c r="AO39" i="24" s="1"/>
  <c r="AF12" i="23"/>
  <c r="AN12" i="23" s="1"/>
  <c r="AF30" i="24"/>
  <c r="AN30" i="24" s="1"/>
  <c r="AE24" i="24"/>
  <c r="AM24" i="24" s="1"/>
  <c r="AE40" i="24"/>
  <c r="AM40" i="24" s="1"/>
  <c r="AG26" i="31"/>
  <c r="AO26" i="31" s="1"/>
  <c r="AF26" i="31"/>
  <c r="AN26" i="31" s="1"/>
  <c r="AH26" i="31"/>
  <c r="AP26" i="31" s="1"/>
  <c r="AE26" i="31"/>
  <c r="AM26" i="31" s="1"/>
  <c r="AR24" i="31" s="1"/>
  <c r="O3" i="31"/>
  <c r="O4" i="31"/>
  <c r="U31" i="31" s="1"/>
  <c r="AL31" i="31" s="1"/>
  <c r="V31" i="31"/>
  <c r="AE34" i="21"/>
  <c r="AM34" i="21" s="1"/>
  <c r="AF9" i="20"/>
  <c r="AN9" i="20" s="1"/>
  <c r="AS9" i="20" s="1"/>
  <c r="AG19" i="23"/>
  <c r="AO19" i="23" s="1"/>
  <c r="O3" i="30"/>
  <c r="O4" i="30"/>
  <c r="U31" i="30" s="1"/>
  <c r="AL31" i="30" s="1"/>
  <c r="V31" i="30"/>
  <c r="AH26" i="30"/>
  <c r="AP26" i="30" s="1"/>
  <c r="AG26" i="30"/>
  <c r="AO26" i="30" s="1"/>
  <c r="AF26" i="30"/>
  <c r="AN26" i="30" s="1"/>
  <c r="AE26" i="30"/>
  <c r="AM26" i="30" s="1"/>
  <c r="AG12" i="24"/>
  <c r="AO12" i="24" s="1"/>
  <c r="AT12" i="24" s="1"/>
  <c r="AG23" i="24"/>
  <c r="AO23" i="24" s="1"/>
  <c r="AH40" i="24"/>
  <c r="AP40" i="24" s="1"/>
  <c r="AG19" i="18"/>
  <c r="AO19" i="18" s="1"/>
  <c r="AG17" i="21"/>
  <c r="AE21" i="22"/>
  <c r="AM21" i="22" s="1"/>
  <c r="AF14" i="23"/>
  <c r="AN14" i="23" s="1"/>
  <c r="AE19" i="21"/>
  <c r="AM19" i="21" s="1"/>
  <c r="AF35" i="23"/>
  <c r="AN35" i="23" s="1"/>
  <c r="AG9" i="23"/>
  <c r="AO9" i="23" s="1"/>
  <c r="AH20" i="29"/>
  <c r="AP20" i="29" s="1"/>
  <c r="AG20" i="29"/>
  <c r="AO20" i="29" s="1"/>
  <c r="AF20" i="29"/>
  <c r="AN20" i="29" s="1"/>
  <c r="AE20" i="29"/>
  <c r="AM20" i="29" s="1"/>
  <c r="AR17" i="29" s="1"/>
  <c r="N3" i="29"/>
  <c r="N4" i="29"/>
  <c r="U25" i="29" s="1"/>
  <c r="AL25" i="29" s="1"/>
  <c r="V25" i="29"/>
  <c r="AG24" i="21"/>
  <c r="AG12" i="22"/>
  <c r="AO12" i="22" s="1"/>
  <c r="AG41" i="21"/>
  <c r="AE15" i="23"/>
  <c r="AM15" i="23" s="1"/>
  <c r="AH13" i="23"/>
  <c r="AP13" i="23" s="1"/>
  <c r="AE10" i="21"/>
  <c r="AM10" i="21" s="1"/>
  <c r="AE19" i="18"/>
  <c r="AM19" i="18" s="1"/>
  <c r="AF22" i="22"/>
  <c r="AN22" i="22" s="1"/>
  <c r="AF30" i="23"/>
  <c r="AN30" i="23" s="1"/>
  <c r="AH18" i="23"/>
  <c r="AP18" i="23" s="1"/>
  <c r="AU18" i="23" s="1"/>
  <c r="AG11" i="22"/>
  <c r="AO11" i="22" s="1"/>
  <c r="AG18" i="22"/>
  <c r="AO18" i="22" s="1"/>
  <c r="AE22" i="24"/>
  <c r="AM22" i="24" s="1"/>
  <c r="AR22" i="24" s="1"/>
  <c r="AE21" i="23"/>
  <c r="AM21" i="23" s="1"/>
  <c r="AE29" i="24"/>
  <c r="AM29" i="24" s="1"/>
  <c r="AF18" i="24"/>
  <c r="AN18" i="24" s="1"/>
  <c r="AS18" i="24" s="1"/>
  <c r="O2" i="28"/>
  <c r="N5" i="28"/>
  <c r="U26" i="28" s="1"/>
  <c r="AL26" i="28" s="1"/>
  <c r="V26" i="28"/>
  <c r="AH25" i="28"/>
  <c r="AP25" i="28" s="1"/>
  <c r="AG25" i="28"/>
  <c r="AO25" i="28" s="1"/>
  <c r="AF25" i="28"/>
  <c r="AN25" i="28" s="1"/>
  <c r="AE25" i="28"/>
  <c r="AM25" i="28" s="1"/>
  <c r="AG18" i="24"/>
  <c r="AO18" i="24" s="1"/>
  <c r="AT18" i="24" s="1"/>
  <c r="AG22" i="23"/>
  <c r="AO22" i="23" s="1"/>
  <c r="O2" i="27"/>
  <c r="N5" i="27"/>
  <c r="U26" i="27" s="1"/>
  <c r="AL26" i="27" s="1"/>
  <c r="V26" i="27"/>
  <c r="AE25" i="27"/>
  <c r="AM25" i="27" s="1"/>
  <c r="AH25" i="27"/>
  <c r="AP25" i="27" s="1"/>
  <c r="AG25" i="27"/>
  <c r="AO25" i="27" s="1"/>
  <c r="AT22" i="27" s="1"/>
  <c r="AF25" i="27"/>
  <c r="AN25" i="27" s="1"/>
  <c r="AE41" i="23"/>
  <c r="AM41" i="23" s="1"/>
  <c r="AG42" i="23"/>
  <c r="AO42" i="23" s="1"/>
  <c r="AE39" i="22"/>
  <c r="AM39" i="22" s="1"/>
  <c r="AH33" i="23"/>
  <c r="AP33" i="23" s="1"/>
  <c r="AF34" i="24"/>
  <c r="AN34" i="24" s="1"/>
  <c r="AH9" i="24"/>
  <c r="AP9" i="24" s="1"/>
  <c r="AU9" i="24" s="1"/>
  <c r="AE9" i="23"/>
  <c r="AM9" i="23" s="1"/>
  <c r="AE26" i="26"/>
  <c r="AM26" i="26" s="1"/>
  <c r="AH26" i="26"/>
  <c r="AP26" i="26" s="1"/>
  <c r="AG26" i="26"/>
  <c r="AO26" i="26" s="1"/>
  <c r="AF26" i="26"/>
  <c r="AN26" i="26" s="1"/>
  <c r="O3" i="26"/>
  <c r="O4" i="26"/>
  <c r="U31" i="26" s="1"/>
  <c r="AL31" i="26" s="1"/>
  <c r="V31" i="26"/>
  <c r="AE11" i="23"/>
  <c r="AM11" i="23" s="1"/>
  <c r="AH23" i="23"/>
  <c r="AP23" i="23" s="1"/>
  <c r="AG11" i="24"/>
  <c r="AO11" i="24" s="1"/>
  <c r="AT11" i="24" s="1"/>
  <c r="AE23" i="24"/>
  <c r="AM23" i="24" s="1"/>
  <c r="AG21" i="24"/>
  <c r="AO21" i="24" s="1"/>
  <c r="AT21" i="24" s="1"/>
  <c r="AE14" i="24"/>
  <c r="AM14" i="24" s="1"/>
  <c r="AR12" i="24" s="1"/>
  <c r="AV12" i="24" s="1"/>
  <c r="AG15" i="23"/>
  <c r="AO15" i="23" s="1"/>
  <c r="AE10" i="24"/>
  <c r="AM10" i="24" s="1"/>
  <c r="AR10" i="24" s="1"/>
  <c r="AF18" i="22"/>
  <c r="AN18" i="22" s="1"/>
  <c r="AG30" i="24"/>
  <c r="AO30" i="24" s="1"/>
  <c r="AE27" i="24"/>
  <c r="AM27" i="24" s="1"/>
  <c r="AE22" i="20"/>
  <c r="AF10" i="22"/>
  <c r="AN10" i="22" s="1"/>
  <c r="AS10" i="22" s="1"/>
  <c r="AF18" i="23"/>
  <c r="AN18" i="23" s="1"/>
  <c r="AS18" i="23" s="1"/>
  <c r="AH24" i="24"/>
  <c r="AP24" i="24" s="1"/>
  <c r="AG24" i="24"/>
  <c r="AO24" i="24" s="1"/>
  <c r="AE17" i="19"/>
  <c r="AM17" i="19" s="1"/>
  <c r="AG11" i="20"/>
  <c r="AE20" i="23"/>
  <c r="AM20" i="23" s="1"/>
  <c r="AG22" i="24"/>
  <c r="AO22" i="24" s="1"/>
  <c r="AT22" i="24" s="1"/>
  <c r="AF17" i="23"/>
  <c r="AN17" i="23" s="1"/>
  <c r="AF36" i="24"/>
  <c r="AN36" i="24" s="1"/>
  <c r="AG24" i="18"/>
  <c r="AF17" i="21"/>
  <c r="AN17" i="21" s="1"/>
  <c r="AG15" i="21"/>
  <c r="AG11" i="21"/>
  <c r="AG14" i="22"/>
  <c r="AO14" i="22" s="1"/>
  <c r="AG15" i="22"/>
  <c r="AO15" i="22" s="1"/>
  <c r="AG18" i="21"/>
  <c r="AG28" i="23"/>
  <c r="AO28" i="23" s="1"/>
  <c r="AE24" i="22"/>
  <c r="AM24" i="22" s="1"/>
  <c r="AF24" i="20"/>
  <c r="AG10" i="23"/>
  <c r="AO10" i="23" s="1"/>
  <c r="AT10" i="23" s="1"/>
  <c r="AH10" i="23"/>
  <c r="AP10" i="23" s="1"/>
  <c r="AG27" i="19"/>
  <c r="AO27" i="19" s="1"/>
  <c r="AH14" i="21"/>
  <c r="AE10" i="20"/>
  <c r="AM10" i="20" s="1"/>
  <c r="AG10" i="24"/>
  <c r="AO10" i="24" s="1"/>
  <c r="AT10" i="24" s="1"/>
  <c r="AH10" i="24"/>
  <c r="AP10" i="24" s="1"/>
  <c r="AU10" i="24" s="1"/>
  <c r="AH26" i="25"/>
  <c r="AP26" i="25" s="1"/>
  <c r="AU24" i="25" s="1"/>
  <c r="AG26" i="25"/>
  <c r="AO26" i="25" s="1"/>
  <c r="AT24" i="25" s="1"/>
  <c r="AF26" i="25"/>
  <c r="AN26" i="25" s="1"/>
  <c r="AS23" i="25" s="1"/>
  <c r="AE26" i="25"/>
  <c r="AM26" i="25" s="1"/>
  <c r="AR23" i="25" s="1"/>
  <c r="O4" i="25"/>
  <c r="U31" i="25" s="1"/>
  <c r="AL31" i="25" s="1"/>
  <c r="O3" i="25"/>
  <c r="V31" i="25"/>
  <c r="AG42" i="24"/>
  <c r="AO42" i="24" s="1"/>
  <c r="AH42" i="24"/>
  <c r="AP42" i="24" s="1"/>
  <c r="AF39" i="21"/>
  <c r="AN39" i="21" s="1"/>
  <c r="AH19" i="22"/>
  <c r="AP19" i="22" s="1"/>
  <c r="AE28" i="24"/>
  <c r="AM28" i="24" s="1"/>
  <c r="AF28" i="24"/>
  <c r="AN28" i="24" s="1"/>
  <c r="AG13" i="22"/>
  <c r="AO13" i="22" s="1"/>
  <c r="AE19" i="19"/>
  <c r="AM19" i="19" s="1"/>
  <c r="AH36" i="21"/>
  <c r="AF28" i="22"/>
  <c r="AN28" i="22" s="1"/>
  <c r="AE23" i="22"/>
  <c r="AM23" i="22" s="1"/>
  <c r="AG16" i="22"/>
  <c r="AO16" i="22" s="1"/>
  <c r="AT16" i="22" s="1"/>
  <c r="AE16" i="20"/>
  <c r="AG41" i="20"/>
  <c r="AO41" i="20" s="1"/>
  <c r="AG9" i="21"/>
  <c r="AG24" i="23"/>
  <c r="AO24" i="23" s="1"/>
  <c r="AG12" i="20"/>
  <c r="AG14" i="20"/>
  <c r="AO14" i="20" s="1"/>
  <c r="AE11" i="22"/>
  <c r="AM11" i="22" s="1"/>
  <c r="AG17" i="23"/>
  <c r="AO17" i="23" s="1"/>
  <c r="AF40" i="20"/>
  <c r="AE27" i="22"/>
  <c r="AM27" i="22" s="1"/>
  <c r="AE11" i="24"/>
  <c r="AM11" i="24" s="1"/>
  <c r="AR11" i="24" s="1"/>
  <c r="AV11" i="24" s="1"/>
  <c r="AH10" i="21"/>
  <c r="AG36" i="24"/>
  <c r="AO36" i="24" s="1"/>
  <c r="AH36" i="24"/>
  <c r="AP36" i="24" s="1"/>
  <c r="AE41" i="24"/>
  <c r="AM41" i="24" s="1"/>
  <c r="AF41" i="24"/>
  <c r="AN41" i="24" s="1"/>
  <c r="AH21" i="19"/>
  <c r="AP21" i="19" s="1"/>
  <c r="AU21" i="19" s="1"/>
  <c r="AG35" i="20"/>
  <c r="AG9" i="20"/>
  <c r="AO9" i="20" s="1"/>
  <c r="AG22" i="20"/>
  <c r="AH27" i="24"/>
  <c r="AP27" i="24" s="1"/>
  <c r="AG27" i="24"/>
  <c r="AO27" i="24" s="1"/>
  <c r="AH33" i="24"/>
  <c r="AP33" i="24" s="1"/>
  <c r="AG33" i="24"/>
  <c r="AO33" i="24" s="1"/>
  <c r="AE39" i="24"/>
  <c r="AM39" i="24" s="1"/>
  <c r="AF39" i="24"/>
  <c r="AN39" i="24" s="1"/>
  <c r="O2" i="24"/>
  <c r="N5" i="24"/>
  <c r="U26" i="24" s="1"/>
  <c r="AL26" i="24" s="1"/>
  <c r="V26" i="24"/>
  <c r="AG41" i="24"/>
  <c r="AO41" i="24" s="1"/>
  <c r="AH41" i="24"/>
  <c r="AP41" i="24" s="1"/>
  <c r="AH15" i="24"/>
  <c r="AP15" i="24" s="1"/>
  <c r="AU15" i="24" s="1"/>
  <c r="AG15" i="24"/>
  <c r="AO15" i="24" s="1"/>
  <c r="AT15" i="24" s="1"/>
  <c r="AE35" i="24"/>
  <c r="AM35" i="24" s="1"/>
  <c r="AF35" i="24"/>
  <c r="AN35" i="24" s="1"/>
  <c r="AG29" i="24"/>
  <c r="AO29" i="24" s="1"/>
  <c r="AH29" i="24"/>
  <c r="AP29" i="24" s="1"/>
  <c r="AG28" i="24"/>
  <c r="AO28" i="24" s="1"/>
  <c r="AH28" i="24"/>
  <c r="AP28" i="24" s="1"/>
  <c r="AG21" i="18"/>
  <c r="AH29" i="19"/>
  <c r="AP29" i="19" s="1"/>
  <c r="AG26" i="23"/>
  <c r="AO26" i="23" s="1"/>
  <c r="AG17" i="22"/>
  <c r="AO17" i="22" s="1"/>
  <c r="AE16" i="23"/>
  <c r="AM16" i="23" s="1"/>
  <c r="AR16" i="23" s="1"/>
  <c r="AG27" i="20"/>
  <c r="AE13" i="21"/>
  <c r="AM13" i="21" s="1"/>
  <c r="AE13" i="22"/>
  <c r="AM13" i="22" s="1"/>
  <c r="AR10" i="22" s="1"/>
  <c r="AF42" i="23"/>
  <c r="AN42" i="23" s="1"/>
  <c r="AE42" i="23"/>
  <c r="AM42" i="23" s="1"/>
  <c r="AE12" i="17"/>
  <c r="AG33" i="21"/>
  <c r="AF36" i="18"/>
  <c r="AF41" i="21"/>
  <c r="AN41" i="21" s="1"/>
  <c r="AG27" i="21"/>
  <c r="AG16" i="23"/>
  <c r="AO16" i="23" s="1"/>
  <c r="AE41" i="18"/>
  <c r="AM41" i="18" s="1"/>
  <c r="AF27" i="19"/>
  <c r="AN27" i="19" s="1"/>
  <c r="AE22" i="19"/>
  <c r="AM22" i="19" s="1"/>
  <c r="AG34" i="22"/>
  <c r="AO34" i="22" s="1"/>
  <c r="AG20" i="23"/>
  <c r="AO20" i="23" s="1"/>
  <c r="AT18" i="23" s="1"/>
  <c r="AF22" i="17"/>
  <c r="AE14" i="21"/>
  <c r="AM14" i="21" s="1"/>
  <c r="AG10" i="20"/>
  <c r="AO10" i="20" s="1"/>
  <c r="AG30" i="22"/>
  <c r="AO30" i="22" s="1"/>
  <c r="AE34" i="23"/>
  <c r="AM34" i="23" s="1"/>
  <c r="AG27" i="23"/>
  <c r="AO27" i="23" s="1"/>
  <c r="AG16" i="21"/>
  <c r="AE23" i="23"/>
  <c r="AM23" i="23" s="1"/>
  <c r="AF23" i="23"/>
  <c r="AN23" i="23" s="1"/>
  <c r="AG14" i="23"/>
  <c r="AO14" i="23" s="1"/>
  <c r="AT12" i="23" s="1"/>
  <c r="AH29" i="23"/>
  <c r="AP29" i="23" s="1"/>
  <c r="AG29" i="23"/>
  <c r="AO29" i="23" s="1"/>
  <c r="AE17" i="22"/>
  <c r="AM17" i="22" s="1"/>
  <c r="AE14" i="17"/>
  <c r="AM14" i="17" s="1"/>
  <c r="AE13" i="17"/>
  <c r="AM13" i="17" s="1"/>
  <c r="AR9" i="17" s="1"/>
  <c r="AG36" i="23"/>
  <c r="AO36" i="23" s="1"/>
  <c r="AE12" i="19"/>
  <c r="AM12" i="19" s="1"/>
  <c r="AG42" i="22"/>
  <c r="AO42" i="22" s="1"/>
  <c r="AG39" i="23"/>
  <c r="AO39" i="23" s="1"/>
  <c r="AG15" i="18"/>
  <c r="AE27" i="23"/>
  <c r="AM27" i="23" s="1"/>
  <c r="AF27" i="23"/>
  <c r="AN27" i="23" s="1"/>
  <c r="AG14" i="18"/>
  <c r="AO14" i="18" s="1"/>
  <c r="AE35" i="22"/>
  <c r="AM35" i="22" s="1"/>
  <c r="AF36" i="23"/>
  <c r="AN36" i="23" s="1"/>
  <c r="AE36" i="23"/>
  <c r="AM36" i="23" s="1"/>
  <c r="AH21" i="23"/>
  <c r="AP21" i="23" s="1"/>
  <c r="AG21" i="23"/>
  <c r="AO21" i="23" s="1"/>
  <c r="AH34" i="23"/>
  <c r="AP34" i="23" s="1"/>
  <c r="AG34" i="23"/>
  <c r="AO34" i="23" s="1"/>
  <c r="AE22" i="23"/>
  <c r="AM22" i="23" s="1"/>
  <c r="AF22" i="23"/>
  <c r="AN22" i="23" s="1"/>
  <c r="AS22" i="23" s="1"/>
  <c r="AF24" i="23"/>
  <c r="AN24" i="23" s="1"/>
  <c r="AS24" i="23" s="1"/>
  <c r="AE24" i="23"/>
  <c r="AM24" i="23" s="1"/>
  <c r="AR24" i="23" s="1"/>
  <c r="AE39" i="23"/>
  <c r="AM39" i="23" s="1"/>
  <c r="AF39" i="23"/>
  <c r="AN39" i="23" s="1"/>
  <c r="O4" i="23"/>
  <c r="U31" i="23" s="1"/>
  <c r="AL31" i="23" s="1"/>
  <c r="O3" i="23"/>
  <c r="V31" i="23"/>
  <c r="AH30" i="23"/>
  <c r="AP30" i="23" s="1"/>
  <c r="AG30" i="23"/>
  <c r="AO30" i="23" s="1"/>
  <c r="AH41" i="23"/>
  <c r="AP41" i="23" s="1"/>
  <c r="AG41" i="23"/>
  <c r="AO41" i="23" s="1"/>
  <c r="AF28" i="23"/>
  <c r="AN28" i="23" s="1"/>
  <c r="AE28" i="23"/>
  <c r="AM28" i="23" s="1"/>
  <c r="AE41" i="22"/>
  <c r="AM41" i="22" s="1"/>
  <c r="AG33" i="22"/>
  <c r="AO33" i="22" s="1"/>
  <c r="AE9" i="21"/>
  <c r="AM9" i="21" s="1"/>
  <c r="AF9" i="21"/>
  <c r="AN9" i="21" s="1"/>
  <c r="AH22" i="22"/>
  <c r="AP22" i="22" s="1"/>
  <c r="AG22" i="22"/>
  <c r="AO22" i="22" s="1"/>
  <c r="AG29" i="22"/>
  <c r="AO29" i="22" s="1"/>
  <c r="AH40" i="22"/>
  <c r="AP40" i="22" s="1"/>
  <c r="AG40" i="22"/>
  <c r="AO40" i="22" s="1"/>
  <c r="AE20" i="19"/>
  <c r="AM20" i="19" s="1"/>
  <c r="AF42" i="20"/>
  <c r="AN42" i="20" s="1"/>
  <c r="AH13" i="21"/>
  <c r="AE11" i="21"/>
  <c r="AM11" i="21" s="1"/>
  <c r="AF14" i="20"/>
  <c r="AN14" i="20" s="1"/>
  <c r="CI8" i="20" s="1"/>
  <c r="CK8" i="20" s="1"/>
  <c r="AE19" i="22"/>
  <c r="AM19" i="22" s="1"/>
  <c r="AE9" i="18"/>
  <c r="AM9" i="18" s="1"/>
  <c r="AE12" i="20"/>
  <c r="AE40" i="21"/>
  <c r="AM40" i="21" s="1"/>
  <c r="AE40" i="22"/>
  <c r="AM40" i="22" s="1"/>
  <c r="AH35" i="22"/>
  <c r="AP35" i="22" s="1"/>
  <c r="AG35" i="22"/>
  <c r="AO35" i="22" s="1"/>
  <c r="AF42" i="22"/>
  <c r="AN42" i="22" s="1"/>
  <c r="AE42" i="22"/>
  <c r="AM42" i="22" s="1"/>
  <c r="AG41" i="22"/>
  <c r="AO41" i="22" s="1"/>
  <c r="AH41" i="22"/>
  <c r="AP41" i="22" s="1"/>
  <c r="AF35" i="20"/>
  <c r="AH42" i="21"/>
  <c r="AG39" i="22"/>
  <c r="AO39" i="22" s="1"/>
  <c r="N3" i="22"/>
  <c r="N4" i="22"/>
  <c r="U25" i="22" s="1"/>
  <c r="AL25" i="22" s="1"/>
  <c r="V25" i="22"/>
  <c r="AE29" i="22"/>
  <c r="AM29" i="22" s="1"/>
  <c r="AF29" i="22"/>
  <c r="AN29" i="22" s="1"/>
  <c r="AH24" i="22"/>
  <c r="AP24" i="22" s="1"/>
  <c r="AG24" i="22"/>
  <c r="AO24" i="22" s="1"/>
  <c r="AH23" i="22"/>
  <c r="AP23" i="22" s="1"/>
  <c r="AG23" i="22"/>
  <c r="AO23" i="22" s="1"/>
  <c r="AH20" i="22"/>
  <c r="AP20" i="22" s="1"/>
  <c r="AU17" i="22" s="1"/>
  <c r="AG20" i="22"/>
  <c r="AO20" i="22" s="1"/>
  <c r="AF20" i="22"/>
  <c r="AN20" i="22" s="1"/>
  <c r="AE20" i="22"/>
  <c r="AM20" i="22" s="1"/>
  <c r="AF33" i="22"/>
  <c r="AN33" i="22" s="1"/>
  <c r="AE33" i="22"/>
  <c r="AM33" i="22" s="1"/>
  <c r="AG36" i="22"/>
  <c r="AO36" i="22" s="1"/>
  <c r="AH36" i="22"/>
  <c r="AP36" i="22" s="1"/>
  <c r="AH21" i="22"/>
  <c r="AP21" i="22" s="1"/>
  <c r="AG21" i="22"/>
  <c r="AO21" i="22" s="1"/>
  <c r="AF30" i="22"/>
  <c r="AN30" i="22" s="1"/>
  <c r="AE30" i="22"/>
  <c r="AM30" i="22" s="1"/>
  <c r="AF34" i="22"/>
  <c r="AN34" i="22" s="1"/>
  <c r="AE34" i="22"/>
  <c r="AM34" i="22" s="1"/>
  <c r="AH23" i="20"/>
  <c r="AE14" i="19"/>
  <c r="AM14" i="19" s="1"/>
  <c r="AE33" i="18"/>
  <c r="AG19" i="20"/>
  <c r="AO19" i="20" s="1"/>
  <c r="AE29" i="20"/>
  <c r="AF29" i="21"/>
  <c r="AN29" i="21" s="1"/>
  <c r="AG30" i="21"/>
  <c r="AE21" i="21"/>
  <c r="AM21" i="21" s="1"/>
  <c r="AH30" i="20"/>
  <c r="AH21" i="21"/>
  <c r="AG21" i="21"/>
  <c r="AF40" i="18"/>
  <c r="AE23" i="20"/>
  <c r="AG34" i="21"/>
  <c r="AH34" i="21"/>
  <c r="AG23" i="21"/>
  <c r="AH23" i="21"/>
  <c r="AG22" i="21"/>
  <c r="AE28" i="21"/>
  <c r="AM28" i="21" s="1"/>
  <c r="AH29" i="20"/>
  <c r="AG29" i="20"/>
  <c r="AE15" i="17"/>
  <c r="AG36" i="18"/>
  <c r="AH17" i="18"/>
  <c r="AE30" i="21"/>
  <c r="AM30" i="21" s="1"/>
  <c r="AF30" i="21"/>
  <c r="AN30" i="21" s="1"/>
  <c r="AG24" i="17"/>
  <c r="AO24" i="17" s="1"/>
  <c r="AF10" i="18"/>
  <c r="AN10" i="18" s="1"/>
  <c r="AS10" i="18" s="1"/>
  <c r="AE12" i="21"/>
  <c r="AM12" i="21" s="1"/>
  <c r="AE22" i="21"/>
  <c r="AM22" i="21" s="1"/>
  <c r="AF22" i="21"/>
  <c r="AN22" i="21" s="1"/>
  <c r="AH12" i="21"/>
  <c r="AG12" i="21"/>
  <c r="M5" i="21"/>
  <c r="U20" i="21" s="1"/>
  <c r="AL20" i="21" s="1"/>
  <c r="N2" i="21"/>
  <c r="V20" i="21"/>
  <c r="AF35" i="21"/>
  <c r="AN35" i="21" s="1"/>
  <c r="AE35" i="21"/>
  <c r="AM35" i="21" s="1"/>
  <c r="AH40" i="21"/>
  <c r="AG40" i="21"/>
  <c r="AE18" i="21"/>
  <c r="AM18" i="21" s="1"/>
  <c r="AF18" i="21"/>
  <c r="AN18" i="21" s="1"/>
  <c r="AG28" i="21"/>
  <c r="AH28" i="21"/>
  <c r="AF16" i="21"/>
  <c r="AN16" i="21" s="1"/>
  <c r="AE16" i="21"/>
  <c r="AM16" i="21" s="1"/>
  <c r="AH29" i="21"/>
  <c r="AG29" i="21"/>
  <c r="AF27" i="21"/>
  <c r="AN27" i="21" s="1"/>
  <c r="AE27" i="21"/>
  <c r="AM27" i="21" s="1"/>
  <c r="AF24" i="21"/>
  <c r="AN24" i="21" s="1"/>
  <c r="AE24" i="21"/>
  <c r="AM24" i="21" s="1"/>
  <c r="AH39" i="21"/>
  <c r="AG39" i="21"/>
  <c r="AG10" i="18"/>
  <c r="AO10" i="18" s="1"/>
  <c r="AG18" i="18"/>
  <c r="AH33" i="20"/>
  <c r="AG33" i="20"/>
  <c r="AE9" i="19"/>
  <c r="AM9" i="19" s="1"/>
  <c r="AR9" i="19" s="1"/>
  <c r="AG34" i="20"/>
  <c r="AE17" i="20"/>
  <c r="AE12" i="18"/>
  <c r="AE28" i="20"/>
  <c r="AH40" i="19"/>
  <c r="AP40" i="19" s="1"/>
  <c r="AG16" i="18"/>
  <c r="AF18" i="18"/>
  <c r="AG40" i="18"/>
  <c r="AE34" i="19"/>
  <c r="AM34" i="19" s="1"/>
  <c r="AF41" i="19"/>
  <c r="AN41" i="19" s="1"/>
  <c r="AE41" i="20"/>
  <c r="AM41" i="20" s="1"/>
  <c r="AG28" i="19"/>
  <c r="AO28" i="19" s="1"/>
  <c r="AE30" i="20"/>
  <c r="AF19" i="20"/>
  <c r="AN19" i="20" s="1"/>
  <c r="AF34" i="18"/>
  <c r="AE13" i="18"/>
  <c r="AM13" i="18" s="1"/>
  <c r="AE10" i="19"/>
  <c r="AM10" i="19" s="1"/>
  <c r="AR10" i="19" s="1"/>
  <c r="AG25" i="19"/>
  <c r="AO25" i="19" s="1"/>
  <c r="AT22" i="19" s="1"/>
  <c r="AE36" i="19"/>
  <c r="AM36" i="19" s="1"/>
  <c r="AE29" i="19"/>
  <c r="AM29" i="19" s="1"/>
  <c r="AE13" i="20"/>
  <c r="AM13" i="20" s="1"/>
  <c r="AH36" i="20"/>
  <c r="AG11" i="18"/>
  <c r="AH11" i="18"/>
  <c r="AG28" i="17"/>
  <c r="AO28" i="17" s="1"/>
  <c r="AE33" i="19"/>
  <c r="AM33" i="19" s="1"/>
  <c r="AF18" i="20"/>
  <c r="AG39" i="17"/>
  <c r="AO39" i="17" s="1"/>
  <c r="AG33" i="19"/>
  <c r="AO33" i="19" s="1"/>
  <c r="AE15" i="19"/>
  <c r="AM15" i="19" s="1"/>
  <c r="AR15" i="19" s="1"/>
  <c r="AH35" i="18"/>
  <c r="AG42" i="20"/>
  <c r="AO42" i="20" s="1"/>
  <c r="AH42" i="20"/>
  <c r="AP42" i="20" s="1"/>
  <c r="AF36" i="17"/>
  <c r="AH9" i="18"/>
  <c r="AP9" i="18" s="1"/>
  <c r="AE33" i="20"/>
  <c r="AF33" i="20"/>
  <c r="AH18" i="19"/>
  <c r="AP18" i="19" s="1"/>
  <c r="AU18" i="19" s="1"/>
  <c r="AF28" i="19"/>
  <c r="AN28" i="19" s="1"/>
  <c r="AE24" i="18"/>
  <c r="AG13" i="18"/>
  <c r="AO13" i="18" s="1"/>
  <c r="AG19" i="19"/>
  <c r="AO19" i="19" s="1"/>
  <c r="AE16" i="19"/>
  <c r="AM16" i="19" s="1"/>
  <c r="AR16" i="19" s="1"/>
  <c r="AF39" i="19"/>
  <c r="AN39" i="19" s="1"/>
  <c r="AH39" i="18"/>
  <c r="AE14" i="18"/>
  <c r="AM14" i="18" s="1"/>
  <c r="AG35" i="19"/>
  <c r="AO35" i="19" s="1"/>
  <c r="AG9" i="19"/>
  <c r="AO9" i="19" s="1"/>
  <c r="AH9" i="19"/>
  <c r="AP9" i="19" s="1"/>
  <c r="AF21" i="20"/>
  <c r="AE21" i="20"/>
  <c r="AH9" i="17"/>
  <c r="AP9" i="17" s="1"/>
  <c r="AE40" i="17"/>
  <c r="AF17" i="18"/>
  <c r="AH36" i="19"/>
  <c r="AP36" i="19" s="1"/>
  <c r="AE29" i="18"/>
  <c r="AG14" i="19"/>
  <c r="AO14" i="19" s="1"/>
  <c r="AE11" i="20"/>
  <c r="AH15" i="20"/>
  <c r="AH23" i="18"/>
  <c r="AH22" i="19"/>
  <c r="AP22" i="19" s="1"/>
  <c r="AU22" i="19" s="1"/>
  <c r="AE21" i="19"/>
  <c r="AM21" i="19" s="1"/>
  <c r="AH34" i="19"/>
  <c r="AP34" i="19" s="1"/>
  <c r="AG34" i="19"/>
  <c r="AO34" i="19" s="1"/>
  <c r="AF36" i="20"/>
  <c r="AE36" i="20"/>
  <c r="AH17" i="20"/>
  <c r="AG17" i="20"/>
  <c r="N4" i="20"/>
  <c r="U25" i="20" s="1"/>
  <c r="AL25" i="20" s="1"/>
  <c r="N3" i="20"/>
  <c r="V25" i="20"/>
  <c r="AH13" i="20"/>
  <c r="AP13" i="20" s="1"/>
  <c r="AG13" i="20"/>
  <c r="AO13" i="20" s="1"/>
  <c r="AH24" i="20"/>
  <c r="AG24" i="20"/>
  <c r="AG16" i="20"/>
  <c r="AH16" i="20"/>
  <c r="AH40" i="20"/>
  <c r="AG40" i="20"/>
  <c r="AH20" i="20"/>
  <c r="AP20" i="20" s="1"/>
  <c r="AG20" i="20"/>
  <c r="AO20" i="20" s="1"/>
  <c r="AF20" i="20"/>
  <c r="AN20" i="20" s="1"/>
  <c r="AE20" i="20"/>
  <c r="AM20" i="20" s="1"/>
  <c r="CI15" i="20" s="1"/>
  <c r="CK15" i="20" s="1"/>
  <c r="AH21" i="20"/>
  <c r="AG21" i="20"/>
  <c r="AH28" i="20"/>
  <c r="AG28" i="20"/>
  <c r="AF15" i="20"/>
  <c r="AE15" i="20"/>
  <c r="AH18" i="20"/>
  <c r="AG18" i="20"/>
  <c r="AE34" i="20"/>
  <c r="AF34" i="20"/>
  <c r="AF39" i="20"/>
  <c r="AE39" i="20"/>
  <c r="AE35" i="19"/>
  <c r="AM35" i="19" s="1"/>
  <c r="AF35" i="19"/>
  <c r="AN35" i="19" s="1"/>
  <c r="AE18" i="19"/>
  <c r="AM18" i="19" s="1"/>
  <c r="AR18" i="19" s="1"/>
  <c r="AF13" i="19"/>
  <c r="AN13" i="19" s="1"/>
  <c r="AS10" i="19" s="1"/>
  <c r="AG21" i="17"/>
  <c r="AO21" i="17" s="1"/>
  <c r="AF22" i="18"/>
  <c r="AH39" i="19"/>
  <c r="AP39" i="19" s="1"/>
  <c r="AG39" i="19"/>
  <c r="AO39" i="19" s="1"/>
  <c r="AE18" i="17"/>
  <c r="AF23" i="18"/>
  <c r="AF9" i="17"/>
  <c r="AN9" i="17" s="1"/>
  <c r="AS9" i="17" s="1"/>
  <c r="AH29" i="18"/>
  <c r="AE25" i="19"/>
  <c r="AM25" i="19" s="1"/>
  <c r="AE19" i="17"/>
  <c r="AM19" i="17" s="1"/>
  <c r="AH12" i="18"/>
  <c r="AH42" i="19"/>
  <c r="AP42" i="19" s="1"/>
  <c r="AG42" i="19"/>
  <c r="AO42" i="19" s="1"/>
  <c r="AH30" i="18"/>
  <c r="AG23" i="19"/>
  <c r="AO23" i="19" s="1"/>
  <c r="AE30" i="19"/>
  <c r="AM30" i="19" s="1"/>
  <c r="AH12" i="19"/>
  <c r="AP12" i="19" s="1"/>
  <c r="AU12" i="19" s="1"/>
  <c r="AG12" i="19"/>
  <c r="AO12" i="19" s="1"/>
  <c r="AT12" i="19" s="1"/>
  <c r="AG18" i="17"/>
  <c r="AO18" i="17" s="1"/>
  <c r="AG13" i="19"/>
  <c r="AO13" i="19" s="1"/>
  <c r="AT10" i="19" s="1"/>
  <c r="AH13" i="19"/>
  <c r="AP13" i="19" s="1"/>
  <c r="AF23" i="19"/>
  <c r="AN23" i="19" s="1"/>
  <c r="AE23" i="19"/>
  <c r="AM23" i="19" s="1"/>
  <c r="AF24" i="19"/>
  <c r="AN24" i="19" s="1"/>
  <c r="AE24" i="19"/>
  <c r="AM24" i="19" s="1"/>
  <c r="U26" i="19"/>
  <c r="AL26" i="19" s="1"/>
  <c r="V26" i="19"/>
  <c r="AH15" i="19"/>
  <c r="AP15" i="19" s="1"/>
  <c r="AU15" i="19" s="1"/>
  <c r="AG15" i="19"/>
  <c r="AO15" i="19" s="1"/>
  <c r="AT15" i="19" s="1"/>
  <c r="AF11" i="19"/>
  <c r="AN11" i="19" s="1"/>
  <c r="AS11" i="19" s="1"/>
  <c r="AE11" i="19"/>
  <c r="AM11" i="19" s="1"/>
  <c r="AR11" i="19" s="1"/>
  <c r="AE40" i="19"/>
  <c r="AM40" i="19" s="1"/>
  <c r="AF40" i="19"/>
  <c r="AN40" i="19" s="1"/>
  <c r="AH11" i="19"/>
  <c r="AP11" i="19" s="1"/>
  <c r="AU11" i="19" s="1"/>
  <c r="AG11" i="19"/>
  <c r="AO11" i="19" s="1"/>
  <c r="AT11" i="19" s="1"/>
  <c r="AF42" i="19"/>
  <c r="AN42" i="19" s="1"/>
  <c r="AE42" i="19"/>
  <c r="AM42" i="19" s="1"/>
  <c r="AG41" i="19"/>
  <c r="AO41" i="19" s="1"/>
  <c r="AH41" i="19"/>
  <c r="AP41" i="19" s="1"/>
  <c r="AG30" i="19"/>
  <c r="AO30" i="19" s="1"/>
  <c r="AH30" i="19"/>
  <c r="AP30" i="19" s="1"/>
  <c r="AG24" i="19"/>
  <c r="AO24" i="19" s="1"/>
  <c r="AH24" i="19"/>
  <c r="AP24" i="19" s="1"/>
  <c r="AH33" i="18"/>
  <c r="AG19" i="17"/>
  <c r="AO19" i="17" s="1"/>
  <c r="AT15" i="17" s="1"/>
  <c r="AH19" i="17"/>
  <c r="AP19" i="17" s="1"/>
  <c r="AU15" i="17" s="1"/>
  <c r="AH17" i="17"/>
  <c r="AP17" i="17" s="1"/>
  <c r="AE10" i="17"/>
  <c r="AM10" i="17" s="1"/>
  <c r="AR10" i="17" s="1"/>
  <c r="AH41" i="18"/>
  <c r="AP41" i="18" s="1"/>
  <c r="AH22" i="18"/>
  <c r="AF23" i="17"/>
  <c r="AE23" i="17"/>
  <c r="AF41" i="17"/>
  <c r="AN41" i="17" s="1"/>
  <c r="AH23" i="17"/>
  <c r="AP23" i="17" s="1"/>
  <c r="AG23" i="17"/>
  <c r="AO23" i="17" s="1"/>
  <c r="AH34" i="17"/>
  <c r="AP34" i="17" s="1"/>
  <c r="AE21" i="18"/>
  <c r="AH42" i="18"/>
  <c r="AP42" i="18" s="1"/>
  <c r="AG42" i="18"/>
  <c r="AO42" i="18" s="1"/>
  <c r="AE29" i="17"/>
  <c r="AF29" i="17"/>
  <c r="AG34" i="18"/>
  <c r="AG22" i="17"/>
  <c r="AO22" i="17" s="1"/>
  <c r="AE20" i="18"/>
  <c r="AM20" i="18" s="1"/>
  <c r="AF20" i="18"/>
  <c r="AN20" i="18" s="1"/>
  <c r="AE42" i="18"/>
  <c r="AM42" i="18" s="1"/>
  <c r="AF42" i="18"/>
  <c r="AN42" i="18" s="1"/>
  <c r="AE15" i="18"/>
  <c r="AF15" i="18"/>
  <c r="AH20" i="18"/>
  <c r="AP20" i="18" s="1"/>
  <c r="AG20" i="18"/>
  <c r="AO20" i="18" s="1"/>
  <c r="AE35" i="18"/>
  <c r="AF35" i="18"/>
  <c r="AE30" i="18"/>
  <c r="AF30" i="18"/>
  <c r="AF28" i="18"/>
  <c r="AE28" i="18"/>
  <c r="AF25" i="18"/>
  <c r="AN25" i="18" s="1"/>
  <c r="AE25" i="18"/>
  <c r="AM25" i="18" s="1"/>
  <c r="AH25" i="18"/>
  <c r="AP25" i="18" s="1"/>
  <c r="AG25" i="18"/>
  <c r="AO25" i="18" s="1"/>
  <c r="AH27" i="18"/>
  <c r="AG27" i="18"/>
  <c r="O2" i="18"/>
  <c r="N5" i="18"/>
  <c r="U26" i="18" s="1"/>
  <c r="AL26" i="18" s="1"/>
  <c r="V26" i="18"/>
  <c r="AF16" i="18"/>
  <c r="AE16" i="18"/>
  <c r="AH28" i="18"/>
  <c r="AG28" i="18"/>
  <c r="AF39" i="18"/>
  <c r="AE39" i="18"/>
  <c r="AE27" i="18"/>
  <c r="AF27" i="18"/>
  <c r="AF42" i="17"/>
  <c r="AN42" i="17" s="1"/>
  <c r="AF39" i="17"/>
  <c r="AH35" i="17"/>
  <c r="AP35" i="17" s="1"/>
  <c r="AE17" i="17"/>
  <c r="AG33" i="17"/>
  <c r="AO33" i="17" s="1"/>
  <c r="AE27" i="17"/>
  <c r="AH27" i="17"/>
  <c r="AP27" i="17" s="1"/>
  <c r="AG27" i="17"/>
  <c r="AO27" i="17" s="1"/>
  <c r="AG29" i="17"/>
  <c r="AO29" i="17" s="1"/>
  <c r="AE24" i="17"/>
  <c r="AF24" i="17"/>
  <c r="AE16" i="17"/>
  <c r="AE35" i="17"/>
  <c r="AF35" i="17"/>
  <c r="AF28" i="17"/>
  <c r="AG13" i="17"/>
  <c r="AO13" i="17" s="1"/>
  <c r="AT9" i="17" s="1"/>
  <c r="AH13" i="17"/>
  <c r="AP13" i="17" s="1"/>
  <c r="AF30" i="17"/>
  <c r="AE11" i="17"/>
  <c r="AF11" i="17"/>
  <c r="AE34" i="17"/>
  <c r="AF34" i="17"/>
  <c r="AH36" i="17"/>
  <c r="AP36" i="17" s="1"/>
  <c r="AG36" i="17"/>
  <c r="AO36" i="17" s="1"/>
  <c r="AH42" i="17"/>
  <c r="AP42" i="17" s="1"/>
  <c r="AG42" i="17"/>
  <c r="AO42" i="17" s="1"/>
  <c r="AH20" i="17"/>
  <c r="AP20" i="17" s="1"/>
  <c r="AU18" i="17" s="1"/>
  <c r="AG20" i="17"/>
  <c r="AO20" i="17" s="1"/>
  <c r="AT17" i="17" s="1"/>
  <c r="AF20" i="17"/>
  <c r="AN20" i="17" s="1"/>
  <c r="AE20" i="17"/>
  <c r="AM20" i="17" s="1"/>
  <c r="AF21" i="17"/>
  <c r="AE21" i="17"/>
  <c r="N4" i="17"/>
  <c r="U25" i="17" s="1"/>
  <c r="AL25" i="17" s="1"/>
  <c r="N3" i="17"/>
  <c r="V25" i="17"/>
  <c r="AH12" i="17"/>
  <c r="AP12" i="17" s="1"/>
  <c r="AU12" i="17" s="1"/>
  <c r="AG12" i="17"/>
  <c r="AO12" i="17" s="1"/>
  <c r="AT12" i="17" s="1"/>
  <c r="AE33" i="17"/>
  <c r="AF33" i="17"/>
  <c r="AG40" i="17"/>
  <c r="AO40" i="17" s="1"/>
  <c r="AH40" i="17"/>
  <c r="AP40" i="17" s="1"/>
  <c r="AH10" i="17"/>
  <c r="AP10" i="17" s="1"/>
  <c r="AU10" i="17" s="1"/>
  <c r="AG10" i="17"/>
  <c r="AO10" i="17" s="1"/>
  <c r="AT10" i="17" s="1"/>
  <c r="AG41" i="17"/>
  <c r="AO41" i="17" s="1"/>
  <c r="AH41" i="17"/>
  <c r="AP41" i="17" s="1"/>
  <c r="AG30" i="17"/>
  <c r="AO30" i="17" s="1"/>
  <c r="AH30" i="17"/>
  <c r="AP30" i="17" s="1"/>
  <c r="BL9" i="26" l="1"/>
  <c r="BQ9" i="26" s="1"/>
  <c r="BQ17" i="26"/>
  <c r="BU17" i="26"/>
  <c r="BL11" i="26"/>
  <c r="CO8" i="26"/>
  <c r="CL8" i="26"/>
  <c r="CM8" i="26" s="1"/>
  <c r="BU9" i="26"/>
  <c r="BU15" i="26"/>
  <c r="BQ15" i="26"/>
  <c r="CI21" i="26"/>
  <c r="CK21" i="26" s="1"/>
  <c r="CL21" i="26" s="1"/>
  <c r="CL15" i="20"/>
  <c r="CM15" i="20" s="1"/>
  <c r="CO15" i="20"/>
  <c r="CO8" i="20"/>
  <c r="CL8" i="20"/>
  <c r="CM8" i="20" s="1"/>
  <c r="AQ22" i="17"/>
  <c r="AQ21" i="17"/>
  <c r="AU17" i="17"/>
  <c r="BC56" i="27"/>
  <c r="AT18" i="17"/>
  <c r="AR21" i="19"/>
  <c r="AV15" i="19"/>
  <c r="AR12" i="19"/>
  <c r="AV12" i="19" s="1"/>
  <c r="AS23" i="23"/>
  <c r="BG23" i="23"/>
  <c r="AQ27" i="26"/>
  <c r="AQ28" i="26"/>
  <c r="AT9" i="23"/>
  <c r="BH9" i="23"/>
  <c r="BG11" i="24"/>
  <c r="BB58" i="23"/>
  <c r="BD56" i="23"/>
  <c r="AS24" i="25"/>
  <c r="AV24" i="25" s="1"/>
  <c r="AT16" i="17"/>
  <c r="AR24" i="25"/>
  <c r="AT16" i="27"/>
  <c r="AR17" i="24"/>
  <c r="AV17" i="24" s="1"/>
  <c r="AT23" i="25"/>
  <c r="AV23" i="25" s="1"/>
  <c r="AV11" i="19"/>
  <c r="AZ23" i="19"/>
  <c r="AZ24" i="19"/>
  <c r="AQ23" i="19"/>
  <c r="AQ24" i="19"/>
  <c r="AU9" i="19"/>
  <c r="AT21" i="23"/>
  <c r="AR23" i="23"/>
  <c r="AZ23" i="24"/>
  <c r="AZ24" i="24"/>
  <c r="AQ24" i="24"/>
  <c r="AQ23" i="24"/>
  <c r="AU23" i="23"/>
  <c r="BI23" i="23"/>
  <c r="AR15" i="23"/>
  <c r="AT16" i="19"/>
  <c r="AU9" i="22"/>
  <c r="BI9" i="22"/>
  <c r="BC56" i="29"/>
  <c r="BC17" i="19"/>
  <c r="AO20" i="19"/>
  <c r="AT18" i="19" s="1"/>
  <c r="AV18" i="19" s="1"/>
  <c r="AT21" i="19"/>
  <c r="AS9" i="19"/>
  <c r="AV16" i="25"/>
  <c r="BI11" i="23"/>
  <c r="AS22" i="24"/>
  <c r="AV22" i="24" s="1"/>
  <c r="AZ58" i="24"/>
  <c r="BE21" i="24"/>
  <c r="AU16" i="17"/>
  <c r="AS21" i="24"/>
  <c r="AV21" i="24" s="1"/>
  <c r="AV21" i="19"/>
  <c r="AU9" i="17"/>
  <c r="AV9" i="17" s="1"/>
  <c r="AT9" i="19"/>
  <c r="AV9" i="19" s="1"/>
  <c r="AU21" i="23"/>
  <c r="BI21" i="23"/>
  <c r="BH17" i="22"/>
  <c r="AR11" i="22"/>
  <c r="BF11" i="22"/>
  <c r="AS17" i="23"/>
  <c r="BG17" i="23"/>
  <c r="AR17" i="19"/>
  <c r="AR11" i="23"/>
  <c r="BF11" i="23"/>
  <c r="BF9" i="23"/>
  <c r="AZ23" i="27"/>
  <c r="AZ24" i="27"/>
  <c r="AQ23" i="27"/>
  <c r="AQ24" i="27"/>
  <c r="AV15" i="24"/>
  <c r="BA56" i="27"/>
  <c r="AR16" i="24"/>
  <c r="AV16" i="24" s="1"/>
  <c r="BA58" i="25"/>
  <c r="BH11" i="24"/>
  <c r="BE17" i="22"/>
  <c r="AS9" i="22"/>
  <c r="BG9" i="22"/>
  <c r="BD58" i="23"/>
  <c r="AZ56" i="21"/>
  <c r="AT21" i="27"/>
  <c r="BG15" i="22"/>
  <c r="BG21" i="23"/>
  <c r="AU23" i="25"/>
  <c r="AT15" i="27"/>
  <c r="AV10" i="17"/>
  <c r="AS24" i="19"/>
  <c r="AV16" i="19"/>
  <c r="AR22" i="19"/>
  <c r="AV22" i="19" s="1"/>
  <c r="AQ27" i="25"/>
  <c r="AQ28" i="25"/>
  <c r="AT15" i="22"/>
  <c r="BH15" i="22"/>
  <c r="AV10" i="24"/>
  <c r="AR23" i="24"/>
  <c r="AU22" i="27"/>
  <c r="AU21" i="27"/>
  <c r="AU10" i="19"/>
  <c r="AV10" i="19" s="1"/>
  <c r="BH15" i="24"/>
  <c r="AT17" i="19"/>
  <c r="BE23" i="23"/>
  <c r="BD58" i="30"/>
  <c r="AZ58" i="18"/>
  <c r="BD56" i="28"/>
  <c r="AZ58" i="27"/>
  <c r="BI15" i="23"/>
  <c r="BG15" i="23"/>
  <c r="AV10" i="26"/>
  <c r="AZ58" i="19"/>
  <c r="BI15" i="24"/>
  <c r="BI21" i="24"/>
  <c r="BF21" i="24"/>
  <c r="BG15" i="24"/>
  <c r="BD56" i="24"/>
  <c r="BI11" i="24"/>
  <c r="BG9" i="24"/>
  <c r="BG17" i="24"/>
  <c r="BI9" i="24"/>
  <c r="BB56" i="19"/>
  <c r="BD58" i="19"/>
  <c r="BB58" i="19"/>
  <c r="BI9" i="27"/>
  <c r="BI11" i="27"/>
  <c r="BD56" i="27"/>
  <c r="BB58" i="24"/>
  <c r="BC56" i="24"/>
  <c r="BD58" i="24"/>
  <c r="BB56" i="24"/>
  <c r="BB56" i="17"/>
  <c r="BB56" i="21"/>
  <c r="BB58" i="25"/>
  <c r="BD58" i="25"/>
  <c r="BC58" i="25"/>
  <c r="BC56" i="25"/>
  <c r="BH15" i="31"/>
  <c r="BC58" i="31"/>
  <c r="BG17" i="31"/>
  <c r="BB58" i="31"/>
  <c r="BF11" i="31"/>
  <c r="BA56" i="31"/>
  <c r="BF15" i="31"/>
  <c r="BD58" i="31"/>
  <c r="BA58" i="31"/>
  <c r="BH9" i="29"/>
  <c r="BA56" i="29"/>
  <c r="BH15" i="30"/>
  <c r="BH21" i="30"/>
  <c r="BB58" i="30"/>
  <c r="BC56" i="30"/>
  <c r="BD56" i="30"/>
  <c r="BA58" i="30"/>
  <c r="BB56" i="30"/>
  <c r="BH9" i="30"/>
  <c r="BH17" i="28"/>
  <c r="BE21" i="27"/>
  <c r="AV9" i="29"/>
  <c r="BE21" i="19"/>
  <c r="BG17" i="19"/>
  <c r="AR22" i="23"/>
  <c r="AT16" i="23"/>
  <c r="BC18" i="19"/>
  <c r="BF9" i="30"/>
  <c r="BI9" i="18"/>
  <c r="BH11" i="28"/>
  <c r="BG9" i="18"/>
  <c r="BI15" i="30"/>
  <c r="BF17" i="28"/>
  <c r="AU9" i="20"/>
  <c r="BD10" i="20"/>
  <c r="BD9" i="20"/>
  <c r="AR21" i="28"/>
  <c r="BA21" i="28"/>
  <c r="BA22" i="28"/>
  <c r="BA16" i="18"/>
  <c r="BA15" i="18"/>
  <c r="BC15" i="18"/>
  <c r="BC16" i="18"/>
  <c r="BA23" i="30"/>
  <c r="BA24" i="30"/>
  <c r="BI15" i="28"/>
  <c r="BG15" i="28"/>
  <c r="AZ24" i="18"/>
  <c r="AZ23" i="18"/>
  <c r="BA18" i="17"/>
  <c r="BA17" i="17"/>
  <c r="BD21" i="18"/>
  <c r="BD22" i="18"/>
  <c r="BA17" i="18"/>
  <c r="BA18" i="18"/>
  <c r="BA18" i="20"/>
  <c r="BA17" i="20"/>
  <c r="BA12" i="17"/>
  <c r="BA11" i="17"/>
  <c r="BA56" i="21"/>
  <c r="BC11" i="20"/>
  <c r="BC12" i="20"/>
  <c r="BD56" i="21"/>
  <c r="AS22" i="28"/>
  <c r="BB21" i="28"/>
  <c r="BB22" i="28"/>
  <c r="BB58" i="28" s="1"/>
  <c r="AZ23" i="28"/>
  <c r="AZ24" i="28"/>
  <c r="BB23" i="30"/>
  <c r="BB24" i="30"/>
  <c r="AZ27" i="30"/>
  <c r="AZ28" i="30"/>
  <c r="BH17" i="30"/>
  <c r="BE23" i="30"/>
  <c r="BH15" i="28"/>
  <c r="BE17" i="20"/>
  <c r="BE17" i="17"/>
  <c r="BC21" i="18"/>
  <c r="BC22" i="18"/>
  <c r="BD17" i="20"/>
  <c r="BD18" i="20"/>
  <c r="AZ22" i="17"/>
  <c r="AZ21" i="17"/>
  <c r="BB17" i="17"/>
  <c r="BB18" i="17"/>
  <c r="BD9" i="17"/>
  <c r="BD10" i="17"/>
  <c r="BA22" i="18"/>
  <c r="BA21" i="18"/>
  <c r="BC18" i="18"/>
  <c r="BC17" i="18"/>
  <c r="BB18" i="20"/>
  <c r="BB17" i="20"/>
  <c r="BA11" i="18"/>
  <c r="BA12" i="18"/>
  <c r="BB16" i="20"/>
  <c r="BB15" i="20"/>
  <c r="AT22" i="28"/>
  <c r="BC21" i="28"/>
  <c r="BC22" i="28"/>
  <c r="BC58" i="28" s="1"/>
  <c r="BC23" i="30"/>
  <c r="BC24" i="30"/>
  <c r="BD11" i="17"/>
  <c r="BD56" i="17" s="1"/>
  <c r="BD12" i="17"/>
  <c r="AV17" i="28"/>
  <c r="BE21" i="18"/>
  <c r="BI11" i="19"/>
  <c r="BI17" i="19"/>
  <c r="BG11" i="19"/>
  <c r="BH9" i="28"/>
  <c r="BD18" i="17"/>
  <c r="BD17" i="17"/>
  <c r="BB17" i="18"/>
  <c r="BB18" i="18"/>
  <c r="BC15" i="17"/>
  <c r="BC16" i="17"/>
  <c r="BA10" i="18"/>
  <c r="BA9" i="18"/>
  <c r="BB12" i="20"/>
  <c r="BB11" i="20"/>
  <c r="BC12" i="18"/>
  <c r="BC11" i="18"/>
  <c r="BA9" i="17"/>
  <c r="BA10" i="17"/>
  <c r="BC18" i="17"/>
  <c r="BC17" i="17"/>
  <c r="BC9" i="17"/>
  <c r="BC10" i="17"/>
  <c r="BB22" i="18"/>
  <c r="BB21" i="18"/>
  <c r="BD18" i="18"/>
  <c r="BD17" i="18"/>
  <c r="BD16" i="17"/>
  <c r="BD15" i="17"/>
  <c r="BA15" i="17"/>
  <c r="BA16" i="17"/>
  <c r="BC17" i="20"/>
  <c r="BC18" i="20"/>
  <c r="BC10" i="20"/>
  <c r="BC9" i="20"/>
  <c r="AZ22" i="20"/>
  <c r="AZ21" i="20"/>
  <c r="BC9" i="18"/>
  <c r="BC10" i="18"/>
  <c r="AR9" i="20"/>
  <c r="BA9" i="20"/>
  <c r="BA10" i="20"/>
  <c r="BC16" i="20"/>
  <c r="BC15" i="20"/>
  <c r="BD21" i="28"/>
  <c r="BD22" i="28"/>
  <c r="BD58" i="28" s="1"/>
  <c r="AU23" i="30"/>
  <c r="BD23" i="30"/>
  <c r="BD24" i="30"/>
  <c r="BI17" i="27"/>
  <c r="AV10" i="28"/>
  <c r="BG9" i="20"/>
  <c r="BF9" i="28"/>
  <c r="BE21" i="28"/>
  <c r="BH11" i="17"/>
  <c r="BG9" i="17"/>
  <c r="BI21" i="30"/>
  <c r="BC15" i="19"/>
  <c r="BC16" i="19"/>
  <c r="BC21" i="19"/>
  <c r="BC22" i="19"/>
  <c r="BG15" i="19"/>
  <c r="BI15" i="19"/>
  <c r="BI21" i="19"/>
  <c r="BC11" i="19"/>
  <c r="BC56" i="19" s="1"/>
  <c r="BC12" i="19"/>
  <c r="BA15" i="19"/>
  <c r="BA16" i="19"/>
  <c r="BD9" i="19"/>
  <c r="BD10" i="19"/>
  <c r="BA22" i="19"/>
  <c r="BA21" i="19"/>
  <c r="BA17" i="19"/>
  <c r="BA18" i="19"/>
  <c r="BC9" i="19"/>
  <c r="BC10" i="19"/>
  <c r="BB9" i="19"/>
  <c r="BB10" i="19"/>
  <c r="BA11" i="19"/>
  <c r="BA56" i="19" s="1"/>
  <c r="BA12" i="19"/>
  <c r="BF9" i="19"/>
  <c r="BG21" i="19"/>
  <c r="BH17" i="27"/>
  <c r="BH15" i="27"/>
  <c r="AR21" i="23"/>
  <c r="AV21" i="23" s="1"/>
  <c r="AT15" i="23"/>
  <c r="AU10" i="23"/>
  <c r="BH17" i="31"/>
  <c r="AS12" i="23"/>
  <c r="AV12" i="23" s="1"/>
  <c r="AT10" i="18"/>
  <c r="AV16" i="23"/>
  <c r="AV15" i="23"/>
  <c r="BC24" i="23"/>
  <c r="BC23" i="23"/>
  <c r="AT11" i="23"/>
  <c r="BA9" i="23"/>
  <c r="BA10" i="23"/>
  <c r="AR10" i="18"/>
  <c r="AR10" i="23"/>
  <c r="AU10" i="20"/>
  <c r="AU9" i="18"/>
  <c r="AR9" i="18"/>
  <c r="AQ27" i="23"/>
  <c r="AZ28" i="23"/>
  <c r="AZ27" i="23"/>
  <c r="AZ60" i="23" s="1"/>
  <c r="AQ28" i="23"/>
  <c r="BA17" i="23"/>
  <c r="BF17" i="23" s="1"/>
  <c r="BA18" i="23"/>
  <c r="AT22" i="23"/>
  <c r="BD9" i="23"/>
  <c r="BD10" i="23"/>
  <c r="BB11" i="23"/>
  <c r="BB12" i="23"/>
  <c r="AR18" i="23"/>
  <c r="AV18" i="23" s="1"/>
  <c r="AT23" i="23"/>
  <c r="AV23" i="23" s="1"/>
  <c r="BC11" i="23"/>
  <c r="BC56" i="23" s="1"/>
  <c r="BC12" i="23"/>
  <c r="AV15" i="29"/>
  <c r="AR17" i="23"/>
  <c r="AQ24" i="18"/>
  <c r="AQ23" i="18"/>
  <c r="BC17" i="23"/>
  <c r="BH17" i="23" s="1"/>
  <c r="BC18" i="23"/>
  <c r="AT17" i="23"/>
  <c r="AT24" i="23"/>
  <c r="AV24" i="23" s="1"/>
  <c r="BC22" i="23"/>
  <c r="BC21" i="23"/>
  <c r="BH21" i="23" s="1"/>
  <c r="AQ21" i="20"/>
  <c r="AQ22" i="20"/>
  <c r="AT10" i="20"/>
  <c r="AT9" i="20"/>
  <c r="AR10" i="20"/>
  <c r="AR9" i="23"/>
  <c r="BC15" i="23"/>
  <c r="BC16" i="23"/>
  <c r="BA22" i="23"/>
  <c r="BA21" i="23"/>
  <c r="BF21" i="23" s="1"/>
  <c r="AS12" i="22"/>
  <c r="BA24" i="23"/>
  <c r="BA23" i="23"/>
  <c r="BF23" i="23" s="1"/>
  <c r="BA15" i="23"/>
  <c r="BA16" i="23"/>
  <c r="AU9" i="23"/>
  <c r="AS11" i="23"/>
  <c r="AT9" i="18"/>
  <c r="BB22" i="24"/>
  <c r="BF9" i="25"/>
  <c r="AV15" i="31"/>
  <c r="AV9" i="28"/>
  <c r="AV15" i="28"/>
  <c r="BE23" i="25"/>
  <c r="BG21" i="25"/>
  <c r="AT12" i="22"/>
  <c r="AV22" i="31"/>
  <c r="BE17" i="29"/>
  <c r="BF21" i="25"/>
  <c r="BI21" i="25"/>
  <c r="BF15" i="29"/>
  <c r="AT18" i="22"/>
  <c r="BH11" i="25"/>
  <c r="BI21" i="31"/>
  <c r="BE23" i="31"/>
  <c r="AV18" i="28"/>
  <c r="BH11" i="29"/>
  <c r="BI9" i="25"/>
  <c r="BI17" i="25"/>
  <c r="BH21" i="25"/>
  <c r="AV21" i="31"/>
  <c r="AZ22" i="22"/>
  <c r="AZ21" i="22"/>
  <c r="AQ22" i="22"/>
  <c r="AQ21" i="22"/>
  <c r="BB23" i="25"/>
  <c r="BB24" i="25"/>
  <c r="BA9" i="24"/>
  <c r="BA10" i="24"/>
  <c r="AR22" i="28"/>
  <c r="AT21" i="28"/>
  <c r="AU18" i="22"/>
  <c r="BC17" i="24"/>
  <c r="BC18" i="24"/>
  <c r="BA16" i="22"/>
  <c r="BA15" i="22"/>
  <c r="BF15" i="22" s="1"/>
  <c r="BD16" i="22"/>
  <c r="BD15" i="22"/>
  <c r="AU22" i="28"/>
  <c r="BA17" i="22"/>
  <c r="BF17" i="22" s="1"/>
  <c r="BA18" i="22"/>
  <c r="BA10" i="22"/>
  <c r="BA9" i="22"/>
  <c r="AT17" i="22"/>
  <c r="BC9" i="22"/>
  <c r="BC10" i="22"/>
  <c r="BC23" i="25"/>
  <c r="BC24" i="25"/>
  <c r="AS18" i="22"/>
  <c r="AT11" i="22"/>
  <c r="AZ22" i="29"/>
  <c r="AZ21" i="29"/>
  <c r="AQ21" i="29"/>
  <c r="AQ22" i="29"/>
  <c r="BC18" i="29"/>
  <c r="BC17" i="29"/>
  <c r="AZ28" i="31"/>
  <c r="AZ27" i="31"/>
  <c r="AQ28" i="31"/>
  <c r="AQ27" i="31"/>
  <c r="BB23" i="31"/>
  <c r="BB24" i="31"/>
  <c r="AS23" i="31"/>
  <c r="AS24" i="31"/>
  <c r="AR15" i="22"/>
  <c r="BA15" i="24"/>
  <c r="BA16" i="24"/>
  <c r="BC9" i="24"/>
  <c r="BC10" i="24"/>
  <c r="BC22" i="24"/>
  <c r="BC21" i="24"/>
  <c r="BH15" i="25"/>
  <c r="AV16" i="28"/>
  <c r="BH15" i="29"/>
  <c r="AR16" i="22"/>
  <c r="AU15" i="22"/>
  <c r="AR18" i="22"/>
  <c r="BG9" i="29"/>
  <c r="BD17" i="22"/>
  <c r="BD18" i="22"/>
  <c r="BA11" i="24"/>
  <c r="BA12" i="24"/>
  <c r="BD23" i="31"/>
  <c r="BD24" i="31"/>
  <c r="AU24" i="31"/>
  <c r="AU23" i="31"/>
  <c r="BB17" i="22"/>
  <c r="BB18" i="22"/>
  <c r="AZ27" i="25"/>
  <c r="AZ28" i="25"/>
  <c r="BD23" i="25"/>
  <c r="BD24" i="25"/>
  <c r="AS21" i="28"/>
  <c r="AQ23" i="28"/>
  <c r="AQ24" i="28"/>
  <c r="BD18" i="29"/>
  <c r="BD17" i="29"/>
  <c r="AU17" i="29"/>
  <c r="BC23" i="31"/>
  <c r="BC24" i="31"/>
  <c r="AT24" i="31"/>
  <c r="AT23" i="31"/>
  <c r="BA18" i="24"/>
  <c r="BA17" i="24"/>
  <c r="AS17" i="22"/>
  <c r="AT9" i="22"/>
  <c r="AR9" i="22"/>
  <c r="AT17" i="29"/>
  <c r="AU21" i="28"/>
  <c r="BB18" i="29"/>
  <c r="BB17" i="29"/>
  <c r="AS18" i="29"/>
  <c r="AS17" i="29"/>
  <c r="BC18" i="22"/>
  <c r="BC17" i="22"/>
  <c r="AR17" i="22"/>
  <c r="BA23" i="25"/>
  <c r="BA24" i="25"/>
  <c r="BC11" i="22"/>
  <c r="BC56" i="22" s="1"/>
  <c r="BC12" i="22"/>
  <c r="BA18" i="29"/>
  <c r="BA17" i="29"/>
  <c r="BA23" i="31"/>
  <c r="BA24" i="31"/>
  <c r="AR23" i="31"/>
  <c r="AS11" i="22"/>
  <c r="BB11" i="22"/>
  <c r="BB12" i="22"/>
  <c r="BG21" i="31"/>
  <c r="AT18" i="29"/>
  <c r="BG17" i="25"/>
  <c r="AU18" i="29"/>
  <c r="AT10" i="22"/>
  <c r="AV10" i="22" s="1"/>
  <c r="AU16" i="22"/>
  <c r="BF21" i="31"/>
  <c r="AR18" i="29"/>
  <c r="BH21" i="31"/>
  <c r="AV10" i="30"/>
  <c r="BH9" i="26"/>
  <c r="BF9" i="26"/>
  <c r="BC23" i="26"/>
  <c r="BC24" i="26"/>
  <c r="BB22" i="27"/>
  <c r="BB21" i="27"/>
  <c r="BI9" i="26"/>
  <c r="BE23" i="26"/>
  <c r="AZ28" i="26"/>
  <c r="AZ27" i="26"/>
  <c r="BD24" i="26"/>
  <c r="BD23" i="26"/>
  <c r="BC21" i="27"/>
  <c r="BC22" i="27"/>
  <c r="AT23" i="30"/>
  <c r="BA23" i="26"/>
  <c r="BA24" i="26"/>
  <c r="BD22" i="27"/>
  <c r="BD21" i="27"/>
  <c r="AU24" i="30"/>
  <c r="BB23" i="26"/>
  <c r="BB24" i="26"/>
  <c r="BA22" i="27"/>
  <c r="BA21" i="27"/>
  <c r="AQ28" i="30"/>
  <c r="AQ27" i="30"/>
  <c r="AT24" i="30"/>
  <c r="O5" i="31"/>
  <c r="U32" i="31" s="1"/>
  <c r="AL32" i="31" s="1"/>
  <c r="P2" i="31"/>
  <c r="V32" i="31"/>
  <c r="AH31" i="31"/>
  <c r="AP31" i="31" s="1"/>
  <c r="AG31" i="31"/>
  <c r="AO31" i="31" s="1"/>
  <c r="AF31" i="31"/>
  <c r="AN31" i="31" s="1"/>
  <c r="AE31" i="31"/>
  <c r="AM31" i="31" s="1"/>
  <c r="O5" i="30"/>
  <c r="U32" i="30" s="1"/>
  <c r="AL32" i="30" s="1"/>
  <c r="P2" i="30"/>
  <c r="V32" i="30"/>
  <c r="AF31" i="30"/>
  <c r="AN31" i="30" s="1"/>
  <c r="AE31" i="30"/>
  <c r="AM31" i="30" s="1"/>
  <c r="AH31" i="30"/>
  <c r="AP31" i="30" s="1"/>
  <c r="AG31" i="30"/>
  <c r="AO31" i="30" s="1"/>
  <c r="AF25" i="29"/>
  <c r="AN25" i="29" s="1"/>
  <c r="AE25" i="29"/>
  <c r="AM25" i="29" s="1"/>
  <c r="AH25" i="29"/>
  <c r="AP25" i="29" s="1"/>
  <c r="AG25" i="29"/>
  <c r="AO25" i="29" s="1"/>
  <c r="N5" i="29"/>
  <c r="U26" i="29" s="1"/>
  <c r="AL26" i="29" s="1"/>
  <c r="O2" i="29"/>
  <c r="V26" i="29"/>
  <c r="AH26" i="28"/>
  <c r="AP26" i="28" s="1"/>
  <c r="AG26" i="28"/>
  <c r="AO26" i="28" s="1"/>
  <c r="AF26" i="28"/>
  <c r="AN26" i="28" s="1"/>
  <c r="AE26" i="28"/>
  <c r="AM26" i="28" s="1"/>
  <c r="O4" i="28"/>
  <c r="U31" i="28" s="1"/>
  <c r="AL31" i="28" s="1"/>
  <c r="O3" i="28"/>
  <c r="V31" i="28"/>
  <c r="O4" i="27"/>
  <c r="U31" i="27" s="1"/>
  <c r="AL31" i="27" s="1"/>
  <c r="O3" i="27"/>
  <c r="V31" i="27"/>
  <c r="AF26" i="27"/>
  <c r="AN26" i="27" s="1"/>
  <c r="AE26" i="27"/>
  <c r="AM26" i="27" s="1"/>
  <c r="AG26" i="27"/>
  <c r="AO26" i="27" s="1"/>
  <c r="AH26" i="27"/>
  <c r="AP26" i="27" s="1"/>
  <c r="O5" i="26"/>
  <c r="U32" i="26" s="1"/>
  <c r="AL32" i="26" s="1"/>
  <c r="P2" i="26"/>
  <c r="V32" i="26"/>
  <c r="AE31" i="26"/>
  <c r="AM31" i="26" s="1"/>
  <c r="AH31" i="26"/>
  <c r="AP31" i="26" s="1"/>
  <c r="AG31" i="26"/>
  <c r="AO31" i="26" s="1"/>
  <c r="AF31" i="26"/>
  <c r="AN31" i="26" s="1"/>
  <c r="P2" i="25"/>
  <c r="O5" i="25"/>
  <c r="U32" i="25" s="1"/>
  <c r="AL32" i="25" s="1"/>
  <c r="V32" i="25"/>
  <c r="AF31" i="25"/>
  <c r="AN31" i="25" s="1"/>
  <c r="AE31" i="25"/>
  <c r="AM31" i="25" s="1"/>
  <c r="AG31" i="25"/>
  <c r="AO31" i="25" s="1"/>
  <c r="AH31" i="25"/>
  <c r="AP31" i="25" s="1"/>
  <c r="AG26" i="24"/>
  <c r="AO26" i="24" s="1"/>
  <c r="AT23" i="24" s="1"/>
  <c r="AF26" i="24"/>
  <c r="AN26" i="24" s="1"/>
  <c r="AE26" i="24"/>
  <c r="AM26" i="24" s="1"/>
  <c r="AR24" i="24" s="1"/>
  <c r="AH26" i="24"/>
  <c r="AP26" i="24" s="1"/>
  <c r="AU23" i="24" s="1"/>
  <c r="V31" i="24"/>
  <c r="O3" i="24"/>
  <c r="O4" i="24"/>
  <c r="U31" i="24" s="1"/>
  <c r="AL31" i="24" s="1"/>
  <c r="AG31" i="23"/>
  <c r="AO31" i="23" s="1"/>
  <c r="AF31" i="23"/>
  <c r="AN31" i="23" s="1"/>
  <c r="AS27" i="23" s="1"/>
  <c r="AE31" i="23"/>
  <c r="AM31" i="23" s="1"/>
  <c r="AR28" i="23" s="1"/>
  <c r="AH31" i="23"/>
  <c r="AP31" i="23" s="1"/>
  <c r="P2" i="23"/>
  <c r="O5" i="23"/>
  <c r="U32" i="23" s="1"/>
  <c r="AL32" i="23" s="1"/>
  <c r="V32" i="23"/>
  <c r="AF25" i="22"/>
  <c r="AN25" i="22" s="1"/>
  <c r="AE25" i="22"/>
  <c r="AM25" i="22" s="1"/>
  <c r="AR21" i="22" s="1"/>
  <c r="AH25" i="22"/>
  <c r="AP25" i="22" s="1"/>
  <c r="AU22" i="22" s="1"/>
  <c r="AG25" i="22"/>
  <c r="AO25" i="22" s="1"/>
  <c r="AT21" i="22" s="1"/>
  <c r="O2" i="22"/>
  <c r="N5" i="22"/>
  <c r="U26" i="22" s="1"/>
  <c r="AL26" i="22" s="1"/>
  <c r="V26" i="22"/>
  <c r="N4" i="21"/>
  <c r="U25" i="21" s="1"/>
  <c r="AL25" i="21" s="1"/>
  <c r="N3" i="21"/>
  <c r="V25" i="21"/>
  <c r="AF20" i="21"/>
  <c r="AN20" i="21" s="1"/>
  <c r="AE20" i="21"/>
  <c r="AM20" i="21" s="1"/>
  <c r="AH20" i="21"/>
  <c r="AG20" i="21"/>
  <c r="AF25" i="20"/>
  <c r="AN25" i="20" s="1"/>
  <c r="AE25" i="20"/>
  <c r="AM25" i="20" s="1"/>
  <c r="AH25" i="20"/>
  <c r="AP25" i="20" s="1"/>
  <c r="AG25" i="20"/>
  <c r="AO25" i="20" s="1"/>
  <c r="O2" i="20"/>
  <c r="N5" i="20"/>
  <c r="U26" i="20" s="1"/>
  <c r="AL26" i="20" s="1"/>
  <c r="V26" i="20"/>
  <c r="AE26" i="19"/>
  <c r="AM26" i="19" s="1"/>
  <c r="AR23" i="19" s="1"/>
  <c r="AH26" i="19"/>
  <c r="AP26" i="19" s="1"/>
  <c r="AG26" i="19"/>
  <c r="AO26" i="19" s="1"/>
  <c r="AT24" i="19" s="1"/>
  <c r="AF26" i="19"/>
  <c r="AN26" i="19" s="1"/>
  <c r="AS23" i="19" s="1"/>
  <c r="U31" i="19"/>
  <c r="AL31" i="19" s="1"/>
  <c r="V31" i="19"/>
  <c r="O4" i="18"/>
  <c r="U31" i="18" s="1"/>
  <c r="AL31" i="18" s="1"/>
  <c r="V31" i="18"/>
  <c r="O3" i="18"/>
  <c r="AG26" i="18"/>
  <c r="AO26" i="18" s="1"/>
  <c r="AF26" i="18"/>
  <c r="AN26" i="18" s="1"/>
  <c r="AH26" i="18"/>
  <c r="AP26" i="18" s="1"/>
  <c r="AE26" i="18"/>
  <c r="AM26" i="18" s="1"/>
  <c r="AH25" i="17"/>
  <c r="AP25" i="17" s="1"/>
  <c r="AG25" i="17"/>
  <c r="AO25" i="17" s="1"/>
  <c r="AT21" i="17" s="1"/>
  <c r="AF25" i="17"/>
  <c r="AN25" i="17" s="1"/>
  <c r="AE25" i="17"/>
  <c r="AM25" i="17" s="1"/>
  <c r="O2" i="17"/>
  <c r="N5" i="17"/>
  <c r="U26" i="17" s="1"/>
  <c r="AL26" i="17" s="1"/>
  <c r="V26" i="17"/>
  <c r="BL23" i="26" l="1"/>
  <c r="BU23" i="26" s="1"/>
  <c r="BL21" i="26"/>
  <c r="BQ21" i="26" s="1"/>
  <c r="BQ11" i="26"/>
  <c r="BU11" i="26"/>
  <c r="BQ17" i="20"/>
  <c r="BU17" i="20"/>
  <c r="AQ24" i="17"/>
  <c r="AQ23" i="17"/>
  <c r="AR27" i="26"/>
  <c r="AU21" i="17"/>
  <c r="AU22" i="17"/>
  <c r="AU24" i="19"/>
  <c r="AU23" i="19"/>
  <c r="AS28" i="25"/>
  <c r="AS27" i="25"/>
  <c r="AS27" i="26"/>
  <c r="AT24" i="27"/>
  <c r="AT23" i="27"/>
  <c r="BB56" i="22"/>
  <c r="BG11" i="22"/>
  <c r="BG17" i="22"/>
  <c r="BI17" i="22"/>
  <c r="BF9" i="22"/>
  <c r="BE21" i="22"/>
  <c r="BG21" i="24"/>
  <c r="BI9" i="23"/>
  <c r="BH23" i="23"/>
  <c r="BH11" i="22"/>
  <c r="AR24" i="19"/>
  <c r="AV24" i="19" s="1"/>
  <c r="AV23" i="24"/>
  <c r="AT23" i="19"/>
  <c r="AT22" i="17"/>
  <c r="AS24" i="24"/>
  <c r="AS23" i="24"/>
  <c r="AU24" i="27"/>
  <c r="AU23" i="27"/>
  <c r="BH15" i="23"/>
  <c r="AZ28" i="19"/>
  <c r="AZ27" i="19"/>
  <c r="AQ27" i="19"/>
  <c r="AQ28" i="19"/>
  <c r="AU27" i="25"/>
  <c r="AU28" i="25"/>
  <c r="AT27" i="26"/>
  <c r="AZ27" i="27"/>
  <c r="AZ28" i="27"/>
  <c r="AQ27" i="27"/>
  <c r="AQ28" i="27"/>
  <c r="BF15" i="24"/>
  <c r="BI15" i="22"/>
  <c r="BA58" i="23"/>
  <c r="BE27" i="23"/>
  <c r="BH17" i="19"/>
  <c r="AZ60" i="25"/>
  <c r="BC56" i="21"/>
  <c r="AT24" i="24"/>
  <c r="AZ60" i="27"/>
  <c r="BF15" i="23"/>
  <c r="AV24" i="24"/>
  <c r="AU24" i="24"/>
  <c r="AR28" i="25"/>
  <c r="AV28" i="25" s="1"/>
  <c r="AR27" i="25"/>
  <c r="BC58" i="23"/>
  <c r="AZ27" i="24"/>
  <c r="AZ60" i="24" s="1"/>
  <c r="AZ28" i="24"/>
  <c r="AQ28" i="24"/>
  <c r="AQ27" i="24"/>
  <c r="AT28" i="25"/>
  <c r="AT27" i="25"/>
  <c r="AQ29" i="25"/>
  <c r="AQ30" i="25"/>
  <c r="AU27" i="26"/>
  <c r="AV27" i="26" s="1"/>
  <c r="AQ30" i="26"/>
  <c r="AQ29" i="26"/>
  <c r="AZ60" i="31"/>
  <c r="BH9" i="22"/>
  <c r="BB56" i="23"/>
  <c r="BG11" i="23"/>
  <c r="AV27" i="25"/>
  <c r="BA56" i="23"/>
  <c r="AV17" i="19"/>
  <c r="BE23" i="24"/>
  <c r="BA58" i="28"/>
  <c r="BH11" i="23"/>
  <c r="BA58" i="24"/>
  <c r="BF17" i="24"/>
  <c r="BH9" i="24"/>
  <c r="BF9" i="24"/>
  <c r="BH21" i="24"/>
  <c r="BA56" i="24"/>
  <c r="BF11" i="24"/>
  <c r="BH17" i="24"/>
  <c r="BA58" i="19"/>
  <c r="BC58" i="19"/>
  <c r="BC58" i="27"/>
  <c r="BA58" i="27"/>
  <c r="BD58" i="27"/>
  <c r="BB58" i="27"/>
  <c r="BC58" i="24"/>
  <c r="BC56" i="17"/>
  <c r="AZ58" i="17"/>
  <c r="BA56" i="17"/>
  <c r="AZ58" i="22"/>
  <c r="BA56" i="22"/>
  <c r="BD56" i="22"/>
  <c r="AZ58" i="29"/>
  <c r="AZ60" i="30"/>
  <c r="BH17" i="17"/>
  <c r="BI23" i="30"/>
  <c r="BF9" i="17"/>
  <c r="BH15" i="17"/>
  <c r="BI21" i="27"/>
  <c r="AV22" i="23"/>
  <c r="BF11" i="19"/>
  <c r="BG9" i="19"/>
  <c r="BH9" i="19"/>
  <c r="BH21" i="19"/>
  <c r="BH15" i="19"/>
  <c r="BH23" i="30"/>
  <c r="AV10" i="23"/>
  <c r="BI17" i="17"/>
  <c r="BI9" i="17"/>
  <c r="BE23" i="28"/>
  <c r="BB21" i="17"/>
  <c r="BB22" i="17"/>
  <c r="BD22" i="20"/>
  <c r="BD21" i="20"/>
  <c r="BB58" i="18"/>
  <c r="BH21" i="28"/>
  <c r="BI9" i="20"/>
  <c r="BF9" i="18"/>
  <c r="AZ23" i="17"/>
  <c r="AZ24" i="17"/>
  <c r="BC22" i="17"/>
  <c r="BC21" i="17"/>
  <c r="BB23" i="18"/>
  <c r="BB24" i="18"/>
  <c r="AZ28" i="18"/>
  <c r="AZ27" i="18"/>
  <c r="AZ24" i="20"/>
  <c r="AZ23" i="20"/>
  <c r="BA21" i="20"/>
  <c r="BA22" i="20"/>
  <c r="BC23" i="28"/>
  <c r="BC24" i="28"/>
  <c r="BB27" i="30"/>
  <c r="BB28" i="30"/>
  <c r="BF17" i="19"/>
  <c r="BI9" i="19"/>
  <c r="BI21" i="28"/>
  <c r="BC58" i="18"/>
  <c r="BE27" i="30"/>
  <c r="BG21" i="28"/>
  <c r="BB23" i="28"/>
  <c r="BB24" i="28"/>
  <c r="AZ29" i="30"/>
  <c r="AZ30" i="30"/>
  <c r="BC24" i="18"/>
  <c r="BC23" i="18"/>
  <c r="BB21" i="20"/>
  <c r="BB22" i="20"/>
  <c r="AZ27" i="28"/>
  <c r="AZ28" i="28"/>
  <c r="BF9" i="20"/>
  <c r="BH9" i="18"/>
  <c r="BD58" i="18"/>
  <c r="BE23" i="18"/>
  <c r="AZ60" i="18"/>
  <c r="BD24" i="18"/>
  <c r="BD23" i="18"/>
  <c r="BA27" i="30"/>
  <c r="BA28" i="30"/>
  <c r="BD22" i="17"/>
  <c r="BD21" i="17"/>
  <c r="BD23" i="28"/>
  <c r="BD24" i="28"/>
  <c r="BC27" i="30"/>
  <c r="BC28" i="30"/>
  <c r="BA21" i="17"/>
  <c r="BA22" i="17"/>
  <c r="BA23" i="18"/>
  <c r="BA24" i="18"/>
  <c r="BC22" i="20"/>
  <c r="BC21" i="20"/>
  <c r="BA23" i="28"/>
  <c r="BA24" i="28"/>
  <c r="BD27" i="30"/>
  <c r="BD28" i="30"/>
  <c r="BE23" i="27"/>
  <c r="BE21" i="20"/>
  <c r="BI15" i="17"/>
  <c r="BH9" i="17"/>
  <c r="BI11" i="17"/>
  <c r="BA58" i="18"/>
  <c r="BE21" i="17"/>
  <c r="BF21" i="28"/>
  <c r="BH9" i="20"/>
  <c r="BF21" i="19"/>
  <c r="BA24" i="19"/>
  <c r="BA23" i="19"/>
  <c r="BD23" i="19"/>
  <c r="BD24" i="19"/>
  <c r="BF15" i="19"/>
  <c r="BH11" i="19"/>
  <c r="BE23" i="19"/>
  <c r="BB23" i="19"/>
  <c r="BB24" i="19"/>
  <c r="BC23" i="19"/>
  <c r="BC24" i="19"/>
  <c r="BH21" i="27"/>
  <c r="AV18" i="22"/>
  <c r="AV11" i="23"/>
  <c r="AV12" i="22"/>
  <c r="AV11" i="22"/>
  <c r="AV17" i="22"/>
  <c r="BC28" i="23"/>
  <c r="BC27" i="23"/>
  <c r="BC60" i="23" s="1"/>
  <c r="AQ27" i="18"/>
  <c r="AQ28" i="18"/>
  <c r="BD28" i="23"/>
  <c r="BD27" i="23"/>
  <c r="AU27" i="23"/>
  <c r="AU28" i="23"/>
  <c r="AV9" i="22"/>
  <c r="AT28" i="23"/>
  <c r="AR27" i="23"/>
  <c r="AV16" i="22"/>
  <c r="AV17" i="23"/>
  <c r="AQ24" i="20"/>
  <c r="AQ23" i="20"/>
  <c r="BA28" i="23"/>
  <c r="BA27" i="23"/>
  <c r="BA60" i="23" s="1"/>
  <c r="AZ30" i="23"/>
  <c r="AZ29" i="23"/>
  <c r="BE29" i="23" s="1"/>
  <c r="AQ30" i="23"/>
  <c r="AQ29" i="23"/>
  <c r="BB28" i="23"/>
  <c r="BB27" i="23"/>
  <c r="AV15" i="22"/>
  <c r="AV22" i="28"/>
  <c r="AV9" i="23"/>
  <c r="AS28" i="23"/>
  <c r="AT27" i="23"/>
  <c r="AV21" i="28"/>
  <c r="AV24" i="31"/>
  <c r="AV18" i="29"/>
  <c r="AV23" i="31"/>
  <c r="BG17" i="29"/>
  <c r="AV17" i="29"/>
  <c r="BE27" i="31"/>
  <c r="BH23" i="25"/>
  <c r="BE27" i="25"/>
  <c r="BH17" i="29"/>
  <c r="BE21" i="29"/>
  <c r="AU21" i="22"/>
  <c r="BD23" i="24"/>
  <c r="BD24" i="24"/>
  <c r="BB28" i="25"/>
  <c r="BB60" i="25" s="1"/>
  <c r="BB27" i="25"/>
  <c r="AT24" i="28"/>
  <c r="AT23" i="28"/>
  <c r="BA24" i="24"/>
  <c r="BA23" i="24"/>
  <c r="AT22" i="29"/>
  <c r="BC22" i="29"/>
  <c r="BC21" i="29"/>
  <c r="AT21" i="29"/>
  <c r="BF23" i="31"/>
  <c r="BF23" i="25"/>
  <c r="BH23" i="31"/>
  <c r="BI23" i="31"/>
  <c r="AZ23" i="22"/>
  <c r="BE23" i="22" s="1"/>
  <c r="AZ24" i="22"/>
  <c r="AQ24" i="22"/>
  <c r="AQ23" i="22"/>
  <c r="BB22" i="29"/>
  <c r="BB21" i="29"/>
  <c r="AS22" i="29"/>
  <c r="AS21" i="29"/>
  <c r="BB21" i="22"/>
  <c r="BB22" i="22"/>
  <c r="AS21" i="22"/>
  <c r="BD27" i="25"/>
  <c r="BD28" i="25"/>
  <c r="AQ27" i="28"/>
  <c r="AQ28" i="28"/>
  <c r="AU23" i="28"/>
  <c r="AU24" i="28"/>
  <c r="BB27" i="31"/>
  <c r="BB28" i="31"/>
  <c r="AS28" i="31"/>
  <c r="AS27" i="31"/>
  <c r="BC21" i="22"/>
  <c r="BC22" i="22"/>
  <c r="BB24" i="24"/>
  <c r="BB23" i="24"/>
  <c r="BC28" i="25"/>
  <c r="BC27" i="25"/>
  <c r="AZ29" i="25"/>
  <c r="AZ30" i="25"/>
  <c r="AR23" i="28"/>
  <c r="AR24" i="28"/>
  <c r="BD22" i="29"/>
  <c r="BD21" i="29"/>
  <c r="AU21" i="29"/>
  <c r="AU22" i="29"/>
  <c r="BC28" i="31"/>
  <c r="BC27" i="31"/>
  <c r="AT27" i="31"/>
  <c r="AT28" i="31"/>
  <c r="AZ30" i="31"/>
  <c r="AZ29" i="31"/>
  <c r="AQ29" i="31"/>
  <c r="AQ30" i="31"/>
  <c r="BI23" i="25"/>
  <c r="BG23" i="31"/>
  <c r="BG23" i="25"/>
  <c r="BA21" i="22"/>
  <c r="BA22" i="22"/>
  <c r="AR22" i="22"/>
  <c r="AZ24" i="29"/>
  <c r="AZ23" i="29"/>
  <c r="AQ24" i="29"/>
  <c r="AQ23" i="29"/>
  <c r="AR28" i="31"/>
  <c r="BA27" i="31"/>
  <c r="BA28" i="31"/>
  <c r="AR27" i="31"/>
  <c r="AV10" i="18"/>
  <c r="BD22" i="22"/>
  <c r="BD21" i="22"/>
  <c r="BC24" i="24"/>
  <c r="BC23" i="24"/>
  <c r="BA27" i="25"/>
  <c r="BA28" i="25"/>
  <c r="AS24" i="28"/>
  <c r="AS23" i="28"/>
  <c r="BA21" i="29"/>
  <c r="BA22" i="29"/>
  <c r="AR22" i="29"/>
  <c r="AR21" i="29"/>
  <c r="BD28" i="31"/>
  <c r="BD27" i="31"/>
  <c r="AU27" i="31"/>
  <c r="AU28" i="31"/>
  <c r="BF17" i="29"/>
  <c r="BI17" i="29"/>
  <c r="AS22" i="22"/>
  <c r="AT22" i="22"/>
  <c r="BE27" i="26"/>
  <c r="BC28" i="26"/>
  <c r="BC27" i="26"/>
  <c r="BA24" i="27"/>
  <c r="BA23" i="27"/>
  <c r="BD27" i="26"/>
  <c r="BD28" i="26"/>
  <c r="AZ30" i="26"/>
  <c r="AZ29" i="26"/>
  <c r="BB24" i="27"/>
  <c r="BB23" i="27"/>
  <c r="AU27" i="30"/>
  <c r="AU28" i="30"/>
  <c r="AV9" i="20"/>
  <c r="AT27" i="30"/>
  <c r="AT28" i="30"/>
  <c r="BA27" i="26"/>
  <c r="BA28" i="26"/>
  <c r="BD24" i="27"/>
  <c r="BD23" i="27"/>
  <c r="AQ29" i="30"/>
  <c r="AQ30" i="30"/>
  <c r="BB27" i="26"/>
  <c r="BB28" i="26"/>
  <c r="BC24" i="27"/>
  <c r="BC23" i="27"/>
  <c r="AV10" i="20"/>
  <c r="AH32" i="31"/>
  <c r="AP32" i="31" s="1"/>
  <c r="AG32" i="31"/>
  <c r="AO32" i="31" s="1"/>
  <c r="AF32" i="31"/>
  <c r="AN32" i="31" s="1"/>
  <c r="AE32" i="31"/>
  <c r="AM32" i="31" s="1"/>
  <c r="P4" i="31"/>
  <c r="U37" i="31" s="1"/>
  <c r="AL37" i="31" s="1"/>
  <c r="P3" i="31"/>
  <c r="V37" i="31"/>
  <c r="AF32" i="30"/>
  <c r="AN32" i="30" s="1"/>
  <c r="AE32" i="30"/>
  <c r="AM32" i="30" s="1"/>
  <c r="AH32" i="30"/>
  <c r="AP32" i="30" s="1"/>
  <c r="AG32" i="30"/>
  <c r="AO32" i="30" s="1"/>
  <c r="P4" i="30"/>
  <c r="U37" i="30" s="1"/>
  <c r="AL37" i="30" s="1"/>
  <c r="P3" i="30"/>
  <c r="V37" i="30"/>
  <c r="AF26" i="29"/>
  <c r="AN26" i="29" s="1"/>
  <c r="AE26" i="29"/>
  <c r="AM26" i="29" s="1"/>
  <c r="AH26" i="29"/>
  <c r="AP26" i="29" s="1"/>
  <c r="AG26" i="29"/>
  <c r="AO26" i="29" s="1"/>
  <c r="O4" i="29"/>
  <c r="U31" i="29" s="1"/>
  <c r="AL31" i="29" s="1"/>
  <c r="O3" i="29"/>
  <c r="V31" i="29"/>
  <c r="AH31" i="28"/>
  <c r="AP31" i="28" s="1"/>
  <c r="AG31" i="28"/>
  <c r="AO31" i="28" s="1"/>
  <c r="AF31" i="28"/>
  <c r="AN31" i="28" s="1"/>
  <c r="AE31" i="28"/>
  <c r="AM31" i="28" s="1"/>
  <c r="P2" i="28"/>
  <c r="O5" i="28"/>
  <c r="U32" i="28" s="1"/>
  <c r="AL32" i="28" s="1"/>
  <c r="V32" i="28"/>
  <c r="AV9" i="18"/>
  <c r="O5" i="27"/>
  <c r="U32" i="27" s="1"/>
  <c r="AL32" i="27" s="1"/>
  <c r="P2" i="27"/>
  <c r="V32" i="27"/>
  <c r="AE31" i="27"/>
  <c r="AM31" i="27" s="1"/>
  <c r="AH31" i="27"/>
  <c r="AP31" i="27" s="1"/>
  <c r="AG31" i="27"/>
  <c r="AO31" i="27" s="1"/>
  <c r="AF31" i="27"/>
  <c r="AN31" i="27" s="1"/>
  <c r="AE32" i="26"/>
  <c r="AM32" i="26" s="1"/>
  <c r="AH32" i="26"/>
  <c r="AP32" i="26" s="1"/>
  <c r="AG32" i="26"/>
  <c r="AO32" i="26" s="1"/>
  <c r="AF32" i="26"/>
  <c r="AN32" i="26" s="1"/>
  <c r="P4" i="26"/>
  <c r="U37" i="26" s="1"/>
  <c r="AL37" i="26" s="1"/>
  <c r="P3" i="26"/>
  <c r="V37" i="26"/>
  <c r="P4" i="25"/>
  <c r="U37" i="25" s="1"/>
  <c r="AL37" i="25" s="1"/>
  <c r="P3" i="25"/>
  <c r="V37" i="25"/>
  <c r="AF32" i="25"/>
  <c r="AN32" i="25" s="1"/>
  <c r="AE32" i="25"/>
  <c r="AM32" i="25" s="1"/>
  <c r="AH32" i="25"/>
  <c r="AP32" i="25" s="1"/>
  <c r="AG32" i="25"/>
  <c r="AO32" i="25" s="1"/>
  <c r="P2" i="24"/>
  <c r="O5" i="24"/>
  <c r="U32" i="24" s="1"/>
  <c r="AL32" i="24" s="1"/>
  <c r="V32" i="24"/>
  <c r="AG31" i="24"/>
  <c r="AO31" i="24" s="1"/>
  <c r="AF31" i="24"/>
  <c r="AN31" i="24" s="1"/>
  <c r="AE31" i="24"/>
  <c r="AM31" i="24" s="1"/>
  <c r="AH31" i="24"/>
  <c r="AP31" i="24" s="1"/>
  <c r="P4" i="23"/>
  <c r="U37" i="23" s="1"/>
  <c r="AL37" i="23" s="1"/>
  <c r="P3" i="23"/>
  <c r="V37" i="23"/>
  <c r="AH32" i="23"/>
  <c r="AP32" i="23" s="1"/>
  <c r="AG32" i="23"/>
  <c r="AO32" i="23" s="1"/>
  <c r="AF32" i="23"/>
  <c r="AN32" i="23" s="1"/>
  <c r="AE32" i="23"/>
  <c r="AM32" i="23" s="1"/>
  <c r="AF26" i="22"/>
  <c r="AN26" i="22" s="1"/>
  <c r="AE26" i="22"/>
  <c r="AM26" i="22" s="1"/>
  <c r="AH26" i="22"/>
  <c r="AP26" i="22" s="1"/>
  <c r="AG26" i="22"/>
  <c r="AO26" i="22" s="1"/>
  <c r="O4" i="22"/>
  <c r="U31" i="22" s="1"/>
  <c r="AL31" i="22" s="1"/>
  <c r="O3" i="22"/>
  <c r="V31" i="22"/>
  <c r="O2" i="21"/>
  <c r="N5" i="21"/>
  <c r="U26" i="21" s="1"/>
  <c r="AL26" i="21" s="1"/>
  <c r="V26" i="21"/>
  <c r="AG25" i="21"/>
  <c r="AF25" i="21"/>
  <c r="AN25" i="21" s="1"/>
  <c r="AE25" i="21"/>
  <c r="AM25" i="21" s="1"/>
  <c r="AH25" i="21"/>
  <c r="AF26" i="20"/>
  <c r="AN26" i="20" s="1"/>
  <c r="AE26" i="20"/>
  <c r="AM26" i="20" s="1"/>
  <c r="CI21" i="20" s="1"/>
  <c r="CK21" i="20" s="1"/>
  <c r="CL21" i="20" s="1"/>
  <c r="AH26" i="20"/>
  <c r="AP26" i="20" s="1"/>
  <c r="AG26" i="20"/>
  <c r="AO26" i="20" s="1"/>
  <c r="O4" i="20"/>
  <c r="U31" i="20" s="1"/>
  <c r="AL31" i="20" s="1"/>
  <c r="O3" i="20"/>
  <c r="V31" i="20"/>
  <c r="AG31" i="19"/>
  <c r="AO31" i="19" s="1"/>
  <c r="AF31" i="19"/>
  <c r="AN31" i="19" s="1"/>
  <c r="AE31" i="19"/>
  <c r="AM31" i="19" s="1"/>
  <c r="AH31" i="19"/>
  <c r="AP31" i="19" s="1"/>
  <c r="U32" i="19"/>
  <c r="AL32" i="19" s="1"/>
  <c r="V32" i="19"/>
  <c r="O5" i="18"/>
  <c r="U32" i="18" s="1"/>
  <c r="AL32" i="18" s="1"/>
  <c r="P2" i="18"/>
  <c r="V32" i="18"/>
  <c r="AH31" i="18"/>
  <c r="AP31" i="18" s="1"/>
  <c r="AG31" i="18"/>
  <c r="AO31" i="18" s="1"/>
  <c r="AF31" i="18"/>
  <c r="AN31" i="18" s="1"/>
  <c r="AE31" i="18"/>
  <c r="AM31" i="18" s="1"/>
  <c r="AH26" i="17"/>
  <c r="AP26" i="17" s="1"/>
  <c r="AG26" i="17"/>
  <c r="AO26" i="17" s="1"/>
  <c r="AF26" i="17"/>
  <c r="AN26" i="17" s="1"/>
  <c r="AE26" i="17"/>
  <c r="AM26" i="17" s="1"/>
  <c r="O3" i="17"/>
  <c r="O4" i="17"/>
  <c r="U31" i="17" s="1"/>
  <c r="AL31" i="17" s="1"/>
  <c r="V31" i="17"/>
  <c r="BU21" i="26" l="1"/>
  <c r="BQ23" i="26"/>
  <c r="CI27" i="26"/>
  <c r="CK27" i="26" s="1"/>
  <c r="CL27" i="26" s="1"/>
  <c r="BU11" i="20"/>
  <c r="BQ11" i="20"/>
  <c r="AU24" i="17"/>
  <c r="AU23" i="17"/>
  <c r="AS28" i="19"/>
  <c r="AS27" i="19"/>
  <c r="AS27" i="24"/>
  <c r="AS28" i="24"/>
  <c r="AS29" i="25"/>
  <c r="AS30" i="25"/>
  <c r="AT28" i="27"/>
  <c r="AT27" i="27"/>
  <c r="BI21" i="22"/>
  <c r="BC60" i="31"/>
  <c r="BC60" i="30"/>
  <c r="AZ60" i="19"/>
  <c r="AQ28" i="17"/>
  <c r="AQ27" i="17"/>
  <c r="AZ29" i="19"/>
  <c r="AZ30" i="19"/>
  <c r="AQ30" i="19"/>
  <c r="AQ29" i="19"/>
  <c r="AT27" i="19"/>
  <c r="AT28" i="19"/>
  <c r="AT28" i="24"/>
  <c r="AT27" i="24"/>
  <c r="AT29" i="25"/>
  <c r="AT30" i="25"/>
  <c r="AU27" i="27"/>
  <c r="AU28" i="27"/>
  <c r="AZ30" i="27"/>
  <c r="AZ29" i="27"/>
  <c r="AQ29" i="27"/>
  <c r="AQ30" i="27"/>
  <c r="BD60" i="31"/>
  <c r="BF21" i="22"/>
  <c r="BB60" i="23"/>
  <c r="BG27" i="23"/>
  <c r="BE27" i="24"/>
  <c r="AV23" i="19"/>
  <c r="AT24" i="17"/>
  <c r="AT23" i="17"/>
  <c r="AU28" i="19"/>
  <c r="AU27" i="19"/>
  <c r="AU28" i="24"/>
  <c r="AU27" i="24"/>
  <c r="AU30" i="25"/>
  <c r="AU29" i="25"/>
  <c r="AQ34" i="26"/>
  <c r="AQ33" i="26"/>
  <c r="BH21" i="22"/>
  <c r="BI27" i="23"/>
  <c r="BD60" i="23"/>
  <c r="BH27" i="23"/>
  <c r="AZ60" i="28"/>
  <c r="AR28" i="19"/>
  <c r="AV28" i="19" s="1"/>
  <c r="AR27" i="19"/>
  <c r="AR28" i="24"/>
  <c r="AR27" i="24"/>
  <c r="AV27" i="24" s="1"/>
  <c r="AZ29" i="24"/>
  <c r="BE29" i="24" s="1"/>
  <c r="AZ30" i="24"/>
  <c r="AQ30" i="24"/>
  <c r="AQ29" i="24"/>
  <c r="AR29" i="25"/>
  <c r="AV29" i="25" s="1"/>
  <c r="AR30" i="25"/>
  <c r="AV30" i="25" s="1"/>
  <c r="AQ33" i="25"/>
  <c r="AQ34" i="25"/>
  <c r="BG21" i="22"/>
  <c r="BI23" i="24"/>
  <c r="BF27" i="23"/>
  <c r="BH23" i="28"/>
  <c r="AV28" i="24"/>
  <c r="AV27" i="19"/>
  <c r="BH23" i="24"/>
  <c r="BG23" i="24"/>
  <c r="BF23" i="24"/>
  <c r="BH23" i="27"/>
  <c r="BI23" i="27"/>
  <c r="BD58" i="17"/>
  <c r="BC58" i="17"/>
  <c r="BB58" i="17"/>
  <c r="BA58" i="17"/>
  <c r="AZ58" i="21"/>
  <c r="BD60" i="25"/>
  <c r="BA60" i="25"/>
  <c r="BC60" i="25"/>
  <c r="BA58" i="22"/>
  <c r="BB58" i="22"/>
  <c r="BD58" i="22"/>
  <c r="BC58" i="22"/>
  <c r="BA60" i="31"/>
  <c r="BB60" i="31"/>
  <c r="BA58" i="29"/>
  <c r="BD58" i="29"/>
  <c r="BC58" i="29"/>
  <c r="BB58" i="29"/>
  <c r="BA60" i="30"/>
  <c r="BD60" i="30"/>
  <c r="BB60" i="30"/>
  <c r="BE29" i="30"/>
  <c r="BG23" i="28"/>
  <c r="BE23" i="17"/>
  <c r="BA28" i="18"/>
  <c r="BA27" i="18"/>
  <c r="AZ28" i="17"/>
  <c r="AZ27" i="17"/>
  <c r="BC28" i="18"/>
  <c r="BC27" i="18"/>
  <c r="BD24" i="17"/>
  <c r="BD23" i="17"/>
  <c r="BD28" i="18"/>
  <c r="BD27" i="18"/>
  <c r="AZ28" i="20"/>
  <c r="AZ27" i="20"/>
  <c r="BB24" i="20"/>
  <c r="BB23" i="20"/>
  <c r="AZ30" i="28"/>
  <c r="AZ29" i="28"/>
  <c r="BC28" i="28"/>
  <c r="BC27" i="28"/>
  <c r="BC29" i="30"/>
  <c r="BC30" i="30"/>
  <c r="BI23" i="19"/>
  <c r="BI27" i="30"/>
  <c r="BH27" i="30"/>
  <c r="BE27" i="28"/>
  <c r="BE23" i="20"/>
  <c r="BA24" i="17"/>
  <c r="BA23" i="17"/>
  <c r="BC23" i="20"/>
  <c r="BC24" i="20"/>
  <c r="BD29" i="30"/>
  <c r="BD30" i="30"/>
  <c r="BB23" i="17"/>
  <c r="BB24" i="17"/>
  <c r="BB28" i="18"/>
  <c r="BB27" i="18"/>
  <c r="BD23" i="20"/>
  <c r="BD24" i="20"/>
  <c r="BA28" i="28"/>
  <c r="BA60" i="28" s="1"/>
  <c r="BA27" i="28"/>
  <c r="BA29" i="30"/>
  <c r="BA30" i="30"/>
  <c r="BE27" i="27"/>
  <c r="BF23" i="28"/>
  <c r="BI23" i="28"/>
  <c r="BI21" i="17"/>
  <c r="BE27" i="18"/>
  <c r="BH21" i="17"/>
  <c r="BD27" i="28"/>
  <c r="BD28" i="28"/>
  <c r="BC23" i="17"/>
  <c r="BC24" i="17"/>
  <c r="AZ30" i="18"/>
  <c r="AZ29" i="18"/>
  <c r="BA24" i="20"/>
  <c r="BA23" i="20"/>
  <c r="BB28" i="28"/>
  <c r="BB27" i="28"/>
  <c r="AZ34" i="30"/>
  <c r="AZ33" i="30"/>
  <c r="BB29" i="30"/>
  <c r="BB30" i="30"/>
  <c r="BC28" i="19"/>
  <c r="BC27" i="19"/>
  <c r="BC60" i="19" s="1"/>
  <c r="BH23" i="19"/>
  <c r="BG23" i="19"/>
  <c r="BE27" i="19"/>
  <c r="BF23" i="19"/>
  <c r="BA28" i="19"/>
  <c r="BA27" i="19"/>
  <c r="BB28" i="19"/>
  <c r="BB27" i="19"/>
  <c r="BD28" i="19"/>
  <c r="BD27" i="19"/>
  <c r="AV21" i="22"/>
  <c r="AV28" i="23"/>
  <c r="AV22" i="22"/>
  <c r="AV27" i="23"/>
  <c r="BC30" i="23"/>
  <c r="BC29" i="23"/>
  <c r="AT29" i="23"/>
  <c r="AT30" i="23"/>
  <c r="AQ29" i="18"/>
  <c r="AQ30" i="18"/>
  <c r="AQ33" i="23"/>
  <c r="AZ34" i="23"/>
  <c r="AZ33" i="23"/>
  <c r="AQ34" i="23"/>
  <c r="BD30" i="23"/>
  <c r="BD29" i="23"/>
  <c r="BI29" i="23" s="1"/>
  <c r="AU30" i="23"/>
  <c r="AU29" i="23"/>
  <c r="BA30" i="23"/>
  <c r="BA29" i="23"/>
  <c r="BF29" i="23" s="1"/>
  <c r="AR29" i="23"/>
  <c r="AR30" i="23"/>
  <c r="AQ28" i="20"/>
  <c r="AQ27" i="20"/>
  <c r="BB30" i="23"/>
  <c r="BB29" i="23"/>
  <c r="AS29" i="23"/>
  <c r="AS30" i="23"/>
  <c r="AV21" i="29"/>
  <c r="AV22" i="29"/>
  <c r="AV24" i="28"/>
  <c r="BF27" i="31"/>
  <c r="BF21" i="29"/>
  <c r="BF27" i="25"/>
  <c r="BE29" i="31"/>
  <c r="BH27" i="31"/>
  <c r="BI21" i="29"/>
  <c r="BH27" i="25"/>
  <c r="AV27" i="31"/>
  <c r="BE23" i="29"/>
  <c r="AV28" i="31"/>
  <c r="BA23" i="29"/>
  <c r="BA24" i="29"/>
  <c r="AR24" i="29"/>
  <c r="AR23" i="29"/>
  <c r="BD24" i="22"/>
  <c r="BD23" i="22"/>
  <c r="AU23" i="22"/>
  <c r="AU24" i="22"/>
  <c r="BB28" i="24"/>
  <c r="BB27" i="24"/>
  <c r="BB29" i="25"/>
  <c r="BB30" i="25"/>
  <c r="AQ29" i="28"/>
  <c r="AQ30" i="28"/>
  <c r="AT27" i="28"/>
  <c r="AT28" i="28"/>
  <c r="AZ28" i="29"/>
  <c r="AZ27" i="29"/>
  <c r="AQ27" i="29"/>
  <c r="AQ28" i="29"/>
  <c r="BB23" i="29"/>
  <c r="BB24" i="29"/>
  <c r="AS24" i="29"/>
  <c r="AS23" i="29"/>
  <c r="BB29" i="31"/>
  <c r="BB30" i="31"/>
  <c r="AS30" i="31"/>
  <c r="AS29" i="31"/>
  <c r="BI27" i="31"/>
  <c r="BG27" i="25"/>
  <c r="BA28" i="24"/>
  <c r="BA27" i="24"/>
  <c r="AZ33" i="25"/>
  <c r="AZ34" i="25"/>
  <c r="BA29" i="31"/>
  <c r="BA30" i="31"/>
  <c r="AR29" i="31"/>
  <c r="AR30" i="31"/>
  <c r="BA24" i="22"/>
  <c r="BA23" i="22"/>
  <c r="AR23" i="22"/>
  <c r="AR24" i="22"/>
  <c r="BC28" i="24"/>
  <c r="BC27" i="24"/>
  <c r="BC29" i="25"/>
  <c r="BC30" i="25"/>
  <c r="AU27" i="28"/>
  <c r="AU28" i="28"/>
  <c r="AT23" i="29"/>
  <c r="BC23" i="29"/>
  <c r="BC24" i="29"/>
  <c r="AT24" i="29"/>
  <c r="BC29" i="31"/>
  <c r="BC30" i="31"/>
  <c r="AT29" i="31"/>
  <c r="AT30" i="31"/>
  <c r="BG27" i="31"/>
  <c r="BI27" i="25"/>
  <c r="BC23" i="22"/>
  <c r="BH23" i="22" s="1"/>
  <c r="BC24" i="22"/>
  <c r="AT24" i="22"/>
  <c r="AT23" i="22"/>
  <c r="BA30" i="25"/>
  <c r="BA29" i="25"/>
  <c r="AS28" i="28"/>
  <c r="AS27" i="28"/>
  <c r="AZ28" i="22"/>
  <c r="AZ27" i="22"/>
  <c r="AQ27" i="22"/>
  <c r="AQ28" i="22"/>
  <c r="BB23" i="22"/>
  <c r="BG23" i="22" s="1"/>
  <c r="BB24" i="22"/>
  <c r="AS24" i="22"/>
  <c r="AS23" i="22"/>
  <c r="BD28" i="24"/>
  <c r="BD27" i="24"/>
  <c r="BD30" i="25"/>
  <c r="BD29" i="25"/>
  <c r="AR28" i="28"/>
  <c r="AR27" i="28"/>
  <c r="BD24" i="29"/>
  <c r="BD23" i="29"/>
  <c r="AU23" i="29"/>
  <c r="AU24" i="29"/>
  <c r="AZ33" i="31"/>
  <c r="AZ34" i="31"/>
  <c r="AQ34" i="31"/>
  <c r="AQ33" i="31"/>
  <c r="BD29" i="31"/>
  <c r="BD30" i="31"/>
  <c r="AU30" i="31"/>
  <c r="AU29" i="31"/>
  <c r="BE29" i="25"/>
  <c r="BG21" i="29"/>
  <c r="BH21" i="29"/>
  <c r="AV23" i="28"/>
  <c r="BD30" i="26"/>
  <c r="BD29" i="26"/>
  <c r="BD28" i="27"/>
  <c r="BD27" i="27"/>
  <c r="AQ33" i="30"/>
  <c r="AQ34" i="30"/>
  <c r="BE29" i="26"/>
  <c r="AZ34" i="26"/>
  <c r="AZ33" i="26"/>
  <c r="BA29" i="26"/>
  <c r="BA30" i="26"/>
  <c r="BA27" i="27"/>
  <c r="BA28" i="27"/>
  <c r="AT30" i="30"/>
  <c r="AT29" i="30"/>
  <c r="BB29" i="26"/>
  <c r="BB30" i="26"/>
  <c r="BB27" i="27"/>
  <c r="BB28" i="27"/>
  <c r="AU29" i="30"/>
  <c r="AU30" i="30"/>
  <c r="BC30" i="26"/>
  <c r="BL29" i="26" s="1"/>
  <c r="BC29" i="26"/>
  <c r="BC27" i="27"/>
  <c r="BC28" i="27"/>
  <c r="AF37" i="31"/>
  <c r="AN37" i="31" s="1"/>
  <c r="AE37" i="31"/>
  <c r="AM37" i="31" s="1"/>
  <c r="AH37" i="31"/>
  <c r="AP37" i="31" s="1"/>
  <c r="AG37" i="31"/>
  <c r="AO37" i="31" s="1"/>
  <c r="Q2" i="31"/>
  <c r="P5" i="31"/>
  <c r="U38" i="31" s="1"/>
  <c r="AL38" i="31" s="1"/>
  <c r="V38" i="31"/>
  <c r="AF37" i="30"/>
  <c r="AN37" i="30" s="1"/>
  <c r="AE37" i="30"/>
  <c r="AM37" i="30" s="1"/>
  <c r="AH37" i="30"/>
  <c r="AP37" i="30" s="1"/>
  <c r="AG37" i="30"/>
  <c r="AO37" i="30" s="1"/>
  <c r="Q2" i="30"/>
  <c r="P5" i="30"/>
  <c r="U38" i="30" s="1"/>
  <c r="AL38" i="30" s="1"/>
  <c r="V38" i="30"/>
  <c r="AG31" i="29"/>
  <c r="AO31" i="29" s="1"/>
  <c r="AF31" i="29"/>
  <c r="AN31" i="29" s="1"/>
  <c r="AE31" i="29"/>
  <c r="AM31" i="29" s="1"/>
  <c r="AH31" i="29"/>
  <c r="AP31" i="29" s="1"/>
  <c r="P2" i="29"/>
  <c r="O5" i="29"/>
  <c r="U32" i="29" s="1"/>
  <c r="AL32" i="29" s="1"/>
  <c r="V32" i="29"/>
  <c r="P3" i="28"/>
  <c r="P4" i="28"/>
  <c r="U37" i="28" s="1"/>
  <c r="AL37" i="28" s="1"/>
  <c r="V37" i="28"/>
  <c r="AH32" i="28"/>
  <c r="AP32" i="28" s="1"/>
  <c r="AG32" i="28"/>
  <c r="AO32" i="28" s="1"/>
  <c r="AF32" i="28"/>
  <c r="AN32" i="28" s="1"/>
  <c r="AE32" i="28"/>
  <c r="AM32" i="28" s="1"/>
  <c r="P4" i="27"/>
  <c r="U37" i="27" s="1"/>
  <c r="AL37" i="27" s="1"/>
  <c r="P3" i="27"/>
  <c r="V37" i="27"/>
  <c r="AF32" i="27"/>
  <c r="AN32" i="27" s="1"/>
  <c r="AE32" i="27"/>
  <c r="AM32" i="27" s="1"/>
  <c r="AH32" i="27"/>
  <c r="AP32" i="27" s="1"/>
  <c r="AG32" i="27"/>
  <c r="AO32" i="27" s="1"/>
  <c r="AE37" i="26"/>
  <c r="AM37" i="26" s="1"/>
  <c r="AG37" i="26"/>
  <c r="AO37" i="26" s="1"/>
  <c r="AH37" i="26"/>
  <c r="AP37" i="26" s="1"/>
  <c r="AF37" i="26"/>
  <c r="AN37" i="26" s="1"/>
  <c r="Q2" i="26"/>
  <c r="P5" i="26"/>
  <c r="U38" i="26" s="1"/>
  <c r="AL38" i="26" s="1"/>
  <c r="V38" i="26"/>
  <c r="Q2" i="25"/>
  <c r="P5" i="25"/>
  <c r="U38" i="25" s="1"/>
  <c r="AL38" i="25" s="1"/>
  <c r="V38" i="25"/>
  <c r="AH37" i="25"/>
  <c r="AP37" i="25" s="1"/>
  <c r="AG37" i="25"/>
  <c r="AO37" i="25" s="1"/>
  <c r="AF37" i="25"/>
  <c r="AN37" i="25" s="1"/>
  <c r="AE37" i="25"/>
  <c r="AM37" i="25" s="1"/>
  <c r="AH32" i="24"/>
  <c r="AP32" i="24" s="1"/>
  <c r="AG32" i="24"/>
  <c r="AO32" i="24" s="1"/>
  <c r="AF32" i="24"/>
  <c r="AN32" i="24" s="1"/>
  <c r="AE32" i="24"/>
  <c r="AM32" i="24" s="1"/>
  <c r="P4" i="24"/>
  <c r="U37" i="24" s="1"/>
  <c r="AL37" i="24" s="1"/>
  <c r="P3" i="24"/>
  <c r="V37" i="24"/>
  <c r="Q2" i="23"/>
  <c r="P5" i="23"/>
  <c r="U38" i="23" s="1"/>
  <c r="AL38" i="23" s="1"/>
  <c r="V38" i="23"/>
  <c r="AF37" i="23"/>
  <c r="AN37" i="23" s="1"/>
  <c r="AE37" i="23"/>
  <c r="AM37" i="23" s="1"/>
  <c r="AH37" i="23"/>
  <c r="AP37" i="23" s="1"/>
  <c r="AG37" i="23"/>
  <c r="AO37" i="23" s="1"/>
  <c r="AH31" i="22"/>
  <c r="AP31" i="22" s="1"/>
  <c r="AG31" i="22"/>
  <c r="AO31" i="22" s="1"/>
  <c r="AF31" i="22"/>
  <c r="AN31" i="22" s="1"/>
  <c r="AE31" i="22"/>
  <c r="AM31" i="22" s="1"/>
  <c r="O5" i="22"/>
  <c r="U32" i="22" s="1"/>
  <c r="AL32" i="22" s="1"/>
  <c r="P2" i="22"/>
  <c r="V32" i="22"/>
  <c r="AH26" i="21"/>
  <c r="AG26" i="21"/>
  <c r="AF26" i="21"/>
  <c r="AN26" i="21" s="1"/>
  <c r="AE26" i="21"/>
  <c r="AM26" i="21" s="1"/>
  <c r="O4" i="21"/>
  <c r="U31" i="21" s="1"/>
  <c r="AL31" i="21" s="1"/>
  <c r="O3" i="21"/>
  <c r="V31" i="21"/>
  <c r="AF31" i="20"/>
  <c r="AN31" i="20" s="1"/>
  <c r="AE31" i="20"/>
  <c r="AM31" i="20" s="1"/>
  <c r="AH31" i="20"/>
  <c r="AP31" i="20" s="1"/>
  <c r="AG31" i="20"/>
  <c r="AO31" i="20" s="1"/>
  <c r="P2" i="20"/>
  <c r="O5" i="20"/>
  <c r="U32" i="20" s="1"/>
  <c r="AL32" i="20" s="1"/>
  <c r="V32" i="20"/>
  <c r="U37" i="19"/>
  <c r="AL37" i="19" s="1"/>
  <c r="V37" i="19"/>
  <c r="AG32" i="19"/>
  <c r="AO32" i="19" s="1"/>
  <c r="AF32" i="19"/>
  <c r="AN32" i="19" s="1"/>
  <c r="AE32" i="19"/>
  <c r="AM32" i="19" s="1"/>
  <c r="AH32" i="19"/>
  <c r="AP32" i="19" s="1"/>
  <c r="AE32" i="18"/>
  <c r="AM32" i="18" s="1"/>
  <c r="AH32" i="18"/>
  <c r="AP32" i="18" s="1"/>
  <c r="AG32" i="18"/>
  <c r="AO32" i="18" s="1"/>
  <c r="AF32" i="18"/>
  <c r="AN32" i="18" s="1"/>
  <c r="P4" i="18"/>
  <c r="U37" i="18" s="1"/>
  <c r="AL37" i="18" s="1"/>
  <c r="P3" i="18"/>
  <c r="V37" i="18"/>
  <c r="O5" i="17"/>
  <c r="U32" i="17" s="1"/>
  <c r="AL32" i="17" s="1"/>
  <c r="P2" i="17"/>
  <c r="V32" i="17"/>
  <c r="AH31" i="17"/>
  <c r="AP31" i="17" s="1"/>
  <c r="AG31" i="17"/>
  <c r="AO31" i="17" s="1"/>
  <c r="AF31" i="17"/>
  <c r="AN31" i="17" s="1"/>
  <c r="AE31" i="17"/>
  <c r="AM31" i="17" s="1"/>
  <c r="BL27" i="26" l="1"/>
  <c r="BU27" i="26" s="1"/>
  <c r="BQ29" i="26"/>
  <c r="BU29" i="26"/>
  <c r="BQ27" i="26"/>
  <c r="BQ23" i="20"/>
  <c r="BU23" i="20"/>
  <c r="AT29" i="19"/>
  <c r="AT30" i="19"/>
  <c r="AQ30" i="17"/>
  <c r="AQ29" i="17"/>
  <c r="AU30" i="24"/>
  <c r="AU29" i="24"/>
  <c r="AU28" i="17"/>
  <c r="AU27" i="17"/>
  <c r="AR30" i="19"/>
  <c r="AR29" i="19"/>
  <c r="AZ33" i="19"/>
  <c r="AZ34" i="19"/>
  <c r="AQ34" i="19"/>
  <c r="AQ33" i="19"/>
  <c r="AR30" i="24"/>
  <c r="AR29" i="24"/>
  <c r="AR33" i="25"/>
  <c r="AR34" i="25"/>
  <c r="AQ36" i="26"/>
  <c r="AQ35" i="26"/>
  <c r="AZ34" i="27"/>
  <c r="AZ33" i="27"/>
  <c r="AQ33" i="27"/>
  <c r="AQ34" i="27"/>
  <c r="AZ62" i="31"/>
  <c r="AZ62" i="25"/>
  <c r="BI23" i="22"/>
  <c r="AT27" i="17"/>
  <c r="AT28" i="17"/>
  <c r="AZ34" i="24"/>
  <c r="AZ33" i="24"/>
  <c r="AQ33" i="24"/>
  <c r="AQ34" i="24"/>
  <c r="AS30" i="19"/>
  <c r="AS29" i="19"/>
  <c r="AS29" i="24"/>
  <c r="AV29" i="24" s="1"/>
  <c r="AS30" i="24"/>
  <c r="AS34" i="25"/>
  <c r="AS33" i="25"/>
  <c r="AV33" i="25" s="1"/>
  <c r="AQ35" i="25"/>
  <c r="AQ36" i="25"/>
  <c r="AZ60" i="29"/>
  <c r="BG29" i="23"/>
  <c r="BH29" i="23"/>
  <c r="BB60" i="19"/>
  <c r="BE29" i="18"/>
  <c r="BC60" i="18"/>
  <c r="BC60" i="28"/>
  <c r="AT30" i="24"/>
  <c r="AV30" i="24" s="1"/>
  <c r="AT29" i="24"/>
  <c r="AT33" i="25"/>
  <c r="AT34" i="25"/>
  <c r="AV34" i="25" s="1"/>
  <c r="AT30" i="27"/>
  <c r="AT29" i="27"/>
  <c r="BC60" i="27"/>
  <c r="BE27" i="22"/>
  <c r="BH27" i="24"/>
  <c r="BF23" i="22"/>
  <c r="AZ62" i="23"/>
  <c r="BE33" i="23"/>
  <c r="AZ62" i="30"/>
  <c r="BD60" i="28"/>
  <c r="BB60" i="28"/>
  <c r="AU29" i="19"/>
  <c r="AV29" i="19" s="1"/>
  <c r="AU30" i="19"/>
  <c r="AV30" i="19" s="1"/>
  <c r="AU33" i="25"/>
  <c r="AU34" i="25"/>
  <c r="AU30" i="27"/>
  <c r="AU29" i="27"/>
  <c r="BD60" i="27"/>
  <c r="BD60" i="19"/>
  <c r="AZ60" i="17"/>
  <c r="BD60" i="24"/>
  <c r="BI27" i="24"/>
  <c r="BA60" i="24"/>
  <c r="BF27" i="24"/>
  <c r="BB60" i="24"/>
  <c r="BG27" i="24"/>
  <c r="BA60" i="19"/>
  <c r="BI27" i="27"/>
  <c r="BB60" i="27"/>
  <c r="BA60" i="27"/>
  <c r="BC60" i="24"/>
  <c r="BC58" i="21"/>
  <c r="BB58" i="21"/>
  <c r="BD58" i="21"/>
  <c r="BA58" i="21"/>
  <c r="AZ60" i="22"/>
  <c r="BE33" i="30"/>
  <c r="BI27" i="19"/>
  <c r="BG27" i="19"/>
  <c r="BF27" i="19"/>
  <c r="BH27" i="19"/>
  <c r="BH29" i="30"/>
  <c r="BE29" i="28"/>
  <c r="BE27" i="17"/>
  <c r="BI23" i="17"/>
  <c r="BC30" i="18"/>
  <c r="BC29" i="18"/>
  <c r="BD30" i="28"/>
  <c r="BD29" i="28"/>
  <c r="AZ36" i="30"/>
  <c r="AZ35" i="30"/>
  <c r="BF27" i="28"/>
  <c r="BH27" i="28"/>
  <c r="BC28" i="20"/>
  <c r="BC27" i="20"/>
  <c r="BA33" i="30"/>
  <c r="BA34" i="30"/>
  <c r="BA28" i="17"/>
  <c r="BA27" i="17"/>
  <c r="BD30" i="18"/>
  <c r="BD29" i="18"/>
  <c r="BD28" i="20"/>
  <c r="BD27" i="20"/>
  <c r="BA30" i="28"/>
  <c r="BA29" i="28"/>
  <c r="BB34" i="30"/>
  <c r="BB33" i="30"/>
  <c r="BE29" i="27"/>
  <c r="BI27" i="28"/>
  <c r="BD28" i="17"/>
  <c r="BD27" i="17"/>
  <c r="AZ34" i="18"/>
  <c r="AZ33" i="18"/>
  <c r="BA27" i="20"/>
  <c r="BA28" i="20"/>
  <c r="BB29" i="28"/>
  <c r="BB30" i="28"/>
  <c r="BC33" i="30"/>
  <c r="BC34" i="30"/>
  <c r="BG27" i="28"/>
  <c r="BB60" i="18"/>
  <c r="BE27" i="20"/>
  <c r="BB28" i="17"/>
  <c r="BB27" i="17"/>
  <c r="BA30" i="18"/>
  <c r="BA29" i="18"/>
  <c r="AZ30" i="20"/>
  <c r="AZ29" i="20"/>
  <c r="AZ33" i="28"/>
  <c r="AZ34" i="28"/>
  <c r="BC28" i="17"/>
  <c r="BC27" i="17"/>
  <c r="AZ29" i="17"/>
  <c r="AZ30" i="17"/>
  <c r="BB30" i="18"/>
  <c r="BB29" i="18"/>
  <c r="BB27" i="20"/>
  <c r="BB28" i="20"/>
  <c r="BC30" i="28"/>
  <c r="BC29" i="28"/>
  <c r="BD34" i="30"/>
  <c r="BD33" i="30"/>
  <c r="BH23" i="17"/>
  <c r="BD60" i="18"/>
  <c r="BI29" i="30"/>
  <c r="BA60" i="18"/>
  <c r="BA30" i="19"/>
  <c r="BA29" i="19"/>
  <c r="BC30" i="19"/>
  <c r="BC29" i="19"/>
  <c r="BD30" i="19"/>
  <c r="BD29" i="19"/>
  <c r="BE29" i="19"/>
  <c r="BB30" i="19"/>
  <c r="BB29" i="19"/>
  <c r="BH27" i="27"/>
  <c r="AV30" i="23"/>
  <c r="AV23" i="22"/>
  <c r="AV29" i="23"/>
  <c r="AV24" i="22"/>
  <c r="BB34" i="23"/>
  <c r="BB33" i="23"/>
  <c r="AS33" i="23"/>
  <c r="AS34" i="23"/>
  <c r="AQ33" i="18"/>
  <c r="AQ34" i="18"/>
  <c r="BD34" i="23"/>
  <c r="BD33" i="23"/>
  <c r="AU34" i="23"/>
  <c r="AU33" i="23"/>
  <c r="AZ36" i="23"/>
  <c r="AZ35" i="23"/>
  <c r="AQ36" i="23"/>
  <c r="AQ35" i="23"/>
  <c r="AQ30" i="20"/>
  <c r="AQ29" i="20"/>
  <c r="BC34" i="23"/>
  <c r="BC33" i="23"/>
  <c r="AT33" i="23"/>
  <c r="AT34" i="23"/>
  <c r="BA34" i="23"/>
  <c r="BA33" i="23"/>
  <c r="AR33" i="23"/>
  <c r="AR34" i="23"/>
  <c r="AV24" i="29"/>
  <c r="AV28" i="28"/>
  <c r="BF29" i="31"/>
  <c r="BE33" i="25"/>
  <c r="BH23" i="29"/>
  <c r="BG29" i="31"/>
  <c r="BG23" i="29"/>
  <c r="BG29" i="25"/>
  <c r="BF23" i="29"/>
  <c r="AV30" i="31"/>
  <c r="BI23" i="29"/>
  <c r="BI29" i="25"/>
  <c r="AV27" i="28"/>
  <c r="AV23" i="29"/>
  <c r="BA34" i="25"/>
  <c r="BA33" i="25"/>
  <c r="AU30" i="28"/>
  <c r="AU29" i="28"/>
  <c r="AR28" i="29"/>
  <c r="BA27" i="29"/>
  <c r="BA28" i="29"/>
  <c r="AR27" i="29"/>
  <c r="BB33" i="31"/>
  <c r="BB34" i="31"/>
  <c r="AS33" i="31"/>
  <c r="AS34" i="31"/>
  <c r="BI29" i="31"/>
  <c r="BE33" i="31"/>
  <c r="BH29" i="31"/>
  <c r="BH29" i="25"/>
  <c r="AV29" i="31"/>
  <c r="BD34" i="25"/>
  <c r="BD33" i="25"/>
  <c r="BA30" i="24"/>
  <c r="BA29" i="24"/>
  <c r="AZ30" i="22"/>
  <c r="AZ29" i="22"/>
  <c r="AQ30" i="22"/>
  <c r="AQ29" i="22"/>
  <c r="BD28" i="22"/>
  <c r="BD27" i="22"/>
  <c r="AU27" i="22"/>
  <c r="AU28" i="22"/>
  <c r="BB29" i="24"/>
  <c r="BB30" i="24"/>
  <c r="BB34" i="25"/>
  <c r="BB33" i="25"/>
  <c r="AZ36" i="25"/>
  <c r="AZ35" i="25"/>
  <c r="AR30" i="28"/>
  <c r="AR29" i="28"/>
  <c r="AZ30" i="29"/>
  <c r="AZ29" i="29"/>
  <c r="AQ29" i="29"/>
  <c r="AQ30" i="29"/>
  <c r="BB28" i="29"/>
  <c r="BB27" i="29"/>
  <c r="AS27" i="29"/>
  <c r="AS28" i="29"/>
  <c r="AT34" i="31"/>
  <c r="BC34" i="31"/>
  <c r="BC33" i="31"/>
  <c r="AT33" i="31"/>
  <c r="BF29" i="25"/>
  <c r="BB28" i="22"/>
  <c r="BB27" i="22"/>
  <c r="AS27" i="22"/>
  <c r="AS28" i="22"/>
  <c r="AT29" i="28"/>
  <c r="AT30" i="28"/>
  <c r="AZ35" i="31"/>
  <c r="AZ36" i="31"/>
  <c r="AQ35" i="31"/>
  <c r="AQ36" i="31"/>
  <c r="BC28" i="22"/>
  <c r="BC27" i="22"/>
  <c r="AT27" i="22"/>
  <c r="AT28" i="22"/>
  <c r="BA28" i="22"/>
  <c r="BA27" i="22"/>
  <c r="AR28" i="22"/>
  <c r="AR27" i="22"/>
  <c r="BC29" i="24"/>
  <c r="BC30" i="24"/>
  <c r="BC33" i="25"/>
  <c r="BC34" i="25"/>
  <c r="AS29" i="28"/>
  <c r="AS30" i="28"/>
  <c r="AQ34" i="28"/>
  <c r="AQ33" i="28"/>
  <c r="BC28" i="29"/>
  <c r="BC27" i="29"/>
  <c r="AT27" i="29"/>
  <c r="AT28" i="29"/>
  <c r="BD34" i="31"/>
  <c r="BD33" i="31"/>
  <c r="AU33" i="31"/>
  <c r="AU34" i="31"/>
  <c r="BE27" i="29"/>
  <c r="BD30" i="24"/>
  <c r="BD29" i="24"/>
  <c r="BD27" i="29"/>
  <c r="BD28" i="29"/>
  <c r="AU27" i="29"/>
  <c r="AU28" i="29"/>
  <c r="BA33" i="31"/>
  <c r="BA34" i="31"/>
  <c r="AR34" i="31"/>
  <c r="AR33" i="31"/>
  <c r="BE33" i="26"/>
  <c r="BA33" i="26"/>
  <c r="BA34" i="26"/>
  <c r="BB29" i="27"/>
  <c r="BB30" i="27"/>
  <c r="BB34" i="26"/>
  <c r="BB33" i="26"/>
  <c r="BC29" i="27"/>
  <c r="BC30" i="27"/>
  <c r="AT34" i="30"/>
  <c r="AT33" i="30"/>
  <c r="BD34" i="26"/>
  <c r="BD33" i="26"/>
  <c r="BD29" i="27"/>
  <c r="BD30" i="27"/>
  <c r="AU33" i="30"/>
  <c r="AU34" i="30"/>
  <c r="AZ35" i="26"/>
  <c r="AZ36" i="26"/>
  <c r="BC34" i="26"/>
  <c r="BC33" i="26"/>
  <c r="BA29" i="27"/>
  <c r="BA30" i="27"/>
  <c r="AQ35" i="30"/>
  <c r="AQ36" i="30"/>
  <c r="AF38" i="31"/>
  <c r="AN38" i="31" s="1"/>
  <c r="AE38" i="31"/>
  <c r="AM38" i="31" s="1"/>
  <c r="AH38" i="31"/>
  <c r="AP38" i="31" s="1"/>
  <c r="AG38" i="31"/>
  <c r="AO38" i="31" s="1"/>
  <c r="Q4" i="31"/>
  <c r="U43" i="31" s="1"/>
  <c r="AL43" i="31" s="1"/>
  <c r="Q3" i="31"/>
  <c r="V43" i="31"/>
  <c r="Q4" i="30"/>
  <c r="U43" i="30" s="1"/>
  <c r="AL43" i="30" s="1"/>
  <c r="Q3" i="30"/>
  <c r="V43" i="30"/>
  <c r="AF38" i="30"/>
  <c r="AN38" i="30" s="1"/>
  <c r="AE38" i="30"/>
  <c r="AM38" i="30" s="1"/>
  <c r="AH38" i="30"/>
  <c r="AP38" i="30" s="1"/>
  <c r="AG38" i="30"/>
  <c r="AO38" i="30" s="1"/>
  <c r="AH32" i="29"/>
  <c r="AP32" i="29" s="1"/>
  <c r="AG32" i="29"/>
  <c r="AO32" i="29" s="1"/>
  <c r="AF32" i="29"/>
  <c r="AN32" i="29" s="1"/>
  <c r="AE32" i="29"/>
  <c r="AM32" i="29" s="1"/>
  <c r="P4" i="29"/>
  <c r="U37" i="29" s="1"/>
  <c r="AL37" i="29" s="1"/>
  <c r="P3" i="29"/>
  <c r="V37" i="29"/>
  <c r="P5" i="28"/>
  <c r="U38" i="28" s="1"/>
  <c r="AL38" i="28" s="1"/>
  <c r="Q2" i="28"/>
  <c r="V38" i="28"/>
  <c r="AF37" i="28"/>
  <c r="AN37" i="28" s="1"/>
  <c r="AE37" i="28"/>
  <c r="AM37" i="28" s="1"/>
  <c r="AH37" i="28"/>
  <c r="AP37" i="28" s="1"/>
  <c r="AG37" i="28"/>
  <c r="AO37" i="28" s="1"/>
  <c r="AE37" i="27"/>
  <c r="AM37" i="27" s="1"/>
  <c r="AH37" i="27"/>
  <c r="AP37" i="27" s="1"/>
  <c r="AF37" i="27"/>
  <c r="AN37" i="27" s="1"/>
  <c r="AG37" i="27"/>
  <c r="AO37" i="27" s="1"/>
  <c r="P5" i="27"/>
  <c r="U38" i="27" s="1"/>
  <c r="AL38" i="27" s="1"/>
  <c r="Q2" i="27"/>
  <c r="V38" i="27"/>
  <c r="AE38" i="26"/>
  <c r="AM38" i="26" s="1"/>
  <c r="AG38" i="26"/>
  <c r="AO38" i="26" s="1"/>
  <c r="AH38" i="26"/>
  <c r="AP38" i="26" s="1"/>
  <c r="AF38" i="26"/>
  <c r="AN38" i="26" s="1"/>
  <c r="Q4" i="26"/>
  <c r="U43" i="26" s="1"/>
  <c r="AL43" i="26" s="1"/>
  <c r="Q3" i="26"/>
  <c r="V43" i="26"/>
  <c r="Q4" i="25"/>
  <c r="U43" i="25" s="1"/>
  <c r="AL43" i="25" s="1"/>
  <c r="Q3" i="25"/>
  <c r="V43" i="25"/>
  <c r="AE38" i="25"/>
  <c r="AM38" i="25" s="1"/>
  <c r="AH38" i="25"/>
  <c r="AP38" i="25" s="1"/>
  <c r="AG38" i="25"/>
  <c r="AO38" i="25" s="1"/>
  <c r="AF38" i="25"/>
  <c r="AN38" i="25" s="1"/>
  <c r="P5" i="24"/>
  <c r="U38" i="24" s="1"/>
  <c r="AL38" i="24" s="1"/>
  <c r="Q2" i="24"/>
  <c r="V38" i="24"/>
  <c r="AF37" i="24"/>
  <c r="AN37" i="24" s="1"/>
  <c r="AE37" i="24"/>
  <c r="AM37" i="24" s="1"/>
  <c r="AG37" i="24"/>
  <c r="AO37" i="24" s="1"/>
  <c r="AH37" i="24"/>
  <c r="AP37" i="24" s="1"/>
  <c r="AG38" i="23"/>
  <c r="AO38" i="23" s="1"/>
  <c r="AF38" i="23"/>
  <c r="AN38" i="23" s="1"/>
  <c r="AE38" i="23"/>
  <c r="AM38" i="23" s="1"/>
  <c r="AH38" i="23"/>
  <c r="AP38" i="23" s="1"/>
  <c r="Q3" i="23"/>
  <c r="Q4" i="23"/>
  <c r="U43" i="23" s="1"/>
  <c r="AL43" i="23" s="1"/>
  <c r="V43" i="23"/>
  <c r="AH32" i="22"/>
  <c r="AP32" i="22" s="1"/>
  <c r="AG32" i="22"/>
  <c r="AO32" i="22" s="1"/>
  <c r="AF32" i="22"/>
  <c r="AN32" i="22" s="1"/>
  <c r="AE32" i="22"/>
  <c r="AM32" i="22" s="1"/>
  <c r="P4" i="22"/>
  <c r="U37" i="22" s="1"/>
  <c r="AL37" i="22" s="1"/>
  <c r="P3" i="22"/>
  <c r="V37" i="22"/>
  <c r="AH31" i="21"/>
  <c r="AG31" i="21"/>
  <c r="AF31" i="21"/>
  <c r="AN31" i="21" s="1"/>
  <c r="AE31" i="21"/>
  <c r="AM31" i="21" s="1"/>
  <c r="P2" i="21"/>
  <c r="O5" i="21"/>
  <c r="U32" i="21" s="1"/>
  <c r="AL32" i="21" s="1"/>
  <c r="V32" i="21"/>
  <c r="P3" i="20"/>
  <c r="P4" i="20"/>
  <c r="U37" i="20" s="1"/>
  <c r="AL37" i="20" s="1"/>
  <c r="V37" i="20"/>
  <c r="AF32" i="20"/>
  <c r="AN32" i="20" s="1"/>
  <c r="AE32" i="20"/>
  <c r="AM32" i="20" s="1"/>
  <c r="CI27" i="20" s="1"/>
  <c r="CK27" i="20" s="1"/>
  <c r="CL27" i="20" s="1"/>
  <c r="AH32" i="20"/>
  <c r="AP32" i="20" s="1"/>
  <c r="AG32" i="20"/>
  <c r="AO32" i="20" s="1"/>
  <c r="U38" i="19"/>
  <c r="AL38" i="19" s="1"/>
  <c r="V38" i="19"/>
  <c r="AE37" i="19"/>
  <c r="AM37" i="19" s="1"/>
  <c r="AF37" i="19"/>
  <c r="AN37" i="19" s="1"/>
  <c r="AH37" i="19"/>
  <c r="AP37" i="19" s="1"/>
  <c r="AG37" i="19"/>
  <c r="AO37" i="19" s="1"/>
  <c r="P5" i="18"/>
  <c r="U38" i="18" s="1"/>
  <c r="AL38" i="18" s="1"/>
  <c r="Q2" i="18"/>
  <c r="V38" i="18"/>
  <c r="AF37" i="18"/>
  <c r="AN37" i="18" s="1"/>
  <c r="AE37" i="18"/>
  <c r="AM37" i="18" s="1"/>
  <c r="AG37" i="18"/>
  <c r="AO37" i="18" s="1"/>
  <c r="AH37" i="18"/>
  <c r="AP37" i="18" s="1"/>
  <c r="AH32" i="17"/>
  <c r="AP32" i="17" s="1"/>
  <c r="AG32" i="17"/>
  <c r="AO32" i="17" s="1"/>
  <c r="AF32" i="17"/>
  <c r="AN32" i="17" s="1"/>
  <c r="AE32" i="17"/>
  <c r="AM32" i="17" s="1"/>
  <c r="P4" i="17"/>
  <c r="U37" i="17" s="1"/>
  <c r="AL37" i="17" s="1"/>
  <c r="P3" i="17"/>
  <c r="V37" i="17"/>
  <c r="CI33" i="26" l="1"/>
  <c r="CK33" i="26" s="1"/>
  <c r="CL33" i="26" s="1"/>
  <c r="CM33" i="26" s="1"/>
  <c r="AQ34" i="17"/>
  <c r="AQ33" i="17"/>
  <c r="AR36" i="25"/>
  <c r="AR35" i="25"/>
  <c r="AU33" i="27"/>
  <c r="AU34" i="27"/>
  <c r="AU33" i="19"/>
  <c r="AU34" i="19"/>
  <c r="AS33" i="19"/>
  <c r="AS34" i="19"/>
  <c r="AU34" i="24"/>
  <c r="AU33" i="24"/>
  <c r="AT36" i="25"/>
  <c r="AT35" i="25"/>
  <c r="AQ40" i="26"/>
  <c r="AQ39" i="26"/>
  <c r="AT34" i="27"/>
  <c r="AT33" i="27"/>
  <c r="BG27" i="22"/>
  <c r="BB62" i="25"/>
  <c r="BA62" i="23"/>
  <c r="BF33" i="23"/>
  <c r="BC62" i="23"/>
  <c r="BH33" i="23"/>
  <c r="BB62" i="23"/>
  <c r="BG33" i="23"/>
  <c r="AZ62" i="27"/>
  <c r="AU29" i="17"/>
  <c r="AU30" i="17"/>
  <c r="AZ36" i="24"/>
  <c r="AZ35" i="24"/>
  <c r="AQ36" i="24"/>
  <c r="AQ35" i="24"/>
  <c r="AZ36" i="19"/>
  <c r="AZ35" i="19"/>
  <c r="AQ35" i="19"/>
  <c r="AQ36" i="19"/>
  <c r="AS35" i="25"/>
  <c r="AS36" i="25"/>
  <c r="AZ36" i="27"/>
  <c r="AZ35" i="27"/>
  <c r="AQ35" i="27"/>
  <c r="AQ36" i="27"/>
  <c r="AT30" i="17"/>
  <c r="AT29" i="17"/>
  <c r="AR33" i="19"/>
  <c r="AR34" i="19"/>
  <c r="AT34" i="24"/>
  <c r="AT33" i="24"/>
  <c r="AU35" i="25"/>
  <c r="AU36" i="25"/>
  <c r="AQ39" i="25"/>
  <c r="AQ40" i="25"/>
  <c r="BI27" i="22"/>
  <c r="BE29" i="22"/>
  <c r="AV36" i="25"/>
  <c r="AZ62" i="24"/>
  <c r="BE33" i="24"/>
  <c r="AR33" i="24"/>
  <c r="AV33" i="24" s="1"/>
  <c r="AR34" i="24"/>
  <c r="BA60" i="22"/>
  <c r="BF27" i="22"/>
  <c r="BH27" i="22"/>
  <c r="BB60" i="29"/>
  <c r="BE35" i="23"/>
  <c r="BD62" i="23"/>
  <c r="BI33" i="23"/>
  <c r="BD60" i="17"/>
  <c r="AV35" i="25"/>
  <c r="AT33" i="19"/>
  <c r="AT34" i="19"/>
  <c r="AV34" i="19" s="1"/>
  <c r="AS33" i="24"/>
  <c r="AS34" i="24"/>
  <c r="BD60" i="29"/>
  <c r="BD62" i="31"/>
  <c r="BC60" i="29"/>
  <c r="BC60" i="17"/>
  <c r="AZ62" i="28"/>
  <c r="AV34" i="24"/>
  <c r="AZ62" i="19"/>
  <c r="BG29" i="24"/>
  <c r="BI29" i="24"/>
  <c r="BH29" i="24"/>
  <c r="BF29" i="24"/>
  <c r="BA60" i="17"/>
  <c r="BB60" i="17"/>
  <c r="AZ60" i="21"/>
  <c r="BD62" i="25"/>
  <c r="BA62" i="25"/>
  <c r="BC62" i="25"/>
  <c r="BC60" i="22"/>
  <c r="BD60" i="22"/>
  <c r="BB60" i="22"/>
  <c r="BC62" i="31"/>
  <c r="BA62" i="31"/>
  <c r="BB62" i="31"/>
  <c r="BA60" i="29"/>
  <c r="BA62" i="30"/>
  <c r="BD62" i="30"/>
  <c r="BB62" i="30"/>
  <c r="BC62" i="30"/>
  <c r="BG29" i="28"/>
  <c r="BH33" i="30"/>
  <c r="BC30" i="20"/>
  <c r="BC29" i="20"/>
  <c r="BC29" i="17"/>
  <c r="BC30" i="17"/>
  <c r="BA34" i="18"/>
  <c r="BA33" i="18"/>
  <c r="AZ36" i="18"/>
  <c r="AZ35" i="18"/>
  <c r="BD30" i="20"/>
  <c r="BD29" i="20"/>
  <c r="AZ34" i="20"/>
  <c r="AZ33" i="20"/>
  <c r="BD33" i="28"/>
  <c r="BD34" i="28"/>
  <c r="BD62" i="28" s="1"/>
  <c r="BB36" i="30"/>
  <c r="BB35" i="30"/>
  <c r="BI29" i="27"/>
  <c r="BI33" i="30"/>
  <c r="BE35" i="30"/>
  <c r="BB29" i="17"/>
  <c r="BB30" i="17"/>
  <c r="BC34" i="28"/>
  <c r="BC33" i="28"/>
  <c r="AZ40" i="30"/>
  <c r="AZ39" i="30"/>
  <c r="BD29" i="17"/>
  <c r="BD30" i="17"/>
  <c r="BA34" i="28"/>
  <c r="BA62" i="28" s="1"/>
  <c r="BA33" i="28"/>
  <c r="AZ36" i="28"/>
  <c r="AZ35" i="28"/>
  <c r="BC35" i="30"/>
  <c r="BC36" i="30"/>
  <c r="BE33" i="28"/>
  <c r="BC34" i="18"/>
  <c r="BC33" i="18"/>
  <c r="BA35" i="30"/>
  <c r="BA36" i="30"/>
  <c r="BB34" i="18"/>
  <c r="BB33" i="18"/>
  <c r="BA29" i="20"/>
  <c r="BA30" i="20"/>
  <c r="BA29" i="17"/>
  <c r="BA30" i="17"/>
  <c r="BD34" i="18"/>
  <c r="BD33" i="18"/>
  <c r="BB30" i="20"/>
  <c r="BB29" i="20"/>
  <c r="BB34" i="28"/>
  <c r="BB33" i="28"/>
  <c r="BD36" i="30"/>
  <c r="BD35" i="30"/>
  <c r="BE33" i="27"/>
  <c r="BH29" i="27"/>
  <c r="BH29" i="19"/>
  <c r="BF29" i="19"/>
  <c r="BH29" i="28"/>
  <c r="BE29" i="17"/>
  <c r="BH27" i="17"/>
  <c r="BE29" i="20"/>
  <c r="BE33" i="18"/>
  <c r="AZ62" i="18"/>
  <c r="BI27" i="17"/>
  <c r="BF29" i="28"/>
  <c r="BI29" i="28"/>
  <c r="BA34" i="19"/>
  <c r="BA33" i="19"/>
  <c r="BE33" i="19"/>
  <c r="BC33" i="19"/>
  <c r="BC34" i="19"/>
  <c r="BD34" i="19"/>
  <c r="BD33" i="19"/>
  <c r="BI29" i="19"/>
  <c r="BB33" i="19"/>
  <c r="BB34" i="19"/>
  <c r="BG29" i="19"/>
  <c r="AV27" i="22"/>
  <c r="AV34" i="23"/>
  <c r="AQ34" i="20"/>
  <c r="AQ33" i="20"/>
  <c r="BA36" i="23"/>
  <c r="BA35" i="23"/>
  <c r="AR35" i="23"/>
  <c r="AR36" i="23"/>
  <c r="BC36" i="23"/>
  <c r="BC35" i="23"/>
  <c r="AT35" i="23"/>
  <c r="AT36" i="23"/>
  <c r="AQ35" i="18"/>
  <c r="AQ36" i="18"/>
  <c r="BD36" i="23"/>
  <c r="BD35" i="23"/>
  <c r="AU36" i="23"/>
  <c r="AU35" i="23"/>
  <c r="AQ40" i="23"/>
  <c r="AZ40" i="23"/>
  <c r="AZ39" i="23"/>
  <c r="AQ39" i="23"/>
  <c r="BB36" i="23"/>
  <c r="BB35" i="23"/>
  <c r="AS36" i="23"/>
  <c r="AS35" i="23"/>
  <c r="AV33" i="23"/>
  <c r="AV28" i="22"/>
  <c r="BH27" i="29"/>
  <c r="AV33" i="31"/>
  <c r="BF27" i="29"/>
  <c r="BF33" i="25"/>
  <c r="AV34" i="31"/>
  <c r="BH33" i="31"/>
  <c r="BI33" i="31"/>
  <c r="AV28" i="29"/>
  <c r="AV30" i="28"/>
  <c r="AT34" i="28"/>
  <c r="AT33" i="28"/>
  <c r="BD34" i="24"/>
  <c r="BD33" i="24"/>
  <c r="BA30" i="22"/>
  <c r="BA29" i="22"/>
  <c r="BF29" i="22" s="1"/>
  <c r="AR30" i="22"/>
  <c r="AR29" i="22"/>
  <c r="BC33" i="24"/>
  <c r="BC34" i="24"/>
  <c r="BD36" i="25"/>
  <c r="BD35" i="25"/>
  <c r="AZ40" i="25"/>
  <c r="AZ39" i="25"/>
  <c r="AU33" i="28"/>
  <c r="AU34" i="28"/>
  <c r="AZ34" i="29"/>
  <c r="AZ33" i="29"/>
  <c r="AQ33" i="29"/>
  <c r="AQ34" i="29"/>
  <c r="BD30" i="29"/>
  <c r="BD29" i="29"/>
  <c r="AU29" i="29"/>
  <c r="AU30" i="29"/>
  <c r="BD35" i="31"/>
  <c r="BD36" i="31"/>
  <c r="AU35" i="31"/>
  <c r="AU36" i="31"/>
  <c r="BH33" i="25"/>
  <c r="BE35" i="31"/>
  <c r="BG27" i="29"/>
  <c r="BE29" i="29"/>
  <c r="BE35" i="25"/>
  <c r="BG33" i="25"/>
  <c r="BI33" i="25"/>
  <c r="BG33" i="31"/>
  <c r="BD30" i="22"/>
  <c r="BD29" i="22"/>
  <c r="BI29" i="22" s="1"/>
  <c r="AU30" i="22"/>
  <c r="AU29" i="22"/>
  <c r="BC35" i="25"/>
  <c r="BC36" i="25"/>
  <c r="BC30" i="29"/>
  <c r="BC29" i="29"/>
  <c r="AT30" i="29"/>
  <c r="AT29" i="29"/>
  <c r="BC35" i="31"/>
  <c r="BC36" i="31"/>
  <c r="AT36" i="31"/>
  <c r="AT35" i="31"/>
  <c r="AR34" i="28"/>
  <c r="AR33" i="28"/>
  <c r="AR29" i="29"/>
  <c r="BA30" i="29"/>
  <c r="BA29" i="29"/>
  <c r="AR30" i="29"/>
  <c r="BA35" i="31"/>
  <c r="BA36" i="31"/>
  <c r="AR35" i="31"/>
  <c r="AR36" i="31"/>
  <c r="AZ33" i="22"/>
  <c r="AZ34" i="22"/>
  <c r="AQ34" i="22"/>
  <c r="AQ33" i="22"/>
  <c r="BB29" i="22"/>
  <c r="BB30" i="22"/>
  <c r="AS29" i="22"/>
  <c r="AS30" i="22"/>
  <c r="BA34" i="24"/>
  <c r="BA33" i="24"/>
  <c r="BA35" i="25"/>
  <c r="BA36" i="25"/>
  <c r="AQ36" i="28"/>
  <c r="AQ35" i="28"/>
  <c r="BC30" i="22"/>
  <c r="BC29" i="22"/>
  <c r="BH29" i="22" s="1"/>
  <c r="AT30" i="22"/>
  <c r="AT29" i="22"/>
  <c r="BB34" i="24"/>
  <c r="BB33" i="24"/>
  <c r="BB35" i="25"/>
  <c r="BB36" i="25"/>
  <c r="AS33" i="28"/>
  <c r="AS34" i="28"/>
  <c r="BB30" i="29"/>
  <c r="BB29" i="29"/>
  <c r="AS29" i="29"/>
  <c r="AS30" i="29"/>
  <c r="AZ39" i="31"/>
  <c r="AZ40" i="31"/>
  <c r="AZ64" i="31" s="1"/>
  <c r="AQ40" i="31"/>
  <c r="AQ39" i="31"/>
  <c r="BB36" i="31"/>
  <c r="BB35" i="31"/>
  <c r="AS36" i="31"/>
  <c r="AS35" i="31"/>
  <c r="BF33" i="31"/>
  <c r="BI27" i="29"/>
  <c r="AV27" i="29"/>
  <c r="AV29" i="28"/>
  <c r="BE35" i="27"/>
  <c r="AU36" i="30"/>
  <c r="AU35" i="30"/>
  <c r="AZ39" i="26"/>
  <c r="AZ40" i="26"/>
  <c r="BA36" i="26"/>
  <c r="BA35" i="26"/>
  <c r="BC34" i="27"/>
  <c r="BC33" i="27"/>
  <c r="AQ40" i="30"/>
  <c r="AQ39" i="30"/>
  <c r="BE35" i="26"/>
  <c r="BB36" i="26"/>
  <c r="BB35" i="26"/>
  <c r="BB33" i="27"/>
  <c r="BB34" i="27"/>
  <c r="BC36" i="26"/>
  <c r="BC35" i="26"/>
  <c r="BA33" i="27"/>
  <c r="BA34" i="27"/>
  <c r="BD35" i="26"/>
  <c r="BD36" i="26"/>
  <c r="BD33" i="27"/>
  <c r="BD34" i="27"/>
  <c r="AT35" i="30"/>
  <c r="AT36" i="30"/>
  <c r="AF43" i="31"/>
  <c r="AN43" i="31" s="1"/>
  <c r="AE43" i="31"/>
  <c r="AM43" i="31" s="1"/>
  <c r="AH43" i="31"/>
  <c r="AP43" i="31" s="1"/>
  <c r="AG43" i="31"/>
  <c r="AO43" i="31" s="1"/>
  <c r="Q5" i="31"/>
  <c r="U44" i="31" s="1"/>
  <c r="AL44" i="31" s="1"/>
  <c r="V44" i="31"/>
  <c r="Q5" i="30"/>
  <c r="U44" i="30" s="1"/>
  <c r="AL44" i="30" s="1"/>
  <c r="V44" i="30"/>
  <c r="AF43" i="30"/>
  <c r="AN43" i="30" s="1"/>
  <c r="AE43" i="30"/>
  <c r="AM43" i="30" s="1"/>
  <c r="AH43" i="30"/>
  <c r="AP43" i="30" s="1"/>
  <c r="AG43" i="30"/>
  <c r="AO43" i="30" s="1"/>
  <c r="Q2" i="29"/>
  <c r="P5" i="29"/>
  <c r="U38" i="29" s="1"/>
  <c r="AL38" i="29" s="1"/>
  <c r="V38" i="29"/>
  <c r="AE37" i="29"/>
  <c r="AM37" i="29" s="1"/>
  <c r="AG37" i="29"/>
  <c r="AO37" i="29" s="1"/>
  <c r="AF37" i="29"/>
  <c r="AN37" i="29" s="1"/>
  <c r="AH37" i="29"/>
  <c r="AP37" i="29" s="1"/>
  <c r="AF38" i="28"/>
  <c r="AN38" i="28" s="1"/>
  <c r="AE38" i="28"/>
  <c r="AM38" i="28" s="1"/>
  <c r="AH38" i="28"/>
  <c r="AP38" i="28" s="1"/>
  <c r="AG38" i="28"/>
  <c r="AO38" i="28" s="1"/>
  <c r="Q4" i="28"/>
  <c r="U43" i="28" s="1"/>
  <c r="AL43" i="28" s="1"/>
  <c r="Q3" i="28"/>
  <c r="V43" i="28"/>
  <c r="AF38" i="27"/>
  <c r="AN38" i="27" s="1"/>
  <c r="AE38" i="27"/>
  <c r="AM38" i="27" s="1"/>
  <c r="AH38" i="27"/>
  <c r="AP38" i="27" s="1"/>
  <c r="AG38" i="27"/>
  <c r="AO38" i="27" s="1"/>
  <c r="Q4" i="27"/>
  <c r="U43" i="27" s="1"/>
  <c r="AL43" i="27" s="1"/>
  <c r="Q3" i="27"/>
  <c r="V43" i="27"/>
  <c r="Q5" i="26"/>
  <c r="U44" i="26" s="1"/>
  <c r="AL44" i="26" s="1"/>
  <c r="V44" i="26"/>
  <c r="AE43" i="26"/>
  <c r="AM43" i="26" s="1"/>
  <c r="AG43" i="26"/>
  <c r="AO43" i="26" s="1"/>
  <c r="AH43" i="26"/>
  <c r="AP43" i="26" s="1"/>
  <c r="AF43" i="26"/>
  <c r="AN43" i="26" s="1"/>
  <c r="AE43" i="25"/>
  <c r="AM43" i="25" s="1"/>
  <c r="AH43" i="25"/>
  <c r="AP43" i="25" s="1"/>
  <c r="AG43" i="25"/>
  <c r="AO43" i="25" s="1"/>
  <c r="AF43" i="25"/>
  <c r="AN43" i="25" s="1"/>
  <c r="Q5" i="25"/>
  <c r="U44" i="25" s="1"/>
  <c r="AL44" i="25" s="1"/>
  <c r="V44" i="25"/>
  <c r="AG38" i="24"/>
  <c r="AO38" i="24" s="1"/>
  <c r="AF38" i="24"/>
  <c r="AN38" i="24" s="1"/>
  <c r="AH38" i="24"/>
  <c r="AP38" i="24" s="1"/>
  <c r="AE38" i="24"/>
  <c r="AM38" i="24" s="1"/>
  <c r="Q4" i="24"/>
  <c r="U43" i="24" s="1"/>
  <c r="AL43" i="24" s="1"/>
  <c r="Q3" i="24"/>
  <c r="V43" i="24"/>
  <c r="Q5" i="23"/>
  <c r="U44" i="23" s="1"/>
  <c r="AL44" i="23" s="1"/>
  <c r="V44" i="23"/>
  <c r="AH43" i="23"/>
  <c r="AP43" i="23" s="1"/>
  <c r="AG43" i="23"/>
  <c r="AO43" i="23" s="1"/>
  <c r="AF43" i="23"/>
  <c r="AN43" i="23" s="1"/>
  <c r="AE43" i="23"/>
  <c r="AM43" i="23" s="1"/>
  <c r="AF37" i="22"/>
  <c r="AN37" i="22" s="1"/>
  <c r="AE37" i="22"/>
  <c r="AM37" i="22" s="1"/>
  <c r="AH37" i="22"/>
  <c r="AP37" i="22" s="1"/>
  <c r="AG37" i="22"/>
  <c r="AO37" i="22" s="1"/>
  <c r="Q2" i="22"/>
  <c r="P5" i="22"/>
  <c r="U38" i="22" s="1"/>
  <c r="AL38" i="22" s="1"/>
  <c r="V38" i="22"/>
  <c r="P3" i="21"/>
  <c r="P4" i="21"/>
  <c r="U37" i="21" s="1"/>
  <c r="AL37" i="21" s="1"/>
  <c r="V37" i="21"/>
  <c r="AE32" i="21"/>
  <c r="AM32" i="21" s="1"/>
  <c r="AH32" i="21"/>
  <c r="AG32" i="21"/>
  <c r="AF32" i="21"/>
  <c r="AN32" i="21" s="1"/>
  <c r="P5" i="20"/>
  <c r="U38" i="20" s="1"/>
  <c r="AL38" i="20" s="1"/>
  <c r="Q2" i="20"/>
  <c r="V38" i="20"/>
  <c r="AF37" i="20"/>
  <c r="AN37" i="20" s="1"/>
  <c r="AE37" i="20"/>
  <c r="AM37" i="20" s="1"/>
  <c r="AH37" i="20"/>
  <c r="AP37" i="20" s="1"/>
  <c r="AG37" i="20"/>
  <c r="AO37" i="20" s="1"/>
  <c r="AE38" i="19"/>
  <c r="AM38" i="19" s="1"/>
  <c r="AH38" i="19"/>
  <c r="AP38" i="19" s="1"/>
  <c r="AG38" i="19"/>
  <c r="AO38" i="19" s="1"/>
  <c r="AF38" i="19"/>
  <c r="AN38" i="19" s="1"/>
  <c r="U43" i="19"/>
  <c r="AL43" i="19" s="1"/>
  <c r="V43" i="19"/>
  <c r="AG38" i="18"/>
  <c r="AO38" i="18" s="1"/>
  <c r="AF38" i="18"/>
  <c r="AN38" i="18" s="1"/>
  <c r="AH38" i="18"/>
  <c r="AP38" i="18" s="1"/>
  <c r="AE38" i="18"/>
  <c r="AM38" i="18" s="1"/>
  <c r="Q4" i="18"/>
  <c r="U43" i="18" s="1"/>
  <c r="AL43" i="18" s="1"/>
  <c r="Q3" i="18"/>
  <c r="V43" i="18"/>
  <c r="AE37" i="17"/>
  <c r="AM37" i="17" s="1"/>
  <c r="AH37" i="17"/>
  <c r="AP37" i="17" s="1"/>
  <c r="AG37" i="17"/>
  <c r="AO37" i="17" s="1"/>
  <c r="AF37" i="17"/>
  <c r="AN37" i="17" s="1"/>
  <c r="P5" i="17"/>
  <c r="U38" i="17" s="1"/>
  <c r="AL38" i="17" s="1"/>
  <c r="Q2" i="17"/>
  <c r="V38" i="17"/>
  <c r="CO33" i="26" l="1"/>
  <c r="BL35" i="26"/>
  <c r="BQ35" i="26" s="1"/>
  <c r="BL33" i="26"/>
  <c r="BQ33" i="26" s="1"/>
  <c r="BU33" i="26"/>
  <c r="BU35" i="26"/>
  <c r="BQ29" i="20"/>
  <c r="BU29" i="20"/>
  <c r="AS39" i="26"/>
  <c r="AU33" i="17"/>
  <c r="AU34" i="17"/>
  <c r="AT36" i="19"/>
  <c r="AT35" i="19"/>
  <c r="AZ40" i="24"/>
  <c r="AZ39" i="24"/>
  <c r="AQ40" i="24"/>
  <c r="AQ39" i="24"/>
  <c r="AT35" i="24"/>
  <c r="AT36" i="24"/>
  <c r="AT40" i="25"/>
  <c r="AT39" i="25"/>
  <c r="AU39" i="26"/>
  <c r="AQ42" i="26"/>
  <c r="AQ41" i="26"/>
  <c r="AT35" i="27"/>
  <c r="AT36" i="27"/>
  <c r="BG33" i="24"/>
  <c r="BI33" i="24"/>
  <c r="BE39" i="23"/>
  <c r="AZ64" i="23"/>
  <c r="AZ64" i="24"/>
  <c r="BE35" i="24"/>
  <c r="AZ64" i="19"/>
  <c r="AQ39" i="19"/>
  <c r="AQ40" i="19"/>
  <c r="AT34" i="17"/>
  <c r="AT33" i="17"/>
  <c r="AS36" i="19"/>
  <c r="AS35" i="19"/>
  <c r="AS39" i="25"/>
  <c r="AS40" i="25"/>
  <c r="AQ36" i="17"/>
  <c r="AQ35" i="17"/>
  <c r="AU35" i="19"/>
  <c r="AU36" i="19"/>
  <c r="AZ41" i="23"/>
  <c r="AZ42" i="23"/>
  <c r="AR36" i="24"/>
  <c r="AR35" i="24"/>
  <c r="AU40" i="25"/>
  <c r="AU39" i="25"/>
  <c r="AT39" i="26"/>
  <c r="AU36" i="27"/>
  <c r="AU35" i="27"/>
  <c r="BG35" i="23"/>
  <c r="BI35" i="23"/>
  <c r="AV33" i="19"/>
  <c r="AU36" i="24"/>
  <c r="AU35" i="24"/>
  <c r="AQ42" i="25"/>
  <c r="AQ41" i="25"/>
  <c r="AR39" i="25"/>
  <c r="AV39" i="25" s="1"/>
  <c r="AR40" i="25"/>
  <c r="AV40" i="25" s="1"/>
  <c r="AR39" i="26"/>
  <c r="BF33" i="24"/>
  <c r="BB62" i="28"/>
  <c r="AR36" i="19"/>
  <c r="AV36" i="19" s="1"/>
  <c r="AR35" i="19"/>
  <c r="AS35" i="24"/>
  <c r="AV35" i="24" s="1"/>
  <c r="AS36" i="24"/>
  <c r="AZ40" i="27"/>
  <c r="AZ39" i="27"/>
  <c r="AQ40" i="27"/>
  <c r="AQ39" i="27"/>
  <c r="BG29" i="22"/>
  <c r="BE33" i="22"/>
  <c r="BH35" i="23"/>
  <c r="BF35" i="23"/>
  <c r="BC62" i="28"/>
  <c r="AV35" i="19"/>
  <c r="AV36" i="24"/>
  <c r="BH33" i="24"/>
  <c r="BB62" i="19"/>
  <c r="BA62" i="19"/>
  <c r="BC62" i="19"/>
  <c r="BD62" i="19"/>
  <c r="BD62" i="27"/>
  <c r="BH33" i="27"/>
  <c r="BC62" i="27"/>
  <c r="BA62" i="27"/>
  <c r="BB62" i="27"/>
  <c r="BB62" i="24"/>
  <c r="BC62" i="24"/>
  <c r="BD62" i="24"/>
  <c r="BA62" i="24"/>
  <c r="AZ62" i="17"/>
  <c r="BA60" i="21"/>
  <c r="BC60" i="21"/>
  <c r="BD60" i="21"/>
  <c r="BB60" i="21"/>
  <c r="AZ64" i="25"/>
  <c r="AZ62" i="22"/>
  <c r="AZ62" i="29"/>
  <c r="BI35" i="30"/>
  <c r="AZ64" i="30"/>
  <c r="BE35" i="19"/>
  <c r="BF33" i="19"/>
  <c r="BH35" i="30"/>
  <c r="BH33" i="19"/>
  <c r="BA36" i="18"/>
  <c r="BA35" i="18"/>
  <c r="BA34" i="20"/>
  <c r="BA33" i="20"/>
  <c r="BA36" i="28"/>
  <c r="BA35" i="28"/>
  <c r="BB40" i="30"/>
  <c r="BB39" i="30"/>
  <c r="BB62" i="18"/>
  <c r="BC62" i="18"/>
  <c r="BD36" i="18"/>
  <c r="BD35" i="18"/>
  <c r="BB34" i="20"/>
  <c r="BB33" i="20"/>
  <c r="AZ39" i="28"/>
  <c r="AZ40" i="28"/>
  <c r="AZ64" i="28" s="1"/>
  <c r="BB35" i="28"/>
  <c r="BB36" i="28"/>
  <c r="BC39" i="30"/>
  <c r="BC40" i="30"/>
  <c r="BI33" i="27"/>
  <c r="BE33" i="17"/>
  <c r="BE35" i="28"/>
  <c r="BE39" i="30"/>
  <c r="BA62" i="18"/>
  <c r="BH29" i="17"/>
  <c r="AZ36" i="20"/>
  <c r="AZ35" i="20"/>
  <c r="BB36" i="18"/>
  <c r="BB35" i="18"/>
  <c r="BC33" i="20"/>
  <c r="BC34" i="20"/>
  <c r="BC36" i="28"/>
  <c r="BC35" i="28"/>
  <c r="BD40" i="30"/>
  <c r="BD39" i="30"/>
  <c r="AZ42" i="30"/>
  <c r="AZ41" i="30"/>
  <c r="BG33" i="28"/>
  <c r="BD62" i="18"/>
  <c r="BI33" i="28"/>
  <c r="AZ40" i="18"/>
  <c r="AZ39" i="18"/>
  <c r="BC36" i="18"/>
  <c r="BC35" i="18"/>
  <c r="BD34" i="20"/>
  <c r="BD33" i="20"/>
  <c r="BD36" i="28"/>
  <c r="BD35" i="28"/>
  <c r="BA39" i="30"/>
  <c r="BA40" i="30"/>
  <c r="BG33" i="19"/>
  <c r="BF33" i="28"/>
  <c r="BI29" i="17"/>
  <c r="BH33" i="28"/>
  <c r="BE33" i="20"/>
  <c r="BE35" i="18"/>
  <c r="BD36" i="19"/>
  <c r="BD35" i="19"/>
  <c r="BB36" i="19"/>
  <c r="BB35" i="19"/>
  <c r="BC35" i="19"/>
  <c r="BC36" i="19"/>
  <c r="BI33" i="19"/>
  <c r="BE39" i="19"/>
  <c r="BA35" i="19"/>
  <c r="BA36" i="19"/>
  <c r="AV29" i="22"/>
  <c r="AV35" i="23"/>
  <c r="AV30" i="22"/>
  <c r="AQ35" i="20"/>
  <c r="AQ36" i="20"/>
  <c r="BB40" i="23"/>
  <c r="BB39" i="23"/>
  <c r="AS40" i="23"/>
  <c r="AS39" i="23"/>
  <c r="AQ42" i="23"/>
  <c r="AQ41" i="23"/>
  <c r="BA40" i="23"/>
  <c r="BA39" i="23"/>
  <c r="AR39" i="23"/>
  <c r="AR40" i="23"/>
  <c r="BC40" i="23"/>
  <c r="BC39" i="23"/>
  <c r="AT40" i="23"/>
  <c r="AT39" i="23"/>
  <c r="AV36" i="23"/>
  <c r="AQ39" i="18"/>
  <c r="AQ40" i="18"/>
  <c r="BD40" i="23"/>
  <c r="BD39" i="23"/>
  <c r="BD64" i="23" s="1"/>
  <c r="AU39" i="23"/>
  <c r="AU40" i="23"/>
  <c r="BI29" i="29"/>
  <c r="BE33" i="29"/>
  <c r="BE39" i="25"/>
  <c r="BI35" i="25"/>
  <c r="AV34" i="28"/>
  <c r="BG35" i="31"/>
  <c r="BG29" i="29"/>
  <c r="AV30" i="29"/>
  <c r="BF35" i="31"/>
  <c r="BH35" i="31"/>
  <c r="BH35" i="25"/>
  <c r="BF29" i="29"/>
  <c r="BA35" i="24"/>
  <c r="BA36" i="24"/>
  <c r="AR35" i="28"/>
  <c r="AR36" i="28"/>
  <c r="AZ41" i="31"/>
  <c r="AZ42" i="31"/>
  <c r="AQ42" i="31"/>
  <c r="AQ41" i="31"/>
  <c r="BB34" i="22"/>
  <c r="BB33" i="22"/>
  <c r="AS34" i="22"/>
  <c r="AS33" i="22"/>
  <c r="BB36" i="24"/>
  <c r="BB35" i="24"/>
  <c r="BG35" i="24" s="1"/>
  <c r="BB40" i="25"/>
  <c r="BB39" i="25"/>
  <c r="AT35" i="28"/>
  <c r="AT36" i="28"/>
  <c r="BD34" i="29"/>
  <c r="BD33" i="29"/>
  <c r="AU33" i="29"/>
  <c r="AU34" i="29"/>
  <c r="BD39" i="31"/>
  <c r="BD40" i="31"/>
  <c r="AU40" i="31"/>
  <c r="AU39" i="31"/>
  <c r="AV36" i="31"/>
  <c r="BD40" i="25"/>
  <c r="BD39" i="25"/>
  <c r="BC33" i="22"/>
  <c r="BC34" i="22"/>
  <c r="AT33" i="22"/>
  <c r="AT34" i="22"/>
  <c r="BC35" i="24"/>
  <c r="BC36" i="24"/>
  <c r="BC40" i="25"/>
  <c r="BC39" i="25"/>
  <c r="AU35" i="28"/>
  <c r="AU36" i="28"/>
  <c r="BB34" i="29"/>
  <c r="BB33" i="29"/>
  <c r="AS33" i="29"/>
  <c r="AS34" i="29"/>
  <c r="AZ36" i="29"/>
  <c r="AZ35" i="29"/>
  <c r="AQ35" i="29"/>
  <c r="AQ36" i="29"/>
  <c r="BA39" i="31"/>
  <c r="BA40" i="31"/>
  <c r="BA64" i="31" s="1"/>
  <c r="AR40" i="31"/>
  <c r="AR39" i="31"/>
  <c r="BE39" i="31"/>
  <c r="BG35" i="25"/>
  <c r="BF35" i="25"/>
  <c r="BH29" i="29"/>
  <c r="BI35" i="31"/>
  <c r="BD33" i="22"/>
  <c r="BD34" i="22"/>
  <c r="AU33" i="22"/>
  <c r="AU34" i="22"/>
  <c r="AT34" i="29"/>
  <c r="BC34" i="29"/>
  <c r="BC33" i="29"/>
  <c r="AT33" i="29"/>
  <c r="BB40" i="31"/>
  <c r="BB39" i="31"/>
  <c r="AS40" i="31"/>
  <c r="AS39" i="31"/>
  <c r="AZ35" i="22"/>
  <c r="BE35" i="22" s="1"/>
  <c r="AZ36" i="22"/>
  <c r="AQ36" i="22"/>
  <c r="AQ35" i="22"/>
  <c r="BA34" i="22"/>
  <c r="BA33" i="22"/>
  <c r="AR33" i="22"/>
  <c r="AR34" i="22"/>
  <c r="BD36" i="24"/>
  <c r="BD35" i="24"/>
  <c r="AZ41" i="25"/>
  <c r="AZ42" i="25"/>
  <c r="BA40" i="25"/>
  <c r="BA39" i="25"/>
  <c r="AQ40" i="28"/>
  <c r="AQ39" i="28"/>
  <c r="AS36" i="28"/>
  <c r="AS35" i="28"/>
  <c r="BA34" i="29"/>
  <c r="BA33" i="29"/>
  <c r="AR33" i="29"/>
  <c r="AR34" i="29"/>
  <c r="BC40" i="31"/>
  <c r="BC39" i="31"/>
  <c r="AT40" i="31"/>
  <c r="AT39" i="31"/>
  <c r="AV29" i="29"/>
  <c r="AV35" i="31"/>
  <c r="AV33" i="28"/>
  <c r="BD40" i="26"/>
  <c r="BD39" i="26"/>
  <c r="AZ41" i="26"/>
  <c r="AZ42" i="26"/>
  <c r="BC36" i="27"/>
  <c r="BC35" i="27"/>
  <c r="BC39" i="26"/>
  <c r="BC40" i="26"/>
  <c r="BD36" i="27"/>
  <c r="BD35" i="27"/>
  <c r="BA40" i="26"/>
  <c r="BA39" i="26"/>
  <c r="BA36" i="27"/>
  <c r="BA35" i="27"/>
  <c r="AT40" i="30"/>
  <c r="AT39" i="30"/>
  <c r="BB40" i="26"/>
  <c r="BB39" i="26"/>
  <c r="BB36" i="27"/>
  <c r="BB35" i="27"/>
  <c r="AU40" i="30"/>
  <c r="AU39" i="30"/>
  <c r="AQ41" i="30"/>
  <c r="AQ42" i="30"/>
  <c r="BE39" i="26"/>
  <c r="AF44" i="31"/>
  <c r="AN44" i="31" s="1"/>
  <c r="AE44" i="31"/>
  <c r="AM44" i="31" s="1"/>
  <c r="AH44" i="31"/>
  <c r="AP44" i="31" s="1"/>
  <c r="AG44" i="31"/>
  <c r="AO44" i="31" s="1"/>
  <c r="AF44" i="30"/>
  <c r="AN44" i="30" s="1"/>
  <c r="AE44" i="30"/>
  <c r="AM44" i="30" s="1"/>
  <c r="AH44" i="30"/>
  <c r="AP44" i="30" s="1"/>
  <c r="AG44" i="30"/>
  <c r="AO44" i="30" s="1"/>
  <c r="AE38" i="29"/>
  <c r="AM38" i="29" s="1"/>
  <c r="AF38" i="29"/>
  <c r="AN38" i="29" s="1"/>
  <c r="AG38" i="29"/>
  <c r="AO38" i="29" s="1"/>
  <c r="AH38" i="29"/>
  <c r="AP38" i="29" s="1"/>
  <c r="Q3" i="29"/>
  <c r="Q4" i="29"/>
  <c r="U43" i="29" s="1"/>
  <c r="AL43" i="29" s="1"/>
  <c r="V43" i="29"/>
  <c r="AF43" i="28"/>
  <c r="AN43" i="28" s="1"/>
  <c r="AE43" i="28"/>
  <c r="AM43" i="28" s="1"/>
  <c r="AH43" i="28"/>
  <c r="AP43" i="28" s="1"/>
  <c r="AG43" i="28"/>
  <c r="AO43" i="28" s="1"/>
  <c r="Q5" i="28"/>
  <c r="U44" i="28" s="1"/>
  <c r="AL44" i="28" s="1"/>
  <c r="V44" i="28"/>
  <c r="AG43" i="27"/>
  <c r="AO43" i="27" s="1"/>
  <c r="AF43" i="27"/>
  <c r="AN43" i="27" s="1"/>
  <c r="AH43" i="27"/>
  <c r="AP43" i="27" s="1"/>
  <c r="AE43" i="27"/>
  <c r="AM43" i="27" s="1"/>
  <c r="Q5" i="27"/>
  <c r="U44" i="27" s="1"/>
  <c r="AL44" i="27" s="1"/>
  <c r="V44" i="27"/>
  <c r="AE44" i="26"/>
  <c r="AM44" i="26" s="1"/>
  <c r="AG44" i="26"/>
  <c r="AO44" i="26" s="1"/>
  <c r="AF44" i="26"/>
  <c r="AN44" i="26" s="1"/>
  <c r="AH44" i="26"/>
  <c r="AP44" i="26" s="1"/>
  <c r="AE44" i="25"/>
  <c r="AM44" i="25" s="1"/>
  <c r="AH44" i="25"/>
  <c r="AP44" i="25" s="1"/>
  <c r="AG44" i="25"/>
  <c r="AO44" i="25" s="1"/>
  <c r="AF44" i="25"/>
  <c r="AN44" i="25" s="1"/>
  <c r="AH43" i="24"/>
  <c r="AP43" i="24" s="1"/>
  <c r="AG43" i="24"/>
  <c r="AO43" i="24" s="1"/>
  <c r="AE43" i="24"/>
  <c r="AM43" i="24" s="1"/>
  <c r="AF43" i="24"/>
  <c r="AN43" i="24" s="1"/>
  <c r="Q5" i="24"/>
  <c r="U44" i="24" s="1"/>
  <c r="AL44" i="24" s="1"/>
  <c r="V44" i="24"/>
  <c r="AE44" i="23"/>
  <c r="AM44" i="23" s="1"/>
  <c r="AH44" i="23"/>
  <c r="AP44" i="23" s="1"/>
  <c r="AG44" i="23"/>
  <c r="AO44" i="23" s="1"/>
  <c r="AF44" i="23"/>
  <c r="AN44" i="23" s="1"/>
  <c r="AF38" i="22"/>
  <c r="AN38" i="22" s="1"/>
  <c r="AE38" i="22"/>
  <c r="AM38" i="22" s="1"/>
  <c r="AH38" i="22"/>
  <c r="AP38" i="22" s="1"/>
  <c r="AG38" i="22"/>
  <c r="AO38" i="22" s="1"/>
  <c r="Q4" i="22"/>
  <c r="U43" i="22" s="1"/>
  <c r="AL43" i="22" s="1"/>
  <c r="Q3" i="22"/>
  <c r="V43" i="22"/>
  <c r="AE37" i="21"/>
  <c r="AM37" i="21" s="1"/>
  <c r="AH37" i="21"/>
  <c r="AG37" i="21"/>
  <c r="AF37" i="21"/>
  <c r="AN37" i="21" s="1"/>
  <c r="Q2" i="21"/>
  <c r="P5" i="21"/>
  <c r="U38" i="21" s="1"/>
  <c r="AL38" i="21" s="1"/>
  <c r="V38" i="21"/>
  <c r="AF38" i="20"/>
  <c r="AN38" i="20" s="1"/>
  <c r="AE38" i="20"/>
  <c r="AM38" i="20" s="1"/>
  <c r="CI33" i="20" s="1"/>
  <c r="CK33" i="20" s="1"/>
  <c r="AH38" i="20"/>
  <c r="AP38" i="20" s="1"/>
  <c r="AG38" i="20"/>
  <c r="AO38" i="20" s="1"/>
  <c r="Q4" i="20"/>
  <c r="U43" i="20" s="1"/>
  <c r="AL43" i="20" s="1"/>
  <c r="Q3" i="20"/>
  <c r="V43" i="20"/>
  <c r="AF43" i="19"/>
  <c r="AN43" i="19" s="1"/>
  <c r="AE43" i="19"/>
  <c r="AM43" i="19" s="1"/>
  <c r="AH43" i="19"/>
  <c r="AP43" i="19" s="1"/>
  <c r="AG43" i="19"/>
  <c r="AO43" i="19" s="1"/>
  <c r="U44" i="19"/>
  <c r="AL44" i="19" s="1"/>
  <c r="V44" i="19"/>
  <c r="Q5" i="18"/>
  <c r="AL44" i="18" s="1"/>
  <c r="AH43" i="18"/>
  <c r="AP43" i="18" s="1"/>
  <c r="AG43" i="18"/>
  <c r="AO43" i="18" s="1"/>
  <c r="AE43" i="18"/>
  <c r="AM43" i="18" s="1"/>
  <c r="AF43" i="18"/>
  <c r="AN43" i="18" s="1"/>
  <c r="AE38" i="17"/>
  <c r="AM38" i="17" s="1"/>
  <c r="AH38" i="17"/>
  <c r="AP38" i="17" s="1"/>
  <c r="AG38" i="17"/>
  <c r="AO38" i="17" s="1"/>
  <c r="AF38" i="17"/>
  <c r="AN38" i="17" s="1"/>
  <c r="Q3" i="17"/>
  <c r="Q4" i="17"/>
  <c r="U43" i="17" s="1"/>
  <c r="AL43" i="17" s="1"/>
  <c r="V43" i="17"/>
  <c r="CI39" i="26" l="1"/>
  <c r="AV39" i="26"/>
  <c r="CL33" i="20"/>
  <c r="CM33" i="20" s="1"/>
  <c r="CO33" i="20"/>
  <c r="AT35" i="17"/>
  <c r="AT36" i="17"/>
  <c r="AU36" i="17"/>
  <c r="AU35" i="17"/>
  <c r="AU40" i="19"/>
  <c r="AU39" i="19"/>
  <c r="BB42" i="23"/>
  <c r="BB41" i="23"/>
  <c r="AT40" i="24"/>
  <c r="AT39" i="24"/>
  <c r="AU42" i="25"/>
  <c r="AU41" i="25"/>
  <c r="AT42" i="26"/>
  <c r="AT41" i="26"/>
  <c r="BD62" i="29"/>
  <c r="BH39" i="23"/>
  <c r="BF39" i="23"/>
  <c r="AZ64" i="18"/>
  <c r="BA64" i="23"/>
  <c r="BE41" i="23"/>
  <c r="AR39" i="19"/>
  <c r="AR40" i="19"/>
  <c r="BC42" i="23"/>
  <c r="BC41" i="23"/>
  <c r="AZ42" i="24"/>
  <c r="BE41" i="24" s="1"/>
  <c r="AZ41" i="24"/>
  <c r="AQ41" i="24"/>
  <c r="AQ42" i="24"/>
  <c r="AU39" i="24"/>
  <c r="AU40" i="24"/>
  <c r="AR42" i="25"/>
  <c r="AR41" i="25"/>
  <c r="AR41" i="26"/>
  <c r="AR42" i="26"/>
  <c r="AU40" i="27"/>
  <c r="AU39" i="27"/>
  <c r="BI35" i="24"/>
  <c r="BF33" i="22"/>
  <c r="BH33" i="22"/>
  <c r="BG33" i="22"/>
  <c r="BI39" i="23"/>
  <c r="AQ42" i="19"/>
  <c r="AQ41" i="19"/>
  <c r="AS40" i="19"/>
  <c r="AV40" i="19" s="1"/>
  <c r="AS39" i="19"/>
  <c r="BD42" i="23"/>
  <c r="BD41" i="23"/>
  <c r="BI41" i="23" s="1"/>
  <c r="AS40" i="24"/>
  <c r="AS39" i="24"/>
  <c r="AS42" i="25"/>
  <c r="AS41" i="25"/>
  <c r="AV41" i="25" s="1"/>
  <c r="AU42" i="26"/>
  <c r="AU41" i="26"/>
  <c r="BI33" i="22"/>
  <c r="BG39" i="23"/>
  <c r="BC64" i="23"/>
  <c r="BC64" i="31"/>
  <c r="BE39" i="24"/>
  <c r="AQ39" i="17"/>
  <c r="AQ40" i="17"/>
  <c r="AT40" i="19"/>
  <c r="AT39" i="19"/>
  <c r="BA41" i="23"/>
  <c r="BF41" i="23" s="1"/>
  <c r="BA42" i="23"/>
  <c r="AR39" i="24"/>
  <c r="AV39" i="24" s="1"/>
  <c r="AR40" i="24"/>
  <c r="AV40" i="24" s="1"/>
  <c r="AT42" i="25"/>
  <c r="AV42" i="25" s="1"/>
  <c r="AT41" i="25"/>
  <c r="AS42" i="26"/>
  <c r="AS41" i="26"/>
  <c r="AZ41" i="27"/>
  <c r="AZ42" i="27"/>
  <c r="AQ42" i="27"/>
  <c r="AQ41" i="27"/>
  <c r="AT39" i="27"/>
  <c r="AT40" i="27"/>
  <c r="BB62" i="29"/>
  <c r="BC64" i="25"/>
  <c r="BB64" i="31"/>
  <c r="AZ64" i="27"/>
  <c r="BD64" i="31"/>
  <c r="BB64" i="23"/>
  <c r="BH35" i="24"/>
  <c r="BF35" i="24"/>
  <c r="BF35" i="19"/>
  <c r="BA62" i="17"/>
  <c r="BB62" i="17"/>
  <c r="BD62" i="17"/>
  <c r="BH33" i="17"/>
  <c r="BC62" i="17"/>
  <c r="BE35" i="17"/>
  <c r="AZ62" i="21"/>
  <c r="BA64" i="25"/>
  <c r="BD64" i="25"/>
  <c r="BB64" i="25"/>
  <c r="BA62" i="22"/>
  <c r="BC62" i="22"/>
  <c r="BD62" i="22"/>
  <c r="BB62" i="22"/>
  <c r="BA62" i="29"/>
  <c r="BC62" i="29"/>
  <c r="BB64" i="30"/>
  <c r="BA64" i="30"/>
  <c r="BD64" i="30"/>
  <c r="BC64" i="30"/>
  <c r="BE39" i="27"/>
  <c r="BI35" i="28"/>
  <c r="BG35" i="19"/>
  <c r="BI35" i="19"/>
  <c r="BI39" i="30"/>
  <c r="BE35" i="20"/>
  <c r="BB40" i="18"/>
  <c r="BB39" i="18"/>
  <c r="AZ42" i="18"/>
  <c r="AZ41" i="18"/>
  <c r="BA35" i="20"/>
  <c r="BA36" i="20"/>
  <c r="BA40" i="28"/>
  <c r="BA39" i="28"/>
  <c r="BB42" i="30"/>
  <c r="BB41" i="30"/>
  <c r="BH39" i="30"/>
  <c r="BE39" i="28"/>
  <c r="BD36" i="20"/>
  <c r="BD35" i="20"/>
  <c r="BA40" i="18"/>
  <c r="BA39" i="18"/>
  <c r="AZ40" i="20"/>
  <c r="AZ39" i="20"/>
  <c r="BB36" i="20"/>
  <c r="BB35" i="20"/>
  <c r="AZ42" i="28"/>
  <c r="AZ41" i="28"/>
  <c r="BB40" i="28"/>
  <c r="BB39" i="28"/>
  <c r="BC41" i="30"/>
  <c r="BC42" i="30"/>
  <c r="BH35" i="27"/>
  <c r="BD40" i="18"/>
  <c r="BD39" i="18"/>
  <c r="BD39" i="28"/>
  <c r="BD40" i="28"/>
  <c r="BA41" i="30"/>
  <c r="BA42" i="30"/>
  <c r="AZ40" i="17"/>
  <c r="AZ39" i="17"/>
  <c r="BC40" i="18"/>
  <c r="BC39" i="18"/>
  <c r="BC36" i="20"/>
  <c r="BC35" i="20"/>
  <c r="BC40" i="28"/>
  <c r="BC39" i="28"/>
  <c r="BD42" i="30"/>
  <c r="BD41" i="30"/>
  <c r="BI35" i="27"/>
  <c r="BE39" i="18"/>
  <c r="BI33" i="17"/>
  <c r="BE41" i="30"/>
  <c r="BH35" i="28"/>
  <c r="BB64" i="18"/>
  <c r="BG35" i="28"/>
  <c r="BF35" i="28"/>
  <c r="BH35" i="19"/>
  <c r="BE41" i="19"/>
  <c r="AV34" i="22"/>
  <c r="AV33" i="22"/>
  <c r="AU42" i="23"/>
  <c r="AU41" i="23"/>
  <c r="AV40" i="23"/>
  <c r="AS41" i="23"/>
  <c r="AS42" i="23"/>
  <c r="AV39" i="23"/>
  <c r="AR41" i="23"/>
  <c r="AR42" i="23"/>
  <c r="AQ41" i="18"/>
  <c r="AQ42" i="18"/>
  <c r="AQ39" i="20"/>
  <c r="AQ40" i="20"/>
  <c r="AT42" i="23"/>
  <c r="AT41" i="23"/>
  <c r="AV33" i="29"/>
  <c r="AV36" i="28"/>
  <c r="AV40" i="31"/>
  <c r="BH39" i="31"/>
  <c r="BF33" i="29"/>
  <c r="BF39" i="25"/>
  <c r="BG39" i="31"/>
  <c r="BF39" i="31"/>
  <c r="BI33" i="29"/>
  <c r="BG39" i="25"/>
  <c r="AV34" i="29"/>
  <c r="BC35" i="22"/>
  <c r="BH35" i="22" s="1"/>
  <c r="BC36" i="22"/>
  <c r="AT36" i="22"/>
  <c r="AT35" i="22"/>
  <c r="BD41" i="25"/>
  <c r="BD42" i="25"/>
  <c r="BB42" i="31"/>
  <c r="BB41" i="31"/>
  <c r="AS41" i="31"/>
  <c r="AS42" i="31"/>
  <c r="BD35" i="22"/>
  <c r="BD36" i="22"/>
  <c r="AU35" i="22"/>
  <c r="AU36" i="22"/>
  <c r="BD40" i="24"/>
  <c r="BD39" i="24"/>
  <c r="BA41" i="25"/>
  <c r="BA42" i="25"/>
  <c r="AQ42" i="28"/>
  <c r="AQ41" i="28"/>
  <c r="AS39" i="28"/>
  <c r="AS40" i="28"/>
  <c r="BD36" i="29"/>
  <c r="BD35" i="29"/>
  <c r="AU36" i="29"/>
  <c r="AU35" i="29"/>
  <c r="BC42" i="31"/>
  <c r="BC41" i="31"/>
  <c r="AT41" i="31"/>
  <c r="AT42" i="31"/>
  <c r="BE41" i="25"/>
  <c r="AV35" i="28"/>
  <c r="BE41" i="31"/>
  <c r="BA36" i="29"/>
  <c r="BA35" i="29"/>
  <c r="AR35" i="29"/>
  <c r="AR36" i="29"/>
  <c r="BB39" i="24"/>
  <c r="BB40" i="24"/>
  <c r="AT39" i="28"/>
  <c r="AT40" i="28"/>
  <c r="AT36" i="29"/>
  <c r="BC36" i="29"/>
  <c r="BC35" i="29"/>
  <c r="AT35" i="29"/>
  <c r="BD41" i="31"/>
  <c r="BD42" i="31"/>
  <c r="AU41" i="31"/>
  <c r="AU42" i="31"/>
  <c r="AV39" i="31"/>
  <c r="BC40" i="24"/>
  <c r="BC39" i="24"/>
  <c r="AR40" i="28"/>
  <c r="AR39" i="28"/>
  <c r="BA35" i="22"/>
  <c r="BA36" i="22"/>
  <c r="AR36" i="22"/>
  <c r="AR35" i="22"/>
  <c r="BB42" i="25"/>
  <c r="BB41" i="25"/>
  <c r="AZ40" i="22"/>
  <c r="AZ39" i="22"/>
  <c r="AQ40" i="22"/>
  <c r="AQ39" i="22"/>
  <c r="BB35" i="22"/>
  <c r="BG35" i="22" s="1"/>
  <c r="BB36" i="22"/>
  <c r="AS35" i="22"/>
  <c r="AS36" i="22"/>
  <c r="BA39" i="24"/>
  <c r="BA40" i="24"/>
  <c r="BC42" i="25"/>
  <c r="BC41" i="25"/>
  <c r="AU40" i="28"/>
  <c r="AU39" i="28"/>
  <c r="AZ39" i="29"/>
  <c r="AZ40" i="29"/>
  <c r="AQ39" i="29"/>
  <c r="AQ40" i="29"/>
  <c r="AS36" i="29"/>
  <c r="BB36" i="29"/>
  <c r="BB35" i="29"/>
  <c r="AS35" i="29"/>
  <c r="BA41" i="31"/>
  <c r="BA42" i="31"/>
  <c r="AR41" i="31"/>
  <c r="AR42" i="31"/>
  <c r="BH33" i="29"/>
  <c r="BE35" i="29"/>
  <c r="BG33" i="29"/>
  <c r="BH39" i="25"/>
  <c r="BI39" i="25"/>
  <c r="BI39" i="31"/>
  <c r="BE41" i="26"/>
  <c r="BB41" i="26"/>
  <c r="BB42" i="26"/>
  <c r="BC39" i="27"/>
  <c r="BC40" i="27"/>
  <c r="AR42" i="30"/>
  <c r="AR41" i="30"/>
  <c r="BC41" i="26"/>
  <c r="BC42" i="26"/>
  <c r="BA40" i="27"/>
  <c r="BA39" i="27"/>
  <c r="AS41" i="30"/>
  <c r="AS42" i="30"/>
  <c r="BA42" i="26"/>
  <c r="BA41" i="26"/>
  <c r="BD40" i="27"/>
  <c r="BD39" i="27"/>
  <c r="AT42" i="30"/>
  <c r="AT41" i="30"/>
  <c r="BD42" i="26"/>
  <c r="BD41" i="26"/>
  <c r="BB39" i="27"/>
  <c r="BB40" i="27"/>
  <c r="AU41" i="30"/>
  <c r="AU42" i="30"/>
  <c r="Q5" i="29"/>
  <c r="U44" i="29" s="1"/>
  <c r="AL44" i="29" s="1"/>
  <c r="V44" i="29"/>
  <c r="AF43" i="29"/>
  <c r="AN43" i="29" s="1"/>
  <c r="AE43" i="29"/>
  <c r="AM43" i="29" s="1"/>
  <c r="AG43" i="29"/>
  <c r="AO43" i="29" s="1"/>
  <c r="AH43" i="29"/>
  <c r="AP43" i="29" s="1"/>
  <c r="AF44" i="28"/>
  <c r="AN44" i="28" s="1"/>
  <c r="AE44" i="28"/>
  <c r="AM44" i="28" s="1"/>
  <c r="AH44" i="28"/>
  <c r="AP44" i="28" s="1"/>
  <c r="AG44" i="28"/>
  <c r="AO44" i="28" s="1"/>
  <c r="AH44" i="27"/>
  <c r="AG44" i="27"/>
  <c r="AF44" i="27"/>
  <c r="AN44" i="27" s="1"/>
  <c r="AE44" i="27"/>
  <c r="AM44" i="27" s="1"/>
  <c r="AE44" i="24"/>
  <c r="AM44" i="24" s="1"/>
  <c r="AH44" i="24"/>
  <c r="AP44" i="24" s="1"/>
  <c r="AF44" i="24"/>
  <c r="AN44" i="24" s="1"/>
  <c r="AG44" i="24"/>
  <c r="AO44" i="24" s="1"/>
  <c r="AF43" i="22"/>
  <c r="AN43" i="22" s="1"/>
  <c r="AE43" i="22"/>
  <c r="AM43" i="22" s="1"/>
  <c r="AH43" i="22"/>
  <c r="AP43" i="22" s="1"/>
  <c r="AG43" i="22"/>
  <c r="AO43" i="22" s="1"/>
  <c r="Q5" i="22"/>
  <c r="U44" i="22" s="1"/>
  <c r="AL44" i="22" s="1"/>
  <c r="V44" i="22"/>
  <c r="Q4" i="21"/>
  <c r="U43" i="21" s="1"/>
  <c r="AL43" i="21" s="1"/>
  <c r="Q3" i="21"/>
  <c r="V43" i="21"/>
  <c r="AF38" i="21"/>
  <c r="AN38" i="21" s="1"/>
  <c r="AE38" i="21"/>
  <c r="AM38" i="21" s="1"/>
  <c r="AH38" i="21"/>
  <c r="AG38" i="21"/>
  <c r="Q5" i="20"/>
  <c r="U44" i="20" s="1"/>
  <c r="AL44" i="20" s="1"/>
  <c r="V44" i="20"/>
  <c r="AF43" i="20"/>
  <c r="AN43" i="20" s="1"/>
  <c r="AE43" i="20"/>
  <c r="AM43" i="20" s="1"/>
  <c r="AH43" i="20"/>
  <c r="AP43" i="20" s="1"/>
  <c r="AG43" i="20"/>
  <c r="AO43" i="20" s="1"/>
  <c r="AF44" i="19"/>
  <c r="AN44" i="19" s="1"/>
  <c r="AE44" i="19"/>
  <c r="AM44" i="19" s="1"/>
  <c r="AH44" i="19"/>
  <c r="AP44" i="19" s="1"/>
  <c r="AG44" i="19"/>
  <c r="AO44" i="19" s="1"/>
  <c r="AE44" i="18"/>
  <c r="AM44" i="18" s="1"/>
  <c r="AH44" i="18"/>
  <c r="AP44" i="18" s="1"/>
  <c r="AG44" i="18"/>
  <c r="AO44" i="18" s="1"/>
  <c r="AF44" i="18"/>
  <c r="AN44" i="18" s="1"/>
  <c r="AF43" i="17"/>
  <c r="AN43" i="17" s="1"/>
  <c r="AE43" i="17"/>
  <c r="AM43" i="17" s="1"/>
  <c r="AH43" i="17"/>
  <c r="AP43" i="17" s="1"/>
  <c r="AG43" i="17"/>
  <c r="AO43" i="17" s="1"/>
  <c r="Q5" i="17"/>
  <c r="U44" i="17" s="1"/>
  <c r="AL44" i="17" s="1"/>
  <c r="V44" i="17"/>
  <c r="AV42" i="26" l="1"/>
  <c r="BL41" i="26"/>
  <c r="BQ41" i="26" s="1"/>
  <c r="BL39" i="26"/>
  <c r="BQ39" i="26" s="1"/>
  <c r="AV41" i="26"/>
  <c r="BQ35" i="20"/>
  <c r="BU35" i="20"/>
  <c r="AT40" i="17"/>
  <c r="AT39" i="17"/>
  <c r="AT41" i="19"/>
  <c r="AT42" i="19"/>
  <c r="BB41" i="24"/>
  <c r="BB42" i="24"/>
  <c r="BG41" i="24" s="1"/>
  <c r="AS42" i="24"/>
  <c r="AS41" i="24"/>
  <c r="BB41" i="27"/>
  <c r="AS41" i="27"/>
  <c r="AS42" i="27"/>
  <c r="BB64" i="27"/>
  <c r="BE39" i="22"/>
  <c r="BA64" i="18"/>
  <c r="AV39" i="19"/>
  <c r="AU39" i="17"/>
  <c r="AU40" i="17"/>
  <c r="BD41" i="24"/>
  <c r="BD42" i="24"/>
  <c r="BI41" i="24" s="1"/>
  <c r="AU42" i="24"/>
  <c r="AU41" i="24"/>
  <c r="AO44" i="27"/>
  <c r="AZ64" i="17"/>
  <c r="BD64" i="28"/>
  <c r="BG41" i="23"/>
  <c r="AZ42" i="22"/>
  <c r="AZ41" i="22"/>
  <c r="BA41" i="24"/>
  <c r="BA42" i="24"/>
  <c r="AR41" i="24"/>
  <c r="AV41" i="24" s="1"/>
  <c r="AR42" i="24"/>
  <c r="BD41" i="27"/>
  <c r="AP44" i="27"/>
  <c r="BC64" i="27"/>
  <c r="BH39" i="24"/>
  <c r="BD64" i="19"/>
  <c r="AU42" i="19"/>
  <c r="AU41" i="19"/>
  <c r="AR41" i="19"/>
  <c r="AR42" i="19"/>
  <c r="AV42" i="19" s="1"/>
  <c r="AQ41" i="17"/>
  <c r="AQ42" i="17"/>
  <c r="AS41" i="19"/>
  <c r="AS42" i="19"/>
  <c r="BC41" i="24"/>
  <c r="BC42" i="24"/>
  <c r="BH41" i="24" s="1"/>
  <c r="AT41" i="24"/>
  <c r="AT42" i="24"/>
  <c r="BA41" i="27"/>
  <c r="AR41" i="27"/>
  <c r="AR42" i="27"/>
  <c r="BF35" i="22"/>
  <c r="BI35" i="22"/>
  <c r="BB64" i="19"/>
  <c r="BE41" i="18"/>
  <c r="BA64" i="28"/>
  <c r="AV41" i="19"/>
  <c r="BB64" i="28"/>
  <c r="AV42" i="24"/>
  <c r="BH41" i="23"/>
  <c r="BC64" i="28"/>
  <c r="BA64" i="24"/>
  <c r="BF39" i="24"/>
  <c r="BD64" i="24"/>
  <c r="BI39" i="24"/>
  <c r="BB64" i="24"/>
  <c r="BG39" i="24"/>
  <c r="BA64" i="19"/>
  <c r="BG39" i="19"/>
  <c r="BC64" i="19"/>
  <c r="BI39" i="19"/>
  <c r="BD64" i="27"/>
  <c r="BA64" i="27"/>
  <c r="BC64" i="24"/>
  <c r="BC62" i="21"/>
  <c r="BA62" i="21"/>
  <c r="BD62" i="21"/>
  <c r="BB62" i="21"/>
  <c r="AZ64" i="22"/>
  <c r="AZ64" i="29"/>
  <c r="BI39" i="27"/>
  <c r="BH35" i="17"/>
  <c r="BH39" i="27"/>
  <c r="BE41" i="28"/>
  <c r="BG41" i="30"/>
  <c r="BF41" i="30"/>
  <c r="BI35" i="17"/>
  <c r="BD40" i="20"/>
  <c r="BD39" i="20"/>
  <c r="AZ41" i="17"/>
  <c r="AZ42" i="17"/>
  <c r="BA42" i="18"/>
  <c r="BA41" i="18"/>
  <c r="BC40" i="17"/>
  <c r="BC39" i="17"/>
  <c r="BB41" i="18"/>
  <c r="BB42" i="18"/>
  <c r="BC39" i="20"/>
  <c r="BC40" i="20"/>
  <c r="BD42" i="28"/>
  <c r="BD41" i="28"/>
  <c r="BI41" i="30"/>
  <c r="AZ42" i="20"/>
  <c r="AZ41" i="20"/>
  <c r="BA42" i="28"/>
  <c r="BA41" i="28"/>
  <c r="BE39" i="20"/>
  <c r="BD64" i="18"/>
  <c r="BD39" i="17"/>
  <c r="BD40" i="17"/>
  <c r="BA39" i="17"/>
  <c r="BA40" i="17"/>
  <c r="BD42" i="18"/>
  <c r="BD41" i="18"/>
  <c r="BA40" i="20"/>
  <c r="BA39" i="20"/>
  <c r="BB41" i="28"/>
  <c r="BB42" i="28"/>
  <c r="BH39" i="28"/>
  <c r="BE39" i="17"/>
  <c r="BH41" i="30"/>
  <c r="BC64" i="18"/>
  <c r="BC42" i="18"/>
  <c r="BC41" i="18"/>
  <c r="BB40" i="17"/>
  <c r="BB39" i="17"/>
  <c r="BB40" i="20"/>
  <c r="BB39" i="20"/>
  <c r="BC42" i="28"/>
  <c r="BC41" i="28"/>
  <c r="BI39" i="28"/>
  <c r="BG39" i="28"/>
  <c r="BF39" i="28"/>
  <c r="BH39" i="19"/>
  <c r="BF39" i="19"/>
  <c r="BE41" i="27"/>
  <c r="AV35" i="22"/>
  <c r="AV36" i="22"/>
  <c r="AQ42" i="20"/>
  <c r="AQ41" i="20"/>
  <c r="AS41" i="18"/>
  <c r="AS42" i="18"/>
  <c r="BH41" i="25"/>
  <c r="AV41" i="23"/>
  <c r="BB2" i="23" s="1"/>
  <c r="AT41" i="18"/>
  <c r="AT42" i="18"/>
  <c r="AV42" i="23"/>
  <c r="BB3" i="23" s="1"/>
  <c r="AR41" i="18"/>
  <c r="AR42" i="18"/>
  <c r="AU41" i="18"/>
  <c r="AU42" i="18"/>
  <c r="BI41" i="26"/>
  <c r="AV41" i="31"/>
  <c r="BB3" i="31" s="1"/>
  <c r="AV42" i="31"/>
  <c r="AV40" i="28"/>
  <c r="AV36" i="29"/>
  <c r="BF35" i="29"/>
  <c r="BH41" i="31"/>
  <c r="BI35" i="29"/>
  <c r="BI41" i="25"/>
  <c r="BH35" i="29"/>
  <c r="BC39" i="29"/>
  <c r="BC40" i="29"/>
  <c r="BC64" i="29" s="1"/>
  <c r="AT40" i="29"/>
  <c r="AT39" i="29"/>
  <c r="BA40" i="22"/>
  <c r="BA39" i="22"/>
  <c r="AR39" i="22"/>
  <c r="AR40" i="22"/>
  <c r="AR42" i="28"/>
  <c r="AR41" i="28"/>
  <c r="BA39" i="29"/>
  <c r="BA40" i="29"/>
  <c r="AR39" i="29"/>
  <c r="AR40" i="29"/>
  <c r="BD40" i="22"/>
  <c r="BD39" i="22"/>
  <c r="AU39" i="22"/>
  <c r="AU40" i="22"/>
  <c r="AU41" i="28"/>
  <c r="AU42" i="28"/>
  <c r="AZ42" i="29"/>
  <c r="AZ41" i="29"/>
  <c r="AQ41" i="29"/>
  <c r="AQ42" i="29"/>
  <c r="AQ41" i="22"/>
  <c r="AQ42" i="22"/>
  <c r="BB40" i="22"/>
  <c r="BB39" i="22"/>
  <c r="AS39" i="22"/>
  <c r="AS40" i="22"/>
  <c r="AS41" i="28"/>
  <c r="AS42" i="28"/>
  <c r="BB39" i="29"/>
  <c r="BB40" i="29"/>
  <c r="AS40" i="29"/>
  <c r="AS39" i="29"/>
  <c r="BG35" i="29"/>
  <c r="BF41" i="25"/>
  <c r="BG41" i="31"/>
  <c r="BC40" i="22"/>
  <c r="BC39" i="22"/>
  <c r="AT39" i="22"/>
  <c r="AT40" i="22"/>
  <c r="AT41" i="28"/>
  <c r="AT42" i="28"/>
  <c r="BD39" i="29"/>
  <c r="BD40" i="29"/>
  <c r="AU39" i="29"/>
  <c r="AU40" i="29"/>
  <c r="BI41" i="31"/>
  <c r="AV35" i="29"/>
  <c r="BF41" i="31"/>
  <c r="BE39" i="29"/>
  <c r="BG41" i="25"/>
  <c r="AV39" i="28"/>
  <c r="AV42" i="30"/>
  <c r="BF41" i="26"/>
  <c r="BD42" i="27"/>
  <c r="BH41" i="26"/>
  <c r="BC42" i="27"/>
  <c r="BA42" i="27"/>
  <c r="AV41" i="30"/>
  <c r="BB42" i="27"/>
  <c r="BG41" i="26"/>
  <c r="AF44" i="29"/>
  <c r="AN44" i="29" s="1"/>
  <c r="AE44" i="29"/>
  <c r="AM44" i="29" s="1"/>
  <c r="AH44" i="29"/>
  <c r="AP44" i="29" s="1"/>
  <c r="AG44" i="29"/>
  <c r="AO44" i="29" s="1"/>
  <c r="AF44" i="22"/>
  <c r="AN44" i="22" s="1"/>
  <c r="AE44" i="22"/>
  <c r="AM44" i="22" s="1"/>
  <c r="AH44" i="22"/>
  <c r="AP44" i="22" s="1"/>
  <c r="AG44" i="22"/>
  <c r="AO44" i="22" s="1"/>
  <c r="Q5" i="21"/>
  <c r="U44" i="21" s="1"/>
  <c r="AL44" i="21" s="1"/>
  <c r="V44" i="21"/>
  <c r="AH43" i="21"/>
  <c r="AG43" i="21"/>
  <c r="AF43" i="21"/>
  <c r="AN43" i="21" s="1"/>
  <c r="AE43" i="21"/>
  <c r="AM43" i="21" s="1"/>
  <c r="AF44" i="20"/>
  <c r="AN44" i="20" s="1"/>
  <c r="AE44" i="20"/>
  <c r="AM44" i="20" s="1"/>
  <c r="CI39" i="20" s="1"/>
  <c r="AH44" i="20"/>
  <c r="AP44" i="20" s="1"/>
  <c r="AG44" i="20"/>
  <c r="AO44" i="20" s="1"/>
  <c r="AF44" i="17"/>
  <c r="AN44" i="17" s="1"/>
  <c r="AE44" i="17"/>
  <c r="AM44" i="17" s="1"/>
  <c r="AH44" i="17"/>
  <c r="AP44" i="17" s="1"/>
  <c r="AG44" i="17"/>
  <c r="AO44" i="17" s="1"/>
  <c r="BU41" i="26" l="1"/>
  <c r="BU39" i="26"/>
  <c r="AS41" i="17"/>
  <c r="AS42" i="17"/>
  <c r="BA42" i="22"/>
  <c r="BA41" i="22"/>
  <c r="BB41" i="22"/>
  <c r="BB42" i="22"/>
  <c r="BC64" i="22"/>
  <c r="BH39" i="22"/>
  <c r="AU41" i="27"/>
  <c r="AU42" i="27"/>
  <c r="BF41" i="24"/>
  <c r="AU41" i="17"/>
  <c r="AU42" i="17"/>
  <c r="AR41" i="17"/>
  <c r="AR42" i="17"/>
  <c r="BC41" i="22"/>
  <c r="BC42" i="22"/>
  <c r="BB64" i="22"/>
  <c r="BG39" i="22"/>
  <c r="BI39" i="22"/>
  <c r="AV41" i="17"/>
  <c r="AT42" i="27"/>
  <c r="AV42" i="27" s="1"/>
  <c r="AT41" i="27"/>
  <c r="AV41" i="27" s="1"/>
  <c r="BD41" i="22"/>
  <c r="BD42" i="22"/>
  <c r="AT41" i="17"/>
  <c r="AT42" i="17"/>
  <c r="AV42" i="17" s="1"/>
  <c r="BF39" i="22"/>
  <c r="BB64" i="17"/>
  <c r="BA64" i="22"/>
  <c r="BE41" i="22"/>
  <c r="BC41" i="27"/>
  <c r="BI39" i="17"/>
  <c r="BD64" i="17"/>
  <c r="BC64" i="17"/>
  <c r="BA64" i="17"/>
  <c r="AZ64" i="21"/>
  <c r="BD64" i="22"/>
  <c r="BD64" i="29"/>
  <c r="BA64" i="29"/>
  <c r="BB64" i="29"/>
  <c r="BF41" i="28"/>
  <c r="BF41" i="18"/>
  <c r="BF41" i="19"/>
  <c r="BE41" i="20"/>
  <c r="BI41" i="28"/>
  <c r="BH39" i="17"/>
  <c r="BB3" i="19"/>
  <c r="BB2" i="19"/>
  <c r="BG41" i="28"/>
  <c r="BA41" i="20"/>
  <c r="BA42" i="20"/>
  <c r="BG41" i="19"/>
  <c r="BH41" i="18"/>
  <c r="BE41" i="17"/>
  <c r="BA42" i="17"/>
  <c r="BA41" i="17"/>
  <c r="BB42" i="17"/>
  <c r="BB41" i="17"/>
  <c r="BB42" i="20"/>
  <c r="BB41" i="20"/>
  <c r="BC42" i="17"/>
  <c r="BC41" i="17"/>
  <c r="BC42" i="20"/>
  <c r="BC41" i="20"/>
  <c r="BD41" i="17"/>
  <c r="BD42" i="17"/>
  <c r="BD42" i="20"/>
  <c r="BD41" i="20"/>
  <c r="BB64" i="21"/>
  <c r="BH41" i="28"/>
  <c r="BI41" i="18"/>
  <c r="BG41" i="18"/>
  <c r="BI41" i="19"/>
  <c r="BH41" i="19"/>
  <c r="BI41" i="27"/>
  <c r="BF41" i="27"/>
  <c r="BG41" i="27"/>
  <c r="BH41" i="27"/>
  <c r="AV39" i="22"/>
  <c r="AV40" i="22"/>
  <c r="AU41" i="20"/>
  <c r="AU42" i="20"/>
  <c r="AT41" i="20"/>
  <c r="AT42" i="20"/>
  <c r="AR42" i="20"/>
  <c r="AR41" i="20"/>
  <c r="AS41" i="20"/>
  <c r="AS42" i="20"/>
  <c r="BB2" i="31"/>
  <c r="BB2" i="25"/>
  <c r="AV42" i="28"/>
  <c r="BB2" i="28" s="1"/>
  <c r="BI39" i="29"/>
  <c r="AV39" i="29"/>
  <c r="BF39" i="29"/>
  <c r="BH39" i="29"/>
  <c r="AR42" i="22"/>
  <c r="AR41" i="22"/>
  <c r="AV40" i="29"/>
  <c r="AV41" i="28"/>
  <c r="AS41" i="22"/>
  <c r="AS42" i="22"/>
  <c r="BB42" i="29"/>
  <c r="BB41" i="29"/>
  <c r="AS42" i="29"/>
  <c r="AS41" i="29"/>
  <c r="BB3" i="25"/>
  <c r="AR42" i="29"/>
  <c r="BA42" i="29"/>
  <c r="BA41" i="29"/>
  <c r="AR41" i="29"/>
  <c r="AT42" i="22"/>
  <c r="AT41" i="22"/>
  <c r="BC42" i="29"/>
  <c r="BC41" i="29"/>
  <c r="AT42" i="29"/>
  <c r="AT41" i="29"/>
  <c r="AU42" i="22"/>
  <c r="AU41" i="22"/>
  <c r="BD42" i="29"/>
  <c r="BD41" i="29"/>
  <c r="AU42" i="29"/>
  <c r="AU41" i="29"/>
  <c r="BG39" i="29"/>
  <c r="BE41" i="29"/>
  <c r="AE44" i="21"/>
  <c r="AM44" i="21" s="1"/>
  <c r="AH44" i="21"/>
  <c r="AG44" i="21"/>
  <c r="AF44" i="21"/>
  <c r="AN44" i="21" s="1"/>
  <c r="AV42" i="18"/>
  <c r="AV41" i="18"/>
  <c r="BQ41" i="20" l="1"/>
  <c r="BU41" i="20"/>
  <c r="BH41" i="22"/>
  <c r="BI41" i="22"/>
  <c r="BF41" i="22"/>
  <c r="BC64" i="21"/>
  <c r="BG41" i="22"/>
  <c r="BA64" i="21"/>
  <c r="BD64" i="21"/>
  <c r="BG41" i="20"/>
  <c r="BG41" i="17"/>
  <c r="BI41" i="20"/>
  <c r="BH41" i="20"/>
  <c r="BH41" i="17"/>
  <c r="BI41" i="17"/>
  <c r="BF41" i="17"/>
  <c r="BF41" i="20"/>
  <c r="BB3" i="24"/>
  <c r="AV42" i="22"/>
  <c r="AV41" i="22"/>
  <c r="BF41" i="29"/>
  <c r="BI41" i="29"/>
  <c r="BH41" i="29"/>
  <c r="BG41" i="29"/>
  <c r="AV42" i="29"/>
  <c r="AV41" i="29"/>
  <c r="BB3" i="28"/>
  <c r="BB2" i="24"/>
  <c r="AV42" i="20"/>
  <c r="AV41" i="20"/>
  <c r="BB2" i="29" l="1"/>
  <c r="BB3" i="22"/>
  <c r="BB3" i="29"/>
  <c r="BB2" i="22"/>
  <c r="AJ51" i="15"/>
  <c r="AK51" i="15"/>
  <c r="AL51" i="15"/>
  <c r="AJ52" i="15"/>
  <c r="AK52" i="15"/>
  <c r="AL52" i="15"/>
  <c r="AO52" i="15"/>
  <c r="AJ53" i="15"/>
  <c r="AK53" i="15"/>
  <c r="AL53" i="15"/>
  <c r="AM53" i="15"/>
  <c r="AN53" i="15"/>
  <c r="AO53" i="15"/>
  <c r="AP53" i="15"/>
  <c r="AQ53" i="15"/>
  <c r="AJ54" i="15"/>
  <c r="AK54" i="15"/>
  <c r="AO54" i="15"/>
  <c r="AK55" i="15"/>
  <c r="AO55" i="15"/>
  <c r="AJ56" i="15"/>
  <c r="AK56" i="15"/>
  <c r="AO56" i="15"/>
  <c r="AK57" i="15"/>
  <c r="AO57" i="15"/>
  <c r="AJ58" i="15"/>
  <c r="AK58" i="15"/>
  <c r="AO58" i="15"/>
  <c r="AK59" i="15"/>
  <c r="AO59" i="15"/>
  <c r="AJ60" i="15"/>
  <c r="AK60" i="15"/>
  <c r="AO60" i="15"/>
  <c r="AK61" i="15"/>
  <c r="AO61" i="15"/>
  <c r="AJ62" i="15"/>
  <c r="AK62" i="15"/>
  <c r="AO62" i="15"/>
  <c r="AK63" i="15"/>
  <c r="AO63" i="15"/>
  <c r="AJ64" i="15"/>
  <c r="AK64" i="15"/>
  <c r="AO64" i="15"/>
  <c r="AK65" i="15"/>
  <c r="AO65" i="15"/>
  <c r="A44" i="15"/>
  <c r="B44" i="15"/>
  <c r="C44" i="15"/>
  <c r="D44" i="15"/>
  <c r="E44" i="15"/>
  <c r="F44" i="15"/>
  <c r="G44" i="15"/>
  <c r="H44" i="15"/>
  <c r="I44" i="15"/>
  <c r="J44" i="15"/>
  <c r="K44" i="15"/>
  <c r="A42" i="15"/>
  <c r="B42" i="15"/>
  <c r="C42" i="15"/>
  <c r="D42" i="15"/>
  <c r="E42" i="15"/>
  <c r="F42" i="15"/>
  <c r="O40" i="15" s="1"/>
  <c r="G42" i="15"/>
  <c r="P40" i="15" s="1"/>
  <c r="H42" i="15"/>
  <c r="Q40" i="15" s="1"/>
  <c r="I42" i="15"/>
  <c r="R40" i="15" s="1"/>
  <c r="J42" i="15"/>
  <c r="S40" i="15" s="1"/>
  <c r="K42" i="15"/>
  <c r="T40" i="15" s="1"/>
  <c r="A43" i="15"/>
  <c r="B43" i="15"/>
  <c r="C43" i="15"/>
  <c r="D43" i="15"/>
  <c r="E43" i="15"/>
  <c r="F43" i="15"/>
  <c r="O42" i="15" s="1"/>
  <c r="G43" i="15"/>
  <c r="P42" i="15" s="1"/>
  <c r="H43" i="15"/>
  <c r="Q42" i="15" s="1"/>
  <c r="I43" i="15"/>
  <c r="R42" i="15" s="1"/>
  <c r="J43" i="15"/>
  <c r="S42" i="15" s="1"/>
  <c r="K43" i="15"/>
  <c r="A41" i="15"/>
  <c r="B41" i="15"/>
  <c r="C41" i="15"/>
  <c r="D41" i="15"/>
  <c r="E41" i="15"/>
  <c r="F41" i="15"/>
  <c r="G41" i="15"/>
  <c r="H41" i="15"/>
  <c r="I41" i="15"/>
  <c r="J41" i="15"/>
  <c r="K41" i="15"/>
  <c r="A39" i="15"/>
  <c r="B39" i="15"/>
  <c r="C39" i="15"/>
  <c r="D39" i="15"/>
  <c r="E39" i="15"/>
  <c r="F39" i="15"/>
  <c r="O39" i="15" s="1"/>
  <c r="G39" i="15"/>
  <c r="P39" i="15" s="1"/>
  <c r="H39" i="15"/>
  <c r="Q39" i="15" s="1"/>
  <c r="I39" i="15"/>
  <c r="R39" i="15" s="1"/>
  <c r="J39" i="15"/>
  <c r="S39" i="15" s="1"/>
  <c r="K39" i="15"/>
  <c r="T39" i="15" s="1"/>
  <c r="A40" i="15"/>
  <c r="B40" i="15"/>
  <c r="C40" i="15"/>
  <c r="D40" i="15"/>
  <c r="E40" i="15"/>
  <c r="F40" i="15"/>
  <c r="O41" i="15" s="1"/>
  <c r="G40" i="15"/>
  <c r="P41" i="15" s="1"/>
  <c r="H40" i="15"/>
  <c r="Q41" i="15" s="1"/>
  <c r="I40" i="15"/>
  <c r="R41" i="15" s="1"/>
  <c r="J40" i="15"/>
  <c r="S41" i="15" s="1"/>
  <c r="K40" i="15"/>
  <c r="T41" i="15" s="1"/>
  <c r="A38" i="15"/>
  <c r="B38" i="15"/>
  <c r="C38" i="15"/>
  <c r="D38" i="15"/>
  <c r="E38" i="15"/>
  <c r="F38" i="15"/>
  <c r="G38" i="15"/>
  <c r="H38" i="15"/>
  <c r="I38" i="15"/>
  <c r="J38" i="15"/>
  <c r="K38" i="15"/>
  <c r="A36" i="15"/>
  <c r="B36" i="15"/>
  <c r="C36" i="15"/>
  <c r="D36" i="15"/>
  <c r="E36" i="15"/>
  <c r="F36" i="15"/>
  <c r="O34" i="15" s="1"/>
  <c r="G36" i="15"/>
  <c r="P34" i="15" s="1"/>
  <c r="H36" i="15"/>
  <c r="Q34" i="15" s="1"/>
  <c r="I36" i="15"/>
  <c r="R34" i="15" s="1"/>
  <c r="J36" i="15"/>
  <c r="S34" i="15" s="1"/>
  <c r="K36" i="15"/>
  <c r="T34" i="15" s="1"/>
  <c r="A37" i="15"/>
  <c r="B37" i="15"/>
  <c r="C37" i="15"/>
  <c r="D37" i="15"/>
  <c r="E37" i="15"/>
  <c r="F37" i="15"/>
  <c r="O36" i="15" s="1"/>
  <c r="G37" i="15"/>
  <c r="P36" i="15" s="1"/>
  <c r="H37" i="15"/>
  <c r="Q36" i="15" s="1"/>
  <c r="I37" i="15"/>
  <c r="R36" i="15" s="1"/>
  <c r="J37" i="15"/>
  <c r="S36" i="15" s="1"/>
  <c r="K37" i="15"/>
  <c r="T36" i="15" s="1"/>
  <c r="A35" i="15"/>
  <c r="B35" i="15"/>
  <c r="C35" i="15"/>
  <c r="D35" i="15"/>
  <c r="E35" i="15"/>
  <c r="F35" i="15"/>
  <c r="G35" i="15"/>
  <c r="H35" i="15"/>
  <c r="I35" i="15"/>
  <c r="J35" i="15"/>
  <c r="K35" i="15"/>
  <c r="A33" i="15"/>
  <c r="B33" i="15"/>
  <c r="C33" i="15"/>
  <c r="D33" i="15"/>
  <c r="E33" i="15"/>
  <c r="F33" i="15"/>
  <c r="O33" i="15" s="1"/>
  <c r="G33" i="15"/>
  <c r="P33" i="15" s="1"/>
  <c r="H33" i="15"/>
  <c r="Q33" i="15" s="1"/>
  <c r="I33" i="15"/>
  <c r="R33" i="15" s="1"/>
  <c r="J33" i="15"/>
  <c r="S33" i="15" s="1"/>
  <c r="K33" i="15"/>
  <c r="T33" i="15" s="1"/>
  <c r="A34" i="15"/>
  <c r="B34" i="15"/>
  <c r="C34" i="15"/>
  <c r="D34" i="15"/>
  <c r="E34" i="15"/>
  <c r="F34" i="15"/>
  <c r="O35" i="15" s="1"/>
  <c r="G34" i="15"/>
  <c r="P35" i="15" s="1"/>
  <c r="H34" i="15"/>
  <c r="Q35" i="15" s="1"/>
  <c r="I34" i="15"/>
  <c r="R35" i="15" s="1"/>
  <c r="J34" i="15"/>
  <c r="S35" i="15" s="1"/>
  <c r="K34" i="15"/>
  <c r="T35" i="15" s="1"/>
  <c r="A32" i="15"/>
  <c r="B32" i="15"/>
  <c r="C32" i="15"/>
  <c r="D32" i="15"/>
  <c r="E32" i="15"/>
  <c r="F32" i="15"/>
  <c r="G32" i="15"/>
  <c r="H32" i="15"/>
  <c r="I32" i="15"/>
  <c r="J32" i="15"/>
  <c r="K32" i="15"/>
  <c r="A30" i="15"/>
  <c r="B30" i="15"/>
  <c r="C30" i="15"/>
  <c r="D30" i="15"/>
  <c r="E30" i="15"/>
  <c r="F30" i="15"/>
  <c r="O28" i="15" s="1"/>
  <c r="G30" i="15"/>
  <c r="P28" i="15" s="1"/>
  <c r="H30" i="15"/>
  <c r="Q28" i="15" s="1"/>
  <c r="I30" i="15"/>
  <c r="R28" i="15" s="1"/>
  <c r="J30" i="15"/>
  <c r="S28" i="15" s="1"/>
  <c r="K30" i="15"/>
  <c r="T28" i="15" s="1"/>
  <c r="A31" i="15"/>
  <c r="B31" i="15"/>
  <c r="C31" i="15"/>
  <c r="D31" i="15"/>
  <c r="E31" i="15"/>
  <c r="F31" i="15"/>
  <c r="O30" i="15" s="1"/>
  <c r="G31" i="15"/>
  <c r="P30" i="15" s="1"/>
  <c r="H31" i="15"/>
  <c r="Q30" i="15" s="1"/>
  <c r="I31" i="15"/>
  <c r="R30" i="15" s="1"/>
  <c r="J31" i="15"/>
  <c r="S30" i="15" s="1"/>
  <c r="K31" i="15"/>
  <c r="T30" i="15" s="1"/>
  <c r="A29" i="15"/>
  <c r="B29" i="15"/>
  <c r="C29" i="15"/>
  <c r="D29" i="15"/>
  <c r="E29" i="15"/>
  <c r="F29" i="15"/>
  <c r="G29" i="15"/>
  <c r="H29" i="15"/>
  <c r="I29" i="15"/>
  <c r="J29" i="15"/>
  <c r="K29" i="15"/>
  <c r="A27" i="15"/>
  <c r="B27" i="15"/>
  <c r="C27" i="15"/>
  <c r="D27" i="15"/>
  <c r="E27" i="15"/>
  <c r="F27" i="15"/>
  <c r="O27" i="15" s="1"/>
  <c r="G27" i="15"/>
  <c r="P27" i="15" s="1"/>
  <c r="H27" i="15"/>
  <c r="Q27" i="15" s="1"/>
  <c r="I27" i="15"/>
  <c r="R27" i="15" s="1"/>
  <c r="J27" i="15"/>
  <c r="S27" i="15" s="1"/>
  <c r="K27" i="15"/>
  <c r="T27" i="15" s="1"/>
  <c r="A28" i="15"/>
  <c r="B28" i="15"/>
  <c r="C28" i="15"/>
  <c r="D28" i="15"/>
  <c r="E28" i="15"/>
  <c r="F28" i="15"/>
  <c r="O29" i="15" s="1"/>
  <c r="G28" i="15"/>
  <c r="P29" i="15" s="1"/>
  <c r="H28" i="15"/>
  <c r="Q29" i="15" s="1"/>
  <c r="I28" i="15"/>
  <c r="R29" i="15" s="1"/>
  <c r="J28" i="15"/>
  <c r="S29" i="15" s="1"/>
  <c r="K28" i="15"/>
  <c r="T29" i="15" s="1"/>
  <c r="A26" i="15"/>
  <c r="B26" i="15"/>
  <c r="C26" i="15"/>
  <c r="D26" i="15"/>
  <c r="E26" i="15"/>
  <c r="F26" i="15"/>
  <c r="G26" i="15"/>
  <c r="H26" i="15"/>
  <c r="I26" i="15"/>
  <c r="J26" i="15"/>
  <c r="K26" i="15"/>
  <c r="A24" i="15"/>
  <c r="B24" i="15"/>
  <c r="C24" i="15"/>
  <c r="D24" i="15"/>
  <c r="E24" i="15"/>
  <c r="F24" i="15"/>
  <c r="O22" i="15" s="1"/>
  <c r="G24" i="15"/>
  <c r="P22" i="15" s="1"/>
  <c r="H24" i="15"/>
  <c r="Q22" i="15" s="1"/>
  <c r="I24" i="15"/>
  <c r="R22" i="15" s="1"/>
  <c r="J24" i="15"/>
  <c r="S22" i="15" s="1"/>
  <c r="K24" i="15"/>
  <c r="T22" i="15" s="1"/>
  <c r="A25" i="15"/>
  <c r="B25" i="15"/>
  <c r="C25" i="15"/>
  <c r="D25" i="15"/>
  <c r="E25" i="15"/>
  <c r="F25" i="15"/>
  <c r="O24" i="15" s="1"/>
  <c r="G25" i="15"/>
  <c r="P24" i="15" s="1"/>
  <c r="H25" i="15"/>
  <c r="Q24" i="15" s="1"/>
  <c r="I25" i="15"/>
  <c r="R24" i="15" s="1"/>
  <c r="J25" i="15"/>
  <c r="S24" i="15" s="1"/>
  <c r="K25" i="15"/>
  <c r="T24" i="15" s="1"/>
  <c r="A23" i="15"/>
  <c r="B23" i="15"/>
  <c r="C23" i="15"/>
  <c r="D23" i="15"/>
  <c r="E23" i="15"/>
  <c r="F23" i="15"/>
  <c r="G23" i="15"/>
  <c r="H23" i="15"/>
  <c r="I23" i="15"/>
  <c r="J23" i="15"/>
  <c r="K23" i="15"/>
  <c r="A21" i="15"/>
  <c r="B21" i="15"/>
  <c r="C21" i="15"/>
  <c r="D21" i="15"/>
  <c r="E21" i="15"/>
  <c r="F21" i="15"/>
  <c r="O21" i="15" s="1"/>
  <c r="G21" i="15"/>
  <c r="P21" i="15" s="1"/>
  <c r="H21" i="15"/>
  <c r="Q21" i="15" s="1"/>
  <c r="I21" i="15"/>
  <c r="R21" i="15" s="1"/>
  <c r="J21" i="15"/>
  <c r="S21" i="15" s="1"/>
  <c r="K21" i="15"/>
  <c r="T21" i="15" s="1"/>
  <c r="A22" i="15"/>
  <c r="B22" i="15"/>
  <c r="C22" i="15"/>
  <c r="D22" i="15"/>
  <c r="E22" i="15"/>
  <c r="F22" i="15"/>
  <c r="O23" i="15" s="1"/>
  <c r="G22" i="15"/>
  <c r="P23" i="15" s="1"/>
  <c r="H22" i="15"/>
  <c r="Q23" i="15" s="1"/>
  <c r="I22" i="15"/>
  <c r="R23" i="15" s="1"/>
  <c r="J22" i="15"/>
  <c r="S23" i="15" s="1"/>
  <c r="K22" i="15"/>
  <c r="T23" i="15" s="1"/>
  <c r="A20" i="15"/>
  <c r="B20" i="15"/>
  <c r="C20" i="15"/>
  <c r="D20" i="15"/>
  <c r="E20" i="15"/>
  <c r="F20" i="15"/>
  <c r="G20" i="15"/>
  <c r="H20" i="15"/>
  <c r="I20" i="15"/>
  <c r="J20" i="15"/>
  <c r="K20" i="15"/>
  <c r="A18" i="15"/>
  <c r="B18" i="15"/>
  <c r="C18" i="15"/>
  <c r="D18" i="15"/>
  <c r="E18" i="15"/>
  <c r="F18" i="15"/>
  <c r="O16" i="15" s="1"/>
  <c r="G18" i="15"/>
  <c r="P16" i="15" s="1"/>
  <c r="H18" i="15"/>
  <c r="Q16" i="15" s="1"/>
  <c r="I18" i="15"/>
  <c r="R16" i="15" s="1"/>
  <c r="J18" i="15"/>
  <c r="S16" i="15" s="1"/>
  <c r="K18" i="15"/>
  <c r="T16" i="15" s="1"/>
  <c r="A19" i="15"/>
  <c r="B19" i="15"/>
  <c r="C19" i="15"/>
  <c r="D19" i="15"/>
  <c r="E19" i="15"/>
  <c r="F19" i="15"/>
  <c r="O18" i="15" s="1"/>
  <c r="G19" i="15"/>
  <c r="P18" i="15" s="1"/>
  <c r="H19" i="15"/>
  <c r="Q18" i="15" s="1"/>
  <c r="I19" i="15"/>
  <c r="R18" i="15" s="1"/>
  <c r="J19" i="15"/>
  <c r="S18" i="15" s="1"/>
  <c r="K19" i="15"/>
  <c r="T18" i="15" s="1"/>
  <c r="A17" i="15"/>
  <c r="B17" i="15"/>
  <c r="C17" i="15"/>
  <c r="D17" i="15"/>
  <c r="E17" i="15"/>
  <c r="F17" i="15"/>
  <c r="G17" i="15"/>
  <c r="H17" i="15"/>
  <c r="I17" i="15"/>
  <c r="J17" i="15"/>
  <c r="K17" i="15"/>
  <c r="A15" i="15"/>
  <c r="B15" i="15"/>
  <c r="C15" i="15"/>
  <c r="D15" i="15"/>
  <c r="E15" i="15"/>
  <c r="F15" i="15"/>
  <c r="O15" i="15" s="1"/>
  <c r="G15" i="15"/>
  <c r="P15" i="15" s="1"/>
  <c r="H15" i="15"/>
  <c r="Q15" i="15" s="1"/>
  <c r="I15" i="15"/>
  <c r="R15" i="15" s="1"/>
  <c r="J15" i="15"/>
  <c r="S15" i="15" s="1"/>
  <c r="K15" i="15"/>
  <c r="T15" i="15" s="1"/>
  <c r="A16" i="15"/>
  <c r="B16" i="15"/>
  <c r="C16" i="15"/>
  <c r="D16" i="15"/>
  <c r="E16" i="15"/>
  <c r="F16" i="15"/>
  <c r="O17" i="15" s="1"/>
  <c r="G16" i="15"/>
  <c r="P17" i="15" s="1"/>
  <c r="H16" i="15"/>
  <c r="Q17" i="15" s="1"/>
  <c r="I16" i="15"/>
  <c r="R17" i="15" s="1"/>
  <c r="J16" i="15"/>
  <c r="S17" i="15" s="1"/>
  <c r="K16" i="15"/>
  <c r="T17" i="15" s="1"/>
  <c r="A14" i="15"/>
  <c r="B14" i="15"/>
  <c r="C14" i="15"/>
  <c r="D14" i="15"/>
  <c r="E14" i="15"/>
  <c r="F14" i="15"/>
  <c r="G14" i="15"/>
  <c r="H14" i="15"/>
  <c r="I14" i="15"/>
  <c r="J14" i="15"/>
  <c r="K14" i="15"/>
  <c r="A12" i="15"/>
  <c r="B12" i="15"/>
  <c r="C12" i="15"/>
  <c r="D12" i="15"/>
  <c r="E12" i="15"/>
  <c r="F12" i="15"/>
  <c r="O10" i="15" s="1"/>
  <c r="G12" i="15"/>
  <c r="P10" i="15" s="1"/>
  <c r="H12" i="15"/>
  <c r="Q10" i="15" s="1"/>
  <c r="I12" i="15"/>
  <c r="R10" i="15" s="1"/>
  <c r="J12" i="15"/>
  <c r="S10" i="15" s="1"/>
  <c r="K12" i="15"/>
  <c r="T10" i="15" s="1"/>
  <c r="A13" i="15"/>
  <c r="B13" i="15"/>
  <c r="C13" i="15"/>
  <c r="D13" i="15"/>
  <c r="E13" i="15"/>
  <c r="F13" i="15"/>
  <c r="O12" i="15" s="1"/>
  <c r="G13" i="15"/>
  <c r="P12" i="15" s="1"/>
  <c r="H13" i="15"/>
  <c r="Q12" i="15" s="1"/>
  <c r="I13" i="15"/>
  <c r="R12" i="15" s="1"/>
  <c r="J13" i="15"/>
  <c r="S12" i="15" s="1"/>
  <c r="K13" i="15"/>
  <c r="T12" i="15" s="1"/>
  <c r="A11" i="15"/>
  <c r="B11" i="15"/>
  <c r="C11" i="15"/>
  <c r="D11" i="15"/>
  <c r="E11" i="15"/>
  <c r="F11" i="15"/>
  <c r="G11" i="15"/>
  <c r="H11" i="15"/>
  <c r="I11" i="15"/>
  <c r="J11" i="15"/>
  <c r="K11" i="15"/>
  <c r="A9" i="15"/>
  <c r="B9" i="15"/>
  <c r="C9" i="15"/>
  <c r="D9" i="15"/>
  <c r="E9" i="15"/>
  <c r="F9" i="15"/>
  <c r="O9" i="15" s="1"/>
  <c r="G9" i="15"/>
  <c r="P9" i="15" s="1"/>
  <c r="H9" i="15"/>
  <c r="Q9" i="15" s="1"/>
  <c r="I9" i="15"/>
  <c r="R9" i="15" s="1"/>
  <c r="J9" i="15"/>
  <c r="S9" i="15" s="1"/>
  <c r="K9" i="15"/>
  <c r="T9" i="15" s="1"/>
  <c r="A10" i="15"/>
  <c r="B10" i="15"/>
  <c r="C10" i="15"/>
  <c r="D10" i="15"/>
  <c r="E10" i="15"/>
  <c r="F10" i="15"/>
  <c r="O11" i="15" s="1"/>
  <c r="G10" i="15"/>
  <c r="P11" i="15" s="1"/>
  <c r="H10" i="15"/>
  <c r="Q11" i="15" s="1"/>
  <c r="I10" i="15"/>
  <c r="R11" i="15" s="1"/>
  <c r="J10" i="15"/>
  <c r="S11" i="15" s="1"/>
  <c r="K10" i="15"/>
  <c r="T11" i="15" s="1"/>
  <c r="T42" i="15"/>
  <c r="E8" i="15"/>
  <c r="D8" i="15"/>
  <c r="B8" i="15"/>
  <c r="A8" i="15"/>
  <c r="Y5" i="15"/>
  <c r="X5" i="15"/>
  <c r="W5" i="15"/>
  <c r="V5" i="15"/>
  <c r="U5" i="15"/>
  <c r="T5" i="15"/>
  <c r="Y4" i="15"/>
  <c r="X4" i="15"/>
  <c r="W4" i="15"/>
  <c r="V4" i="15"/>
  <c r="U4" i="15"/>
  <c r="T4" i="15"/>
  <c r="L4" i="15"/>
  <c r="AL3" i="15"/>
  <c r="L3" i="15"/>
  <c r="L5" i="15" s="1"/>
  <c r="AL2" i="15"/>
  <c r="AG2" i="15"/>
  <c r="AG3" i="15" s="1"/>
  <c r="AF2" i="15"/>
  <c r="AF3" i="15" s="1"/>
  <c r="AE2" i="15"/>
  <c r="AE3" i="15" s="1"/>
  <c r="AD2" i="15"/>
  <c r="AD4" i="15" s="1"/>
  <c r="AC2" i="15"/>
  <c r="AC3" i="15" s="1"/>
  <c r="AB2" i="15"/>
  <c r="AB3" i="15" s="1"/>
  <c r="AZ4" i="15" l="1"/>
  <c r="AZ5" i="15" s="1"/>
  <c r="AZ3" i="15"/>
  <c r="AW3" i="15"/>
  <c r="AQ2" i="15"/>
  <c r="AQ4" i="15"/>
  <c r="AQ5" i="15" s="1"/>
  <c r="AW2" i="15"/>
  <c r="AT5" i="15"/>
  <c r="AZ2" i="15"/>
  <c r="AQ3" i="15"/>
  <c r="AT3" i="15"/>
  <c r="R43" i="15"/>
  <c r="X43" i="15" s="1"/>
  <c r="Q25" i="15"/>
  <c r="W25" i="15" s="1"/>
  <c r="T13" i="15"/>
  <c r="Z13" i="15" s="1"/>
  <c r="P13" i="15"/>
  <c r="V13" i="15" s="1"/>
  <c r="X16" i="15"/>
  <c r="P25" i="15"/>
  <c r="T25" i="15"/>
  <c r="Z25" i="15" s="1"/>
  <c r="Q13" i="15"/>
  <c r="W13" i="15" s="1"/>
  <c r="W10" i="15"/>
  <c r="P32" i="15"/>
  <c r="Q43" i="15"/>
  <c r="W43" i="15" s="1"/>
  <c r="Z12" i="15"/>
  <c r="V12" i="15"/>
  <c r="U12" i="15"/>
  <c r="AL12" i="15" s="1"/>
  <c r="Y12" i="15"/>
  <c r="X12" i="15"/>
  <c r="T32" i="15"/>
  <c r="Z32" i="15" s="1"/>
  <c r="O44" i="15"/>
  <c r="S44" i="15"/>
  <c r="Y44" i="15" s="1"/>
  <c r="V16" i="15"/>
  <c r="Q31" i="15"/>
  <c r="W31" i="15" s="1"/>
  <c r="P43" i="15"/>
  <c r="T43" i="15"/>
  <c r="Z43" i="15" s="1"/>
  <c r="W12" i="15"/>
  <c r="U16" i="15"/>
  <c r="AL16" i="15" s="1"/>
  <c r="Y16" i="15"/>
  <c r="W28" i="15"/>
  <c r="Y10" i="15"/>
  <c r="X10" i="15"/>
  <c r="U10" i="15"/>
  <c r="AL10" i="15" s="1"/>
  <c r="W16" i="15"/>
  <c r="V9" i="15"/>
  <c r="Z10" i="15"/>
  <c r="R14" i="15"/>
  <c r="X14" i="15" s="1"/>
  <c r="V17" i="15"/>
  <c r="R31" i="15"/>
  <c r="X31" i="15" s="1"/>
  <c r="Z16" i="15"/>
  <c r="AB16" i="15" s="1"/>
  <c r="Z9" i="15"/>
  <c r="X11" i="15"/>
  <c r="V10" i="15"/>
  <c r="X15" i="15"/>
  <c r="Z17" i="15"/>
  <c r="R26" i="15"/>
  <c r="X26" i="15" s="1"/>
  <c r="W9" i="15"/>
  <c r="U11" i="15"/>
  <c r="AL11" i="15" s="1"/>
  <c r="Y11" i="15"/>
  <c r="O13" i="15"/>
  <c r="U13" i="15" s="1"/>
  <c r="AL13" i="15" s="1"/>
  <c r="S13" i="15"/>
  <c r="Y13" i="15" s="1"/>
  <c r="AA13" i="15" s="1"/>
  <c r="U15" i="15"/>
  <c r="AL15" i="15" s="1"/>
  <c r="Y15" i="15"/>
  <c r="W17" i="15"/>
  <c r="O25" i="15"/>
  <c r="S25" i="15"/>
  <c r="Y25" i="15" s="1"/>
  <c r="O31" i="15"/>
  <c r="S31" i="15"/>
  <c r="Y31" i="15" s="1"/>
  <c r="X9" i="15"/>
  <c r="V11" i="15"/>
  <c r="Z11" i="15"/>
  <c r="V15" i="15"/>
  <c r="Z15" i="15"/>
  <c r="X17" i="15"/>
  <c r="U9" i="15"/>
  <c r="AL9" i="15" s="1"/>
  <c r="Y9" i="15"/>
  <c r="W11" i="15"/>
  <c r="W15" i="15"/>
  <c r="U17" i="15"/>
  <c r="AL17" i="15" s="1"/>
  <c r="Y17" i="15"/>
  <c r="AE4" i="15"/>
  <c r="R13" i="15"/>
  <c r="X13" i="15" s="1"/>
  <c r="O14" i="15"/>
  <c r="U14" i="15" s="1"/>
  <c r="AL14" i="15" s="1"/>
  <c r="S14" i="15"/>
  <c r="Y14" i="15" s="1"/>
  <c r="Q19" i="15"/>
  <c r="W19" i="15" s="1"/>
  <c r="Q20" i="15"/>
  <c r="W20" i="15" s="1"/>
  <c r="W21" i="15"/>
  <c r="U21" i="15"/>
  <c r="AL21" i="15" s="1"/>
  <c r="W23" i="15"/>
  <c r="U22" i="15"/>
  <c r="AL22" i="15" s="1"/>
  <c r="Y22" i="15"/>
  <c r="U24" i="15"/>
  <c r="AL24" i="15" s="1"/>
  <c r="Y24" i="15"/>
  <c r="V27" i="15"/>
  <c r="Z27" i="15"/>
  <c r="AD3" i="15"/>
  <c r="AB4" i="15"/>
  <c r="AF4" i="15"/>
  <c r="P14" i="15"/>
  <c r="V14" i="15" s="1"/>
  <c r="T14" i="15"/>
  <c r="Z14" i="15" s="1"/>
  <c r="R20" i="15"/>
  <c r="X20" i="15" s="1"/>
  <c r="R19" i="15"/>
  <c r="X19" i="15" s="1"/>
  <c r="W18" i="15"/>
  <c r="X21" i="15"/>
  <c r="Y21" i="15"/>
  <c r="X23" i="15"/>
  <c r="V24" i="15"/>
  <c r="Z24" i="15"/>
  <c r="W27" i="15"/>
  <c r="U27" i="15"/>
  <c r="AL27" i="15" s="1"/>
  <c r="AC4" i="15"/>
  <c r="AG4" i="15"/>
  <c r="Q14" i="15"/>
  <c r="W14" i="15" s="1"/>
  <c r="O19" i="15"/>
  <c r="O20" i="15"/>
  <c r="S19" i="15"/>
  <c r="Y19" i="15" s="1"/>
  <c r="S20" i="15"/>
  <c r="Y20" i="15" s="1"/>
  <c r="X18" i="15"/>
  <c r="U23" i="15"/>
  <c r="AL23" i="15" s="1"/>
  <c r="Y23" i="15"/>
  <c r="W22" i="15"/>
  <c r="W24" i="15"/>
  <c r="X27" i="15"/>
  <c r="M2" i="15"/>
  <c r="Z34" i="15"/>
  <c r="V34" i="15"/>
  <c r="W34" i="15"/>
  <c r="V18" i="15"/>
  <c r="Z18" i="15"/>
  <c r="P19" i="15"/>
  <c r="P20" i="15"/>
  <c r="T19" i="15"/>
  <c r="Z19" i="15" s="1"/>
  <c r="T20" i="15"/>
  <c r="Z20" i="15" s="1"/>
  <c r="U18" i="15"/>
  <c r="AL18" i="15" s="1"/>
  <c r="Y18" i="15"/>
  <c r="V21" i="15"/>
  <c r="Z21" i="15"/>
  <c r="V23" i="15"/>
  <c r="Z23" i="15"/>
  <c r="X22" i="15"/>
  <c r="X24" i="15"/>
  <c r="R25" i="15"/>
  <c r="X25" i="15" s="1"/>
  <c r="O26" i="15"/>
  <c r="S26" i="15"/>
  <c r="Y26" i="15" s="1"/>
  <c r="V29" i="15"/>
  <c r="Z29" i="15"/>
  <c r="X28" i="15"/>
  <c r="U30" i="15"/>
  <c r="AL30" i="15" s="1"/>
  <c r="Y30" i="15"/>
  <c r="W33" i="15"/>
  <c r="W35" i="15"/>
  <c r="V22" i="15"/>
  <c r="Z22" i="15"/>
  <c r="P26" i="15"/>
  <c r="T26" i="15"/>
  <c r="Z26" i="15" s="1"/>
  <c r="W29" i="15"/>
  <c r="U28" i="15"/>
  <c r="AL28" i="15" s="1"/>
  <c r="Y28" i="15"/>
  <c r="X33" i="15"/>
  <c r="X35" i="15"/>
  <c r="Q26" i="15"/>
  <c r="W26" i="15" s="1"/>
  <c r="X29" i="15"/>
  <c r="V28" i="15"/>
  <c r="Z28" i="15"/>
  <c r="W30" i="15"/>
  <c r="U33" i="15"/>
  <c r="AL33" i="15" s="1"/>
  <c r="Y33" i="15"/>
  <c r="U35" i="15"/>
  <c r="AL35" i="15" s="1"/>
  <c r="Y35" i="15"/>
  <c r="Y27" i="15"/>
  <c r="U29" i="15"/>
  <c r="AL29" i="15" s="1"/>
  <c r="Y29" i="15"/>
  <c r="X30" i="15"/>
  <c r="V33" i="15"/>
  <c r="Z33" i="15"/>
  <c r="V35" i="15"/>
  <c r="Z35" i="15"/>
  <c r="X34" i="15"/>
  <c r="V30" i="15"/>
  <c r="Z30" i="15"/>
  <c r="P31" i="15"/>
  <c r="T31" i="15"/>
  <c r="Z31" i="15" s="1"/>
  <c r="Q32" i="15"/>
  <c r="W32" i="15" s="1"/>
  <c r="U36" i="15"/>
  <c r="AL36" i="15" s="1"/>
  <c r="Y36" i="15"/>
  <c r="O37" i="15"/>
  <c r="O38" i="15"/>
  <c r="S37" i="15"/>
  <c r="Y37" i="15" s="1"/>
  <c r="S38" i="15"/>
  <c r="Y38" i="15" s="1"/>
  <c r="V36" i="15"/>
  <c r="Z36" i="15"/>
  <c r="W39" i="15"/>
  <c r="U41" i="15"/>
  <c r="AL41" i="15" s="1"/>
  <c r="Y41" i="15"/>
  <c r="W40" i="15"/>
  <c r="R32" i="15"/>
  <c r="X32" i="15" s="1"/>
  <c r="P37" i="15"/>
  <c r="P38" i="15"/>
  <c r="T37" i="15"/>
  <c r="Z37" i="15" s="1"/>
  <c r="T38" i="15"/>
  <c r="Z38" i="15" s="1"/>
  <c r="W36" i="15"/>
  <c r="X39" i="15"/>
  <c r="V41" i="15"/>
  <c r="Z41" i="15"/>
  <c r="X40" i="15"/>
  <c r="V42" i="15"/>
  <c r="Z42" i="15"/>
  <c r="O32" i="15"/>
  <c r="S32" i="15"/>
  <c r="Y32" i="15" s="1"/>
  <c r="U34" i="15"/>
  <c r="AL34" i="15" s="1"/>
  <c r="Y34" i="15"/>
  <c r="Q38" i="15"/>
  <c r="W38" i="15" s="1"/>
  <c r="Q37" i="15"/>
  <c r="W37" i="15" s="1"/>
  <c r="X36" i="15"/>
  <c r="U39" i="15"/>
  <c r="AL39" i="15" s="1"/>
  <c r="Y39" i="15"/>
  <c r="W41" i="15"/>
  <c r="U42" i="15"/>
  <c r="AL42" i="15" s="1"/>
  <c r="Y42" i="15"/>
  <c r="W42" i="15"/>
  <c r="R37" i="15"/>
  <c r="X37" i="15" s="1"/>
  <c r="R38" i="15"/>
  <c r="X38" i="15" s="1"/>
  <c r="V39" i="15"/>
  <c r="Z39" i="15"/>
  <c r="X41" i="15"/>
  <c r="V40" i="15"/>
  <c r="Z40" i="15"/>
  <c r="X42" i="15"/>
  <c r="O43" i="15"/>
  <c r="S43" i="15"/>
  <c r="Y43" i="15" s="1"/>
  <c r="P44" i="15"/>
  <c r="T44" i="15"/>
  <c r="Z44" i="15" s="1"/>
  <c r="U40" i="15"/>
  <c r="AL40" i="15" s="1"/>
  <c r="Y40" i="15"/>
  <c r="Q44" i="15"/>
  <c r="W44" i="15" s="1"/>
  <c r="R44" i="15"/>
  <c r="X44" i="15" s="1"/>
  <c r="AB44" i="15" s="1"/>
  <c r="G7" i="36" l="1"/>
  <c r="AX41" i="15"/>
  <c r="AY41" i="15" s="1"/>
  <c r="D6" i="36"/>
  <c r="D7" i="36"/>
  <c r="AW39" i="15"/>
  <c r="AX39" i="15" s="1"/>
  <c r="AY39" i="15" s="1"/>
  <c r="AX33" i="15"/>
  <c r="AY33" i="15" s="1"/>
  <c r="G6" i="36"/>
  <c r="AX35" i="15"/>
  <c r="AY35" i="15" s="1"/>
  <c r="AW22" i="15"/>
  <c r="J7" i="36"/>
  <c r="AW24" i="15"/>
  <c r="AW21" i="15"/>
  <c r="AW23" i="15"/>
  <c r="M6" i="36"/>
  <c r="AW15" i="15"/>
  <c r="AW9" i="15"/>
  <c r="AW17" i="15"/>
  <c r="AW11" i="15"/>
  <c r="AX27" i="15"/>
  <c r="AY27" i="15" s="1"/>
  <c r="J6" i="36"/>
  <c r="AX29" i="15"/>
  <c r="AY29" i="15" s="1"/>
  <c r="M7" i="36"/>
  <c r="AW18" i="15"/>
  <c r="AX18" i="15" s="1"/>
  <c r="AY18" i="15" s="1"/>
  <c r="AW12" i="15"/>
  <c r="AX12" i="15" s="1"/>
  <c r="AY12" i="15" s="1"/>
  <c r="AZ12" i="15" s="1"/>
  <c r="AW16" i="15"/>
  <c r="AX16" i="15" s="1"/>
  <c r="AY16" i="15" s="1"/>
  <c r="AW10" i="15"/>
  <c r="AX10" i="15" s="1"/>
  <c r="AY10" i="15" s="1"/>
  <c r="AZ10" i="15"/>
  <c r="AQ9" i="15"/>
  <c r="AQ10" i="15"/>
  <c r="AQ12" i="15"/>
  <c r="AQ11" i="15"/>
  <c r="AB43" i="15"/>
  <c r="AB13" i="15"/>
  <c r="AD13" i="15" s="1"/>
  <c r="AH13" i="15" s="1"/>
  <c r="AP13" i="15" s="1"/>
  <c r="AA14" i="15"/>
  <c r="AA25" i="15"/>
  <c r="AA43" i="15"/>
  <c r="AC43" i="15" s="1"/>
  <c r="AA28" i="15"/>
  <c r="AA44" i="15"/>
  <c r="AC44" i="15" s="1"/>
  <c r="AB14" i="15"/>
  <c r="AA16" i="15"/>
  <c r="AC16" i="15" s="1"/>
  <c r="AE16" i="15" s="1"/>
  <c r="AA15" i="15"/>
  <c r="AA11" i="15"/>
  <c r="AB15" i="15"/>
  <c r="AA31" i="15"/>
  <c r="AB11" i="15"/>
  <c r="AB27" i="15"/>
  <c r="AB12" i="15"/>
  <c r="AB29" i="15"/>
  <c r="AB26" i="15"/>
  <c r="AA26" i="15"/>
  <c r="AB25" i="15"/>
  <c r="AD25" i="15" s="1"/>
  <c r="AA10" i="15"/>
  <c r="AB32" i="15"/>
  <c r="AA12" i="15"/>
  <c r="AB10" i="15"/>
  <c r="AB31" i="15"/>
  <c r="AB34" i="15"/>
  <c r="AA34" i="15"/>
  <c r="AA27" i="15"/>
  <c r="AB41" i="15"/>
  <c r="AA41" i="15"/>
  <c r="AA37" i="15"/>
  <c r="AB30" i="15"/>
  <c r="AA30" i="15"/>
  <c r="AA17" i="15"/>
  <c r="AA35" i="15"/>
  <c r="AB42" i="15"/>
  <c r="AA42" i="15"/>
  <c r="AA38" i="15"/>
  <c r="AB18" i="15"/>
  <c r="AB21" i="15"/>
  <c r="AA20" i="15"/>
  <c r="AA9" i="15"/>
  <c r="AB9" i="15"/>
  <c r="AA40" i="15"/>
  <c r="AB35" i="15"/>
  <c r="AA22" i="15"/>
  <c r="AA23" i="15"/>
  <c r="AA19" i="15"/>
  <c r="AB22" i="15"/>
  <c r="AB17" i="15"/>
  <c r="AB38" i="15"/>
  <c r="AB40" i="15"/>
  <c r="AB33" i="15"/>
  <c r="AA33" i="15"/>
  <c r="AB28" i="15"/>
  <c r="AB24" i="15"/>
  <c r="V19" i="15"/>
  <c r="AX24" i="15"/>
  <c r="AY24" i="15" s="1"/>
  <c r="AX22" i="15"/>
  <c r="AY22" i="15" s="1"/>
  <c r="AB23" i="15"/>
  <c r="AA18" i="15"/>
  <c r="AB20" i="15"/>
  <c r="AX21" i="15"/>
  <c r="AY21" i="15" s="1"/>
  <c r="AX23" i="15"/>
  <c r="AY23" i="15" s="1"/>
  <c r="AA32" i="15"/>
  <c r="AB37" i="15"/>
  <c r="AB36" i="15"/>
  <c r="AA36" i="15"/>
  <c r="AA39" i="15"/>
  <c r="AA29" i="15"/>
  <c r="AA24" i="15"/>
  <c r="AX17" i="15"/>
  <c r="AY17" i="15" s="1"/>
  <c r="AX15" i="15"/>
  <c r="AY15" i="15" s="1"/>
  <c r="AX11" i="15"/>
  <c r="AY11" i="15" s="1"/>
  <c r="AZ11" i="15" s="1"/>
  <c r="AX9" i="15"/>
  <c r="AY9" i="15" s="1"/>
  <c r="AZ9" i="15" s="1"/>
  <c r="AA21" i="15"/>
  <c r="M4" i="15"/>
  <c r="U19" i="15" s="1"/>
  <c r="AL19" i="15" s="1"/>
  <c r="M3" i="15"/>
  <c r="AB39" i="15"/>
  <c r="AB19" i="15"/>
  <c r="AX40" i="15"/>
  <c r="AY40" i="15" s="1"/>
  <c r="AX42" i="15"/>
  <c r="AY42" i="15" s="1"/>
  <c r="AX36" i="15"/>
  <c r="AY36" i="15" s="1"/>
  <c r="AX30" i="15"/>
  <c r="AY30" i="15" s="1"/>
  <c r="AX34" i="15"/>
  <c r="AY34" i="15" s="1"/>
  <c r="AX28" i="15"/>
  <c r="AY28" i="15" s="1"/>
  <c r="AQ16" i="15" l="1"/>
  <c r="AZ16" i="15"/>
  <c r="AZ15" i="15"/>
  <c r="BD10" i="15"/>
  <c r="BD9" i="15"/>
  <c r="BE11" i="15"/>
  <c r="AQ15" i="15"/>
  <c r="AD28" i="15"/>
  <c r="AH28" i="15" s="1"/>
  <c r="AD12" i="15"/>
  <c r="AC13" i="15"/>
  <c r="AE13" i="15" s="1"/>
  <c r="AM13" i="15" s="1"/>
  <c r="AD14" i="15"/>
  <c r="AH14" i="15" s="1"/>
  <c r="AP14" i="15" s="1"/>
  <c r="AD10" i="15"/>
  <c r="AG10" i="15" s="1"/>
  <c r="AO10" i="15" s="1"/>
  <c r="AD43" i="15"/>
  <c r="AC14" i="15"/>
  <c r="AF14" i="15" s="1"/>
  <c r="AN14" i="15" s="1"/>
  <c r="AC25" i="15"/>
  <c r="AC29" i="15"/>
  <c r="AE29" i="15" s="1"/>
  <c r="AD31" i="15"/>
  <c r="AD44" i="15"/>
  <c r="AC11" i="15"/>
  <c r="AF11" i="15" s="1"/>
  <c r="AD16" i="15"/>
  <c r="AG16" i="15" s="1"/>
  <c r="AF16" i="15"/>
  <c r="AD11" i="15"/>
  <c r="AG11" i="15" s="1"/>
  <c r="AD15" i="15"/>
  <c r="AG15" i="15" s="1"/>
  <c r="AC15" i="15"/>
  <c r="AF15" i="15" s="1"/>
  <c r="AC34" i="15"/>
  <c r="AF34" i="15" s="1"/>
  <c r="AC27" i="15"/>
  <c r="AF27" i="15" s="1"/>
  <c r="AD34" i="15"/>
  <c r="AH34" i="15" s="1"/>
  <c r="AC35" i="15"/>
  <c r="AF35" i="15" s="1"/>
  <c r="AC22" i="15"/>
  <c r="AE22" i="15" s="1"/>
  <c r="AD20" i="15"/>
  <c r="AD22" i="15"/>
  <c r="AD37" i="15"/>
  <c r="AC32" i="15"/>
  <c r="AC41" i="15"/>
  <c r="AE41" i="15" s="1"/>
  <c r="AM41" i="15" s="1"/>
  <c r="AC26" i="15"/>
  <c r="AC30" i="15"/>
  <c r="AF30" i="15" s="1"/>
  <c r="AD26" i="15"/>
  <c r="AE14" i="15"/>
  <c r="AM14" i="15" s="1"/>
  <c r="AD38" i="15"/>
  <c r="AC31" i="15"/>
  <c r="AC24" i="15"/>
  <c r="AC12" i="15"/>
  <c r="AE12" i="15" s="1"/>
  <c r="AC40" i="15"/>
  <c r="AF40" i="15" s="1"/>
  <c r="AH10" i="15"/>
  <c r="AP10" i="15" s="1"/>
  <c r="AU10" i="15" s="1"/>
  <c r="AD40" i="15"/>
  <c r="AH40" i="15" s="1"/>
  <c r="AC17" i="15"/>
  <c r="AE17" i="15" s="1"/>
  <c r="AC23" i="15"/>
  <c r="AE23" i="15" s="1"/>
  <c r="AD18" i="15"/>
  <c r="AG18" i="15" s="1"/>
  <c r="AD42" i="15"/>
  <c r="AG42" i="15" s="1"/>
  <c r="AO42" i="15" s="1"/>
  <c r="AD41" i="15"/>
  <c r="AH41" i="15" s="1"/>
  <c r="AP41" i="15" s="1"/>
  <c r="AC10" i="15"/>
  <c r="AE10" i="15" s="1"/>
  <c r="AM10" i="15" s="1"/>
  <c r="AC21" i="15"/>
  <c r="AD9" i="15"/>
  <c r="AH9" i="15" s="1"/>
  <c r="AP9" i="15" s="1"/>
  <c r="AU9" i="15" s="1"/>
  <c r="AD39" i="15"/>
  <c r="AH39" i="15" s="1"/>
  <c r="AD19" i="15"/>
  <c r="AG19" i="15" s="1"/>
  <c r="AO19" i="15" s="1"/>
  <c r="AD35" i="15"/>
  <c r="AG12" i="15"/>
  <c r="AH12" i="15"/>
  <c r="AC9" i="15"/>
  <c r="AD30" i="15"/>
  <c r="AD27" i="15"/>
  <c r="AG13" i="15"/>
  <c r="AO13" i="15" s="1"/>
  <c r="AC36" i="15"/>
  <c r="AF36" i="15" s="1"/>
  <c r="AC18" i="15"/>
  <c r="AC33" i="15"/>
  <c r="AF33" i="15" s="1"/>
  <c r="AG28" i="15"/>
  <c r="AC20" i="15"/>
  <c r="AD17" i="15"/>
  <c r="AG17" i="15" s="1"/>
  <c r="AD23" i="15"/>
  <c r="AC19" i="15"/>
  <c r="AF19" i="15" s="1"/>
  <c r="AN19" i="15" s="1"/>
  <c r="AC28" i="15"/>
  <c r="AC42" i="15"/>
  <c r="AD21" i="15"/>
  <c r="N2" i="15"/>
  <c r="M5" i="15"/>
  <c r="U20" i="15" s="1"/>
  <c r="AL20" i="15" s="1"/>
  <c r="AC39" i="15"/>
  <c r="AD36" i="15"/>
  <c r="V20" i="15"/>
  <c r="AC37" i="15"/>
  <c r="AF13" i="15"/>
  <c r="AN13" i="15" s="1"/>
  <c r="AD33" i="15"/>
  <c r="AH16" i="15"/>
  <c r="AD29" i="15"/>
  <c r="AD24" i="15"/>
  <c r="AC38" i="15"/>
  <c r="AD32" i="15"/>
  <c r="AZ17" i="15" l="1"/>
  <c r="AZ18" i="15"/>
  <c r="BC15" i="15"/>
  <c r="BC16" i="15"/>
  <c r="BB15" i="15"/>
  <c r="BB16" i="15"/>
  <c r="BC9" i="15"/>
  <c r="BC10" i="15"/>
  <c r="BA11" i="15"/>
  <c r="BA12" i="15"/>
  <c r="BB12" i="15"/>
  <c r="BB11" i="15"/>
  <c r="BA10" i="15"/>
  <c r="BA9" i="15"/>
  <c r="BD11" i="15"/>
  <c r="BD12" i="15"/>
  <c r="BB9" i="15"/>
  <c r="BB10" i="15"/>
  <c r="BI9" i="15"/>
  <c r="BE9" i="15"/>
  <c r="BE15" i="15"/>
  <c r="AQ17" i="15"/>
  <c r="AQ18" i="15"/>
  <c r="AT10" i="15"/>
  <c r="AR10" i="15"/>
  <c r="AG14" i="15"/>
  <c r="AO14" i="15" s="1"/>
  <c r="AE40" i="15"/>
  <c r="AE34" i="15"/>
  <c r="AH17" i="15"/>
  <c r="AE35" i="15"/>
  <c r="AF29" i="15"/>
  <c r="AE11" i="15"/>
  <c r="AE15" i="15"/>
  <c r="AH11" i="15"/>
  <c r="AH15" i="15"/>
  <c r="AE27" i="15"/>
  <c r="AH18" i="15"/>
  <c r="AH19" i="15"/>
  <c r="AP19" i="15" s="1"/>
  <c r="AF22" i="15"/>
  <c r="AG34" i="15"/>
  <c r="AF10" i="15"/>
  <c r="AN10" i="15" s="1"/>
  <c r="AS10" i="15" s="1"/>
  <c r="AF12" i="15"/>
  <c r="AE30" i="15"/>
  <c r="AG22" i="15"/>
  <c r="AH22" i="15"/>
  <c r="AF41" i="15"/>
  <c r="AN41" i="15" s="1"/>
  <c r="AG40" i="15"/>
  <c r="AF17" i="15"/>
  <c r="AG39" i="15"/>
  <c r="AG9" i="15"/>
  <c r="AO9" i="15" s="1"/>
  <c r="AT9" i="15" s="1"/>
  <c r="AE24" i="15"/>
  <c r="AF24" i="15"/>
  <c r="AE19" i="15"/>
  <c r="AM19" i="15" s="1"/>
  <c r="AH42" i="15"/>
  <c r="AP42" i="15" s="1"/>
  <c r="AF23" i="15"/>
  <c r="AG41" i="15"/>
  <c r="AO41" i="15" s="1"/>
  <c r="AH35" i="15"/>
  <c r="AG35" i="15"/>
  <c r="AE21" i="15"/>
  <c r="AF21" i="15"/>
  <c r="AF9" i="15"/>
  <c r="AN9" i="15" s="1"/>
  <c r="AS9" i="15" s="1"/>
  <c r="AE9" i="15"/>
  <c r="AM9" i="15" s="1"/>
  <c r="AR9" i="15" s="1"/>
  <c r="AG30" i="15"/>
  <c r="AH30" i="15"/>
  <c r="AE36" i="15"/>
  <c r="AG27" i="15"/>
  <c r="AH27" i="15"/>
  <c r="AE18" i="15"/>
  <c r="AF18" i="15"/>
  <c r="AE42" i="15"/>
  <c r="AM42" i="15" s="1"/>
  <c r="AF42" i="15"/>
  <c r="AN42" i="15" s="1"/>
  <c r="AG23" i="15"/>
  <c r="AH23" i="15"/>
  <c r="AE33" i="15"/>
  <c r="AE28" i="15"/>
  <c r="AF28" i="15"/>
  <c r="AH29" i="15"/>
  <c r="AG29" i="15"/>
  <c r="AH33" i="15"/>
  <c r="AG33" i="15"/>
  <c r="AH24" i="15"/>
  <c r="AG24" i="15"/>
  <c r="AH20" i="15"/>
  <c r="AP20" i="15" s="1"/>
  <c r="AG20" i="15"/>
  <c r="AO20" i="15" s="1"/>
  <c r="AF20" i="15"/>
  <c r="AN20" i="15" s="1"/>
  <c r="AE20" i="15"/>
  <c r="AM20" i="15" s="1"/>
  <c r="N4" i="15"/>
  <c r="U25" i="15" s="1"/>
  <c r="AL25" i="15" s="1"/>
  <c r="N3" i="15"/>
  <c r="V25" i="15"/>
  <c r="AH36" i="15"/>
  <c r="AG36" i="15"/>
  <c r="AE39" i="15"/>
  <c r="AF39" i="15"/>
  <c r="AG21" i="15"/>
  <c r="AH21" i="15"/>
  <c r="BE17" i="15" l="1"/>
  <c r="BD17" i="15"/>
  <c r="BD18" i="15"/>
  <c r="BA18" i="15"/>
  <c r="BA17" i="15"/>
  <c r="BF9" i="15"/>
  <c r="BB18" i="15"/>
  <c r="BB17" i="15"/>
  <c r="BA16" i="15"/>
  <c r="BA15" i="15"/>
  <c r="AZ22" i="15"/>
  <c r="AZ21" i="15"/>
  <c r="BD16" i="15"/>
  <c r="BD15" i="15"/>
  <c r="BC12" i="15"/>
  <c r="BC11" i="15"/>
  <c r="BC18" i="15"/>
  <c r="BC17" i="15"/>
  <c r="BH9" i="15"/>
  <c r="BG9" i="15"/>
  <c r="AQ21" i="15"/>
  <c r="AQ22" i="15"/>
  <c r="AV10" i="15"/>
  <c r="AV9" i="15"/>
  <c r="AG25" i="15"/>
  <c r="AO25" i="15" s="1"/>
  <c r="AF25" i="15"/>
  <c r="AN25" i="15" s="1"/>
  <c r="AE25" i="15"/>
  <c r="AM25" i="15" s="1"/>
  <c r="AH25" i="15"/>
  <c r="AP25" i="15" s="1"/>
  <c r="O2" i="15"/>
  <c r="N5" i="15"/>
  <c r="U26" i="15" s="1"/>
  <c r="AL26" i="15" s="1"/>
  <c r="V26" i="15"/>
  <c r="BB21" i="15" l="1"/>
  <c r="BB22" i="15"/>
  <c r="BC21" i="15"/>
  <c r="BC22" i="15"/>
  <c r="BA22" i="15"/>
  <c r="BA21" i="15"/>
  <c r="BE21" i="15"/>
  <c r="AZ23" i="15"/>
  <c r="AZ24" i="15"/>
  <c r="BD22" i="15"/>
  <c r="BD21" i="15"/>
  <c r="AQ23" i="15"/>
  <c r="AQ24" i="15"/>
  <c r="O3" i="15"/>
  <c r="O4" i="15"/>
  <c r="U31" i="15" s="1"/>
  <c r="AL31" i="15" s="1"/>
  <c r="V31" i="15"/>
  <c r="AH26" i="15"/>
  <c r="AP26" i="15" s="1"/>
  <c r="AG26" i="15"/>
  <c r="AO26" i="15" s="1"/>
  <c r="AF26" i="15"/>
  <c r="AN26" i="15" s="1"/>
  <c r="AE26" i="15"/>
  <c r="AM26" i="15" s="1"/>
  <c r="BA23" i="15" l="1"/>
  <c r="BA24" i="15"/>
  <c r="BB24" i="15"/>
  <c r="BB23" i="15"/>
  <c r="AZ28" i="15"/>
  <c r="AZ27" i="15"/>
  <c r="BE23" i="15"/>
  <c r="BC24" i="15"/>
  <c r="BC23" i="15"/>
  <c r="BD23" i="15"/>
  <c r="BD24" i="15"/>
  <c r="AQ28" i="15"/>
  <c r="AQ27" i="15"/>
  <c r="AE31" i="15"/>
  <c r="AM31" i="15" s="1"/>
  <c r="AH31" i="15"/>
  <c r="AP31" i="15" s="1"/>
  <c r="AG31" i="15"/>
  <c r="AO31" i="15" s="1"/>
  <c r="AF31" i="15"/>
  <c r="AN31" i="15" s="1"/>
  <c r="P2" i="15"/>
  <c r="O5" i="15"/>
  <c r="U32" i="15" s="1"/>
  <c r="AL32" i="15" s="1"/>
  <c r="V32" i="15"/>
  <c r="BA28" i="15" l="1"/>
  <c r="BA27" i="15"/>
  <c r="BC28" i="15"/>
  <c r="BC27" i="15"/>
  <c r="AZ30" i="15"/>
  <c r="AZ29" i="15"/>
  <c r="BE29" i="15" s="1"/>
  <c r="BD28" i="15"/>
  <c r="BD27" i="15"/>
  <c r="BE27" i="15"/>
  <c r="BB28" i="15"/>
  <c r="BB27" i="15"/>
  <c r="AQ30" i="15"/>
  <c r="AQ29" i="15"/>
  <c r="AF32" i="15"/>
  <c r="AN32" i="15" s="1"/>
  <c r="AE32" i="15"/>
  <c r="AM32" i="15" s="1"/>
  <c r="AH32" i="15"/>
  <c r="AP32" i="15" s="1"/>
  <c r="AG32" i="15"/>
  <c r="AO32" i="15" s="1"/>
  <c r="P4" i="15"/>
  <c r="U37" i="15" s="1"/>
  <c r="AL37" i="15" s="1"/>
  <c r="P3" i="15"/>
  <c r="V37" i="15"/>
  <c r="BD30" i="15" l="1"/>
  <c r="BD29" i="15"/>
  <c r="AZ34" i="15"/>
  <c r="AZ33" i="15"/>
  <c r="BB29" i="15"/>
  <c r="BB30" i="15"/>
  <c r="BC30" i="15"/>
  <c r="BC29" i="15"/>
  <c r="BA29" i="15"/>
  <c r="BA30" i="15"/>
  <c r="AQ34" i="15"/>
  <c r="AQ33" i="15"/>
  <c r="AF37" i="15"/>
  <c r="AN37" i="15" s="1"/>
  <c r="AE37" i="15"/>
  <c r="AM37" i="15" s="1"/>
  <c r="AH37" i="15"/>
  <c r="AP37" i="15" s="1"/>
  <c r="AG37" i="15"/>
  <c r="AO37" i="15" s="1"/>
  <c r="P5" i="15"/>
  <c r="U38" i="15" s="1"/>
  <c r="AL38" i="15" s="1"/>
  <c r="Q2" i="15"/>
  <c r="V38" i="15"/>
  <c r="BC33" i="15" l="1"/>
  <c r="BC34" i="15"/>
  <c r="BE33" i="15"/>
  <c r="AZ36" i="15"/>
  <c r="AZ35" i="15"/>
  <c r="BD33" i="15"/>
  <c r="BD34" i="15"/>
  <c r="BB34" i="15"/>
  <c r="BB33" i="15"/>
  <c r="BA34" i="15"/>
  <c r="BA33" i="15"/>
  <c r="AQ35" i="15"/>
  <c r="AQ36" i="15"/>
  <c r="Q4" i="15"/>
  <c r="U43" i="15" s="1"/>
  <c r="AL43" i="15" s="1"/>
  <c r="Q3" i="15"/>
  <c r="V43" i="15"/>
  <c r="AG38" i="15"/>
  <c r="AO38" i="15" s="1"/>
  <c r="AF38" i="15"/>
  <c r="AN38" i="15" s="1"/>
  <c r="AE38" i="15"/>
  <c r="AM38" i="15" s="1"/>
  <c r="AH38" i="15"/>
  <c r="AP38" i="15" s="1"/>
  <c r="BB35" i="15" l="1"/>
  <c r="BB36" i="15"/>
  <c r="BD36" i="15"/>
  <c r="BD35" i="15"/>
  <c r="BA35" i="15"/>
  <c r="BA36" i="15"/>
  <c r="BE35" i="15"/>
  <c r="AZ40" i="15"/>
  <c r="AZ39" i="15"/>
  <c r="BC36" i="15"/>
  <c r="BC35" i="15"/>
  <c r="AQ40" i="15"/>
  <c r="AQ39" i="15"/>
  <c r="Q5" i="15"/>
  <c r="U44" i="15" s="1"/>
  <c r="AL44" i="15" s="1"/>
  <c r="V44" i="15"/>
  <c r="AH43" i="15"/>
  <c r="AP43" i="15" s="1"/>
  <c r="AG43" i="15"/>
  <c r="AO43" i="15" s="1"/>
  <c r="AF43" i="15"/>
  <c r="AN43" i="15" s="1"/>
  <c r="AE43" i="15"/>
  <c r="AM43" i="15" s="1"/>
  <c r="BC39" i="15" l="1"/>
  <c r="BC40" i="15"/>
  <c r="BD39" i="15"/>
  <c r="BD40" i="15"/>
  <c r="BA40" i="15"/>
  <c r="BA39" i="15"/>
  <c r="BB40" i="15"/>
  <c r="BB39" i="15"/>
  <c r="AZ42" i="15"/>
  <c r="AZ41" i="15"/>
  <c r="BE39" i="15"/>
  <c r="AQ41" i="15"/>
  <c r="AQ42" i="15"/>
  <c r="AE44" i="15"/>
  <c r="AM44" i="15" s="1"/>
  <c r="AH44" i="15"/>
  <c r="AP44" i="15" s="1"/>
  <c r="AG44" i="15"/>
  <c r="AO44" i="15" s="1"/>
  <c r="AF44" i="15"/>
  <c r="AN44" i="15" s="1"/>
  <c r="BA42" i="15" l="1"/>
  <c r="BA41" i="15"/>
  <c r="BB42" i="15"/>
  <c r="BB41" i="15"/>
  <c r="BC42" i="15"/>
  <c r="BC41" i="15"/>
  <c r="BD42" i="15"/>
  <c r="BD41" i="15"/>
  <c r="BE41" i="15"/>
  <c r="AR41" i="15"/>
  <c r="AR42" i="15"/>
  <c r="AU41" i="15"/>
  <c r="AU42" i="15"/>
  <c r="AS41" i="15"/>
  <c r="AS42" i="15"/>
  <c r="AT42" i="15"/>
  <c r="AT41" i="15"/>
  <c r="BI41" i="15" l="1"/>
  <c r="BG41" i="15"/>
  <c r="BF41" i="15"/>
  <c r="BH41" i="15"/>
  <c r="AV41" i="15"/>
  <c r="AV42" i="15"/>
  <c r="AJ51" i="14" l="1"/>
  <c r="AK51" i="14"/>
  <c r="AL51" i="14"/>
  <c r="AJ52" i="14"/>
  <c r="AK52" i="14"/>
  <c r="AL52" i="14"/>
  <c r="AO52" i="14"/>
  <c r="AJ53" i="14"/>
  <c r="AK53" i="14"/>
  <c r="AL53" i="14"/>
  <c r="AM53" i="14"/>
  <c r="AN53" i="14"/>
  <c r="AO53" i="14"/>
  <c r="AP53" i="14"/>
  <c r="AQ53" i="14"/>
  <c r="AJ54" i="14"/>
  <c r="AK54" i="14"/>
  <c r="AP54" i="14"/>
  <c r="AK55" i="14"/>
  <c r="AP55" i="14"/>
  <c r="AJ56" i="14"/>
  <c r="AK56" i="14"/>
  <c r="AP56" i="14"/>
  <c r="AK57" i="14"/>
  <c r="AP57" i="14"/>
  <c r="AJ58" i="14"/>
  <c r="AK58" i="14"/>
  <c r="AP58" i="14"/>
  <c r="AK59" i="14"/>
  <c r="AP59" i="14"/>
  <c r="AJ60" i="14"/>
  <c r="AK60" i="14"/>
  <c r="AP60" i="14"/>
  <c r="AK61" i="14"/>
  <c r="AP61" i="14"/>
  <c r="AJ62" i="14"/>
  <c r="AK62" i="14"/>
  <c r="AP62" i="14"/>
  <c r="AK63" i="14"/>
  <c r="AP63" i="14"/>
  <c r="AJ64" i="14"/>
  <c r="AK64" i="14"/>
  <c r="AP64" i="14"/>
  <c r="AK65" i="14"/>
  <c r="AP65" i="14"/>
  <c r="A44" i="14"/>
  <c r="B44" i="14"/>
  <c r="C44" i="14"/>
  <c r="D44" i="14"/>
  <c r="E44" i="14"/>
  <c r="F44" i="14"/>
  <c r="G44" i="14"/>
  <c r="H44" i="14"/>
  <c r="I44" i="14"/>
  <c r="J44" i="14"/>
  <c r="K44" i="14"/>
  <c r="A42" i="14"/>
  <c r="B42" i="14"/>
  <c r="C42" i="14"/>
  <c r="D42" i="14"/>
  <c r="E42" i="14"/>
  <c r="F42" i="14"/>
  <c r="O40" i="14" s="1"/>
  <c r="G42" i="14"/>
  <c r="P40" i="14" s="1"/>
  <c r="H42" i="14"/>
  <c r="Q40" i="14" s="1"/>
  <c r="I42" i="14"/>
  <c r="R40" i="14" s="1"/>
  <c r="J42" i="14"/>
  <c r="S40" i="14" s="1"/>
  <c r="K42" i="14"/>
  <c r="T40" i="14" s="1"/>
  <c r="A43" i="14"/>
  <c r="B43" i="14"/>
  <c r="C43" i="14"/>
  <c r="D43" i="14"/>
  <c r="E43" i="14"/>
  <c r="F43" i="14"/>
  <c r="O42" i="14" s="1"/>
  <c r="G43" i="14"/>
  <c r="P42" i="14" s="1"/>
  <c r="H43" i="14"/>
  <c r="Q42" i="14" s="1"/>
  <c r="I43" i="14"/>
  <c r="R42" i="14" s="1"/>
  <c r="J43" i="14"/>
  <c r="S42" i="14" s="1"/>
  <c r="K43" i="14"/>
  <c r="T42" i="14" s="1"/>
  <c r="A41" i="14"/>
  <c r="B41" i="14"/>
  <c r="C41" i="14"/>
  <c r="D41" i="14"/>
  <c r="E41" i="14"/>
  <c r="F41" i="14"/>
  <c r="G41" i="14"/>
  <c r="H41" i="14"/>
  <c r="I41" i="14"/>
  <c r="J41" i="14"/>
  <c r="K41" i="14"/>
  <c r="A39" i="14"/>
  <c r="B39" i="14"/>
  <c r="C39" i="14"/>
  <c r="D39" i="14"/>
  <c r="E39" i="14"/>
  <c r="F39" i="14"/>
  <c r="O39" i="14" s="1"/>
  <c r="G39" i="14"/>
  <c r="P39" i="14" s="1"/>
  <c r="H39" i="14"/>
  <c r="Q39" i="14" s="1"/>
  <c r="I39" i="14"/>
  <c r="R39" i="14" s="1"/>
  <c r="J39" i="14"/>
  <c r="S39" i="14" s="1"/>
  <c r="K39" i="14"/>
  <c r="T39" i="14" s="1"/>
  <c r="A40" i="14"/>
  <c r="B40" i="14"/>
  <c r="C40" i="14"/>
  <c r="D40" i="14"/>
  <c r="E40" i="14"/>
  <c r="F40" i="14"/>
  <c r="O41" i="14" s="1"/>
  <c r="G40" i="14"/>
  <c r="P41" i="14" s="1"/>
  <c r="H40" i="14"/>
  <c r="Q41" i="14" s="1"/>
  <c r="I40" i="14"/>
  <c r="R41" i="14" s="1"/>
  <c r="J40" i="14"/>
  <c r="S41" i="14" s="1"/>
  <c r="K40" i="14"/>
  <c r="T41" i="14" s="1"/>
  <c r="A38" i="14"/>
  <c r="B38" i="14"/>
  <c r="C38" i="14"/>
  <c r="D38" i="14"/>
  <c r="E38" i="14"/>
  <c r="F38" i="14"/>
  <c r="G38" i="14"/>
  <c r="H38" i="14"/>
  <c r="I38" i="14"/>
  <c r="J38" i="14"/>
  <c r="K38" i="14"/>
  <c r="A36" i="14"/>
  <c r="B36" i="14"/>
  <c r="C36" i="14"/>
  <c r="D36" i="14"/>
  <c r="E36" i="14"/>
  <c r="F36" i="14"/>
  <c r="O34" i="14" s="1"/>
  <c r="G36" i="14"/>
  <c r="P34" i="14" s="1"/>
  <c r="H36" i="14"/>
  <c r="Q34" i="14" s="1"/>
  <c r="I36" i="14"/>
  <c r="R34" i="14" s="1"/>
  <c r="J36" i="14"/>
  <c r="S34" i="14" s="1"/>
  <c r="K36" i="14"/>
  <c r="T34" i="14" s="1"/>
  <c r="A37" i="14"/>
  <c r="B37" i="14"/>
  <c r="C37" i="14"/>
  <c r="D37" i="14"/>
  <c r="E37" i="14"/>
  <c r="F37" i="14"/>
  <c r="O36" i="14" s="1"/>
  <c r="G37" i="14"/>
  <c r="P36" i="14" s="1"/>
  <c r="H37" i="14"/>
  <c r="Q36" i="14" s="1"/>
  <c r="I37" i="14"/>
  <c r="R36" i="14" s="1"/>
  <c r="J37" i="14"/>
  <c r="S36" i="14" s="1"/>
  <c r="K37" i="14"/>
  <c r="T36" i="14" s="1"/>
  <c r="A35" i="14"/>
  <c r="B35" i="14"/>
  <c r="C35" i="14"/>
  <c r="D35" i="14"/>
  <c r="E35" i="14"/>
  <c r="F35" i="14"/>
  <c r="G35" i="14"/>
  <c r="H35" i="14"/>
  <c r="I35" i="14"/>
  <c r="J35" i="14"/>
  <c r="K35" i="14"/>
  <c r="A33" i="14"/>
  <c r="B33" i="14"/>
  <c r="C33" i="14"/>
  <c r="D33" i="14"/>
  <c r="E33" i="14"/>
  <c r="F33" i="14"/>
  <c r="O33" i="14" s="1"/>
  <c r="G33" i="14"/>
  <c r="P33" i="14" s="1"/>
  <c r="H33" i="14"/>
  <c r="Q33" i="14" s="1"/>
  <c r="I33" i="14"/>
  <c r="R33" i="14" s="1"/>
  <c r="J33" i="14"/>
  <c r="S33" i="14" s="1"/>
  <c r="K33" i="14"/>
  <c r="T33" i="14" s="1"/>
  <c r="A34" i="14"/>
  <c r="B34" i="14"/>
  <c r="C34" i="14"/>
  <c r="D34" i="14"/>
  <c r="E34" i="14"/>
  <c r="F34" i="14"/>
  <c r="O35" i="14" s="1"/>
  <c r="G34" i="14"/>
  <c r="P35" i="14" s="1"/>
  <c r="H34" i="14"/>
  <c r="Q35" i="14" s="1"/>
  <c r="I34" i="14"/>
  <c r="R35" i="14" s="1"/>
  <c r="J34" i="14"/>
  <c r="S35" i="14" s="1"/>
  <c r="K34" i="14"/>
  <c r="T35" i="14" s="1"/>
  <c r="A32" i="14"/>
  <c r="B32" i="14"/>
  <c r="C32" i="14"/>
  <c r="D32" i="14"/>
  <c r="E32" i="14"/>
  <c r="F32" i="14"/>
  <c r="G32" i="14"/>
  <c r="H32" i="14"/>
  <c r="I32" i="14"/>
  <c r="J32" i="14"/>
  <c r="K32" i="14"/>
  <c r="A30" i="14"/>
  <c r="B30" i="14"/>
  <c r="C30" i="14"/>
  <c r="D30" i="14"/>
  <c r="E30" i="14"/>
  <c r="F30" i="14"/>
  <c r="O28" i="14" s="1"/>
  <c r="G30" i="14"/>
  <c r="P28" i="14" s="1"/>
  <c r="H30" i="14"/>
  <c r="Q28" i="14" s="1"/>
  <c r="I30" i="14"/>
  <c r="R28" i="14" s="1"/>
  <c r="J30" i="14"/>
  <c r="S28" i="14" s="1"/>
  <c r="K30" i="14"/>
  <c r="T28" i="14" s="1"/>
  <c r="A31" i="14"/>
  <c r="B31" i="14"/>
  <c r="C31" i="14"/>
  <c r="D31" i="14"/>
  <c r="E31" i="14"/>
  <c r="F31" i="14"/>
  <c r="O30" i="14" s="1"/>
  <c r="G31" i="14"/>
  <c r="P30" i="14" s="1"/>
  <c r="H31" i="14"/>
  <c r="Q30" i="14" s="1"/>
  <c r="I31" i="14"/>
  <c r="R30" i="14" s="1"/>
  <c r="J31" i="14"/>
  <c r="S30" i="14" s="1"/>
  <c r="K31" i="14"/>
  <c r="T30" i="14" s="1"/>
  <c r="A29" i="14"/>
  <c r="B29" i="14"/>
  <c r="C29" i="14"/>
  <c r="D29" i="14"/>
  <c r="E29" i="14"/>
  <c r="F29" i="14"/>
  <c r="G29" i="14"/>
  <c r="H29" i="14"/>
  <c r="I29" i="14"/>
  <c r="J29" i="14"/>
  <c r="K29" i="14"/>
  <c r="A27" i="14"/>
  <c r="B27" i="14"/>
  <c r="C27" i="14"/>
  <c r="D27" i="14"/>
  <c r="E27" i="14"/>
  <c r="F27" i="14"/>
  <c r="O27" i="14" s="1"/>
  <c r="G27" i="14"/>
  <c r="P27" i="14" s="1"/>
  <c r="H27" i="14"/>
  <c r="Q27" i="14" s="1"/>
  <c r="I27" i="14"/>
  <c r="R27" i="14" s="1"/>
  <c r="J27" i="14"/>
  <c r="S27" i="14" s="1"/>
  <c r="K27" i="14"/>
  <c r="T27" i="14" s="1"/>
  <c r="A28" i="14"/>
  <c r="B28" i="14"/>
  <c r="C28" i="14"/>
  <c r="D28" i="14"/>
  <c r="E28" i="14"/>
  <c r="F28" i="14"/>
  <c r="O29" i="14" s="1"/>
  <c r="G28" i="14"/>
  <c r="P29" i="14" s="1"/>
  <c r="H28" i="14"/>
  <c r="Q29" i="14" s="1"/>
  <c r="I28" i="14"/>
  <c r="R29" i="14" s="1"/>
  <c r="J28" i="14"/>
  <c r="S29" i="14" s="1"/>
  <c r="K28" i="14"/>
  <c r="T29" i="14" s="1"/>
  <c r="A26" i="14"/>
  <c r="B26" i="14"/>
  <c r="C26" i="14"/>
  <c r="D26" i="14"/>
  <c r="E26" i="14"/>
  <c r="F26" i="14"/>
  <c r="G26" i="14"/>
  <c r="H26" i="14"/>
  <c r="I26" i="14"/>
  <c r="J26" i="14"/>
  <c r="K26" i="14"/>
  <c r="A24" i="14"/>
  <c r="B24" i="14"/>
  <c r="C24" i="14"/>
  <c r="D24" i="14"/>
  <c r="E24" i="14"/>
  <c r="F24" i="14"/>
  <c r="O22" i="14" s="1"/>
  <c r="G24" i="14"/>
  <c r="P22" i="14" s="1"/>
  <c r="H24" i="14"/>
  <c r="Q22" i="14" s="1"/>
  <c r="I24" i="14"/>
  <c r="R22" i="14" s="1"/>
  <c r="J24" i="14"/>
  <c r="S22" i="14" s="1"/>
  <c r="K24" i="14"/>
  <c r="T22" i="14" s="1"/>
  <c r="A25" i="14"/>
  <c r="B25" i="14"/>
  <c r="C25" i="14"/>
  <c r="D25" i="14"/>
  <c r="E25" i="14"/>
  <c r="F25" i="14"/>
  <c r="O24" i="14" s="1"/>
  <c r="G25" i="14"/>
  <c r="P24" i="14" s="1"/>
  <c r="H25" i="14"/>
  <c r="Q24" i="14" s="1"/>
  <c r="I25" i="14"/>
  <c r="R24" i="14" s="1"/>
  <c r="J25" i="14"/>
  <c r="S24" i="14" s="1"/>
  <c r="K25" i="14"/>
  <c r="T24" i="14" s="1"/>
  <c r="A23" i="14"/>
  <c r="B23" i="14"/>
  <c r="C23" i="14"/>
  <c r="D23" i="14"/>
  <c r="E23" i="14"/>
  <c r="F23" i="14"/>
  <c r="G23" i="14"/>
  <c r="H23" i="14"/>
  <c r="I23" i="14"/>
  <c r="J23" i="14"/>
  <c r="K23" i="14"/>
  <c r="A21" i="14"/>
  <c r="B21" i="14"/>
  <c r="C21" i="14"/>
  <c r="D21" i="14"/>
  <c r="E21" i="14"/>
  <c r="F21" i="14"/>
  <c r="O21" i="14" s="1"/>
  <c r="G21" i="14"/>
  <c r="P21" i="14" s="1"/>
  <c r="H21" i="14"/>
  <c r="Q21" i="14" s="1"/>
  <c r="I21" i="14"/>
  <c r="R21" i="14" s="1"/>
  <c r="J21" i="14"/>
  <c r="S21" i="14" s="1"/>
  <c r="K21" i="14"/>
  <c r="T21" i="14" s="1"/>
  <c r="A22" i="14"/>
  <c r="B22" i="14"/>
  <c r="C22" i="14"/>
  <c r="D22" i="14"/>
  <c r="E22" i="14"/>
  <c r="F22" i="14"/>
  <c r="O23" i="14" s="1"/>
  <c r="G22" i="14"/>
  <c r="P23" i="14" s="1"/>
  <c r="H22" i="14"/>
  <c r="Q23" i="14" s="1"/>
  <c r="I22" i="14"/>
  <c r="R23" i="14" s="1"/>
  <c r="J22" i="14"/>
  <c r="S23" i="14" s="1"/>
  <c r="K22" i="14"/>
  <c r="T23" i="14" s="1"/>
  <c r="A20" i="14"/>
  <c r="B20" i="14"/>
  <c r="C20" i="14"/>
  <c r="D20" i="14"/>
  <c r="E20" i="14"/>
  <c r="F20" i="14"/>
  <c r="G20" i="14"/>
  <c r="H20" i="14"/>
  <c r="I20" i="14"/>
  <c r="J20" i="14"/>
  <c r="K20" i="14"/>
  <c r="A18" i="14"/>
  <c r="B18" i="14"/>
  <c r="C18" i="14"/>
  <c r="D18" i="14"/>
  <c r="E18" i="14"/>
  <c r="F18" i="14"/>
  <c r="O16" i="14" s="1"/>
  <c r="G18" i="14"/>
  <c r="P16" i="14" s="1"/>
  <c r="H18" i="14"/>
  <c r="Q16" i="14" s="1"/>
  <c r="I18" i="14"/>
  <c r="R16" i="14" s="1"/>
  <c r="J18" i="14"/>
  <c r="S16" i="14" s="1"/>
  <c r="K18" i="14"/>
  <c r="T16" i="14" s="1"/>
  <c r="A19" i="14"/>
  <c r="B19" i="14"/>
  <c r="C19" i="14"/>
  <c r="D19" i="14"/>
  <c r="E19" i="14"/>
  <c r="F19" i="14"/>
  <c r="O18" i="14" s="1"/>
  <c r="G19" i="14"/>
  <c r="P18" i="14" s="1"/>
  <c r="H19" i="14"/>
  <c r="Q18" i="14" s="1"/>
  <c r="I19" i="14"/>
  <c r="R18" i="14" s="1"/>
  <c r="J19" i="14"/>
  <c r="S18" i="14" s="1"/>
  <c r="K19" i="14"/>
  <c r="T18" i="14" s="1"/>
  <c r="A17" i="14"/>
  <c r="B17" i="14"/>
  <c r="C17" i="14"/>
  <c r="D17" i="14"/>
  <c r="E17" i="14"/>
  <c r="F17" i="14"/>
  <c r="G17" i="14"/>
  <c r="H17" i="14"/>
  <c r="I17" i="14"/>
  <c r="J17" i="14"/>
  <c r="K17" i="14"/>
  <c r="A15" i="14"/>
  <c r="B15" i="14"/>
  <c r="C15" i="14"/>
  <c r="D15" i="14"/>
  <c r="E15" i="14"/>
  <c r="F15" i="14"/>
  <c r="O15" i="14" s="1"/>
  <c r="G15" i="14"/>
  <c r="P15" i="14" s="1"/>
  <c r="H15" i="14"/>
  <c r="Q15" i="14" s="1"/>
  <c r="I15" i="14"/>
  <c r="R15" i="14" s="1"/>
  <c r="J15" i="14"/>
  <c r="S15" i="14" s="1"/>
  <c r="K15" i="14"/>
  <c r="T15" i="14" s="1"/>
  <c r="A16" i="14"/>
  <c r="B16" i="14"/>
  <c r="C16" i="14"/>
  <c r="D16" i="14"/>
  <c r="E16" i="14"/>
  <c r="F16" i="14"/>
  <c r="O17" i="14" s="1"/>
  <c r="G16" i="14"/>
  <c r="P17" i="14" s="1"/>
  <c r="H16" i="14"/>
  <c r="Q17" i="14" s="1"/>
  <c r="I16" i="14"/>
  <c r="R17" i="14" s="1"/>
  <c r="J16" i="14"/>
  <c r="S17" i="14" s="1"/>
  <c r="K16" i="14"/>
  <c r="T17" i="14" s="1"/>
  <c r="A14" i="14"/>
  <c r="B14" i="14"/>
  <c r="C14" i="14"/>
  <c r="D14" i="14"/>
  <c r="E14" i="14"/>
  <c r="F14" i="14"/>
  <c r="G14" i="14"/>
  <c r="H14" i="14"/>
  <c r="I14" i="14"/>
  <c r="J14" i="14"/>
  <c r="K14" i="14"/>
  <c r="A12" i="14"/>
  <c r="B12" i="14"/>
  <c r="C12" i="14"/>
  <c r="D12" i="14"/>
  <c r="E12" i="14"/>
  <c r="F12" i="14"/>
  <c r="O10" i="14" s="1"/>
  <c r="G12" i="14"/>
  <c r="P10" i="14" s="1"/>
  <c r="H12" i="14"/>
  <c r="Q10" i="14" s="1"/>
  <c r="I12" i="14"/>
  <c r="R10" i="14" s="1"/>
  <c r="J12" i="14"/>
  <c r="S10" i="14" s="1"/>
  <c r="K12" i="14"/>
  <c r="T10" i="14" s="1"/>
  <c r="A13" i="14"/>
  <c r="B13" i="14"/>
  <c r="C13" i="14"/>
  <c r="D13" i="14"/>
  <c r="E13" i="14"/>
  <c r="F13" i="14"/>
  <c r="O12" i="14" s="1"/>
  <c r="G13" i="14"/>
  <c r="P12" i="14" s="1"/>
  <c r="H13" i="14"/>
  <c r="Q12" i="14" s="1"/>
  <c r="I13" i="14"/>
  <c r="R12" i="14" s="1"/>
  <c r="J13" i="14"/>
  <c r="S12" i="14" s="1"/>
  <c r="K13" i="14"/>
  <c r="T12" i="14" s="1"/>
  <c r="A11" i="14"/>
  <c r="B11" i="14"/>
  <c r="C11" i="14"/>
  <c r="D11" i="14"/>
  <c r="E11" i="14"/>
  <c r="F11" i="14"/>
  <c r="G11" i="14"/>
  <c r="H11" i="14"/>
  <c r="I11" i="14"/>
  <c r="J11" i="14"/>
  <c r="K11" i="14"/>
  <c r="A9" i="14"/>
  <c r="B9" i="14"/>
  <c r="C9" i="14"/>
  <c r="D9" i="14"/>
  <c r="E9" i="14"/>
  <c r="F9" i="14"/>
  <c r="O9" i="14" s="1"/>
  <c r="G9" i="14"/>
  <c r="P9" i="14" s="1"/>
  <c r="H9" i="14"/>
  <c r="Q9" i="14" s="1"/>
  <c r="I9" i="14"/>
  <c r="R9" i="14" s="1"/>
  <c r="J9" i="14"/>
  <c r="S9" i="14" s="1"/>
  <c r="K9" i="14"/>
  <c r="T9" i="14" s="1"/>
  <c r="A10" i="14"/>
  <c r="B10" i="14"/>
  <c r="C10" i="14"/>
  <c r="D10" i="14"/>
  <c r="E10" i="14"/>
  <c r="F10" i="14"/>
  <c r="O11" i="14" s="1"/>
  <c r="G10" i="14"/>
  <c r="P11" i="14" s="1"/>
  <c r="H10" i="14"/>
  <c r="Q11" i="14" s="1"/>
  <c r="I10" i="14"/>
  <c r="R11" i="14" s="1"/>
  <c r="J10" i="14"/>
  <c r="S11" i="14" s="1"/>
  <c r="K10" i="14"/>
  <c r="T11" i="14" s="1"/>
  <c r="E8" i="14"/>
  <c r="D8" i="14"/>
  <c r="B8" i="14"/>
  <c r="A8" i="14"/>
  <c r="Y5" i="14"/>
  <c r="X5" i="14"/>
  <c r="W5" i="14"/>
  <c r="V5" i="14"/>
  <c r="U5" i="14"/>
  <c r="T5" i="14"/>
  <c r="L3" i="14" s="1"/>
  <c r="Y4" i="14"/>
  <c r="X4" i="14"/>
  <c r="W4" i="14"/>
  <c r="V4" i="14"/>
  <c r="U4" i="14"/>
  <c r="T4" i="14"/>
  <c r="L4" i="14"/>
  <c r="AL3" i="14"/>
  <c r="AE3" i="14"/>
  <c r="AL2" i="14"/>
  <c r="AG2" i="14"/>
  <c r="AG3" i="14" s="1"/>
  <c r="AF2" i="14"/>
  <c r="AF3" i="14" s="1"/>
  <c r="AE2" i="14"/>
  <c r="AE4" i="14" s="1"/>
  <c r="AD2" i="14"/>
  <c r="AD3" i="14" s="1"/>
  <c r="AC2" i="14"/>
  <c r="AC4" i="14" s="1"/>
  <c r="AB2" i="14"/>
  <c r="AB4" i="14" s="1"/>
  <c r="P43" i="14" l="1"/>
  <c r="T20" i="14"/>
  <c r="Z20" i="14" s="1"/>
  <c r="P20" i="14"/>
  <c r="T43" i="14"/>
  <c r="Z43" i="14" s="1"/>
  <c r="T26" i="14"/>
  <c r="Z26" i="14" s="1"/>
  <c r="P25" i="14"/>
  <c r="Q14" i="14"/>
  <c r="W14" i="14" s="1"/>
  <c r="S20" i="14"/>
  <c r="Y20" i="14" s="1"/>
  <c r="S13" i="14"/>
  <c r="Y13" i="14" s="1"/>
  <c r="O20" i="14"/>
  <c r="Z9" i="14"/>
  <c r="X10" i="14"/>
  <c r="P37" i="14"/>
  <c r="T38" i="14"/>
  <c r="Z38" i="14" s="1"/>
  <c r="W10" i="14"/>
  <c r="Q25" i="14"/>
  <c r="W25" i="14" s="1"/>
  <c r="P26" i="14"/>
  <c r="Z39" i="14"/>
  <c r="U9" i="14"/>
  <c r="AL9" i="14" s="1"/>
  <c r="V15" i="14"/>
  <c r="S37" i="14"/>
  <c r="Y37" i="14" s="1"/>
  <c r="O43" i="14"/>
  <c r="S43" i="14"/>
  <c r="Y43" i="14" s="1"/>
  <c r="Z30" i="14"/>
  <c r="V9" i="14"/>
  <c r="W15" i="14"/>
  <c r="R32" i="14"/>
  <c r="X32" i="14" s="1"/>
  <c r="O26" i="14"/>
  <c r="S26" i="14"/>
  <c r="Y26" i="14" s="1"/>
  <c r="Q44" i="14"/>
  <c r="W44" i="14" s="1"/>
  <c r="P14" i="14"/>
  <c r="V14" i="14" s="1"/>
  <c r="U15" i="14"/>
  <c r="AL15" i="14" s="1"/>
  <c r="Y15" i="14"/>
  <c r="T25" i="14"/>
  <c r="Z25" i="14" s="1"/>
  <c r="O38" i="14"/>
  <c r="S38" i="14"/>
  <c r="Y38" i="14" s="1"/>
  <c r="Z11" i="14"/>
  <c r="V11" i="14"/>
  <c r="W9" i="14"/>
  <c r="U11" i="14"/>
  <c r="AL11" i="14" s="1"/>
  <c r="Y11" i="14"/>
  <c r="O14" i="14"/>
  <c r="U14" i="14" s="1"/>
  <c r="AL14" i="14" s="1"/>
  <c r="S14" i="14"/>
  <c r="Y14" i="14" s="1"/>
  <c r="O13" i="14"/>
  <c r="U13" i="14" s="1"/>
  <c r="AL13" i="14" s="1"/>
  <c r="Q19" i="14"/>
  <c r="W19" i="14" s="1"/>
  <c r="T19" i="14"/>
  <c r="Z19" i="14" s="1"/>
  <c r="Q20" i="14"/>
  <c r="W20" i="14" s="1"/>
  <c r="W23" i="14"/>
  <c r="V24" i="14"/>
  <c r="Z24" i="14"/>
  <c r="X29" i="14"/>
  <c r="P31" i="14"/>
  <c r="T31" i="14"/>
  <c r="Z31" i="14" s="1"/>
  <c r="P32" i="14"/>
  <c r="T37" i="14"/>
  <c r="Z37" i="14" s="1"/>
  <c r="W12" i="14"/>
  <c r="R14" i="14"/>
  <c r="X14" i="14" s="1"/>
  <c r="X12" i="14"/>
  <c r="P19" i="14"/>
  <c r="V19" i="14" s="1"/>
  <c r="Q26" i="14"/>
  <c r="W26" i="14" s="1"/>
  <c r="O32" i="14"/>
  <c r="S31" i="14"/>
  <c r="Y31" i="14" s="1"/>
  <c r="P38" i="14"/>
  <c r="X9" i="14"/>
  <c r="P13" i="14"/>
  <c r="V13" i="14" s="1"/>
  <c r="X15" i="14"/>
  <c r="X23" i="14"/>
  <c r="U29" i="14"/>
  <c r="AL29" i="14" s="1"/>
  <c r="Y29" i="14"/>
  <c r="U33" i="14"/>
  <c r="AL33" i="14" s="1"/>
  <c r="R44" i="14"/>
  <c r="X44" i="14" s="1"/>
  <c r="R43" i="14"/>
  <c r="Q43" i="14"/>
  <c r="W43" i="14" s="1"/>
  <c r="O44" i="14"/>
  <c r="Y9" i="14"/>
  <c r="U12" i="14"/>
  <c r="AL12" i="14" s="1"/>
  <c r="AQ12" i="14" s="1"/>
  <c r="U10" i="14"/>
  <c r="AL10" i="14" s="1"/>
  <c r="AQ10" i="14" s="1"/>
  <c r="Y12" i="14"/>
  <c r="Y10" i="14"/>
  <c r="M2" i="14"/>
  <c r="L5" i="14"/>
  <c r="X11" i="14"/>
  <c r="W11" i="14"/>
  <c r="V12" i="14"/>
  <c r="V10" i="14"/>
  <c r="Z12" i="14"/>
  <c r="Z10" i="14"/>
  <c r="X35" i="14"/>
  <c r="Z36" i="14"/>
  <c r="AG4" i="14"/>
  <c r="AC3" i="14"/>
  <c r="Z34" i="14"/>
  <c r="V34" i="14"/>
  <c r="U34" i="14"/>
  <c r="AL34" i="14" s="1"/>
  <c r="Y34" i="14"/>
  <c r="AD4" i="14"/>
  <c r="T13" i="14"/>
  <c r="Z13" i="14" s="1"/>
  <c r="Q13" i="14"/>
  <c r="W13" i="14" s="1"/>
  <c r="T14" i="14"/>
  <c r="Z14" i="14" s="1"/>
  <c r="X17" i="14"/>
  <c r="W16" i="14"/>
  <c r="U21" i="14"/>
  <c r="AL21" i="14" s="1"/>
  <c r="Y21" i="14"/>
  <c r="U23" i="14"/>
  <c r="AL23" i="14" s="1"/>
  <c r="Y23" i="14"/>
  <c r="V27" i="14"/>
  <c r="V29" i="14"/>
  <c r="Z29" i="14"/>
  <c r="Z27" i="14"/>
  <c r="Y28" i="14"/>
  <c r="Y30" i="14"/>
  <c r="AF4" i="14"/>
  <c r="AB3" i="14"/>
  <c r="Z28" i="14"/>
  <c r="W28" i="14"/>
  <c r="V28" i="14"/>
  <c r="R13" i="14"/>
  <c r="X13" i="14" s="1"/>
  <c r="Z15" i="14"/>
  <c r="U17" i="14"/>
  <c r="AL17" i="14" s="1"/>
  <c r="Y17" i="14"/>
  <c r="X16" i="14"/>
  <c r="V21" i="14"/>
  <c r="Z21" i="14"/>
  <c r="V23" i="14"/>
  <c r="Z23" i="14"/>
  <c r="Y24" i="14"/>
  <c r="W29" i="14"/>
  <c r="V30" i="14"/>
  <c r="Z22" i="14"/>
  <c r="W22" i="14"/>
  <c r="V22" i="14"/>
  <c r="V17" i="14"/>
  <c r="Z17" i="14"/>
  <c r="Z18" i="14"/>
  <c r="W17" i="14"/>
  <c r="V18" i="14"/>
  <c r="U18" i="14"/>
  <c r="AL18" i="14" s="1"/>
  <c r="U16" i="14"/>
  <c r="AL16" i="14" s="1"/>
  <c r="Y16" i="14"/>
  <c r="Y18" i="14"/>
  <c r="U27" i="14"/>
  <c r="AL27" i="14" s="1"/>
  <c r="Y27" i="14"/>
  <c r="V16" i="14"/>
  <c r="Z16" i="14"/>
  <c r="X18" i="14"/>
  <c r="W21" i="14"/>
  <c r="U22" i="14"/>
  <c r="AL22" i="14" s="1"/>
  <c r="R25" i="14"/>
  <c r="X25" i="14" s="1"/>
  <c r="R26" i="14"/>
  <c r="X26" i="14" s="1"/>
  <c r="W27" i="14"/>
  <c r="U28" i="14"/>
  <c r="AL28" i="14" s="1"/>
  <c r="R31" i="14"/>
  <c r="X31" i="14" s="1"/>
  <c r="Z40" i="14"/>
  <c r="R19" i="14"/>
  <c r="X19" i="14" s="1"/>
  <c r="R20" i="14"/>
  <c r="X20" i="14" s="1"/>
  <c r="S19" i="14"/>
  <c r="Y19" i="14" s="1"/>
  <c r="X21" i="14"/>
  <c r="S25" i="14"/>
  <c r="Y25" i="14" s="1"/>
  <c r="X27" i="14"/>
  <c r="S32" i="14"/>
  <c r="Y32" i="14" s="1"/>
  <c r="X33" i="14"/>
  <c r="U35" i="14"/>
  <c r="AL35" i="14" s="1"/>
  <c r="Y35" i="14"/>
  <c r="X34" i="14"/>
  <c r="X41" i="14"/>
  <c r="X22" i="14"/>
  <c r="W24" i="14"/>
  <c r="U24" i="14"/>
  <c r="AL24" i="14" s="1"/>
  <c r="X28" i="14"/>
  <c r="AB28" i="14" s="1"/>
  <c r="W30" i="14"/>
  <c r="U30" i="14"/>
  <c r="AL30" i="14" s="1"/>
  <c r="Y33" i="14"/>
  <c r="Z33" i="14"/>
  <c r="V35" i="14"/>
  <c r="Z35" i="14"/>
  <c r="U36" i="14"/>
  <c r="AL36" i="14" s="1"/>
  <c r="U39" i="14"/>
  <c r="AL39" i="14" s="1"/>
  <c r="U41" i="14"/>
  <c r="AL41" i="14" s="1"/>
  <c r="W18" i="14"/>
  <c r="O19" i="14"/>
  <c r="Y22" i="14"/>
  <c r="X24" i="14"/>
  <c r="O25" i="14"/>
  <c r="X30" i="14"/>
  <c r="O31" i="14"/>
  <c r="W35" i="14"/>
  <c r="T32" i="14"/>
  <c r="Z32" i="14" s="1"/>
  <c r="V33" i="14"/>
  <c r="V36" i="14"/>
  <c r="W36" i="14"/>
  <c r="X39" i="14"/>
  <c r="Z41" i="14"/>
  <c r="Z42" i="14"/>
  <c r="Q31" i="14"/>
  <c r="W31" i="14" s="1"/>
  <c r="Q32" i="14"/>
  <c r="W32" i="14" s="1"/>
  <c r="W33" i="14"/>
  <c r="W34" i="14"/>
  <c r="Q37" i="14"/>
  <c r="W37" i="14" s="1"/>
  <c r="Q38" i="14"/>
  <c r="W38" i="14" s="1"/>
  <c r="Y39" i="14"/>
  <c r="W41" i="14"/>
  <c r="R37" i="14"/>
  <c r="X37" i="14" s="1"/>
  <c r="R38" i="14"/>
  <c r="X38" i="14" s="1"/>
  <c r="Y36" i="14"/>
  <c r="V39" i="14"/>
  <c r="X40" i="14"/>
  <c r="V41" i="14"/>
  <c r="V40" i="14"/>
  <c r="Y42" i="14"/>
  <c r="Y41" i="14"/>
  <c r="Y40" i="14"/>
  <c r="W40" i="14"/>
  <c r="W42" i="14"/>
  <c r="U42" i="14"/>
  <c r="AL42" i="14" s="1"/>
  <c r="V42" i="14"/>
  <c r="X36" i="14"/>
  <c r="O37" i="14"/>
  <c r="W39" i="14"/>
  <c r="U40" i="14"/>
  <c r="AL40" i="14" s="1"/>
  <c r="X42" i="14"/>
  <c r="S44" i="14"/>
  <c r="Y44" i="14" s="1"/>
  <c r="P44" i="14"/>
  <c r="T44" i="14"/>
  <c r="Z44" i="14" s="1"/>
  <c r="AZ10" i="14" l="1"/>
  <c r="AZ9" i="14"/>
  <c r="AQ11" i="14"/>
  <c r="AQ9" i="14"/>
  <c r="AZ12" i="14"/>
  <c r="AZ11" i="14"/>
  <c r="AA10" i="14"/>
  <c r="AA13" i="14"/>
  <c r="AB13" i="14"/>
  <c r="X43" i="14"/>
  <c r="AB43" i="14" s="1"/>
  <c r="AB20" i="14"/>
  <c r="AB26" i="14"/>
  <c r="AA42" i="14"/>
  <c r="AA14" i="14"/>
  <c r="AB36" i="14"/>
  <c r="AA38" i="14"/>
  <c r="AA20" i="14"/>
  <c r="AA35" i="14"/>
  <c r="AA26" i="14"/>
  <c r="AB15" i="14"/>
  <c r="AA19" i="14"/>
  <c r="AB31" i="14"/>
  <c r="AB9" i="14"/>
  <c r="AB10" i="14"/>
  <c r="AB42" i="14"/>
  <c r="AC42" i="14" s="1"/>
  <c r="AB30" i="14"/>
  <c r="AA25" i="14"/>
  <c r="AB21" i="14"/>
  <c r="AB38" i="14"/>
  <c r="AB39" i="14"/>
  <c r="AB25" i="14"/>
  <c r="AA39" i="14"/>
  <c r="AA37" i="14"/>
  <c r="AA31" i="14"/>
  <c r="AC31" i="14" s="1"/>
  <c r="AA18" i="14"/>
  <c r="AA29" i="14"/>
  <c r="AA11" i="14"/>
  <c r="AA44" i="14"/>
  <c r="AA34" i="14"/>
  <c r="AB24" i="14"/>
  <c r="AB22" i="14"/>
  <c r="AB19" i="14"/>
  <c r="AA28" i="14"/>
  <c r="AD28" i="14" s="1"/>
  <c r="AB12" i="14"/>
  <c r="AB29" i="14"/>
  <c r="AA43" i="14"/>
  <c r="AB34" i="14"/>
  <c r="AB14" i="14"/>
  <c r="AB11" i="14"/>
  <c r="AA12" i="14"/>
  <c r="AB23" i="14"/>
  <c r="AA15" i="14"/>
  <c r="AB44" i="14"/>
  <c r="AA30" i="14"/>
  <c r="AA21" i="14"/>
  <c r="AA9" i="14"/>
  <c r="AB37" i="14"/>
  <c r="AA32" i="14"/>
  <c r="AB32" i="14"/>
  <c r="AA23" i="14"/>
  <c r="AA40" i="14"/>
  <c r="AA36" i="14"/>
  <c r="AB18" i="14"/>
  <c r="AB17" i="14"/>
  <c r="AB33" i="14"/>
  <c r="AA41" i="14"/>
  <c r="AB27" i="14"/>
  <c r="AB40" i="14"/>
  <c r="AA17" i="14"/>
  <c r="AB16" i="14"/>
  <c r="AA33" i="14"/>
  <c r="AA24" i="14"/>
  <c r="AB41" i="14"/>
  <c r="AA27" i="14"/>
  <c r="AA16" i="14"/>
  <c r="M3" i="14"/>
  <c r="M4" i="14"/>
  <c r="U19" i="14" s="1"/>
  <c r="AL19" i="14" s="1"/>
  <c r="AQ16" i="14" s="1"/>
  <c r="AA22" i="14"/>
  <c r="AB35" i="14"/>
  <c r="AZ15" i="14" l="1"/>
  <c r="AZ16" i="14"/>
  <c r="AQ15" i="14"/>
  <c r="AD13" i="14"/>
  <c r="AH13" i="14" s="1"/>
  <c r="AC13" i="14"/>
  <c r="AF13" i="14" s="1"/>
  <c r="AN13" i="14" s="1"/>
  <c r="AC10" i="14"/>
  <c r="AF10" i="14" s="1"/>
  <c r="AN10" i="14" s="1"/>
  <c r="AS10" i="14" s="1"/>
  <c r="BE9" i="14"/>
  <c r="BE11" i="14"/>
  <c r="AC43" i="14"/>
  <c r="AC20" i="14"/>
  <c r="AC26" i="14"/>
  <c r="AC14" i="14"/>
  <c r="AF14" i="14" s="1"/>
  <c r="AN14" i="14" s="1"/>
  <c r="BB11" i="14" s="1"/>
  <c r="BB56" i="14" s="1"/>
  <c r="AC36" i="14"/>
  <c r="AF36" i="14" s="1"/>
  <c r="AD10" i="14"/>
  <c r="AH10" i="14" s="1"/>
  <c r="AP10" i="14" s="1"/>
  <c r="AD42" i="14"/>
  <c r="AH42" i="14" s="1"/>
  <c r="AP42" i="14" s="1"/>
  <c r="AD20" i="14"/>
  <c r="AC19" i="14"/>
  <c r="AF19" i="14" s="1"/>
  <c r="AN19" i="14" s="1"/>
  <c r="BB15" i="14" s="1"/>
  <c r="AD31" i="14"/>
  <c r="AD35" i="14"/>
  <c r="AG35" i="14" s="1"/>
  <c r="AO35" i="14" s="1"/>
  <c r="AD19" i="14"/>
  <c r="AG19" i="14" s="1"/>
  <c r="AD38" i="14"/>
  <c r="AD26" i="14"/>
  <c r="AC15" i="14"/>
  <c r="AE15" i="14" s="1"/>
  <c r="AD21" i="14"/>
  <c r="AH21" i="14" s="1"/>
  <c r="AP21" i="14" s="1"/>
  <c r="AC37" i="14"/>
  <c r="AC22" i="14"/>
  <c r="AE22" i="14" s="1"/>
  <c r="AC38" i="14"/>
  <c r="AD30" i="14"/>
  <c r="AG30" i="14" s="1"/>
  <c r="AO30" i="14" s="1"/>
  <c r="AD43" i="14"/>
  <c r="AD11" i="14"/>
  <c r="AH11" i="14" s="1"/>
  <c r="AP11" i="14" s="1"/>
  <c r="AC9" i="14"/>
  <c r="AE9" i="14" s="1"/>
  <c r="AM9" i="14" s="1"/>
  <c r="AD25" i="14"/>
  <c r="AG13" i="14"/>
  <c r="AC44" i="14"/>
  <c r="AC12" i="14"/>
  <c r="AF12" i="14" s="1"/>
  <c r="AC21" i="14"/>
  <c r="AF21" i="14" s="1"/>
  <c r="AE42" i="14"/>
  <c r="AM42" i="14" s="1"/>
  <c r="AF42" i="14"/>
  <c r="AN42" i="14" s="1"/>
  <c r="AD41" i="14"/>
  <c r="AG41" i="14" s="1"/>
  <c r="AO41" i="14" s="1"/>
  <c r="AC30" i="14"/>
  <c r="AE30" i="14" s="1"/>
  <c r="AD17" i="14"/>
  <c r="AG17" i="14" s="1"/>
  <c r="AO17" i="14" s="1"/>
  <c r="AD37" i="14"/>
  <c r="AD39" i="14"/>
  <c r="AG39" i="14" s="1"/>
  <c r="AO39" i="14" s="1"/>
  <c r="AC33" i="14"/>
  <c r="AE33" i="14" s="1"/>
  <c r="AC27" i="14"/>
  <c r="AF27" i="14" s="1"/>
  <c r="AC34" i="14"/>
  <c r="AF34" i="14" s="1"/>
  <c r="AD34" i="14"/>
  <c r="AG34" i="14" s="1"/>
  <c r="AO34" i="14" s="1"/>
  <c r="AC25" i="14"/>
  <c r="AD15" i="14"/>
  <c r="AG15" i="14" s="1"/>
  <c r="AO15" i="14" s="1"/>
  <c r="AC18" i="14"/>
  <c r="AF18" i="14" s="1"/>
  <c r="AG28" i="14"/>
  <c r="AO28" i="14" s="1"/>
  <c r="AH28" i="14"/>
  <c r="AP28" i="14" s="1"/>
  <c r="AD40" i="14"/>
  <c r="AG40" i="14" s="1"/>
  <c r="AO40" i="14" s="1"/>
  <c r="AC28" i="14"/>
  <c r="AE28" i="14" s="1"/>
  <c r="AC11" i="14"/>
  <c r="AE11" i="14" s="1"/>
  <c r="AC29" i="14"/>
  <c r="AE29" i="14" s="1"/>
  <c r="AC39" i="14"/>
  <c r="AC24" i="14"/>
  <c r="AE24" i="14" s="1"/>
  <c r="AD18" i="14"/>
  <c r="AH18" i="14" s="1"/>
  <c r="AP18" i="14" s="1"/>
  <c r="AD44" i="14"/>
  <c r="AD32" i="14"/>
  <c r="AD29" i="14"/>
  <c r="AC16" i="14"/>
  <c r="AF16" i="14" s="1"/>
  <c r="AC32" i="14"/>
  <c r="AC40" i="14"/>
  <c r="AF40" i="14" s="1"/>
  <c r="AD9" i="14"/>
  <c r="AH9" i="14" s="1"/>
  <c r="AP9" i="14" s="1"/>
  <c r="AD23" i="14"/>
  <c r="AG23" i="14" s="1"/>
  <c r="AO23" i="14" s="1"/>
  <c r="AD14" i="14"/>
  <c r="AG14" i="14" s="1"/>
  <c r="AD36" i="14"/>
  <c r="AD12" i="14"/>
  <c r="AG12" i="14" s="1"/>
  <c r="AO12" i="14" s="1"/>
  <c r="AC23" i="14"/>
  <c r="AE23" i="14" s="1"/>
  <c r="AC17" i="14"/>
  <c r="AD16" i="14"/>
  <c r="AH16" i="14" s="1"/>
  <c r="AP16" i="14" s="1"/>
  <c r="AD22" i="14"/>
  <c r="N2" i="14"/>
  <c r="M5" i="14"/>
  <c r="U20" i="14" s="1"/>
  <c r="AL20" i="14" s="1"/>
  <c r="V20" i="14"/>
  <c r="AC35" i="14"/>
  <c r="AD27" i="14"/>
  <c r="AC41" i="14"/>
  <c r="AD24" i="14"/>
  <c r="AD33" i="14"/>
  <c r="AO13" i="14" l="1"/>
  <c r="BC10" i="14" s="1"/>
  <c r="AZ18" i="14"/>
  <c r="AZ17" i="14"/>
  <c r="AQ17" i="14"/>
  <c r="AQ18" i="14"/>
  <c r="AO14" i="14"/>
  <c r="BC11" i="14" s="1"/>
  <c r="BC56" i="14" s="1"/>
  <c r="BC15" i="14"/>
  <c r="AO19" i="14"/>
  <c r="AT15" i="14" s="1"/>
  <c r="BD10" i="14"/>
  <c r="AP13" i="14"/>
  <c r="BD9" i="14" s="1"/>
  <c r="AZ56" i="14"/>
  <c r="AT12" i="14"/>
  <c r="AU9" i="14"/>
  <c r="AE13" i="14"/>
  <c r="AM13" i="14" s="1"/>
  <c r="BA9" i="14" s="1"/>
  <c r="AE10" i="14"/>
  <c r="AM10" i="14" s="1"/>
  <c r="AE14" i="14"/>
  <c r="AM14" i="14" s="1"/>
  <c r="BA11" i="14" s="1"/>
  <c r="AG42" i="14"/>
  <c r="AO42" i="14" s="1"/>
  <c r="BI9" i="14"/>
  <c r="BE15" i="14"/>
  <c r="AE36" i="14"/>
  <c r="AG10" i="14"/>
  <c r="AO10" i="14" s="1"/>
  <c r="AT10" i="14" s="1"/>
  <c r="BB16" i="14"/>
  <c r="AE19" i="14"/>
  <c r="AM19" i="14" s="1"/>
  <c r="BA16" i="14" s="1"/>
  <c r="AF15" i="14"/>
  <c r="AH35" i="14"/>
  <c r="AP35" i="14" s="1"/>
  <c r="AG11" i="14"/>
  <c r="AO11" i="14" s="1"/>
  <c r="AT11" i="14" s="1"/>
  <c r="BC16" i="14"/>
  <c r="AF9" i="14"/>
  <c r="AN9" i="14" s="1"/>
  <c r="AS9" i="14" s="1"/>
  <c r="AH19" i="14"/>
  <c r="AE12" i="14"/>
  <c r="AG21" i="14"/>
  <c r="AO21" i="14" s="1"/>
  <c r="AH39" i="14"/>
  <c r="AP39" i="14" s="1"/>
  <c r="AF22" i="14"/>
  <c r="AE21" i="14"/>
  <c r="AF33" i="14"/>
  <c r="AF30" i="14"/>
  <c r="BC9" i="14"/>
  <c r="AH30" i="14"/>
  <c r="AP30" i="14" s="1"/>
  <c r="AH41" i="14"/>
  <c r="AP41" i="14" s="1"/>
  <c r="AH15" i="14"/>
  <c r="AP15" i="14" s="1"/>
  <c r="AH17" i="14"/>
  <c r="AP17" i="14" s="1"/>
  <c r="AH14" i="14"/>
  <c r="AE18" i="14"/>
  <c r="AH12" i="14"/>
  <c r="AP12" i="14" s="1"/>
  <c r="AE27" i="14"/>
  <c r="AE34" i="14"/>
  <c r="AF29" i="14"/>
  <c r="AF11" i="14"/>
  <c r="AE40" i="14"/>
  <c r="AH34" i="14"/>
  <c r="AP34" i="14" s="1"/>
  <c r="AG18" i="14"/>
  <c r="AO18" i="14" s="1"/>
  <c r="BB12" i="14"/>
  <c r="AG9" i="14"/>
  <c r="AO9" i="14" s="1"/>
  <c r="AT9" i="14" s="1"/>
  <c r="AF28" i="14"/>
  <c r="AH40" i="14"/>
  <c r="AP40" i="14" s="1"/>
  <c r="AH23" i="14"/>
  <c r="AP23" i="14" s="1"/>
  <c r="AF24" i="14"/>
  <c r="AG16" i="14"/>
  <c r="AO16" i="14" s="1"/>
  <c r="AT16" i="14" s="1"/>
  <c r="AE39" i="14"/>
  <c r="AF39" i="14"/>
  <c r="AH29" i="14"/>
  <c r="AP29" i="14" s="1"/>
  <c r="AG29" i="14"/>
  <c r="AO29" i="14" s="1"/>
  <c r="AF23" i="14"/>
  <c r="AE16" i="14"/>
  <c r="BC12" i="14"/>
  <c r="AG36" i="14"/>
  <c r="AO36" i="14" s="1"/>
  <c r="AH36" i="14"/>
  <c r="AP36" i="14" s="1"/>
  <c r="AE17" i="14"/>
  <c r="AF17" i="14"/>
  <c r="AH33" i="14"/>
  <c r="AP33" i="14" s="1"/>
  <c r="AG33" i="14"/>
  <c r="AO33" i="14" s="1"/>
  <c r="BB10" i="14"/>
  <c r="BB9" i="14"/>
  <c r="BA10" i="14"/>
  <c r="N4" i="14"/>
  <c r="U25" i="14" s="1"/>
  <c r="AL25" i="14" s="1"/>
  <c r="N3" i="14"/>
  <c r="V25" i="14"/>
  <c r="AH24" i="14"/>
  <c r="AP24" i="14" s="1"/>
  <c r="AG24" i="14"/>
  <c r="AO24" i="14" s="1"/>
  <c r="AF41" i="14"/>
  <c r="AN41" i="14" s="1"/>
  <c r="AE41" i="14"/>
  <c r="AM41" i="14" s="1"/>
  <c r="AH22" i="14"/>
  <c r="AP22" i="14" s="1"/>
  <c r="AG22" i="14"/>
  <c r="AO22" i="14" s="1"/>
  <c r="AH27" i="14"/>
  <c r="AP27" i="14" s="1"/>
  <c r="AG27" i="14"/>
  <c r="AO27" i="14" s="1"/>
  <c r="AF35" i="14"/>
  <c r="AE35" i="14"/>
  <c r="AE20" i="14"/>
  <c r="AM20" i="14" s="1"/>
  <c r="AH20" i="14"/>
  <c r="AP20" i="14" s="1"/>
  <c r="AU18" i="14" s="1"/>
  <c r="AG20" i="14"/>
  <c r="AO20" i="14" s="1"/>
  <c r="AT17" i="14" s="1"/>
  <c r="AF20" i="14"/>
  <c r="AN20" i="14" s="1"/>
  <c r="AZ21" i="14" l="1"/>
  <c r="AZ22" i="14"/>
  <c r="AQ22" i="14"/>
  <c r="AQ21" i="14"/>
  <c r="AT18" i="14"/>
  <c r="AR10" i="14"/>
  <c r="AU10" i="14"/>
  <c r="AP14" i="14"/>
  <c r="AU11" i="14" s="1"/>
  <c r="AU17" i="14"/>
  <c r="AP19" i="14"/>
  <c r="AU16" i="14" s="1"/>
  <c r="AR9" i="14"/>
  <c r="AV9" i="14" s="1"/>
  <c r="BA12" i="14"/>
  <c r="BH9" i="14"/>
  <c r="BE17" i="14"/>
  <c r="BG9" i="14"/>
  <c r="BF9" i="14"/>
  <c r="BA15" i="14"/>
  <c r="BD11" i="14"/>
  <c r="BB18" i="14"/>
  <c r="BB17" i="14"/>
  <c r="N5" i="14"/>
  <c r="U26" i="14" s="1"/>
  <c r="AL26" i="14" s="1"/>
  <c r="O2" i="14"/>
  <c r="V26" i="14"/>
  <c r="BC18" i="14"/>
  <c r="BC17" i="14"/>
  <c r="BD18" i="14"/>
  <c r="BD17" i="14"/>
  <c r="BA18" i="14"/>
  <c r="BA17" i="14"/>
  <c r="AH25" i="14"/>
  <c r="AP25" i="14" s="1"/>
  <c r="AU21" i="14" s="1"/>
  <c r="AG25" i="14"/>
  <c r="AO25" i="14" s="1"/>
  <c r="AT22" i="14" s="1"/>
  <c r="AE25" i="14"/>
  <c r="AM25" i="14" s="1"/>
  <c r="AF25" i="14"/>
  <c r="AN25" i="14" s="1"/>
  <c r="AZ23" i="14" l="1"/>
  <c r="AZ24" i="14"/>
  <c r="AQ24" i="14"/>
  <c r="AQ23" i="14"/>
  <c r="BA56" i="14"/>
  <c r="BD16" i="14"/>
  <c r="BD12" i="14"/>
  <c r="AT21" i="14"/>
  <c r="BD15" i="14"/>
  <c r="AV10" i="14"/>
  <c r="AZ58" i="14"/>
  <c r="AU15" i="14"/>
  <c r="AU12" i="14"/>
  <c r="AU22" i="14"/>
  <c r="BD56" i="14"/>
  <c r="BE21" i="14"/>
  <c r="BD21" i="14"/>
  <c r="BD22" i="14"/>
  <c r="O4" i="14"/>
  <c r="U31" i="14" s="1"/>
  <c r="AL31" i="14" s="1"/>
  <c r="O3" i="14"/>
  <c r="V31" i="14"/>
  <c r="BB21" i="14"/>
  <c r="BB22" i="14"/>
  <c r="BA21" i="14"/>
  <c r="BA22" i="14"/>
  <c r="BC21" i="14"/>
  <c r="BC22" i="14"/>
  <c r="AE26" i="14"/>
  <c r="AM26" i="14" s="1"/>
  <c r="AH26" i="14"/>
  <c r="AP26" i="14" s="1"/>
  <c r="AG26" i="14"/>
  <c r="AO26" i="14" s="1"/>
  <c r="AF26" i="14"/>
  <c r="AN26" i="14" s="1"/>
  <c r="AT23" i="14" l="1"/>
  <c r="AT24" i="14"/>
  <c r="AU24" i="14"/>
  <c r="AU23" i="14"/>
  <c r="AZ27" i="14"/>
  <c r="AZ60" i="14" s="1"/>
  <c r="AZ28" i="14"/>
  <c r="AQ27" i="14"/>
  <c r="AQ28" i="14"/>
  <c r="BC58" i="14"/>
  <c r="BB58" i="14"/>
  <c r="BD58" i="14"/>
  <c r="BA58" i="14"/>
  <c r="BE23" i="14"/>
  <c r="BB23" i="14"/>
  <c r="BB24" i="14"/>
  <c r="BD24" i="14"/>
  <c r="BD23" i="14"/>
  <c r="P2" i="14"/>
  <c r="O5" i="14"/>
  <c r="U32" i="14" s="1"/>
  <c r="AL32" i="14" s="1"/>
  <c r="V32" i="14"/>
  <c r="BA23" i="14"/>
  <c r="BA24" i="14"/>
  <c r="BC24" i="14"/>
  <c r="BC23" i="14"/>
  <c r="AG31" i="14"/>
  <c r="AO31" i="14" s="1"/>
  <c r="AF31" i="14"/>
  <c r="AN31" i="14" s="1"/>
  <c r="AE31" i="14"/>
  <c r="AM31" i="14" s="1"/>
  <c r="AH31" i="14"/>
  <c r="AP31" i="14" s="1"/>
  <c r="AT28" i="14" l="1"/>
  <c r="AT27" i="14"/>
  <c r="AZ30" i="14"/>
  <c r="AZ29" i="14"/>
  <c r="AQ29" i="14"/>
  <c r="AQ30" i="14"/>
  <c r="AU28" i="14"/>
  <c r="AU27" i="14"/>
  <c r="BE27" i="14"/>
  <c r="BA27" i="14"/>
  <c r="BA28" i="14"/>
  <c r="P3" i="14"/>
  <c r="P4" i="14"/>
  <c r="U37" i="14" s="1"/>
  <c r="AL37" i="14" s="1"/>
  <c r="V37" i="14"/>
  <c r="BB27" i="14"/>
  <c r="BB28" i="14"/>
  <c r="AH32" i="14"/>
  <c r="AP32" i="14" s="1"/>
  <c r="AG32" i="14"/>
  <c r="AO32" i="14" s="1"/>
  <c r="AE32" i="14"/>
  <c r="AM32" i="14" s="1"/>
  <c r="AF32" i="14"/>
  <c r="AN32" i="14" s="1"/>
  <c r="BC28" i="14"/>
  <c r="BC27" i="14"/>
  <c r="BD28" i="14"/>
  <c r="BD27" i="14"/>
  <c r="AU29" i="14" l="1"/>
  <c r="AU30" i="14"/>
  <c r="BC60" i="14"/>
  <c r="AT30" i="14"/>
  <c r="AT29" i="14"/>
  <c r="BA60" i="14"/>
  <c r="AZ33" i="14"/>
  <c r="AZ34" i="14"/>
  <c r="AQ34" i="14"/>
  <c r="AQ33" i="14"/>
  <c r="BD60" i="14"/>
  <c r="BB60" i="14"/>
  <c r="BE29" i="14"/>
  <c r="BB30" i="14"/>
  <c r="BB29" i="14"/>
  <c r="BA29" i="14"/>
  <c r="BA30" i="14"/>
  <c r="Q2" i="14"/>
  <c r="P5" i="14"/>
  <c r="U38" i="14" s="1"/>
  <c r="AL38" i="14" s="1"/>
  <c r="V38" i="14"/>
  <c r="BC29" i="14"/>
  <c r="BC30" i="14"/>
  <c r="BD29" i="14"/>
  <c r="BD30" i="14"/>
  <c r="AH37" i="14"/>
  <c r="AP37" i="14" s="1"/>
  <c r="AG37" i="14"/>
  <c r="AO37" i="14" s="1"/>
  <c r="AF37" i="14"/>
  <c r="AN37" i="14" s="1"/>
  <c r="AE37" i="14"/>
  <c r="AM37" i="14" s="1"/>
  <c r="AU34" i="14" l="1"/>
  <c r="AU33" i="14"/>
  <c r="AZ35" i="14"/>
  <c r="AZ36" i="14"/>
  <c r="AQ36" i="14"/>
  <c r="AQ35" i="14"/>
  <c r="AT34" i="14"/>
  <c r="AT33" i="14"/>
  <c r="AZ62" i="14"/>
  <c r="BE33" i="14"/>
  <c r="Q3" i="14"/>
  <c r="Q4" i="14"/>
  <c r="U43" i="14" s="1"/>
  <c r="AL43" i="14" s="1"/>
  <c r="V43" i="14"/>
  <c r="BA34" i="14"/>
  <c r="BA33" i="14"/>
  <c r="BB34" i="14"/>
  <c r="BB33" i="14"/>
  <c r="AE38" i="14"/>
  <c r="AM38" i="14" s="1"/>
  <c r="AH38" i="14"/>
  <c r="AP38" i="14" s="1"/>
  <c r="AG38" i="14"/>
  <c r="AO38" i="14" s="1"/>
  <c r="AF38" i="14"/>
  <c r="AN38" i="14" s="1"/>
  <c r="BD33" i="14"/>
  <c r="BD34" i="14"/>
  <c r="BC34" i="14"/>
  <c r="BC33" i="14"/>
  <c r="AT35" i="14" l="1"/>
  <c r="AT36" i="14"/>
  <c r="AZ40" i="14"/>
  <c r="AZ39" i="14"/>
  <c r="AQ39" i="14"/>
  <c r="AQ40" i="14"/>
  <c r="AU35" i="14"/>
  <c r="AU36" i="14"/>
  <c r="AZ64" i="14"/>
  <c r="BD62" i="14"/>
  <c r="BA62" i="14"/>
  <c r="BC62" i="14"/>
  <c r="BB62" i="14"/>
  <c r="BE35" i="14"/>
  <c r="BD35" i="14"/>
  <c r="BD36" i="14"/>
  <c r="AF43" i="14"/>
  <c r="AN43" i="14" s="1"/>
  <c r="AE43" i="14"/>
  <c r="AM43" i="14" s="1"/>
  <c r="AG43" i="14"/>
  <c r="AO43" i="14" s="1"/>
  <c r="AH43" i="14"/>
  <c r="AP43" i="14" s="1"/>
  <c r="BA35" i="14"/>
  <c r="BA36" i="14"/>
  <c r="BB36" i="14"/>
  <c r="BB35" i="14"/>
  <c r="Q5" i="14"/>
  <c r="U44" i="14" s="1"/>
  <c r="AL44" i="14" s="1"/>
  <c r="V44" i="14"/>
  <c r="BC36" i="14"/>
  <c r="BC35" i="14"/>
  <c r="AT40" i="14" l="1"/>
  <c r="AT39" i="14"/>
  <c r="AZ41" i="14"/>
  <c r="AZ42" i="14"/>
  <c r="AQ41" i="14"/>
  <c r="AQ42" i="14"/>
  <c r="AU40" i="14"/>
  <c r="AU39" i="14"/>
  <c r="BE39" i="14"/>
  <c r="AG44" i="14"/>
  <c r="AO44" i="14" s="1"/>
  <c r="AF44" i="14"/>
  <c r="AN44" i="14" s="1"/>
  <c r="AH44" i="14"/>
  <c r="AP44" i="14" s="1"/>
  <c r="AE44" i="14"/>
  <c r="AM44" i="14" s="1"/>
  <c r="BC39" i="14"/>
  <c r="BC40" i="14"/>
  <c r="BA40" i="14"/>
  <c r="BA39" i="14"/>
  <c r="BB39" i="14"/>
  <c r="BB40" i="14"/>
  <c r="BD40" i="14"/>
  <c r="BD39" i="14"/>
  <c r="AU42" i="14" l="1"/>
  <c r="AU41" i="14"/>
  <c r="AS42" i="14"/>
  <c r="AS41" i="14"/>
  <c r="AT41" i="14"/>
  <c r="AT42" i="14"/>
  <c r="BB64" i="14"/>
  <c r="AR42" i="14"/>
  <c r="AV42" i="14" s="1"/>
  <c r="AR41" i="14"/>
  <c r="AV41" i="14" s="1"/>
  <c r="BD64" i="14"/>
  <c r="BA64" i="14"/>
  <c r="BC64" i="14"/>
  <c r="BE41" i="14"/>
  <c r="BD41" i="14"/>
  <c r="BD42" i="14"/>
  <c r="BB41" i="14"/>
  <c r="BB42" i="14"/>
  <c r="BC41" i="14"/>
  <c r="BC42" i="14"/>
  <c r="BA41" i="14"/>
  <c r="BA42" i="14"/>
  <c r="BF41" i="14" l="1"/>
  <c r="BG41" i="14"/>
  <c r="BI41" i="14"/>
  <c r="BH41" i="14"/>
  <c r="A44" i="13" l="1"/>
  <c r="B44" i="13"/>
  <c r="C44" i="13"/>
  <c r="D44" i="13"/>
  <c r="E44" i="13"/>
  <c r="F44" i="13"/>
  <c r="G44" i="13"/>
  <c r="H44" i="13"/>
  <c r="I44" i="13"/>
  <c r="J44" i="13"/>
  <c r="K44" i="13"/>
  <c r="A42" i="13"/>
  <c r="B42" i="13"/>
  <c r="C42" i="13"/>
  <c r="D42" i="13"/>
  <c r="E42" i="13"/>
  <c r="F42" i="13"/>
  <c r="O40" i="13" s="1"/>
  <c r="G42" i="13"/>
  <c r="P40" i="13" s="1"/>
  <c r="H42" i="13"/>
  <c r="Q40" i="13" s="1"/>
  <c r="I42" i="13"/>
  <c r="R40" i="13" s="1"/>
  <c r="J42" i="13"/>
  <c r="S40" i="13" s="1"/>
  <c r="K42" i="13"/>
  <c r="T40" i="13" s="1"/>
  <c r="A43" i="13"/>
  <c r="B43" i="13"/>
  <c r="C43" i="13"/>
  <c r="D43" i="13"/>
  <c r="E43" i="13"/>
  <c r="F43" i="13"/>
  <c r="O42" i="13" s="1"/>
  <c r="G43" i="13"/>
  <c r="P42" i="13" s="1"/>
  <c r="H43" i="13"/>
  <c r="Q42" i="13" s="1"/>
  <c r="I43" i="13"/>
  <c r="R42" i="13" s="1"/>
  <c r="J43" i="13"/>
  <c r="S42" i="13" s="1"/>
  <c r="K43" i="13"/>
  <c r="A41" i="13"/>
  <c r="B41" i="13"/>
  <c r="C41" i="13"/>
  <c r="D41" i="13"/>
  <c r="E41" i="13"/>
  <c r="F41" i="13"/>
  <c r="G41" i="13"/>
  <c r="H41" i="13"/>
  <c r="I41" i="13"/>
  <c r="J41" i="13"/>
  <c r="K41" i="13"/>
  <c r="A39" i="13"/>
  <c r="B39" i="13"/>
  <c r="C39" i="13"/>
  <c r="D39" i="13"/>
  <c r="E39" i="13"/>
  <c r="F39" i="13"/>
  <c r="O39" i="13" s="1"/>
  <c r="G39" i="13"/>
  <c r="P39" i="13" s="1"/>
  <c r="H39" i="13"/>
  <c r="Q39" i="13" s="1"/>
  <c r="I39" i="13"/>
  <c r="R39" i="13" s="1"/>
  <c r="J39" i="13"/>
  <c r="S39" i="13" s="1"/>
  <c r="K39" i="13"/>
  <c r="T39" i="13" s="1"/>
  <c r="A40" i="13"/>
  <c r="B40" i="13"/>
  <c r="C40" i="13"/>
  <c r="D40" i="13"/>
  <c r="E40" i="13"/>
  <c r="F40" i="13"/>
  <c r="O41" i="13" s="1"/>
  <c r="G40" i="13"/>
  <c r="P41" i="13" s="1"/>
  <c r="H40" i="13"/>
  <c r="Q41" i="13" s="1"/>
  <c r="I40" i="13"/>
  <c r="R41" i="13" s="1"/>
  <c r="J40" i="13"/>
  <c r="S41" i="13" s="1"/>
  <c r="K40" i="13"/>
  <c r="T41" i="13" s="1"/>
  <c r="A38" i="13"/>
  <c r="B38" i="13"/>
  <c r="C38" i="13"/>
  <c r="D38" i="13"/>
  <c r="E38" i="13"/>
  <c r="F38" i="13"/>
  <c r="G38" i="13"/>
  <c r="H38" i="13"/>
  <c r="I38" i="13"/>
  <c r="J38" i="13"/>
  <c r="K38" i="13"/>
  <c r="A36" i="13"/>
  <c r="B36" i="13"/>
  <c r="C36" i="13"/>
  <c r="D36" i="13"/>
  <c r="E36" i="13"/>
  <c r="F36" i="13"/>
  <c r="O34" i="13" s="1"/>
  <c r="G36" i="13"/>
  <c r="P34" i="13" s="1"/>
  <c r="H36" i="13"/>
  <c r="Q34" i="13" s="1"/>
  <c r="I36" i="13"/>
  <c r="R34" i="13" s="1"/>
  <c r="J36" i="13"/>
  <c r="S34" i="13" s="1"/>
  <c r="K36" i="13"/>
  <c r="T34" i="13" s="1"/>
  <c r="A37" i="13"/>
  <c r="B37" i="13"/>
  <c r="C37" i="13"/>
  <c r="D37" i="13"/>
  <c r="E37" i="13"/>
  <c r="F37" i="13"/>
  <c r="O36" i="13" s="1"/>
  <c r="G37" i="13"/>
  <c r="P36" i="13" s="1"/>
  <c r="H37" i="13"/>
  <c r="Q36" i="13" s="1"/>
  <c r="I37" i="13"/>
  <c r="R36" i="13" s="1"/>
  <c r="J37" i="13"/>
  <c r="S36" i="13" s="1"/>
  <c r="K37" i="13"/>
  <c r="T36" i="13" s="1"/>
  <c r="A35" i="13"/>
  <c r="B35" i="13"/>
  <c r="C35" i="13"/>
  <c r="D35" i="13"/>
  <c r="E35" i="13"/>
  <c r="F35" i="13"/>
  <c r="G35" i="13"/>
  <c r="H35" i="13"/>
  <c r="I35" i="13"/>
  <c r="J35" i="13"/>
  <c r="K35" i="13"/>
  <c r="A33" i="13"/>
  <c r="B33" i="13"/>
  <c r="C33" i="13"/>
  <c r="D33" i="13"/>
  <c r="E33" i="13"/>
  <c r="F33" i="13"/>
  <c r="O33" i="13" s="1"/>
  <c r="G33" i="13"/>
  <c r="P33" i="13" s="1"/>
  <c r="H33" i="13"/>
  <c r="Q33" i="13" s="1"/>
  <c r="I33" i="13"/>
  <c r="R33" i="13" s="1"/>
  <c r="J33" i="13"/>
  <c r="S33" i="13" s="1"/>
  <c r="K33" i="13"/>
  <c r="T33" i="13" s="1"/>
  <c r="A34" i="13"/>
  <c r="B34" i="13"/>
  <c r="C34" i="13"/>
  <c r="D34" i="13"/>
  <c r="E34" i="13"/>
  <c r="F34" i="13"/>
  <c r="O35" i="13" s="1"/>
  <c r="G34" i="13"/>
  <c r="P35" i="13" s="1"/>
  <c r="H34" i="13"/>
  <c r="Q35" i="13" s="1"/>
  <c r="I34" i="13"/>
  <c r="R35" i="13" s="1"/>
  <c r="J34" i="13"/>
  <c r="S35" i="13" s="1"/>
  <c r="K34" i="13"/>
  <c r="T35" i="13" s="1"/>
  <c r="A32" i="13"/>
  <c r="B32" i="13"/>
  <c r="C32" i="13"/>
  <c r="D32" i="13"/>
  <c r="E32" i="13"/>
  <c r="F32" i="13"/>
  <c r="G32" i="13"/>
  <c r="H32" i="13"/>
  <c r="I32" i="13"/>
  <c r="J32" i="13"/>
  <c r="K32" i="13"/>
  <c r="A30" i="13"/>
  <c r="B30" i="13"/>
  <c r="C30" i="13"/>
  <c r="D30" i="13"/>
  <c r="E30" i="13"/>
  <c r="F30" i="13"/>
  <c r="O28" i="13" s="1"/>
  <c r="G30" i="13"/>
  <c r="P28" i="13" s="1"/>
  <c r="H30" i="13"/>
  <c r="Q28" i="13" s="1"/>
  <c r="I30" i="13"/>
  <c r="R28" i="13" s="1"/>
  <c r="J30" i="13"/>
  <c r="S28" i="13" s="1"/>
  <c r="K30" i="13"/>
  <c r="T28" i="13" s="1"/>
  <c r="A31" i="13"/>
  <c r="B31" i="13"/>
  <c r="C31" i="13"/>
  <c r="D31" i="13"/>
  <c r="E31" i="13"/>
  <c r="F31" i="13"/>
  <c r="O30" i="13" s="1"/>
  <c r="G31" i="13"/>
  <c r="P30" i="13" s="1"/>
  <c r="H31" i="13"/>
  <c r="Q30" i="13" s="1"/>
  <c r="I31" i="13"/>
  <c r="R30" i="13" s="1"/>
  <c r="J31" i="13"/>
  <c r="S30" i="13" s="1"/>
  <c r="K31" i="13"/>
  <c r="T30" i="13" s="1"/>
  <c r="A29" i="13"/>
  <c r="B29" i="13"/>
  <c r="C29" i="13"/>
  <c r="D29" i="13"/>
  <c r="E29" i="13"/>
  <c r="F29" i="13"/>
  <c r="G29" i="13"/>
  <c r="H29" i="13"/>
  <c r="I29" i="13"/>
  <c r="J29" i="13"/>
  <c r="K29" i="13"/>
  <c r="A27" i="13"/>
  <c r="B27" i="13"/>
  <c r="C27" i="13"/>
  <c r="D27" i="13"/>
  <c r="E27" i="13"/>
  <c r="F27" i="13"/>
  <c r="O27" i="13" s="1"/>
  <c r="G27" i="13"/>
  <c r="P27" i="13" s="1"/>
  <c r="H27" i="13"/>
  <c r="Q27" i="13" s="1"/>
  <c r="I27" i="13"/>
  <c r="R27" i="13" s="1"/>
  <c r="J27" i="13"/>
  <c r="S27" i="13" s="1"/>
  <c r="K27" i="13"/>
  <c r="T27" i="13" s="1"/>
  <c r="A28" i="13"/>
  <c r="B28" i="13"/>
  <c r="C28" i="13"/>
  <c r="D28" i="13"/>
  <c r="E28" i="13"/>
  <c r="F28" i="13"/>
  <c r="O29" i="13" s="1"/>
  <c r="G28" i="13"/>
  <c r="P29" i="13" s="1"/>
  <c r="H28" i="13"/>
  <c r="Q29" i="13" s="1"/>
  <c r="I28" i="13"/>
  <c r="R29" i="13" s="1"/>
  <c r="J28" i="13"/>
  <c r="S29" i="13" s="1"/>
  <c r="K28" i="13"/>
  <c r="T29" i="13" s="1"/>
  <c r="A26" i="13"/>
  <c r="B26" i="13"/>
  <c r="C26" i="13"/>
  <c r="D26" i="13"/>
  <c r="E26" i="13"/>
  <c r="F26" i="13"/>
  <c r="G26" i="13"/>
  <c r="H26" i="13"/>
  <c r="I26" i="13"/>
  <c r="J26" i="13"/>
  <c r="K26" i="13"/>
  <c r="A24" i="13"/>
  <c r="B24" i="13"/>
  <c r="C24" i="13"/>
  <c r="D24" i="13"/>
  <c r="E24" i="13"/>
  <c r="F24" i="13"/>
  <c r="O22" i="13" s="1"/>
  <c r="G24" i="13"/>
  <c r="P22" i="13" s="1"/>
  <c r="H24" i="13"/>
  <c r="Q22" i="13" s="1"/>
  <c r="I24" i="13"/>
  <c r="R22" i="13" s="1"/>
  <c r="J24" i="13"/>
  <c r="S22" i="13" s="1"/>
  <c r="K24" i="13"/>
  <c r="T22" i="13" s="1"/>
  <c r="A25" i="13"/>
  <c r="B25" i="13"/>
  <c r="C25" i="13"/>
  <c r="D25" i="13"/>
  <c r="E25" i="13"/>
  <c r="F25" i="13"/>
  <c r="O24" i="13" s="1"/>
  <c r="G25" i="13"/>
  <c r="P24" i="13" s="1"/>
  <c r="H25" i="13"/>
  <c r="Q24" i="13" s="1"/>
  <c r="I25" i="13"/>
  <c r="R24" i="13" s="1"/>
  <c r="J25" i="13"/>
  <c r="S24" i="13" s="1"/>
  <c r="K25" i="13"/>
  <c r="T24" i="13" s="1"/>
  <c r="A23" i="13"/>
  <c r="B23" i="13"/>
  <c r="C23" i="13"/>
  <c r="D23" i="13"/>
  <c r="E23" i="13"/>
  <c r="F23" i="13"/>
  <c r="G23" i="13"/>
  <c r="H23" i="13"/>
  <c r="I23" i="13"/>
  <c r="J23" i="13"/>
  <c r="K23" i="13"/>
  <c r="A21" i="13"/>
  <c r="B21" i="13"/>
  <c r="C21" i="13"/>
  <c r="D21" i="13"/>
  <c r="E21" i="13"/>
  <c r="F21" i="13"/>
  <c r="O21" i="13" s="1"/>
  <c r="G21" i="13"/>
  <c r="P21" i="13" s="1"/>
  <c r="H21" i="13"/>
  <c r="Q21" i="13" s="1"/>
  <c r="I21" i="13"/>
  <c r="R21" i="13" s="1"/>
  <c r="J21" i="13"/>
  <c r="S21" i="13" s="1"/>
  <c r="K21" i="13"/>
  <c r="T21" i="13" s="1"/>
  <c r="A22" i="13"/>
  <c r="B22" i="13"/>
  <c r="C22" i="13"/>
  <c r="D22" i="13"/>
  <c r="E22" i="13"/>
  <c r="F22" i="13"/>
  <c r="O23" i="13" s="1"/>
  <c r="G22" i="13"/>
  <c r="P23" i="13" s="1"/>
  <c r="H22" i="13"/>
  <c r="Q23" i="13" s="1"/>
  <c r="I22" i="13"/>
  <c r="R23" i="13" s="1"/>
  <c r="J22" i="13"/>
  <c r="S23" i="13" s="1"/>
  <c r="K22" i="13"/>
  <c r="T23" i="13" s="1"/>
  <c r="A20" i="13"/>
  <c r="B20" i="13"/>
  <c r="C20" i="13"/>
  <c r="D20" i="13"/>
  <c r="E20" i="13"/>
  <c r="F20" i="13"/>
  <c r="G20" i="13"/>
  <c r="H20" i="13"/>
  <c r="I20" i="13"/>
  <c r="J20" i="13"/>
  <c r="K20" i="13"/>
  <c r="A18" i="13"/>
  <c r="B18" i="13"/>
  <c r="C18" i="13"/>
  <c r="D18" i="13"/>
  <c r="E18" i="13"/>
  <c r="F18" i="13"/>
  <c r="O16" i="13" s="1"/>
  <c r="G18" i="13"/>
  <c r="P16" i="13" s="1"/>
  <c r="H18" i="13"/>
  <c r="Q16" i="13" s="1"/>
  <c r="I18" i="13"/>
  <c r="R16" i="13" s="1"/>
  <c r="J18" i="13"/>
  <c r="S16" i="13" s="1"/>
  <c r="K18" i="13"/>
  <c r="T16" i="13" s="1"/>
  <c r="A19" i="13"/>
  <c r="B19" i="13"/>
  <c r="C19" i="13"/>
  <c r="D19" i="13"/>
  <c r="E19" i="13"/>
  <c r="F19" i="13"/>
  <c r="O18" i="13" s="1"/>
  <c r="G19" i="13"/>
  <c r="P18" i="13" s="1"/>
  <c r="H19" i="13"/>
  <c r="Q18" i="13" s="1"/>
  <c r="I19" i="13"/>
  <c r="R18" i="13" s="1"/>
  <c r="J19" i="13"/>
  <c r="S18" i="13" s="1"/>
  <c r="K19" i="13"/>
  <c r="T18" i="13" s="1"/>
  <c r="A17" i="13"/>
  <c r="B17" i="13"/>
  <c r="C17" i="13"/>
  <c r="D17" i="13"/>
  <c r="E17" i="13"/>
  <c r="F17" i="13"/>
  <c r="G17" i="13"/>
  <c r="H17" i="13"/>
  <c r="I17" i="13"/>
  <c r="J17" i="13"/>
  <c r="K17" i="13"/>
  <c r="A15" i="13"/>
  <c r="B15" i="13"/>
  <c r="C15" i="13"/>
  <c r="D15" i="13"/>
  <c r="E15" i="13"/>
  <c r="F15" i="13"/>
  <c r="O15" i="13" s="1"/>
  <c r="G15" i="13"/>
  <c r="P15" i="13" s="1"/>
  <c r="H15" i="13"/>
  <c r="Q15" i="13" s="1"/>
  <c r="I15" i="13"/>
  <c r="R15" i="13" s="1"/>
  <c r="J15" i="13"/>
  <c r="S15" i="13" s="1"/>
  <c r="K15" i="13"/>
  <c r="T15" i="13" s="1"/>
  <c r="A16" i="13"/>
  <c r="B16" i="13"/>
  <c r="C16" i="13"/>
  <c r="D16" i="13"/>
  <c r="E16" i="13"/>
  <c r="F16" i="13"/>
  <c r="O17" i="13" s="1"/>
  <c r="G16" i="13"/>
  <c r="P17" i="13" s="1"/>
  <c r="H16" i="13"/>
  <c r="Q17" i="13" s="1"/>
  <c r="I16" i="13"/>
  <c r="R17" i="13" s="1"/>
  <c r="J16" i="13"/>
  <c r="S17" i="13" s="1"/>
  <c r="K16" i="13"/>
  <c r="T17" i="13" s="1"/>
  <c r="A14" i="13"/>
  <c r="B14" i="13"/>
  <c r="C14" i="13"/>
  <c r="D14" i="13"/>
  <c r="E14" i="13"/>
  <c r="F14" i="13"/>
  <c r="G14" i="13"/>
  <c r="H14" i="13"/>
  <c r="I14" i="13"/>
  <c r="J14" i="13"/>
  <c r="K14" i="13"/>
  <c r="A12" i="13"/>
  <c r="B12" i="13"/>
  <c r="C12" i="13"/>
  <c r="D12" i="13"/>
  <c r="E12" i="13"/>
  <c r="F12" i="13"/>
  <c r="O10" i="13" s="1"/>
  <c r="G12" i="13"/>
  <c r="P10" i="13" s="1"/>
  <c r="H12" i="13"/>
  <c r="Q10" i="13" s="1"/>
  <c r="I12" i="13"/>
  <c r="R10" i="13" s="1"/>
  <c r="J12" i="13"/>
  <c r="S10" i="13" s="1"/>
  <c r="K12" i="13"/>
  <c r="T10" i="13" s="1"/>
  <c r="A13" i="13"/>
  <c r="B13" i="13"/>
  <c r="C13" i="13"/>
  <c r="D13" i="13"/>
  <c r="E13" i="13"/>
  <c r="F13" i="13"/>
  <c r="O12" i="13" s="1"/>
  <c r="G13" i="13"/>
  <c r="P12" i="13" s="1"/>
  <c r="H13" i="13"/>
  <c r="Q12" i="13" s="1"/>
  <c r="I13" i="13"/>
  <c r="R12" i="13" s="1"/>
  <c r="J13" i="13"/>
  <c r="S12" i="13" s="1"/>
  <c r="K13" i="13"/>
  <c r="T12" i="13" s="1"/>
  <c r="A11" i="13"/>
  <c r="B11" i="13"/>
  <c r="C11" i="13"/>
  <c r="D11" i="13"/>
  <c r="E11" i="13"/>
  <c r="F11" i="13"/>
  <c r="G11" i="13"/>
  <c r="H11" i="13"/>
  <c r="I11" i="13"/>
  <c r="J11" i="13"/>
  <c r="K11" i="13"/>
  <c r="A9" i="13"/>
  <c r="B9" i="13"/>
  <c r="C9" i="13"/>
  <c r="D9" i="13"/>
  <c r="E9" i="13"/>
  <c r="F9" i="13"/>
  <c r="O9" i="13" s="1"/>
  <c r="G9" i="13"/>
  <c r="P9" i="13" s="1"/>
  <c r="H9" i="13"/>
  <c r="Q9" i="13" s="1"/>
  <c r="I9" i="13"/>
  <c r="R9" i="13" s="1"/>
  <c r="J9" i="13"/>
  <c r="S9" i="13" s="1"/>
  <c r="K9" i="13"/>
  <c r="T9" i="13" s="1"/>
  <c r="A10" i="13"/>
  <c r="B10" i="13"/>
  <c r="C10" i="13"/>
  <c r="D10" i="13"/>
  <c r="E10" i="13"/>
  <c r="F10" i="13"/>
  <c r="O11" i="13" s="1"/>
  <c r="G10" i="13"/>
  <c r="P11" i="13" s="1"/>
  <c r="H10" i="13"/>
  <c r="Q11" i="13" s="1"/>
  <c r="I10" i="13"/>
  <c r="R11" i="13" s="1"/>
  <c r="J10" i="13"/>
  <c r="S11" i="13" s="1"/>
  <c r="K10" i="13"/>
  <c r="T11" i="13" s="1"/>
  <c r="AL51" i="13"/>
  <c r="AL52" i="13"/>
  <c r="AO52" i="13"/>
  <c r="AJ53" i="13"/>
  <c r="AL53" i="13"/>
  <c r="AM53" i="13"/>
  <c r="AN53" i="13"/>
  <c r="AO53" i="13"/>
  <c r="AP53" i="13"/>
  <c r="AQ53" i="13"/>
  <c r="AJ54" i="13"/>
  <c r="AK54" i="13"/>
  <c r="AK55" i="13"/>
  <c r="AJ56" i="13"/>
  <c r="AK56" i="13"/>
  <c r="AK57" i="13"/>
  <c r="AJ58" i="13"/>
  <c r="AK58" i="13"/>
  <c r="AK59" i="13"/>
  <c r="AJ60" i="13"/>
  <c r="AK60" i="13"/>
  <c r="AK61" i="13"/>
  <c r="AJ62" i="13"/>
  <c r="AK62" i="13"/>
  <c r="AK63" i="13"/>
  <c r="AJ64" i="13"/>
  <c r="AK64" i="13"/>
  <c r="AK65" i="13"/>
  <c r="T42" i="13"/>
  <c r="E8" i="13"/>
  <c r="D8" i="13"/>
  <c r="B8" i="13"/>
  <c r="A8" i="13"/>
  <c r="Y5" i="13"/>
  <c r="X5" i="13"/>
  <c r="W5" i="13"/>
  <c r="V5" i="13"/>
  <c r="U5" i="13"/>
  <c r="T5" i="13"/>
  <c r="AE4" i="13"/>
  <c r="Y4" i="13"/>
  <c r="X4" i="13"/>
  <c r="W4" i="13"/>
  <c r="V4" i="13"/>
  <c r="U4" i="13"/>
  <c r="T4" i="13"/>
  <c r="L4" i="13"/>
  <c r="AL3" i="13"/>
  <c r="L3" i="13"/>
  <c r="M2" i="13" s="1"/>
  <c r="AL2" i="13"/>
  <c r="AG2" i="13"/>
  <c r="AG3" i="13" s="1"/>
  <c r="AF2" i="13"/>
  <c r="AF3" i="13" s="1"/>
  <c r="AE2" i="13"/>
  <c r="AE3" i="13" s="1"/>
  <c r="AD2" i="13"/>
  <c r="AD4" i="13" s="1"/>
  <c r="AC2" i="13"/>
  <c r="AC3" i="13" s="1"/>
  <c r="AB2" i="13"/>
  <c r="AB3" i="13" s="1"/>
  <c r="T14" i="13" l="1"/>
  <c r="Z14" i="13" s="1"/>
  <c r="P13" i="13"/>
  <c r="V13" i="13" s="1"/>
  <c r="R19" i="13"/>
  <c r="X19" i="13" s="1"/>
  <c r="T25" i="13"/>
  <c r="Z25" i="13" s="1"/>
  <c r="P25" i="13"/>
  <c r="Q44" i="13"/>
  <c r="W44" i="13" s="1"/>
  <c r="R25" i="13"/>
  <c r="X25" i="13" s="1"/>
  <c r="Y17" i="13"/>
  <c r="Z21" i="13"/>
  <c r="V21" i="13"/>
  <c r="Z27" i="13"/>
  <c r="U21" i="13"/>
  <c r="AL21" i="13" s="1"/>
  <c r="Y22" i="13"/>
  <c r="W21" i="13"/>
  <c r="Z22" i="13"/>
  <c r="V9" i="13"/>
  <c r="Z9" i="13"/>
  <c r="V29" i="13"/>
  <c r="Y10" i="13"/>
  <c r="Z29" i="13"/>
  <c r="U9" i="13"/>
  <c r="AL9" i="13" s="1"/>
  <c r="Y9" i="13"/>
  <c r="R44" i="13"/>
  <c r="X44" i="13" s="1"/>
  <c r="X16" i="13"/>
  <c r="Y29" i="13"/>
  <c r="Z34" i="13"/>
  <c r="W11" i="13"/>
  <c r="P14" i="13"/>
  <c r="V14" i="13" s="1"/>
  <c r="T13" i="13"/>
  <c r="Z13" i="13" s="1"/>
  <c r="Q20" i="13"/>
  <c r="W20" i="13" s="1"/>
  <c r="T26" i="13"/>
  <c r="Z26" i="13" s="1"/>
  <c r="Q37" i="13"/>
  <c r="W37" i="13" s="1"/>
  <c r="Y11" i="13"/>
  <c r="X36" i="13"/>
  <c r="U11" i="13"/>
  <c r="AL11" i="13" s="1"/>
  <c r="U18" i="13"/>
  <c r="AL18" i="13" s="1"/>
  <c r="Y18" i="13"/>
  <c r="Q38" i="13"/>
  <c r="W38" i="13" s="1"/>
  <c r="Z11" i="13"/>
  <c r="V10" i="13"/>
  <c r="U10" i="13"/>
  <c r="AL10" i="13" s="1"/>
  <c r="S14" i="13"/>
  <c r="Y14" i="13" s="1"/>
  <c r="R20" i="13"/>
  <c r="X20" i="13" s="1"/>
  <c r="V11" i="13"/>
  <c r="O14" i="13"/>
  <c r="U14" i="13" s="1"/>
  <c r="AL14" i="13" s="1"/>
  <c r="X17" i="13"/>
  <c r="X28" i="13"/>
  <c r="R32" i="13"/>
  <c r="X32" i="13" s="1"/>
  <c r="Q43" i="13"/>
  <c r="W43" i="13" s="1"/>
  <c r="W34" i="13"/>
  <c r="W9" i="13"/>
  <c r="P20" i="13"/>
  <c r="T20" i="13"/>
  <c r="Z20" i="13" s="1"/>
  <c r="R26" i="13"/>
  <c r="X26" i="13" s="1"/>
  <c r="O32" i="13"/>
  <c r="O31" i="13"/>
  <c r="M4" i="13"/>
  <c r="M3" i="13"/>
  <c r="X11" i="13"/>
  <c r="X9" i="13"/>
  <c r="L5" i="13"/>
  <c r="V15" i="13"/>
  <c r="W16" i="13"/>
  <c r="Z23" i="13"/>
  <c r="AB4" i="13"/>
  <c r="AF4" i="13"/>
  <c r="Z10" i="13"/>
  <c r="Y12" i="13"/>
  <c r="W15" i="13"/>
  <c r="V18" i="13"/>
  <c r="Z18" i="13"/>
  <c r="X21" i="13"/>
  <c r="U22" i="13"/>
  <c r="AL22" i="13" s="1"/>
  <c r="W22" i="13"/>
  <c r="U24" i="13"/>
  <c r="AL24" i="13" s="1"/>
  <c r="V27" i="13"/>
  <c r="AC4" i="13"/>
  <c r="AG4" i="13"/>
  <c r="W36" i="13"/>
  <c r="X35" i="13"/>
  <c r="W10" i="13"/>
  <c r="Q14" i="13"/>
  <c r="W14" i="13" s="1"/>
  <c r="Q13" i="13"/>
  <c r="W13" i="13" s="1"/>
  <c r="U12" i="13"/>
  <c r="AL12" i="13" s="1"/>
  <c r="Z12" i="13"/>
  <c r="U15" i="13"/>
  <c r="AL15" i="13" s="1"/>
  <c r="Y15" i="13"/>
  <c r="Z15" i="13"/>
  <c r="V17" i="13"/>
  <c r="Z17" i="13"/>
  <c r="Z16" i="13"/>
  <c r="W17" i="13"/>
  <c r="W18" i="13"/>
  <c r="Y21" i="13"/>
  <c r="X23" i="13"/>
  <c r="V22" i="13"/>
  <c r="Q26" i="13"/>
  <c r="W26" i="13" s="1"/>
  <c r="Q25" i="13"/>
  <c r="W25" i="13" s="1"/>
  <c r="U23" i="13"/>
  <c r="AL23" i="13" s="1"/>
  <c r="V24" i="13"/>
  <c r="W24" i="13"/>
  <c r="U29" i="13"/>
  <c r="AL29" i="13" s="1"/>
  <c r="V30" i="13"/>
  <c r="AD3" i="13"/>
  <c r="Z40" i="13"/>
  <c r="V40" i="13"/>
  <c r="O20" i="13"/>
  <c r="O19" i="13"/>
  <c r="S20" i="13"/>
  <c r="Y20" i="13" s="1"/>
  <c r="S19" i="13"/>
  <c r="Y19" i="13" s="1"/>
  <c r="V23" i="13"/>
  <c r="W23" i="13"/>
  <c r="Y24" i="13"/>
  <c r="X10" i="13"/>
  <c r="R14" i="13"/>
  <c r="X14" i="13" s="1"/>
  <c r="AB14" i="13" s="1"/>
  <c r="R13" i="13"/>
  <c r="X13" i="13" s="1"/>
  <c r="V12" i="13"/>
  <c r="W12" i="13"/>
  <c r="X12" i="13"/>
  <c r="X15" i="13"/>
  <c r="V16" i="13"/>
  <c r="U17" i="13"/>
  <c r="AL17" i="13" s="1"/>
  <c r="U16" i="13"/>
  <c r="AL16" i="13" s="1"/>
  <c r="Y16" i="13"/>
  <c r="X18" i="13"/>
  <c r="X22" i="13"/>
  <c r="Y23" i="13"/>
  <c r="X24" i="13"/>
  <c r="X27" i="13"/>
  <c r="Y27" i="13"/>
  <c r="W30" i="13"/>
  <c r="W28" i="13"/>
  <c r="W33" i="13"/>
  <c r="Z41" i="13"/>
  <c r="Z24" i="13"/>
  <c r="W27" i="13"/>
  <c r="U27" i="13"/>
  <c r="AL27" i="13" s="1"/>
  <c r="U30" i="13"/>
  <c r="AL30" i="13" s="1"/>
  <c r="Y30" i="13"/>
  <c r="S32" i="13"/>
  <c r="Y32" i="13" s="1"/>
  <c r="S31" i="13"/>
  <c r="Y31" i="13" s="1"/>
  <c r="V33" i="13"/>
  <c r="Z33" i="13"/>
  <c r="W35" i="13"/>
  <c r="U39" i="13"/>
  <c r="AL39" i="13" s="1"/>
  <c r="Y39" i="13"/>
  <c r="P19" i="13"/>
  <c r="V19" i="13" s="1"/>
  <c r="T19" i="13"/>
  <c r="Z19" i="13" s="1"/>
  <c r="O26" i="13"/>
  <c r="O25" i="13"/>
  <c r="S26" i="13"/>
  <c r="Y26" i="13" s="1"/>
  <c r="S25" i="13"/>
  <c r="Y25" i="13" s="1"/>
  <c r="P26" i="13"/>
  <c r="X29" i="13"/>
  <c r="V28" i="13"/>
  <c r="Z30" i="13"/>
  <c r="Z28" i="13"/>
  <c r="U33" i="13"/>
  <c r="AL33" i="13" s="1"/>
  <c r="O13" i="13"/>
  <c r="U13" i="13" s="1"/>
  <c r="AL13" i="13" s="1"/>
  <c r="S13" i="13"/>
  <c r="Y13" i="13" s="1"/>
  <c r="Q19" i="13"/>
  <c r="W19" i="13" s="1"/>
  <c r="X34" i="13"/>
  <c r="R38" i="13"/>
  <c r="X38" i="13" s="1"/>
  <c r="R37" i="13"/>
  <c r="X37" i="13" s="1"/>
  <c r="V35" i="13"/>
  <c r="W40" i="13"/>
  <c r="W42" i="13"/>
  <c r="U42" i="13"/>
  <c r="AL42" i="13" s="1"/>
  <c r="U40" i="13"/>
  <c r="AL40" i="13" s="1"/>
  <c r="Y42" i="13"/>
  <c r="Y40" i="13"/>
  <c r="U28" i="13"/>
  <c r="AL28" i="13" s="1"/>
  <c r="Y28" i="13"/>
  <c r="P32" i="13"/>
  <c r="P31" i="13"/>
  <c r="T32" i="13"/>
  <c r="Z32" i="13" s="1"/>
  <c r="T31" i="13"/>
  <c r="Z31" i="13" s="1"/>
  <c r="X30" i="13"/>
  <c r="R31" i="13"/>
  <c r="X31" i="13" s="1"/>
  <c r="X33" i="13"/>
  <c r="Y34" i="13"/>
  <c r="Y35" i="13"/>
  <c r="U36" i="13"/>
  <c r="AL36" i="13" s="1"/>
  <c r="Y36" i="13"/>
  <c r="Q32" i="13"/>
  <c r="W32" i="13" s="1"/>
  <c r="Q31" i="13"/>
  <c r="W31" i="13" s="1"/>
  <c r="W29" i="13"/>
  <c r="Y33" i="13"/>
  <c r="U34" i="13"/>
  <c r="AL34" i="13" s="1"/>
  <c r="Z35" i="13"/>
  <c r="V36" i="13"/>
  <c r="Z36" i="13"/>
  <c r="V41" i="13"/>
  <c r="V34" i="13"/>
  <c r="U35" i="13"/>
  <c r="AL35" i="13" s="1"/>
  <c r="V39" i="13"/>
  <c r="Z39" i="13"/>
  <c r="W41" i="13"/>
  <c r="O44" i="13"/>
  <c r="S44" i="13"/>
  <c r="Y44" i="13" s="1"/>
  <c r="O38" i="13"/>
  <c r="O37" i="13"/>
  <c r="S38" i="13"/>
  <c r="Y38" i="13" s="1"/>
  <c r="S37" i="13"/>
  <c r="Y37" i="13" s="1"/>
  <c r="W39" i="13"/>
  <c r="P44" i="13"/>
  <c r="P43" i="13"/>
  <c r="T44" i="13"/>
  <c r="Z44" i="13" s="1"/>
  <c r="T43" i="13"/>
  <c r="Z43" i="13" s="1"/>
  <c r="V42" i="13"/>
  <c r="Z42" i="13"/>
  <c r="P38" i="13"/>
  <c r="P37" i="13"/>
  <c r="T38" i="13"/>
  <c r="Z38" i="13" s="1"/>
  <c r="T37" i="13"/>
  <c r="Z37" i="13" s="1"/>
  <c r="X39" i="13"/>
  <c r="U41" i="13"/>
  <c r="AL41" i="13" s="1"/>
  <c r="Y41" i="13"/>
  <c r="X41" i="13"/>
  <c r="X40" i="13"/>
  <c r="X42" i="13"/>
  <c r="R43" i="13"/>
  <c r="X43" i="13" s="1"/>
  <c r="O43" i="13"/>
  <c r="S43" i="13"/>
  <c r="Y43" i="13" s="1"/>
  <c r="AA22" i="13" l="1"/>
  <c r="AQ12" i="13"/>
  <c r="AA19" i="13"/>
  <c r="AB11" i="13"/>
  <c r="AB23" i="13"/>
  <c r="AQ11" i="13"/>
  <c r="AZ10" i="13"/>
  <c r="AZ9" i="13"/>
  <c r="AZ12" i="13"/>
  <c r="AZ11" i="13"/>
  <c r="AQ10" i="13"/>
  <c r="AQ9" i="13"/>
  <c r="AB34" i="13"/>
  <c r="AB10" i="13"/>
  <c r="AA44" i="13"/>
  <c r="AB19" i="13"/>
  <c r="AA37" i="13"/>
  <c r="AB32" i="13"/>
  <c r="AB25" i="13"/>
  <c r="AA17" i="13"/>
  <c r="AA29" i="13"/>
  <c r="AB21" i="13"/>
  <c r="AA32" i="13"/>
  <c r="AA21" i="13"/>
  <c r="AA11" i="13"/>
  <c r="AA43" i="13"/>
  <c r="AB13" i="13"/>
  <c r="AB9" i="13"/>
  <c r="AB27" i="13"/>
  <c r="AB44" i="13"/>
  <c r="AB42" i="13"/>
  <c r="AB22" i="13"/>
  <c r="AA12" i="13"/>
  <c r="AA10" i="13"/>
  <c r="AD10" i="13" s="1"/>
  <c r="AB26" i="13"/>
  <c r="AB40" i="13"/>
  <c r="AB28" i="13"/>
  <c r="AB33" i="13"/>
  <c r="AA34" i="13"/>
  <c r="AB18" i="13"/>
  <c r="AA20" i="13"/>
  <c r="AB16" i="13"/>
  <c r="AB20" i="13"/>
  <c r="AB29" i="13"/>
  <c r="AB12" i="13"/>
  <c r="AB17" i="13"/>
  <c r="AB39" i="13"/>
  <c r="AA9" i="13"/>
  <c r="AA39" i="13"/>
  <c r="AA23" i="13"/>
  <c r="AA14" i="13"/>
  <c r="AD14" i="13" s="1"/>
  <c r="AB36" i="13"/>
  <c r="AB37" i="13"/>
  <c r="AA28" i="13"/>
  <c r="AB43" i="13"/>
  <c r="AB41" i="13"/>
  <c r="AA38" i="13"/>
  <c r="AA42" i="13"/>
  <c r="AA24" i="13"/>
  <c r="AA26" i="13"/>
  <c r="AA18" i="13"/>
  <c r="AA41" i="13"/>
  <c r="AA13" i="13"/>
  <c r="AA36" i="13"/>
  <c r="AB31" i="13"/>
  <c r="AB38" i="13"/>
  <c r="AA35" i="13"/>
  <c r="AA30" i="13"/>
  <c r="AB15" i="13"/>
  <c r="U19" i="13"/>
  <c r="AL19" i="13" s="1"/>
  <c r="AA15" i="13"/>
  <c r="AA31" i="13"/>
  <c r="AB30" i="13"/>
  <c r="AA40" i="13"/>
  <c r="AA27" i="13"/>
  <c r="AA33" i="13"/>
  <c r="AB24" i="13"/>
  <c r="AA16" i="13"/>
  <c r="AA25" i="13"/>
  <c r="AB35" i="13"/>
  <c r="N2" i="13"/>
  <c r="M5" i="13"/>
  <c r="U20" i="13" s="1"/>
  <c r="AL20" i="13" s="1"/>
  <c r="AQ17" i="13" s="1"/>
  <c r="V20" i="13"/>
  <c r="AC22" i="13" l="1"/>
  <c r="AF22" i="13" s="1"/>
  <c r="AN22" i="13" s="1"/>
  <c r="AD11" i="13"/>
  <c r="AG11" i="13" s="1"/>
  <c r="AO11" i="13" s="1"/>
  <c r="AD19" i="13"/>
  <c r="AH19" i="13" s="1"/>
  <c r="AP19" i="13" s="1"/>
  <c r="BD16" i="13" s="1"/>
  <c r="AC23" i="13"/>
  <c r="AE23" i="13" s="1"/>
  <c r="AM23" i="13" s="1"/>
  <c r="AD44" i="13"/>
  <c r="BE9" i="13"/>
  <c r="BE11" i="13"/>
  <c r="AC11" i="13"/>
  <c r="AF11" i="13" s="1"/>
  <c r="AN11" i="13" s="1"/>
  <c r="AZ18" i="13"/>
  <c r="AZ17" i="13"/>
  <c r="AZ15" i="13"/>
  <c r="AZ16" i="13"/>
  <c r="AC34" i="13"/>
  <c r="AE34" i="13" s="1"/>
  <c r="AM34" i="13" s="1"/>
  <c r="AQ15" i="13"/>
  <c r="AQ18" i="13"/>
  <c r="AQ16" i="13"/>
  <c r="AD28" i="13"/>
  <c r="AH28" i="13" s="1"/>
  <c r="AP28" i="13" s="1"/>
  <c r="AD43" i="13"/>
  <c r="AC25" i="13"/>
  <c r="AC19" i="13"/>
  <c r="AF19" i="13" s="1"/>
  <c r="AN19" i="13" s="1"/>
  <c r="AD21" i="13"/>
  <c r="AG21" i="13" s="1"/>
  <c r="AO21" i="13" s="1"/>
  <c r="AC33" i="13"/>
  <c r="AF33" i="13" s="1"/>
  <c r="AN33" i="13" s="1"/>
  <c r="AC37" i="13"/>
  <c r="AC27" i="13"/>
  <c r="AF27" i="13" s="1"/>
  <c r="AN27" i="13" s="1"/>
  <c r="AC29" i="13"/>
  <c r="AF29" i="13" s="1"/>
  <c r="AN29" i="13" s="1"/>
  <c r="AD12" i="13"/>
  <c r="AH12" i="13" s="1"/>
  <c r="AP12" i="13" s="1"/>
  <c r="AC12" i="13"/>
  <c r="AF12" i="13" s="1"/>
  <c r="AN12" i="13" s="1"/>
  <c r="AD32" i="13"/>
  <c r="AC13" i="13"/>
  <c r="AF13" i="13" s="1"/>
  <c r="AN13" i="13" s="1"/>
  <c r="AC32" i="13"/>
  <c r="AD17" i="13"/>
  <c r="AH17" i="13" s="1"/>
  <c r="AP17" i="13" s="1"/>
  <c r="AC21" i="13"/>
  <c r="AC44" i="13"/>
  <c r="AC10" i="13"/>
  <c r="AE10" i="13" s="1"/>
  <c r="AM10" i="13" s="1"/>
  <c r="AD24" i="13"/>
  <c r="AH24" i="13" s="1"/>
  <c r="AP24" i="13" s="1"/>
  <c r="AD42" i="13"/>
  <c r="AG42" i="13" s="1"/>
  <c r="AO42" i="13" s="1"/>
  <c r="AD9" i="13"/>
  <c r="AH9" i="13" s="1"/>
  <c r="AP9" i="13" s="1"/>
  <c r="AD22" i="13"/>
  <c r="AC39" i="13"/>
  <c r="AF39" i="13" s="1"/>
  <c r="AN39" i="13" s="1"/>
  <c r="AC40" i="13"/>
  <c r="AF40" i="13" s="1"/>
  <c r="AN40" i="13" s="1"/>
  <c r="AH10" i="13"/>
  <c r="AP10" i="13" s="1"/>
  <c r="AG10" i="13"/>
  <c r="AO10" i="13" s="1"/>
  <c r="AD26" i="13"/>
  <c r="AD18" i="13"/>
  <c r="AG18" i="13" s="1"/>
  <c r="AO18" i="13" s="1"/>
  <c r="AD20" i="13"/>
  <c r="AG20" i="13" s="1"/>
  <c r="AO20" i="13" s="1"/>
  <c r="AC26" i="13"/>
  <c r="AC43" i="13"/>
  <c r="AC9" i="13"/>
  <c r="AE9" i="13" s="1"/>
  <c r="AM9" i="13" s="1"/>
  <c r="AD34" i="13"/>
  <c r="AG34" i="13" s="1"/>
  <c r="AO34" i="13" s="1"/>
  <c r="AC41" i="13"/>
  <c r="AF41" i="13" s="1"/>
  <c r="AN41" i="13" s="1"/>
  <c r="AD37" i="13"/>
  <c r="AC14" i="13"/>
  <c r="AF14" i="13" s="1"/>
  <c r="AN14" i="13" s="1"/>
  <c r="AC17" i="13"/>
  <c r="AE17" i="13" s="1"/>
  <c r="AM17" i="13" s="1"/>
  <c r="AC42" i="13"/>
  <c r="AF42" i="13" s="1"/>
  <c r="AN42" i="13" s="1"/>
  <c r="AC20" i="13"/>
  <c r="AF20" i="13" s="1"/>
  <c r="AN20" i="13" s="1"/>
  <c r="AD29" i="13"/>
  <c r="AH29" i="13" s="1"/>
  <c r="AP29" i="13" s="1"/>
  <c r="AD39" i="13"/>
  <c r="AG39" i="13" s="1"/>
  <c r="AO39" i="13" s="1"/>
  <c r="AC36" i="13"/>
  <c r="AE36" i="13" s="1"/>
  <c r="AM36" i="13" s="1"/>
  <c r="AC16" i="13"/>
  <c r="AE16" i="13" s="1"/>
  <c r="AM16" i="13" s="1"/>
  <c r="AC18" i="13"/>
  <c r="AC15" i="13"/>
  <c r="AG14" i="13"/>
  <c r="AO14" i="13" s="1"/>
  <c r="AH14" i="13"/>
  <c r="AP14" i="13" s="1"/>
  <c r="AD23" i="13"/>
  <c r="AH23" i="13" s="1"/>
  <c r="AP23" i="13" s="1"/>
  <c r="AD35" i="13"/>
  <c r="AD30" i="13"/>
  <c r="AH30" i="13" s="1"/>
  <c r="AP30" i="13" s="1"/>
  <c r="AC28" i="13"/>
  <c r="AF28" i="13" s="1"/>
  <c r="AN28" i="13" s="1"/>
  <c r="AD40" i="13"/>
  <c r="AH40" i="13" s="1"/>
  <c r="AP40" i="13" s="1"/>
  <c r="AD13" i="13"/>
  <c r="AG13" i="13" s="1"/>
  <c r="AO13" i="13" s="1"/>
  <c r="AC31" i="13"/>
  <c r="AD38" i="13"/>
  <c r="AD41" i="13"/>
  <c r="AC24" i="13"/>
  <c r="AF24" i="13" s="1"/>
  <c r="AN24" i="13" s="1"/>
  <c r="AE22" i="13"/>
  <c r="AM22" i="13" s="1"/>
  <c r="AD27" i="13"/>
  <c r="AC35" i="13"/>
  <c r="AD33" i="13"/>
  <c r="N4" i="13"/>
  <c r="U25" i="13" s="1"/>
  <c r="AL25" i="13" s="1"/>
  <c r="N3" i="13"/>
  <c r="V25" i="13"/>
  <c r="AC30" i="13"/>
  <c r="AD31" i="13"/>
  <c r="AC38" i="13"/>
  <c r="AD36" i="13"/>
  <c r="AD25" i="13"/>
  <c r="AD15" i="13"/>
  <c r="AD16" i="13"/>
  <c r="AZ56" i="13" l="1"/>
  <c r="AG19" i="13"/>
  <c r="AO19" i="13" s="1"/>
  <c r="BC15" i="13" s="1"/>
  <c r="AH11" i="13"/>
  <c r="AP11" i="13" s="1"/>
  <c r="AU11" i="13" s="1"/>
  <c r="AF23" i="13"/>
  <c r="AN23" i="13" s="1"/>
  <c r="BD15" i="13"/>
  <c r="AG28" i="13"/>
  <c r="AO28" i="13" s="1"/>
  <c r="AE11" i="13"/>
  <c r="AM11" i="13" s="1"/>
  <c r="AT18" i="13"/>
  <c r="BB16" i="13"/>
  <c r="BB15" i="13"/>
  <c r="AT11" i="13"/>
  <c r="BC11" i="13"/>
  <c r="BC12" i="13"/>
  <c r="AS12" i="13"/>
  <c r="AZ21" i="13"/>
  <c r="AZ22" i="13"/>
  <c r="AQ21" i="13"/>
  <c r="AQ22" i="13"/>
  <c r="BC16" i="13"/>
  <c r="BB18" i="13"/>
  <c r="BB17" i="13"/>
  <c r="AF34" i="13"/>
  <c r="AN34" i="13" s="1"/>
  <c r="AT10" i="13"/>
  <c r="AU12" i="13"/>
  <c r="BE15" i="13"/>
  <c r="AS11" i="13"/>
  <c r="BD12" i="13"/>
  <c r="BD56" i="13" s="1"/>
  <c r="BD11" i="13"/>
  <c r="BB11" i="13"/>
  <c r="BB12" i="13"/>
  <c r="BC9" i="13"/>
  <c r="BC10" i="13"/>
  <c r="BC18" i="13"/>
  <c r="BC17" i="13"/>
  <c r="BB9" i="13"/>
  <c r="BB10" i="13"/>
  <c r="BE17" i="13"/>
  <c r="AE19" i="13"/>
  <c r="AM19" i="13" s="1"/>
  <c r="AR16" i="13" s="1"/>
  <c r="AE33" i="13"/>
  <c r="AM33" i="13" s="1"/>
  <c r="AH21" i="13"/>
  <c r="AP21" i="13" s="1"/>
  <c r="AE29" i="13"/>
  <c r="AM29" i="13" s="1"/>
  <c r="AE13" i="13"/>
  <c r="AM13" i="13" s="1"/>
  <c r="AR10" i="13" s="1"/>
  <c r="AG24" i="13"/>
  <c r="AO24" i="13" s="1"/>
  <c r="AG17" i="13"/>
  <c r="AO17" i="13" s="1"/>
  <c r="AT17" i="13" s="1"/>
  <c r="AE12" i="13"/>
  <c r="AM12" i="13" s="1"/>
  <c r="AE27" i="13"/>
  <c r="AM27" i="13" s="1"/>
  <c r="AF10" i="13"/>
  <c r="AN10" i="13" s="1"/>
  <c r="AS10" i="13" s="1"/>
  <c r="AE41" i="13"/>
  <c r="AM41" i="13" s="1"/>
  <c r="AF17" i="13"/>
  <c r="AN17" i="13" s="1"/>
  <c r="AS17" i="13" s="1"/>
  <c r="AG12" i="13"/>
  <c r="AO12" i="13" s="1"/>
  <c r="AT12" i="13" s="1"/>
  <c r="AH20" i="13"/>
  <c r="AP20" i="13" s="1"/>
  <c r="AU17" i="13" s="1"/>
  <c r="AH39" i="13"/>
  <c r="AP39" i="13" s="1"/>
  <c r="AF21" i="13"/>
  <c r="AN21" i="13" s="1"/>
  <c r="AE21" i="13"/>
  <c r="AM21" i="13" s="1"/>
  <c r="AH34" i="13"/>
  <c r="AP34" i="13" s="1"/>
  <c r="AG9" i="13"/>
  <c r="AO9" i="13" s="1"/>
  <c r="AG40" i="13"/>
  <c r="AO40" i="13" s="1"/>
  <c r="AH18" i="13"/>
  <c r="AP18" i="13" s="1"/>
  <c r="AE28" i="13"/>
  <c r="AM28" i="13" s="1"/>
  <c r="AE40" i="13"/>
  <c r="AM40" i="13" s="1"/>
  <c r="AH42" i="13"/>
  <c r="AP42" i="13" s="1"/>
  <c r="AG29" i="13"/>
  <c r="AO29" i="13" s="1"/>
  <c r="AE39" i="13"/>
  <c r="AM39" i="13" s="1"/>
  <c r="AE42" i="13"/>
  <c r="AM42" i="13" s="1"/>
  <c r="AF9" i="13"/>
  <c r="AN9" i="13" s="1"/>
  <c r="AG22" i="13"/>
  <c r="AO22" i="13" s="1"/>
  <c r="AH22" i="13"/>
  <c r="AP22" i="13" s="1"/>
  <c r="AF16" i="13"/>
  <c r="AN16" i="13" s="1"/>
  <c r="AS16" i="13" s="1"/>
  <c r="AF36" i="13"/>
  <c r="AN36" i="13" s="1"/>
  <c r="AE14" i="13"/>
  <c r="AM14" i="13" s="1"/>
  <c r="AE20" i="13"/>
  <c r="AM20" i="13" s="1"/>
  <c r="AG23" i="13"/>
  <c r="AO23" i="13" s="1"/>
  <c r="AE24" i="13"/>
  <c r="AM24" i="13" s="1"/>
  <c r="AE18" i="13"/>
  <c r="AM18" i="13" s="1"/>
  <c r="AF18" i="13"/>
  <c r="AN18" i="13" s="1"/>
  <c r="AS18" i="13" s="1"/>
  <c r="AF15" i="13"/>
  <c r="AN15" i="13" s="1"/>
  <c r="AE15" i="13"/>
  <c r="AM15" i="13" s="1"/>
  <c r="AG30" i="13"/>
  <c r="AO30" i="13" s="1"/>
  <c r="AH13" i="13"/>
  <c r="AP13" i="13" s="1"/>
  <c r="AU10" i="13" s="1"/>
  <c r="AG35" i="13"/>
  <c r="AO35" i="13" s="1"/>
  <c r="AH35" i="13"/>
  <c r="AP35" i="13" s="1"/>
  <c r="AG41" i="13"/>
  <c r="AO41" i="13" s="1"/>
  <c r="AH41" i="13"/>
  <c r="AP41" i="13" s="1"/>
  <c r="AG15" i="13"/>
  <c r="AO15" i="13" s="1"/>
  <c r="AH15" i="13"/>
  <c r="AP15" i="13" s="1"/>
  <c r="AU15" i="13" s="1"/>
  <c r="AG36" i="13"/>
  <c r="AO36" i="13" s="1"/>
  <c r="AH36" i="13"/>
  <c r="AP36" i="13" s="1"/>
  <c r="AG33" i="13"/>
  <c r="AO33" i="13" s="1"/>
  <c r="AH33" i="13"/>
  <c r="AP33" i="13" s="1"/>
  <c r="AH16" i="13"/>
  <c r="AP16" i="13" s="1"/>
  <c r="AU16" i="13" s="1"/>
  <c r="AG16" i="13"/>
  <c r="AO16" i="13" s="1"/>
  <c r="AT16" i="13" s="1"/>
  <c r="AE25" i="13"/>
  <c r="AM25" i="13" s="1"/>
  <c r="AG25" i="13"/>
  <c r="AO25" i="13" s="1"/>
  <c r="AF25" i="13"/>
  <c r="AN25" i="13" s="1"/>
  <c r="AH25" i="13"/>
  <c r="AP25" i="13" s="1"/>
  <c r="AG27" i="13"/>
  <c r="AO27" i="13" s="1"/>
  <c r="AH27" i="13"/>
  <c r="AP27" i="13" s="1"/>
  <c r="AE30" i="13"/>
  <c r="AM30" i="13" s="1"/>
  <c r="AF30" i="13"/>
  <c r="AN30" i="13" s="1"/>
  <c r="O2" i="13"/>
  <c r="N5" i="13"/>
  <c r="U26" i="13" s="1"/>
  <c r="AL26" i="13" s="1"/>
  <c r="V26" i="13"/>
  <c r="AF35" i="13"/>
  <c r="AN35" i="13" s="1"/>
  <c r="AE35" i="13"/>
  <c r="AM35" i="13" s="1"/>
  <c r="BC56" i="13" l="1"/>
  <c r="BB56" i="13"/>
  <c r="AZ58" i="13"/>
  <c r="AR15" i="13"/>
  <c r="BG11" i="13"/>
  <c r="AR12" i="13"/>
  <c r="AV12" i="13" s="1"/>
  <c r="BE21" i="13"/>
  <c r="AR18" i="13"/>
  <c r="AU18" i="13"/>
  <c r="AV10" i="13"/>
  <c r="AV16" i="13"/>
  <c r="AR9" i="13"/>
  <c r="BI15" i="13"/>
  <c r="AT9" i="13"/>
  <c r="BH9" i="13"/>
  <c r="AU21" i="13"/>
  <c r="BH17" i="13"/>
  <c r="BG17" i="13"/>
  <c r="BC22" i="13"/>
  <c r="BC21" i="13"/>
  <c r="AS9" i="13"/>
  <c r="BG9" i="13"/>
  <c r="BA22" i="13"/>
  <c r="BA21" i="13"/>
  <c r="AT15" i="13"/>
  <c r="BH15" i="13"/>
  <c r="AS15" i="13"/>
  <c r="BG15" i="13"/>
  <c r="BD22" i="13"/>
  <c r="BD21" i="13"/>
  <c r="BD9" i="13"/>
  <c r="BD10" i="13"/>
  <c r="AR17" i="13"/>
  <c r="AV17" i="13" s="1"/>
  <c r="BA18" i="13"/>
  <c r="BA17" i="13"/>
  <c r="AU22" i="13"/>
  <c r="BD18" i="13"/>
  <c r="BD17" i="13"/>
  <c r="AT21" i="13"/>
  <c r="BI11" i="13"/>
  <c r="AZ24" i="13"/>
  <c r="AZ23" i="13"/>
  <c r="AQ23" i="13"/>
  <c r="AQ24" i="13"/>
  <c r="AS21" i="13"/>
  <c r="BB21" i="13"/>
  <c r="BB22" i="13"/>
  <c r="AS22" i="13"/>
  <c r="BA11" i="13"/>
  <c r="BA12" i="13"/>
  <c r="AT22" i="13"/>
  <c r="AR21" i="13"/>
  <c r="BA9" i="13"/>
  <c r="BA10" i="13"/>
  <c r="BA16" i="13"/>
  <c r="BA15" i="13"/>
  <c r="AU9" i="13"/>
  <c r="AR11" i="13"/>
  <c r="AV11" i="13" s="1"/>
  <c r="AR22" i="13"/>
  <c r="BH11" i="13"/>
  <c r="AE26" i="13"/>
  <c r="AM26" i="13" s="1"/>
  <c r="AG26" i="13"/>
  <c r="AO26" i="13" s="1"/>
  <c r="AT24" i="13" s="1"/>
  <c r="AH26" i="13"/>
  <c r="AP26" i="13" s="1"/>
  <c r="AF26" i="13"/>
  <c r="AN26" i="13" s="1"/>
  <c r="O3" i="13"/>
  <c r="O4" i="13"/>
  <c r="U31" i="13" s="1"/>
  <c r="AL31" i="13" s="1"/>
  <c r="V31" i="13"/>
  <c r="BB58" i="13" l="1"/>
  <c r="BC58" i="13"/>
  <c r="BA56" i="13"/>
  <c r="BA58" i="13"/>
  <c r="BD58" i="13"/>
  <c r="BG21" i="13"/>
  <c r="AV18" i="13"/>
  <c r="AV21" i="13"/>
  <c r="BF21" i="13"/>
  <c r="AV15" i="13"/>
  <c r="BH21" i="13"/>
  <c r="AV22" i="13"/>
  <c r="BF17" i="13"/>
  <c r="BE23" i="13"/>
  <c r="BI21" i="13"/>
  <c r="BA23" i="13"/>
  <c r="BA24" i="13"/>
  <c r="AR23" i="13"/>
  <c r="AT23" i="13"/>
  <c r="BF9" i="13"/>
  <c r="BF11" i="13"/>
  <c r="BI9" i="13"/>
  <c r="AV9" i="13"/>
  <c r="AR24" i="13"/>
  <c r="BC24" i="13"/>
  <c r="BC23" i="13"/>
  <c r="BB23" i="13"/>
  <c r="BB24" i="13"/>
  <c r="AS24" i="13"/>
  <c r="AS23" i="13"/>
  <c r="BD24" i="13"/>
  <c r="BD23" i="13"/>
  <c r="AU24" i="13"/>
  <c r="AU23" i="13"/>
  <c r="BF15" i="13"/>
  <c r="BI17" i="13"/>
  <c r="AZ28" i="13"/>
  <c r="AZ27" i="13"/>
  <c r="AQ28" i="13"/>
  <c r="AQ27" i="13"/>
  <c r="AG31" i="13"/>
  <c r="AO31" i="13" s="1"/>
  <c r="AF31" i="13"/>
  <c r="AN31" i="13" s="1"/>
  <c r="AH31" i="13"/>
  <c r="AP31" i="13" s="1"/>
  <c r="AE31" i="13"/>
  <c r="AM31" i="13" s="1"/>
  <c r="O5" i="13"/>
  <c r="U32" i="13" s="1"/>
  <c r="AL32" i="13" s="1"/>
  <c r="P2" i="13"/>
  <c r="V32" i="13"/>
  <c r="AZ60" i="13" l="1"/>
  <c r="BE27" i="13"/>
  <c r="BG23" i="13"/>
  <c r="AV23" i="13"/>
  <c r="BH23" i="13"/>
  <c r="AV24" i="13"/>
  <c r="BF23" i="13"/>
  <c r="BD27" i="13"/>
  <c r="BD28" i="13"/>
  <c r="AU28" i="13"/>
  <c r="AU27" i="13"/>
  <c r="BB27" i="13"/>
  <c r="BB28" i="13"/>
  <c r="AS28" i="13"/>
  <c r="AS27" i="13"/>
  <c r="BI23" i="13"/>
  <c r="AZ30" i="13"/>
  <c r="AZ29" i="13"/>
  <c r="AQ29" i="13"/>
  <c r="AQ30" i="13"/>
  <c r="BC28" i="13"/>
  <c r="BC27" i="13"/>
  <c r="AT28" i="13"/>
  <c r="AT27" i="13"/>
  <c r="BA27" i="13"/>
  <c r="BA28" i="13"/>
  <c r="AR28" i="13"/>
  <c r="AR27" i="13"/>
  <c r="AG32" i="13"/>
  <c r="AO32" i="13" s="1"/>
  <c r="AF32" i="13"/>
  <c r="AN32" i="13" s="1"/>
  <c r="AH32" i="13"/>
  <c r="AP32" i="13" s="1"/>
  <c r="AE32" i="13"/>
  <c r="AM32" i="13" s="1"/>
  <c r="P3" i="13"/>
  <c r="P4" i="13"/>
  <c r="U37" i="13" s="1"/>
  <c r="AL37" i="13" s="1"/>
  <c r="V37" i="13"/>
  <c r="BC60" i="13" l="1"/>
  <c r="BB60" i="13"/>
  <c r="BA60" i="13"/>
  <c r="BD60" i="13"/>
  <c r="AV28" i="13"/>
  <c r="BE29" i="13"/>
  <c r="BG27" i="13"/>
  <c r="BI27" i="13"/>
  <c r="BB29" i="13"/>
  <c r="BB30" i="13"/>
  <c r="AS29" i="13"/>
  <c r="AS30" i="13"/>
  <c r="BA29" i="13"/>
  <c r="BA30" i="13"/>
  <c r="AR30" i="13"/>
  <c r="AR29" i="13"/>
  <c r="AV27" i="13"/>
  <c r="BF27" i="13"/>
  <c r="BD30" i="13"/>
  <c r="BD29" i="13"/>
  <c r="AU30" i="13"/>
  <c r="AU29" i="13"/>
  <c r="BH27" i="13"/>
  <c r="AZ34" i="13"/>
  <c r="AZ33" i="13"/>
  <c r="AQ33" i="13"/>
  <c r="AQ34" i="13"/>
  <c r="BC30" i="13"/>
  <c r="BC29" i="13"/>
  <c r="AT30" i="13"/>
  <c r="AT29" i="13"/>
  <c r="AF37" i="13"/>
  <c r="AN37" i="13" s="1"/>
  <c r="AE37" i="13"/>
  <c r="AM37" i="13" s="1"/>
  <c r="AH37" i="13"/>
  <c r="AP37" i="13" s="1"/>
  <c r="AG37" i="13"/>
  <c r="AO37" i="13" s="1"/>
  <c r="P5" i="13"/>
  <c r="U38" i="13" s="1"/>
  <c r="AL38" i="13" s="1"/>
  <c r="Q2" i="13"/>
  <c r="V38" i="13"/>
  <c r="AZ62" i="13" l="1"/>
  <c r="BI29" i="13"/>
  <c r="AV30" i="13"/>
  <c r="BF29" i="13"/>
  <c r="BG29" i="13"/>
  <c r="BD34" i="13"/>
  <c r="BD33" i="13"/>
  <c r="AU33" i="13"/>
  <c r="AU34" i="13"/>
  <c r="AV29" i="13"/>
  <c r="BC33" i="13"/>
  <c r="BC34" i="13"/>
  <c r="AT34" i="13"/>
  <c r="AT33" i="13"/>
  <c r="BA34" i="13"/>
  <c r="BA33" i="13"/>
  <c r="AR34" i="13"/>
  <c r="AR33" i="13"/>
  <c r="BH29" i="13"/>
  <c r="BE33" i="13"/>
  <c r="BB34" i="13"/>
  <c r="BB33" i="13"/>
  <c r="AS33" i="13"/>
  <c r="AS34" i="13"/>
  <c r="AZ35" i="13"/>
  <c r="AZ36" i="13"/>
  <c r="AQ36" i="13"/>
  <c r="AQ35" i="13"/>
  <c r="AF38" i="13"/>
  <c r="AN38" i="13" s="1"/>
  <c r="AE38" i="13"/>
  <c r="AM38" i="13" s="1"/>
  <c r="AH38" i="13"/>
  <c r="AP38" i="13" s="1"/>
  <c r="AG38" i="13"/>
  <c r="AO38" i="13" s="1"/>
  <c r="Q4" i="13"/>
  <c r="U43" i="13" s="1"/>
  <c r="AL43" i="13" s="1"/>
  <c r="Q3" i="13"/>
  <c r="V43" i="13"/>
  <c r="BB62" i="13" l="1"/>
  <c r="BA62" i="13"/>
  <c r="BD62" i="13"/>
  <c r="BC62" i="13"/>
  <c r="BH33" i="13"/>
  <c r="BI33" i="13"/>
  <c r="BD36" i="13"/>
  <c r="BD35" i="13"/>
  <c r="AU35" i="13"/>
  <c r="AU36" i="13"/>
  <c r="BF33" i="13"/>
  <c r="BA36" i="13"/>
  <c r="BA35" i="13"/>
  <c r="AR36" i="13"/>
  <c r="AR35" i="13"/>
  <c r="BC36" i="13"/>
  <c r="BC35" i="13"/>
  <c r="AT35" i="13"/>
  <c r="AT36" i="13"/>
  <c r="AZ39" i="13"/>
  <c r="AZ40" i="13"/>
  <c r="AQ40" i="13"/>
  <c r="AQ39" i="13"/>
  <c r="BB36" i="13"/>
  <c r="BB35" i="13"/>
  <c r="AS36" i="13"/>
  <c r="AS35" i="13"/>
  <c r="BE35" i="13"/>
  <c r="BG33" i="13"/>
  <c r="AV33" i="13"/>
  <c r="AV34" i="13"/>
  <c r="AF43" i="13"/>
  <c r="AN43" i="13" s="1"/>
  <c r="AE43" i="13"/>
  <c r="AM43" i="13" s="1"/>
  <c r="AH43" i="13"/>
  <c r="AP43" i="13" s="1"/>
  <c r="AG43" i="13"/>
  <c r="AO43" i="13" s="1"/>
  <c r="Q5" i="13"/>
  <c r="U44" i="13" s="1"/>
  <c r="AL44" i="13" s="1"/>
  <c r="V44" i="13"/>
  <c r="AZ64" i="13" l="1"/>
  <c r="BE39" i="13"/>
  <c r="BI35" i="13"/>
  <c r="AV36" i="13"/>
  <c r="AV35" i="13"/>
  <c r="AZ42" i="13"/>
  <c r="AZ41" i="13"/>
  <c r="AQ42" i="13"/>
  <c r="AQ41" i="13"/>
  <c r="BB40" i="13"/>
  <c r="BB39" i="13"/>
  <c r="AS40" i="13"/>
  <c r="AS39" i="13"/>
  <c r="BG35" i="13"/>
  <c r="BH35" i="13"/>
  <c r="BF35" i="13"/>
  <c r="BC40" i="13"/>
  <c r="BC39" i="13"/>
  <c r="AT39" i="13"/>
  <c r="AT40" i="13"/>
  <c r="BD40" i="13"/>
  <c r="BD39" i="13"/>
  <c r="AU40" i="13"/>
  <c r="AU39" i="13"/>
  <c r="BA40" i="13"/>
  <c r="BA39" i="13"/>
  <c r="AR40" i="13"/>
  <c r="AR39" i="13"/>
  <c r="AF44" i="13"/>
  <c r="AN44" i="13" s="1"/>
  <c r="AE44" i="13"/>
  <c r="AM44" i="13" s="1"/>
  <c r="AH44" i="13"/>
  <c r="AP44" i="13" s="1"/>
  <c r="AG44" i="13"/>
  <c r="AO44" i="13" s="1"/>
  <c r="BA64" i="13" l="1"/>
  <c r="BD64" i="13"/>
  <c r="BC64" i="13"/>
  <c r="BB64" i="13"/>
  <c r="BF39" i="13"/>
  <c r="AV40" i="13"/>
  <c r="BI39" i="13"/>
  <c r="BH39" i="13"/>
  <c r="AV39" i="13"/>
  <c r="BG39" i="13"/>
  <c r="BE41" i="13"/>
  <c r="BC42" i="13"/>
  <c r="BC41" i="13"/>
  <c r="AT42" i="13"/>
  <c r="AT41" i="13"/>
  <c r="AR41" i="13"/>
  <c r="BA41" i="13"/>
  <c r="BA42" i="13"/>
  <c r="AR42" i="13"/>
  <c r="BB42" i="13"/>
  <c r="BB41" i="13"/>
  <c r="AS42" i="13"/>
  <c r="AS41" i="13"/>
  <c r="BD41" i="13"/>
  <c r="BD42" i="13"/>
  <c r="AU41" i="13"/>
  <c r="AU42" i="13"/>
  <c r="BG41" i="13" l="1"/>
  <c r="BF41" i="13"/>
  <c r="AV42" i="13"/>
  <c r="BH41" i="13"/>
  <c r="BI41" i="13"/>
  <c r="AV41" i="13"/>
  <c r="A44" i="12"/>
  <c r="B44" i="12"/>
  <c r="C44" i="12"/>
  <c r="D44" i="12"/>
  <c r="E44" i="12"/>
  <c r="F44" i="12"/>
  <c r="G44" i="12"/>
  <c r="H44" i="12"/>
  <c r="I44" i="12"/>
  <c r="J44" i="12"/>
  <c r="K44" i="12"/>
  <c r="A42" i="12"/>
  <c r="B42" i="12"/>
  <c r="C42" i="12"/>
  <c r="D42" i="12"/>
  <c r="E42" i="12"/>
  <c r="F42" i="12"/>
  <c r="O40" i="12" s="1"/>
  <c r="G42" i="12"/>
  <c r="P40" i="12" s="1"/>
  <c r="H42" i="12"/>
  <c r="Q40" i="12" s="1"/>
  <c r="I42" i="12"/>
  <c r="R40" i="12" s="1"/>
  <c r="J42" i="12"/>
  <c r="S40" i="12" s="1"/>
  <c r="K42" i="12"/>
  <c r="A43" i="12"/>
  <c r="B43" i="12"/>
  <c r="C43" i="12"/>
  <c r="D43" i="12"/>
  <c r="E43" i="12"/>
  <c r="F43" i="12"/>
  <c r="O42" i="12" s="1"/>
  <c r="G43" i="12"/>
  <c r="P42" i="12" s="1"/>
  <c r="H43" i="12"/>
  <c r="Q42" i="12" s="1"/>
  <c r="I43" i="12"/>
  <c r="R42" i="12" s="1"/>
  <c r="J43" i="12"/>
  <c r="S42" i="12" s="1"/>
  <c r="K43" i="12"/>
  <c r="T42" i="12" s="1"/>
  <c r="A41" i="12"/>
  <c r="B41" i="12"/>
  <c r="C41" i="12"/>
  <c r="D41" i="12"/>
  <c r="E41" i="12"/>
  <c r="F41" i="12"/>
  <c r="G41" i="12"/>
  <c r="H41" i="12"/>
  <c r="I41" i="12"/>
  <c r="J41" i="12"/>
  <c r="K41" i="12"/>
  <c r="A39" i="12"/>
  <c r="B39" i="12"/>
  <c r="C39" i="12"/>
  <c r="D39" i="12"/>
  <c r="E39" i="12"/>
  <c r="F39" i="12"/>
  <c r="O39" i="12" s="1"/>
  <c r="G39" i="12"/>
  <c r="P39" i="12" s="1"/>
  <c r="H39" i="12"/>
  <c r="Q39" i="12" s="1"/>
  <c r="I39" i="12"/>
  <c r="R39" i="12" s="1"/>
  <c r="J39" i="12"/>
  <c r="S39" i="12" s="1"/>
  <c r="K39" i="12"/>
  <c r="T39" i="12" s="1"/>
  <c r="A40" i="12"/>
  <c r="B40" i="12"/>
  <c r="C40" i="12"/>
  <c r="D40" i="12"/>
  <c r="E40" i="12"/>
  <c r="F40" i="12"/>
  <c r="O41" i="12" s="1"/>
  <c r="G40" i="12"/>
  <c r="P41" i="12" s="1"/>
  <c r="H40" i="12"/>
  <c r="Q41" i="12" s="1"/>
  <c r="I40" i="12"/>
  <c r="R41" i="12" s="1"/>
  <c r="J40" i="12"/>
  <c r="S41" i="12" s="1"/>
  <c r="K40" i="12"/>
  <c r="T41" i="12" s="1"/>
  <c r="A38" i="12"/>
  <c r="B38" i="12"/>
  <c r="C38" i="12"/>
  <c r="D38" i="12"/>
  <c r="E38" i="12"/>
  <c r="F38" i="12"/>
  <c r="G38" i="12"/>
  <c r="H38" i="12"/>
  <c r="I38" i="12"/>
  <c r="J38" i="12"/>
  <c r="K38" i="12"/>
  <c r="A36" i="12"/>
  <c r="B36" i="12"/>
  <c r="C36" i="12"/>
  <c r="D36" i="12"/>
  <c r="E36" i="12"/>
  <c r="F36" i="12"/>
  <c r="O34" i="12" s="1"/>
  <c r="G36" i="12"/>
  <c r="P34" i="12" s="1"/>
  <c r="H36" i="12"/>
  <c r="Q34" i="12" s="1"/>
  <c r="I36" i="12"/>
  <c r="R34" i="12" s="1"/>
  <c r="J36" i="12"/>
  <c r="S34" i="12" s="1"/>
  <c r="K36" i="12"/>
  <c r="T34" i="12" s="1"/>
  <c r="A37" i="12"/>
  <c r="B37" i="12"/>
  <c r="C37" i="12"/>
  <c r="D37" i="12"/>
  <c r="E37" i="12"/>
  <c r="F37" i="12"/>
  <c r="O36" i="12" s="1"/>
  <c r="G37" i="12"/>
  <c r="P36" i="12" s="1"/>
  <c r="H37" i="12"/>
  <c r="Q36" i="12" s="1"/>
  <c r="I37" i="12"/>
  <c r="R36" i="12" s="1"/>
  <c r="J37" i="12"/>
  <c r="S36" i="12" s="1"/>
  <c r="K37" i="12"/>
  <c r="T36" i="12" s="1"/>
  <c r="A35" i="12"/>
  <c r="B35" i="12"/>
  <c r="C35" i="12"/>
  <c r="D35" i="12"/>
  <c r="E35" i="12"/>
  <c r="F35" i="12"/>
  <c r="G35" i="12"/>
  <c r="H35" i="12"/>
  <c r="I35" i="12"/>
  <c r="J35" i="12"/>
  <c r="K35" i="12"/>
  <c r="A33" i="12"/>
  <c r="B33" i="12"/>
  <c r="C33" i="12"/>
  <c r="D33" i="12"/>
  <c r="E33" i="12"/>
  <c r="F33" i="12"/>
  <c r="O33" i="12" s="1"/>
  <c r="G33" i="12"/>
  <c r="P33" i="12" s="1"/>
  <c r="H33" i="12"/>
  <c r="Q33" i="12" s="1"/>
  <c r="I33" i="12"/>
  <c r="R33" i="12" s="1"/>
  <c r="J33" i="12"/>
  <c r="S33" i="12" s="1"/>
  <c r="K33" i="12"/>
  <c r="T33" i="12" s="1"/>
  <c r="A34" i="12"/>
  <c r="B34" i="12"/>
  <c r="C34" i="12"/>
  <c r="D34" i="12"/>
  <c r="E34" i="12"/>
  <c r="F34" i="12"/>
  <c r="O35" i="12" s="1"/>
  <c r="G34" i="12"/>
  <c r="P35" i="12" s="1"/>
  <c r="H34" i="12"/>
  <c r="Q35" i="12" s="1"/>
  <c r="I34" i="12"/>
  <c r="R35" i="12" s="1"/>
  <c r="J34" i="12"/>
  <c r="S35" i="12" s="1"/>
  <c r="K34" i="12"/>
  <c r="T35" i="12" s="1"/>
  <c r="A32" i="12"/>
  <c r="B32" i="12"/>
  <c r="C32" i="12"/>
  <c r="D32" i="12"/>
  <c r="E32" i="12"/>
  <c r="F32" i="12"/>
  <c r="G32" i="12"/>
  <c r="H32" i="12"/>
  <c r="I32" i="12"/>
  <c r="J32" i="12"/>
  <c r="K32" i="12"/>
  <c r="A30" i="12"/>
  <c r="B30" i="12"/>
  <c r="C30" i="12"/>
  <c r="D30" i="12"/>
  <c r="E30" i="12"/>
  <c r="F30" i="12"/>
  <c r="O28" i="12" s="1"/>
  <c r="G30" i="12"/>
  <c r="P28" i="12" s="1"/>
  <c r="H30" i="12"/>
  <c r="Q28" i="12" s="1"/>
  <c r="I30" i="12"/>
  <c r="R28" i="12" s="1"/>
  <c r="J30" i="12"/>
  <c r="S28" i="12" s="1"/>
  <c r="K30" i="12"/>
  <c r="T28" i="12" s="1"/>
  <c r="A31" i="12"/>
  <c r="B31" i="12"/>
  <c r="C31" i="12"/>
  <c r="D31" i="12"/>
  <c r="E31" i="12"/>
  <c r="F31" i="12"/>
  <c r="O30" i="12" s="1"/>
  <c r="G31" i="12"/>
  <c r="P30" i="12" s="1"/>
  <c r="H31" i="12"/>
  <c r="Q30" i="12" s="1"/>
  <c r="I31" i="12"/>
  <c r="R30" i="12" s="1"/>
  <c r="J31" i="12"/>
  <c r="S30" i="12" s="1"/>
  <c r="K31" i="12"/>
  <c r="T30" i="12" s="1"/>
  <c r="A29" i="12"/>
  <c r="B29" i="12"/>
  <c r="C29" i="12"/>
  <c r="D29" i="12"/>
  <c r="E29" i="12"/>
  <c r="F29" i="12"/>
  <c r="G29" i="12"/>
  <c r="H29" i="12"/>
  <c r="I29" i="12"/>
  <c r="J29" i="12"/>
  <c r="K29" i="12"/>
  <c r="A27" i="12"/>
  <c r="B27" i="12"/>
  <c r="C27" i="12"/>
  <c r="D27" i="12"/>
  <c r="E27" i="12"/>
  <c r="F27" i="12"/>
  <c r="O27" i="12" s="1"/>
  <c r="G27" i="12"/>
  <c r="P27" i="12" s="1"/>
  <c r="H27" i="12"/>
  <c r="Q27" i="12" s="1"/>
  <c r="I27" i="12"/>
  <c r="R27" i="12" s="1"/>
  <c r="J27" i="12"/>
  <c r="S27" i="12" s="1"/>
  <c r="K27" i="12"/>
  <c r="T27" i="12" s="1"/>
  <c r="A28" i="12"/>
  <c r="B28" i="12"/>
  <c r="C28" i="12"/>
  <c r="D28" i="12"/>
  <c r="E28" i="12"/>
  <c r="F28" i="12"/>
  <c r="O29" i="12" s="1"/>
  <c r="G28" i="12"/>
  <c r="P29" i="12" s="1"/>
  <c r="H28" i="12"/>
  <c r="Q29" i="12" s="1"/>
  <c r="I28" i="12"/>
  <c r="R29" i="12" s="1"/>
  <c r="J28" i="12"/>
  <c r="S29" i="12" s="1"/>
  <c r="K28" i="12"/>
  <c r="T29" i="12" s="1"/>
  <c r="A26" i="12"/>
  <c r="B26" i="12"/>
  <c r="C26" i="12"/>
  <c r="D26" i="12"/>
  <c r="E26" i="12"/>
  <c r="F26" i="12"/>
  <c r="G26" i="12"/>
  <c r="H26" i="12"/>
  <c r="I26" i="12"/>
  <c r="J26" i="12"/>
  <c r="K26" i="12"/>
  <c r="A24" i="12"/>
  <c r="B24" i="12"/>
  <c r="C24" i="12"/>
  <c r="D24" i="12"/>
  <c r="E24" i="12"/>
  <c r="F24" i="12"/>
  <c r="O22" i="12" s="1"/>
  <c r="G24" i="12"/>
  <c r="P22" i="12" s="1"/>
  <c r="H24" i="12"/>
  <c r="Q22" i="12" s="1"/>
  <c r="I24" i="12"/>
  <c r="R22" i="12" s="1"/>
  <c r="J24" i="12"/>
  <c r="S22" i="12" s="1"/>
  <c r="K24" i="12"/>
  <c r="T22" i="12" s="1"/>
  <c r="A25" i="12"/>
  <c r="B25" i="12"/>
  <c r="C25" i="12"/>
  <c r="D25" i="12"/>
  <c r="E25" i="12"/>
  <c r="F25" i="12"/>
  <c r="O24" i="12" s="1"/>
  <c r="G25" i="12"/>
  <c r="P24" i="12" s="1"/>
  <c r="H25" i="12"/>
  <c r="Q24" i="12" s="1"/>
  <c r="I25" i="12"/>
  <c r="R24" i="12" s="1"/>
  <c r="J25" i="12"/>
  <c r="S24" i="12" s="1"/>
  <c r="K25" i="12"/>
  <c r="T24" i="12" s="1"/>
  <c r="A23" i="12"/>
  <c r="B23" i="12"/>
  <c r="C23" i="12"/>
  <c r="D23" i="12"/>
  <c r="E23" i="12"/>
  <c r="F23" i="12"/>
  <c r="G23" i="12"/>
  <c r="H23" i="12"/>
  <c r="I23" i="12"/>
  <c r="J23" i="12"/>
  <c r="K23" i="12"/>
  <c r="A21" i="12"/>
  <c r="B21" i="12"/>
  <c r="C21" i="12"/>
  <c r="D21" i="12"/>
  <c r="E21" i="12"/>
  <c r="F21" i="12"/>
  <c r="O21" i="12" s="1"/>
  <c r="G21" i="12"/>
  <c r="P21" i="12" s="1"/>
  <c r="H21" i="12"/>
  <c r="Q21" i="12" s="1"/>
  <c r="I21" i="12"/>
  <c r="R21" i="12" s="1"/>
  <c r="J21" i="12"/>
  <c r="S21" i="12" s="1"/>
  <c r="K21" i="12"/>
  <c r="T21" i="12" s="1"/>
  <c r="A22" i="12"/>
  <c r="B22" i="12"/>
  <c r="C22" i="12"/>
  <c r="D22" i="12"/>
  <c r="E22" i="12"/>
  <c r="F22" i="12"/>
  <c r="O23" i="12" s="1"/>
  <c r="G22" i="12"/>
  <c r="P23" i="12" s="1"/>
  <c r="H22" i="12"/>
  <c r="Q23" i="12" s="1"/>
  <c r="I22" i="12"/>
  <c r="R23" i="12" s="1"/>
  <c r="J22" i="12"/>
  <c r="S23" i="12" s="1"/>
  <c r="K22" i="12"/>
  <c r="T23" i="12" s="1"/>
  <c r="A20" i="12"/>
  <c r="B20" i="12"/>
  <c r="C20" i="12"/>
  <c r="D20" i="12"/>
  <c r="E20" i="12"/>
  <c r="F20" i="12"/>
  <c r="G20" i="12"/>
  <c r="H20" i="12"/>
  <c r="I20" i="12"/>
  <c r="J20" i="12"/>
  <c r="K20" i="12"/>
  <c r="A18" i="12"/>
  <c r="B18" i="12"/>
  <c r="C18" i="12"/>
  <c r="D18" i="12"/>
  <c r="E18" i="12"/>
  <c r="F18" i="12"/>
  <c r="O16" i="12" s="1"/>
  <c r="G18" i="12"/>
  <c r="P16" i="12" s="1"/>
  <c r="H18" i="12"/>
  <c r="Q16" i="12" s="1"/>
  <c r="I18" i="12"/>
  <c r="R16" i="12" s="1"/>
  <c r="J18" i="12"/>
  <c r="S16" i="12" s="1"/>
  <c r="K18" i="12"/>
  <c r="T16" i="12" s="1"/>
  <c r="A19" i="12"/>
  <c r="B19" i="12"/>
  <c r="C19" i="12"/>
  <c r="D19" i="12"/>
  <c r="E19" i="12"/>
  <c r="F19" i="12"/>
  <c r="O18" i="12" s="1"/>
  <c r="G19" i="12"/>
  <c r="P18" i="12" s="1"/>
  <c r="H19" i="12"/>
  <c r="Q18" i="12" s="1"/>
  <c r="I19" i="12"/>
  <c r="R18" i="12" s="1"/>
  <c r="J19" i="12"/>
  <c r="S18" i="12" s="1"/>
  <c r="K19" i="12"/>
  <c r="T18" i="12" s="1"/>
  <c r="A17" i="12"/>
  <c r="B17" i="12"/>
  <c r="C17" i="12"/>
  <c r="D17" i="12"/>
  <c r="E17" i="12"/>
  <c r="F17" i="12"/>
  <c r="G17" i="12"/>
  <c r="H17" i="12"/>
  <c r="I17" i="12"/>
  <c r="J17" i="12"/>
  <c r="K17" i="12"/>
  <c r="A15" i="12"/>
  <c r="B15" i="12"/>
  <c r="C15" i="12"/>
  <c r="D15" i="12"/>
  <c r="E15" i="12"/>
  <c r="F15" i="12"/>
  <c r="O15" i="12" s="1"/>
  <c r="G15" i="12"/>
  <c r="P15" i="12" s="1"/>
  <c r="H15" i="12"/>
  <c r="Q15" i="12" s="1"/>
  <c r="I15" i="12"/>
  <c r="R15" i="12" s="1"/>
  <c r="J15" i="12"/>
  <c r="S15" i="12" s="1"/>
  <c r="K15" i="12"/>
  <c r="T15" i="12" s="1"/>
  <c r="A16" i="12"/>
  <c r="B16" i="12"/>
  <c r="C16" i="12"/>
  <c r="D16" i="12"/>
  <c r="E16" i="12"/>
  <c r="F16" i="12"/>
  <c r="O17" i="12" s="1"/>
  <c r="G16" i="12"/>
  <c r="P17" i="12" s="1"/>
  <c r="H16" i="12"/>
  <c r="Q17" i="12" s="1"/>
  <c r="I16" i="12"/>
  <c r="R17" i="12" s="1"/>
  <c r="J16" i="12"/>
  <c r="S17" i="12" s="1"/>
  <c r="K16" i="12"/>
  <c r="T17" i="12" s="1"/>
  <c r="A14" i="12"/>
  <c r="B14" i="12"/>
  <c r="C14" i="12"/>
  <c r="D14" i="12"/>
  <c r="E14" i="12"/>
  <c r="F14" i="12"/>
  <c r="G14" i="12"/>
  <c r="H14" i="12"/>
  <c r="I14" i="12"/>
  <c r="J14" i="12"/>
  <c r="K14" i="12"/>
  <c r="A12" i="12"/>
  <c r="B12" i="12"/>
  <c r="C12" i="12"/>
  <c r="D12" i="12"/>
  <c r="E12" i="12"/>
  <c r="F12" i="12"/>
  <c r="O10" i="12" s="1"/>
  <c r="G12" i="12"/>
  <c r="P10" i="12" s="1"/>
  <c r="H12" i="12"/>
  <c r="Q10" i="12" s="1"/>
  <c r="I12" i="12"/>
  <c r="R10" i="12" s="1"/>
  <c r="J12" i="12"/>
  <c r="S10" i="12" s="1"/>
  <c r="K12" i="12"/>
  <c r="T10" i="12" s="1"/>
  <c r="A13" i="12"/>
  <c r="B13" i="12"/>
  <c r="C13" i="12"/>
  <c r="D13" i="12"/>
  <c r="E13" i="12"/>
  <c r="F13" i="12"/>
  <c r="O12" i="12" s="1"/>
  <c r="G13" i="12"/>
  <c r="P12" i="12" s="1"/>
  <c r="H13" i="12"/>
  <c r="Q12" i="12" s="1"/>
  <c r="I13" i="12"/>
  <c r="R12" i="12" s="1"/>
  <c r="J13" i="12"/>
  <c r="S12" i="12" s="1"/>
  <c r="K13" i="12"/>
  <c r="T12" i="12" s="1"/>
  <c r="A11" i="12"/>
  <c r="B11" i="12"/>
  <c r="C11" i="12"/>
  <c r="D11" i="12"/>
  <c r="E11" i="12"/>
  <c r="F11" i="12"/>
  <c r="G11" i="12"/>
  <c r="H11" i="12"/>
  <c r="I11" i="12"/>
  <c r="J11" i="12"/>
  <c r="K11" i="12"/>
  <c r="A9" i="12"/>
  <c r="B9" i="12"/>
  <c r="C9" i="12"/>
  <c r="D9" i="12"/>
  <c r="E9" i="12"/>
  <c r="F9" i="12"/>
  <c r="O9" i="12" s="1"/>
  <c r="G9" i="12"/>
  <c r="P9" i="12" s="1"/>
  <c r="H9" i="12"/>
  <c r="Q9" i="12" s="1"/>
  <c r="I9" i="12"/>
  <c r="R9" i="12" s="1"/>
  <c r="J9" i="12"/>
  <c r="S9" i="12" s="1"/>
  <c r="K9" i="12"/>
  <c r="T9" i="12" s="1"/>
  <c r="A10" i="12"/>
  <c r="B10" i="12"/>
  <c r="C10" i="12"/>
  <c r="D10" i="12"/>
  <c r="E10" i="12"/>
  <c r="F10" i="12"/>
  <c r="O11" i="12" s="1"/>
  <c r="G10" i="12"/>
  <c r="P11" i="12" s="1"/>
  <c r="H10" i="12"/>
  <c r="Q11" i="12" s="1"/>
  <c r="I10" i="12"/>
  <c r="R11" i="12" s="1"/>
  <c r="J10" i="12"/>
  <c r="S11" i="12" s="1"/>
  <c r="K10" i="12"/>
  <c r="T11" i="12" s="1"/>
  <c r="AJ51" i="12"/>
  <c r="AK51" i="12"/>
  <c r="AL51" i="12"/>
  <c r="AJ52" i="12"/>
  <c r="AK52" i="12"/>
  <c r="AL52" i="12"/>
  <c r="AO52" i="12"/>
  <c r="AJ53" i="12"/>
  <c r="AK53" i="12"/>
  <c r="AL53" i="12"/>
  <c r="AM53" i="12"/>
  <c r="AN53" i="12"/>
  <c r="AO53" i="12"/>
  <c r="AP53" i="12"/>
  <c r="AQ53" i="12"/>
  <c r="AJ54" i="12"/>
  <c r="AK54" i="12"/>
  <c r="AL54" i="12"/>
  <c r="AK55" i="12"/>
  <c r="AL55" i="12"/>
  <c r="AJ56" i="12"/>
  <c r="AK56" i="12"/>
  <c r="AL56" i="12"/>
  <c r="AK57" i="12"/>
  <c r="AL57" i="12"/>
  <c r="AJ58" i="12"/>
  <c r="AK58" i="12"/>
  <c r="AL58" i="12"/>
  <c r="AK59" i="12"/>
  <c r="AL59" i="12"/>
  <c r="AJ60" i="12"/>
  <c r="AK60" i="12"/>
  <c r="AL60" i="12"/>
  <c r="AK61" i="12"/>
  <c r="AL61" i="12"/>
  <c r="AJ62" i="12"/>
  <c r="AK62" i="12"/>
  <c r="AL62" i="12"/>
  <c r="AK63" i="12"/>
  <c r="AL63" i="12"/>
  <c r="AJ64" i="12"/>
  <c r="AK64" i="12"/>
  <c r="AL64" i="12"/>
  <c r="AK65" i="12"/>
  <c r="AL65" i="12"/>
  <c r="T40" i="12"/>
  <c r="E8" i="12"/>
  <c r="D8" i="12"/>
  <c r="B8" i="12"/>
  <c r="A8" i="12"/>
  <c r="Y5" i="12"/>
  <c r="X5" i="12"/>
  <c r="W5" i="12"/>
  <c r="V5" i="12"/>
  <c r="U5" i="12"/>
  <c r="T5" i="12"/>
  <c r="Y4" i="12"/>
  <c r="X4" i="12"/>
  <c r="W4" i="12"/>
  <c r="V4" i="12"/>
  <c r="U4" i="12"/>
  <c r="T4" i="12"/>
  <c r="L3" i="12" s="1"/>
  <c r="L5" i="12" s="1"/>
  <c r="L4" i="12"/>
  <c r="AL3" i="12"/>
  <c r="AL2" i="12"/>
  <c r="AG2" i="12"/>
  <c r="AG3" i="12" s="1"/>
  <c r="AF2" i="12"/>
  <c r="AF3" i="12" s="1"/>
  <c r="AE2" i="12"/>
  <c r="AE4" i="12" s="1"/>
  <c r="AD2" i="12"/>
  <c r="AD4" i="12" s="1"/>
  <c r="AC2" i="12"/>
  <c r="AC3" i="12" s="1"/>
  <c r="AB2" i="12"/>
  <c r="AB3" i="12" s="1"/>
  <c r="BB2" i="13" l="1"/>
  <c r="BB3" i="13"/>
  <c r="R13" i="12"/>
  <c r="X13" i="12" s="1"/>
  <c r="U15" i="12"/>
  <c r="AL15" i="12" s="1"/>
  <c r="Y15" i="12"/>
  <c r="R43" i="12"/>
  <c r="X43" i="12" s="1"/>
  <c r="S14" i="12"/>
  <c r="Y14" i="12" s="1"/>
  <c r="O14" i="12"/>
  <c r="U14" i="12" s="1"/>
  <c r="AL14" i="12" s="1"/>
  <c r="V10" i="12"/>
  <c r="Q31" i="12"/>
  <c r="W31" i="12" s="1"/>
  <c r="Q26" i="12"/>
  <c r="W26" i="12" s="1"/>
  <c r="Q43" i="12"/>
  <c r="W43" i="12" s="1"/>
  <c r="P31" i="12"/>
  <c r="T31" i="12"/>
  <c r="Z31" i="12" s="1"/>
  <c r="Z10" i="12"/>
  <c r="Y16" i="12"/>
  <c r="U16" i="12"/>
  <c r="AL16" i="12" s="1"/>
  <c r="Y12" i="12"/>
  <c r="S25" i="12"/>
  <c r="Y25" i="12" s="1"/>
  <c r="P13" i="12"/>
  <c r="V13" i="12" s="1"/>
  <c r="T13" i="12"/>
  <c r="Z13" i="12" s="1"/>
  <c r="P25" i="12"/>
  <c r="T25" i="12"/>
  <c r="Z25" i="12" s="1"/>
  <c r="O44" i="12"/>
  <c r="S44" i="12"/>
  <c r="Y44" i="12" s="1"/>
  <c r="U12" i="12"/>
  <c r="AL12" i="12" s="1"/>
  <c r="AQ12" i="12" s="1"/>
  <c r="O25" i="12"/>
  <c r="X16" i="12"/>
  <c r="O31" i="12"/>
  <c r="S31" i="12"/>
  <c r="Y31" i="12" s="1"/>
  <c r="AA31" i="12" s="1"/>
  <c r="P43" i="12"/>
  <c r="T43" i="12"/>
  <c r="Z43" i="12" s="1"/>
  <c r="W27" i="12"/>
  <c r="X9" i="12"/>
  <c r="V11" i="12"/>
  <c r="Z11" i="12"/>
  <c r="X10" i="12"/>
  <c r="V15" i="12"/>
  <c r="Z15" i="12"/>
  <c r="X17" i="12"/>
  <c r="U9" i="12"/>
  <c r="AL9" i="12" s="1"/>
  <c r="Y9" i="12"/>
  <c r="W11" i="12"/>
  <c r="U10" i="12"/>
  <c r="AL10" i="12" s="1"/>
  <c r="Y10" i="12"/>
  <c r="Q13" i="12"/>
  <c r="W13" i="12" s="1"/>
  <c r="V12" i="12"/>
  <c r="Z12" i="12"/>
  <c r="W15" i="12"/>
  <c r="U17" i="12"/>
  <c r="AL17" i="12" s="1"/>
  <c r="Y17" i="12"/>
  <c r="W16" i="12"/>
  <c r="R25" i="12"/>
  <c r="X25" i="12" s="1"/>
  <c r="R32" i="12"/>
  <c r="X32" i="12" s="1"/>
  <c r="W10" i="12"/>
  <c r="X12" i="12"/>
  <c r="Z16" i="12"/>
  <c r="W12" i="12"/>
  <c r="X15" i="12"/>
  <c r="W9" i="12"/>
  <c r="U11" i="12"/>
  <c r="AL11" i="12" s="1"/>
  <c r="AQ11" i="12" s="1"/>
  <c r="Y11" i="12"/>
  <c r="W17" i="12"/>
  <c r="AX18" i="12"/>
  <c r="AY18" i="12" s="1"/>
  <c r="AX12" i="12"/>
  <c r="AY12" i="12" s="1"/>
  <c r="AX16" i="12"/>
  <c r="AY16" i="12" s="1"/>
  <c r="AX10" i="12"/>
  <c r="AY10" i="12" s="1"/>
  <c r="V9" i="12"/>
  <c r="Z9" i="12"/>
  <c r="X11" i="12"/>
  <c r="V17" i="12"/>
  <c r="Z17" i="12"/>
  <c r="Z22" i="12"/>
  <c r="V22" i="12"/>
  <c r="Y22" i="12"/>
  <c r="U22" i="12"/>
  <c r="AL22" i="12" s="1"/>
  <c r="AB4" i="12"/>
  <c r="AF4" i="12"/>
  <c r="O13" i="12"/>
  <c r="U13" i="12" s="1"/>
  <c r="AL13" i="12" s="1"/>
  <c r="S13" i="12"/>
  <c r="Y13" i="12" s="1"/>
  <c r="P14" i="12"/>
  <c r="V14" i="12" s="1"/>
  <c r="T14" i="12"/>
  <c r="Z14" i="12" s="1"/>
  <c r="V16" i="12"/>
  <c r="R19" i="12"/>
  <c r="X19" i="12" s="1"/>
  <c r="R20" i="12"/>
  <c r="X20" i="12" s="1"/>
  <c r="V18" i="12"/>
  <c r="Z18" i="12"/>
  <c r="W21" i="12"/>
  <c r="V21" i="12"/>
  <c r="V23" i="12"/>
  <c r="Z23" i="12"/>
  <c r="X24" i="12"/>
  <c r="AD3" i="12"/>
  <c r="M2" i="12"/>
  <c r="AE3" i="12"/>
  <c r="AC4" i="12"/>
  <c r="AG4" i="12"/>
  <c r="Q14" i="12"/>
  <c r="W14" i="12" s="1"/>
  <c r="O19" i="12"/>
  <c r="O20" i="12"/>
  <c r="S19" i="12"/>
  <c r="Y19" i="12" s="1"/>
  <c r="S20" i="12"/>
  <c r="Y20" i="12" s="1"/>
  <c r="W18" i="12"/>
  <c r="X21" i="12"/>
  <c r="Z21" i="12"/>
  <c r="W23" i="12"/>
  <c r="U24" i="12"/>
  <c r="AL24" i="12" s="1"/>
  <c r="Y24" i="12"/>
  <c r="V24" i="12"/>
  <c r="Z24" i="12"/>
  <c r="V27" i="12"/>
  <c r="R14" i="12"/>
  <c r="X14" i="12" s="1"/>
  <c r="P19" i="12"/>
  <c r="V19" i="12" s="1"/>
  <c r="P20" i="12"/>
  <c r="T19" i="12"/>
  <c r="Z19" i="12" s="1"/>
  <c r="T20" i="12"/>
  <c r="Z20" i="12" s="1"/>
  <c r="X18" i="12"/>
  <c r="U21" i="12"/>
  <c r="AL21" i="12" s="1"/>
  <c r="Y21" i="12"/>
  <c r="X23" i="12"/>
  <c r="W24" i="12"/>
  <c r="X27" i="12"/>
  <c r="Z40" i="12"/>
  <c r="V40" i="12"/>
  <c r="Y40" i="12"/>
  <c r="U40" i="12"/>
  <c r="AL40" i="12" s="1"/>
  <c r="Q20" i="12"/>
  <c r="W20" i="12" s="1"/>
  <c r="Q19" i="12"/>
  <c r="W19" i="12" s="1"/>
  <c r="U18" i="12"/>
  <c r="AL18" i="12" s="1"/>
  <c r="Y18" i="12"/>
  <c r="U23" i="12"/>
  <c r="AL23" i="12" s="1"/>
  <c r="Y23" i="12"/>
  <c r="W22" i="12"/>
  <c r="U27" i="12"/>
  <c r="AL27" i="12" s="1"/>
  <c r="Y27" i="12"/>
  <c r="X22" i="12"/>
  <c r="Q25" i="12"/>
  <c r="W25" i="12" s="1"/>
  <c r="R26" i="12"/>
  <c r="X26" i="12" s="1"/>
  <c r="W29" i="12"/>
  <c r="U28" i="12"/>
  <c r="AL28" i="12" s="1"/>
  <c r="Y28" i="12"/>
  <c r="U30" i="12"/>
  <c r="AL30" i="12" s="1"/>
  <c r="Y30" i="12"/>
  <c r="V33" i="12"/>
  <c r="Z33" i="12"/>
  <c r="U35" i="12"/>
  <c r="AL35" i="12" s="1"/>
  <c r="Y35" i="12"/>
  <c r="W34" i="12"/>
  <c r="O26" i="12"/>
  <c r="S26" i="12"/>
  <c r="Y26" i="12" s="1"/>
  <c r="X29" i="12"/>
  <c r="V28" i="12"/>
  <c r="Z28" i="12"/>
  <c r="V30" i="12"/>
  <c r="Z30" i="12"/>
  <c r="W33" i="12"/>
  <c r="U33" i="12"/>
  <c r="AL33" i="12" s="1"/>
  <c r="V35" i="12"/>
  <c r="Z35" i="12"/>
  <c r="X34" i="12"/>
  <c r="P26" i="12"/>
  <c r="T26" i="12"/>
  <c r="Z26" i="12" s="1"/>
  <c r="U29" i="12"/>
  <c r="AL29" i="12" s="1"/>
  <c r="Y29" i="12"/>
  <c r="W28" i="12"/>
  <c r="W30" i="12"/>
  <c r="X33" i="12"/>
  <c r="W35" i="12"/>
  <c r="U34" i="12"/>
  <c r="AL34" i="12" s="1"/>
  <c r="Y34" i="12"/>
  <c r="Z27" i="12"/>
  <c r="V29" i="12"/>
  <c r="Z29" i="12"/>
  <c r="X28" i="12"/>
  <c r="X30" i="12"/>
  <c r="AB30" i="12" s="1"/>
  <c r="Y33" i="12"/>
  <c r="X35" i="12"/>
  <c r="V34" i="12"/>
  <c r="Z34" i="12"/>
  <c r="R31" i="12"/>
  <c r="X31" i="12" s="1"/>
  <c r="O32" i="12"/>
  <c r="S32" i="12"/>
  <c r="Y32" i="12" s="1"/>
  <c r="Q38" i="12"/>
  <c r="W38" i="12" s="1"/>
  <c r="Q37" i="12"/>
  <c r="W37" i="12" s="1"/>
  <c r="X36" i="12"/>
  <c r="U39" i="12"/>
  <c r="AL39" i="12" s="1"/>
  <c r="Y39" i="12"/>
  <c r="W41" i="12"/>
  <c r="U42" i="12"/>
  <c r="AL42" i="12" s="1"/>
  <c r="Y42" i="12"/>
  <c r="W42" i="12"/>
  <c r="P32" i="12"/>
  <c r="T32" i="12"/>
  <c r="Z32" i="12" s="1"/>
  <c r="R37" i="12"/>
  <c r="X37" i="12" s="1"/>
  <c r="R38" i="12"/>
  <c r="X38" i="12" s="1"/>
  <c r="U36" i="12"/>
  <c r="AL36" i="12" s="1"/>
  <c r="Y36" i="12"/>
  <c r="V39" i="12"/>
  <c r="Z39" i="12"/>
  <c r="X41" i="12"/>
  <c r="X42" i="12"/>
  <c r="Q32" i="12"/>
  <c r="W32" i="12" s="1"/>
  <c r="O37" i="12"/>
  <c r="O38" i="12"/>
  <c r="S37" i="12"/>
  <c r="Y37" i="12" s="1"/>
  <c r="S38" i="12"/>
  <c r="Y38" i="12" s="1"/>
  <c r="V36" i="12"/>
  <c r="Z36" i="12"/>
  <c r="W39" i="12"/>
  <c r="U41" i="12"/>
  <c r="AL41" i="12" s="1"/>
  <c r="Y41" i="12"/>
  <c r="W40" i="12"/>
  <c r="P37" i="12"/>
  <c r="P38" i="12"/>
  <c r="T37" i="12"/>
  <c r="Z37" i="12" s="1"/>
  <c r="T38" i="12"/>
  <c r="Z38" i="12" s="1"/>
  <c r="W36" i="12"/>
  <c r="X39" i="12"/>
  <c r="V41" i="12"/>
  <c r="Z41" i="12"/>
  <c r="X40" i="12"/>
  <c r="V42" i="12"/>
  <c r="Z42" i="12"/>
  <c r="O43" i="12"/>
  <c r="S43" i="12"/>
  <c r="Y43" i="12" s="1"/>
  <c r="P44" i="12"/>
  <c r="T44" i="12"/>
  <c r="Z44" i="12" s="1"/>
  <c r="Q44" i="12"/>
  <c r="W44" i="12" s="1"/>
  <c r="R44" i="12"/>
  <c r="X44" i="12" s="1"/>
  <c r="AQ10" i="12" l="1"/>
  <c r="AQ9" i="12"/>
  <c r="AA24" i="12"/>
  <c r="AA43" i="12"/>
  <c r="AB25" i="12"/>
  <c r="AB12" i="12"/>
  <c r="AB13" i="12"/>
  <c r="AA44" i="12"/>
  <c r="AB17" i="12"/>
  <c r="AA12" i="12"/>
  <c r="AB43" i="12"/>
  <c r="AA27" i="12"/>
  <c r="AA15" i="12"/>
  <c r="AB39" i="12"/>
  <c r="AA30" i="12"/>
  <c r="AC30" i="12" s="1"/>
  <c r="AF30" i="12" s="1"/>
  <c r="AA26" i="12"/>
  <c r="AA14" i="12"/>
  <c r="AB10" i="12"/>
  <c r="AB40" i="12"/>
  <c r="AA25" i="12"/>
  <c r="AB9" i="12"/>
  <c r="AA39" i="12"/>
  <c r="AB44" i="12"/>
  <c r="AD44" i="12" s="1"/>
  <c r="AA22" i="12"/>
  <c r="AB16" i="12"/>
  <c r="AA16" i="12"/>
  <c r="AB31" i="12"/>
  <c r="AD31" i="12" s="1"/>
  <c r="AA17" i="12"/>
  <c r="AD17" i="12" s="1"/>
  <c r="AA10" i="12"/>
  <c r="AC10" i="12" s="1"/>
  <c r="AA19" i="12"/>
  <c r="AB18" i="12"/>
  <c r="AB15" i="12"/>
  <c r="AA36" i="12"/>
  <c r="AB42" i="12"/>
  <c r="AB37" i="12"/>
  <c r="AB36" i="12"/>
  <c r="AB41" i="12"/>
  <c r="AB22" i="12"/>
  <c r="AB21" i="12"/>
  <c r="AA32" i="12"/>
  <c r="AA42" i="12"/>
  <c r="AD30" i="12"/>
  <c r="AH30" i="12" s="1"/>
  <c r="AP30" i="12" s="1"/>
  <c r="AA11" i="12"/>
  <c r="AA33" i="12"/>
  <c r="AA38" i="12"/>
  <c r="AA40" i="12"/>
  <c r="AB32" i="12"/>
  <c r="AB28" i="12"/>
  <c r="AA20" i="12"/>
  <c r="AB23" i="12"/>
  <c r="AB14" i="12"/>
  <c r="AB11" i="12"/>
  <c r="AA9" i="12"/>
  <c r="AB33" i="12"/>
  <c r="AB35" i="12"/>
  <c r="AA28" i="12"/>
  <c r="AA13" i="12"/>
  <c r="AB34" i="12"/>
  <c r="AX11" i="12"/>
  <c r="AY11" i="12" s="1"/>
  <c r="AX9" i="12"/>
  <c r="AY9" i="12" s="1"/>
  <c r="AX17" i="12"/>
  <c r="AY17" i="12" s="1"/>
  <c r="AX15" i="12"/>
  <c r="AY15" i="12" s="1"/>
  <c r="AX23" i="12"/>
  <c r="AY23" i="12" s="1"/>
  <c r="AX21" i="12"/>
  <c r="AY21" i="12" s="1"/>
  <c r="AA23" i="12"/>
  <c r="AA18" i="12"/>
  <c r="M4" i="12"/>
  <c r="U19" i="12" s="1"/>
  <c r="AL19" i="12" s="1"/>
  <c r="AQ15" i="12" s="1"/>
  <c r="M3" i="12"/>
  <c r="V20" i="12" s="1"/>
  <c r="AB19" i="12"/>
  <c r="AB38" i="12"/>
  <c r="AA41" i="12"/>
  <c r="AA37" i="12"/>
  <c r="AA35" i="12"/>
  <c r="AA29" i="12"/>
  <c r="AB27" i="12"/>
  <c r="AX40" i="12"/>
  <c r="AY40" i="12" s="1"/>
  <c r="AX42" i="12"/>
  <c r="AY42" i="12" s="1"/>
  <c r="AX36" i="12"/>
  <c r="AY36" i="12" s="1"/>
  <c r="AX30" i="12"/>
  <c r="AY30" i="12" s="1"/>
  <c r="AX34" i="12"/>
  <c r="AY34" i="12" s="1"/>
  <c r="AX28" i="12"/>
  <c r="AY28" i="12" s="1"/>
  <c r="AZ12" i="12"/>
  <c r="AZ10" i="12"/>
  <c r="AB26" i="12"/>
  <c r="AB29" i="12"/>
  <c r="AA34" i="12"/>
  <c r="AX22" i="12"/>
  <c r="AY22" i="12" s="1"/>
  <c r="AX24" i="12"/>
  <c r="AY24" i="12" s="1"/>
  <c r="AX35" i="12"/>
  <c r="AY35" i="12" s="1"/>
  <c r="AX41" i="12"/>
  <c r="AY41" i="12" s="1"/>
  <c r="AX39" i="12"/>
  <c r="AY39" i="12" s="1"/>
  <c r="AX33" i="12"/>
  <c r="AY33" i="12" s="1"/>
  <c r="AX27" i="12"/>
  <c r="AY27" i="12" s="1"/>
  <c r="AX29" i="12"/>
  <c r="AY29" i="12" s="1"/>
  <c r="AB24" i="12"/>
  <c r="AA21" i="12"/>
  <c r="AB20" i="12"/>
  <c r="AQ16" i="12" l="1"/>
  <c r="AD24" i="12"/>
  <c r="AH24" i="12" s="1"/>
  <c r="AP24" i="12" s="1"/>
  <c r="AC13" i="12"/>
  <c r="AE13" i="12" s="1"/>
  <c r="AM13" i="12" s="1"/>
  <c r="BA10" i="12" s="1"/>
  <c r="AC12" i="12"/>
  <c r="AF12" i="12" s="1"/>
  <c r="AC43" i="12"/>
  <c r="AD26" i="12"/>
  <c r="AC25" i="12"/>
  <c r="AC44" i="12"/>
  <c r="AD43" i="12"/>
  <c r="AD25" i="12"/>
  <c r="AD27" i="12"/>
  <c r="AG27" i="12" s="1"/>
  <c r="AO27" i="12" s="1"/>
  <c r="AD40" i="12"/>
  <c r="AH40" i="12" s="1"/>
  <c r="AP40" i="12" s="1"/>
  <c r="AC9" i="12"/>
  <c r="AE9" i="12" s="1"/>
  <c r="AM9" i="12" s="1"/>
  <c r="AR9" i="12" s="1"/>
  <c r="AC31" i="12"/>
  <c r="AC21" i="12"/>
  <c r="AF21" i="12" s="1"/>
  <c r="AD39" i="12"/>
  <c r="AH39" i="12" s="1"/>
  <c r="AP39" i="12" s="1"/>
  <c r="AD12" i="12"/>
  <c r="AH12" i="12" s="1"/>
  <c r="AP12" i="12" s="1"/>
  <c r="AC41" i="12"/>
  <c r="AF41" i="12" s="1"/>
  <c r="AN41" i="12" s="1"/>
  <c r="AD19" i="12"/>
  <c r="AH19" i="12" s="1"/>
  <c r="AD42" i="12"/>
  <c r="AH42" i="12" s="1"/>
  <c r="AP42" i="12" s="1"/>
  <c r="AD14" i="12"/>
  <c r="AH14" i="12" s="1"/>
  <c r="AC22" i="12"/>
  <c r="AF22" i="12" s="1"/>
  <c r="AC16" i="12"/>
  <c r="AF16" i="12" s="1"/>
  <c r="AC39" i="12"/>
  <c r="AE39" i="12" s="1"/>
  <c r="AD33" i="12"/>
  <c r="AG33" i="12" s="1"/>
  <c r="AO33" i="12" s="1"/>
  <c r="AD16" i="12"/>
  <c r="AH16" i="12" s="1"/>
  <c r="AP16" i="12" s="1"/>
  <c r="AD20" i="12"/>
  <c r="AH20" i="12" s="1"/>
  <c r="AD15" i="12"/>
  <c r="AC37" i="12"/>
  <c r="AD9" i="12"/>
  <c r="AH9" i="12" s="1"/>
  <c r="AP9" i="12" s="1"/>
  <c r="AE30" i="12"/>
  <c r="AD38" i="12"/>
  <c r="AC32" i="12"/>
  <c r="AD29" i="12"/>
  <c r="AG29" i="12" s="1"/>
  <c r="AO29" i="12" s="1"/>
  <c r="AD37" i="12"/>
  <c r="AC28" i="12"/>
  <c r="AE28" i="12" s="1"/>
  <c r="AD36" i="12"/>
  <c r="AH36" i="12" s="1"/>
  <c r="AP36" i="12" s="1"/>
  <c r="AH17" i="12"/>
  <c r="AP17" i="12" s="1"/>
  <c r="AG17" i="12"/>
  <c r="AO17" i="12" s="1"/>
  <c r="AC17" i="12"/>
  <c r="AF17" i="12" s="1"/>
  <c r="AD10" i="12"/>
  <c r="AH10" i="12" s="1"/>
  <c r="AP10" i="12" s="1"/>
  <c r="AC36" i="12"/>
  <c r="AF36" i="12" s="1"/>
  <c r="AD13" i="12"/>
  <c r="AG13" i="12" s="1"/>
  <c r="AO13" i="12" s="1"/>
  <c r="AC34" i="12"/>
  <c r="AF34" i="12" s="1"/>
  <c r="AC40" i="12"/>
  <c r="AF40" i="12" s="1"/>
  <c r="AD11" i="12"/>
  <c r="AG11" i="12" s="1"/>
  <c r="AO11" i="12" s="1"/>
  <c r="AC19" i="12"/>
  <c r="AE19" i="12" s="1"/>
  <c r="AM19" i="12" s="1"/>
  <c r="BA16" i="12" s="1"/>
  <c r="AC35" i="12"/>
  <c r="AF35" i="12" s="1"/>
  <c r="AC11" i="12"/>
  <c r="AF11" i="12" s="1"/>
  <c r="AD22" i="12"/>
  <c r="AC15" i="12"/>
  <c r="AF15" i="12" s="1"/>
  <c r="AE12" i="12"/>
  <c r="AG30" i="12"/>
  <c r="AO30" i="12" s="1"/>
  <c r="AC38" i="12"/>
  <c r="AC18" i="12"/>
  <c r="AC33" i="12"/>
  <c r="AE33" i="12" s="1"/>
  <c r="AD35" i="12"/>
  <c r="AH35" i="12" s="1"/>
  <c r="AP35" i="12" s="1"/>
  <c r="AC14" i="12"/>
  <c r="AC42" i="12"/>
  <c r="AC23" i="12"/>
  <c r="AD32" i="12"/>
  <c r="AE10" i="12"/>
  <c r="AM10" i="12" s="1"/>
  <c r="AR10" i="12" s="1"/>
  <c r="AF10" i="12"/>
  <c r="AN10" i="12" s="1"/>
  <c r="AD28" i="12"/>
  <c r="AZ16" i="12"/>
  <c r="AD21" i="12"/>
  <c r="AD18" i="12"/>
  <c r="BA9" i="12"/>
  <c r="AZ9" i="12"/>
  <c r="AC20" i="12"/>
  <c r="AF20" i="12" s="1"/>
  <c r="AN20" i="12" s="1"/>
  <c r="AC24" i="12"/>
  <c r="M5" i="12"/>
  <c r="U20" i="12" s="1"/>
  <c r="AL20" i="12" s="1"/>
  <c r="N2" i="12"/>
  <c r="AD23" i="12"/>
  <c r="AZ11" i="12"/>
  <c r="AD34" i="12"/>
  <c r="AC27" i="12"/>
  <c r="AC29" i="12"/>
  <c r="AD41" i="12"/>
  <c r="AZ15" i="12"/>
  <c r="AC26" i="12"/>
  <c r="BD18" i="12" l="1"/>
  <c r="AP20" i="12"/>
  <c r="AP19" i="12"/>
  <c r="BD16" i="12" s="1"/>
  <c r="AU17" i="12"/>
  <c r="BD12" i="12"/>
  <c r="AP14" i="12"/>
  <c r="AU12" i="12"/>
  <c r="AQ18" i="12"/>
  <c r="AQ17" i="12"/>
  <c r="BE9" i="12"/>
  <c r="AZ56" i="12"/>
  <c r="BE11" i="12"/>
  <c r="BE15" i="12"/>
  <c r="AG24" i="12"/>
  <c r="AO24" i="12" s="1"/>
  <c r="AF13" i="12"/>
  <c r="AN13" i="12" s="1"/>
  <c r="BB10" i="12" s="1"/>
  <c r="BF9" i="12"/>
  <c r="AG14" i="12"/>
  <c r="AH27" i="12"/>
  <c r="AP27" i="12" s="1"/>
  <c r="AG39" i="12"/>
  <c r="AO39" i="12" s="1"/>
  <c r="AG40" i="12"/>
  <c r="AO40" i="12" s="1"/>
  <c r="AF9" i="12"/>
  <c r="AN9" i="12" s="1"/>
  <c r="AS9" i="12" s="1"/>
  <c r="AE21" i="12"/>
  <c r="BD11" i="12"/>
  <c r="AG12" i="12"/>
  <c r="AO12" i="12" s="1"/>
  <c r="AG42" i="12"/>
  <c r="AO42" i="12" s="1"/>
  <c r="AE41" i="12"/>
  <c r="AM41" i="12" s="1"/>
  <c r="AG20" i="12"/>
  <c r="AE22" i="12"/>
  <c r="AG19" i="12"/>
  <c r="BD15" i="12"/>
  <c r="AE16" i="12"/>
  <c r="AH29" i="12"/>
  <c r="AP29" i="12" s="1"/>
  <c r="AF39" i="12"/>
  <c r="AG16" i="12"/>
  <c r="AO16" i="12" s="1"/>
  <c r="AH33" i="12"/>
  <c r="AP33" i="12" s="1"/>
  <c r="AG9" i="12"/>
  <c r="AO9" i="12" s="1"/>
  <c r="AT9" i="12" s="1"/>
  <c r="AH15" i="12"/>
  <c r="AP15" i="12" s="1"/>
  <c r="AU15" i="12" s="1"/>
  <c r="AG15" i="12"/>
  <c r="AO15" i="12" s="1"/>
  <c r="AE11" i="12"/>
  <c r="AE15" i="12"/>
  <c r="AE40" i="12"/>
  <c r="AH13" i="12"/>
  <c r="AF19" i="12"/>
  <c r="AN19" i="12" s="1"/>
  <c r="AF28" i="12"/>
  <c r="BA15" i="12"/>
  <c r="AE36" i="12"/>
  <c r="AE35" i="12"/>
  <c r="AG35" i="12"/>
  <c r="AO35" i="12" s="1"/>
  <c r="AF33" i="12"/>
  <c r="AE34" i="12"/>
  <c r="AG10" i="12"/>
  <c r="AO10" i="12" s="1"/>
  <c r="AT10" i="12" s="1"/>
  <c r="AG36" i="12"/>
  <c r="AO36" i="12" s="1"/>
  <c r="AE17" i="12"/>
  <c r="AH11" i="12"/>
  <c r="AP11" i="12" s="1"/>
  <c r="AU11" i="12" s="1"/>
  <c r="AF42" i="12"/>
  <c r="AN42" i="12" s="1"/>
  <c r="AE42" i="12"/>
  <c r="AM42" i="12" s="1"/>
  <c r="AF18" i="12"/>
  <c r="AE18" i="12"/>
  <c r="AE14" i="12"/>
  <c r="AM14" i="12" s="1"/>
  <c r="AF14" i="12"/>
  <c r="AN14" i="12" s="1"/>
  <c r="AG22" i="12"/>
  <c r="AO22" i="12" s="1"/>
  <c r="AH22" i="12"/>
  <c r="AP22" i="12" s="1"/>
  <c r="AE23" i="12"/>
  <c r="AF23" i="12"/>
  <c r="AH28" i="12"/>
  <c r="AP28" i="12" s="1"/>
  <c r="AG28" i="12"/>
  <c r="AO28" i="12" s="1"/>
  <c r="BB18" i="12"/>
  <c r="BB17" i="12"/>
  <c r="AF24" i="12"/>
  <c r="AE24" i="12"/>
  <c r="AG41" i="12"/>
  <c r="AO41" i="12" s="1"/>
  <c r="AH41" i="12"/>
  <c r="AP41" i="12" s="1"/>
  <c r="AF29" i="12"/>
  <c r="AE29" i="12"/>
  <c r="AH23" i="12"/>
  <c r="AP23" i="12" s="1"/>
  <c r="AG23" i="12"/>
  <c r="AO23" i="12" s="1"/>
  <c r="AE20" i="12"/>
  <c r="AM20" i="12" s="1"/>
  <c r="BD17" i="12"/>
  <c r="AE27" i="12"/>
  <c r="AF27" i="12"/>
  <c r="N4" i="12"/>
  <c r="U25" i="12" s="1"/>
  <c r="AL25" i="12" s="1"/>
  <c r="N3" i="12"/>
  <c r="V25" i="12"/>
  <c r="BC10" i="12"/>
  <c r="BC9" i="12"/>
  <c r="AH18" i="12"/>
  <c r="AP18" i="12" s="1"/>
  <c r="AU18" i="12" s="1"/>
  <c r="AG18" i="12"/>
  <c r="AO18" i="12" s="1"/>
  <c r="AG21" i="12"/>
  <c r="AO21" i="12" s="1"/>
  <c r="AH21" i="12"/>
  <c r="AP21" i="12" s="1"/>
  <c r="AG34" i="12"/>
  <c r="AO34" i="12" s="1"/>
  <c r="AH34" i="12"/>
  <c r="AP34" i="12" s="1"/>
  <c r="AZ18" i="12"/>
  <c r="AZ17" i="12"/>
  <c r="BD56" i="12" l="1"/>
  <c r="AU16" i="12"/>
  <c r="AO20" i="12"/>
  <c r="AT17" i="12" s="1"/>
  <c r="AS10" i="12"/>
  <c r="BD9" i="12"/>
  <c r="AP13" i="12"/>
  <c r="AT16" i="12"/>
  <c r="AQ21" i="12"/>
  <c r="AQ22" i="12"/>
  <c r="BC16" i="12"/>
  <c r="AO19" i="12"/>
  <c r="AT15" i="12" s="1"/>
  <c r="AO14" i="12"/>
  <c r="AT11" i="12" s="1"/>
  <c r="BB9" i="12"/>
  <c r="BE17" i="12"/>
  <c r="BH9" i="12"/>
  <c r="BC17" i="12"/>
  <c r="BD10" i="12"/>
  <c r="BB16" i="12"/>
  <c r="BB15" i="12"/>
  <c r="BB11" i="12"/>
  <c r="BB12" i="12"/>
  <c r="BA12" i="12"/>
  <c r="BA11" i="12"/>
  <c r="AZ21" i="12"/>
  <c r="AZ22" i="12"/>
  <c r="BA18" i="12"/>
  <c r="BA17" i="12"/>
  <c r="AF25" i="12"/>
  <c r="AN25" i="12" s="1"/>
  <c r="AE25" i="12"/>
  <c r="AM25" i="12" s="1"/>
  <c r="AH25" i="12"/>
  <c r="AP25" i="12" s="1"/>
  <c r="AU22" i="12" s="1"/>
  <c r="AG25" i="12"/>
  <c r="AO25" i="12" s="1"/>
  <c r="AT21" i="12" s="1"/>
  <c r="O2" i="12"/>
  <c r="N5" i="12"/>
  <c r="U26" i="12" s="1"/>
  <c r="AL26" i="12" s="1"/>
  <c r="V26" i="12"/>
  <c r="AQ23" i="12" l="1"/>
  <c r="AQ24" i="12"/>
  <c r="BC15" i="12"/>
  <c r="AT22" i="12"/>
  <c r="AU9" i="12"/>
  <c r="AV9" i="12" s="1"/>
  <c r="AU10" i="12"/>
  <c r="AT18" i="12"/>
  <c r="AZ58" i="12"/>
  <c r="BC11" i="12"/>
  <c r="AU21" i="12"/>
  <c r="AV10" i="12"/>
  <c r="AT12" i="12"/>
  <c r="BC12" i="12"/>
  <c r="BC18" i="12"/>
  <c r="BB56" i="12"/>
  <c r="BI9" i="12"/>
  <c r="BA56" i="12"/>
  <c r="BG9" i="12"/>
  <c r="BE21" i="12"/>
  <c r="AZ23" i="12"/>
  <c r="AZ24" i="12"/>
  <c r="BB21" i="12"/>
  <c r="BB22" i="12"/>
  <c r="O4" i="12"/>
  <c r="U31" i="12" s="1"/>
  <c r="AL31" i="12" s="1"/>
  <c r="O3" i="12"/>
  <c r="V31" i="12"/>
  <c r="BC21" i="12"/>
  <c r="BC22" i="12"/>
  <c r="BD21" i="12"/>
  <c r="BD22" i="12"/>
  <c r="AG26" i="12"/>
  <c r="AO26" i="12" s="1"/>
  <c r="AF26" i="12"/>
  <c r="AN26" i="12" s="1"/>
  <c r="AE26" i="12"/>
  <c r="AM26" i="12" s="1"/>
  <c r="AH26" i="12"/>
  <c r="AP26" i="12" s="1"/>
  <c r="BA21" i="12"/>
  <c r="BA22" i="12"/>
  <c r="AQ28" i="12" l="1"/>
  <c r="AQ27" i="12"/>
  <c r="BC56" i="12"/>
  <c r="AU24" i="12"/>
  <c r="AU23" i="12"/>
  <c r="AT23" i="12"/>
  <c r="AT24" i="12"/>
  <c r="BC58" i="12"/>
  <c r="BA58" i="12"/>
  <c r="BD58" i="12"/>
  <c r="BB58" i="12"/>
  <c r="BE23" i="12"/>
  <c r="BD23" i="12"/>
  <c r="BD24" i="12"/>
  <c r="AG31" i="12"/>
  <c r="AO31" i="12" s="1"/>
  <c r="AF31" i="12"/>
  <c r="AN31" i="12" s="1"/>
  <c r="AE31" i="12"/>
  <c r="AM31" i="12" s="1"/>
  <c r="AH31" i="12"/>
  <c r="AP31" i="12" s="1"/>
  <c r="BA23" i="12"/>
  <c r="BA24" i="12"/>
  <c r="P2" i="12"/>
  <c r="O5" i="12"/>
  <c r="U32" i="12" s="1"/>
  <c r="AL32" i="12" s="1"/>
  <c r="V32" i="12"/>
  <c r="BB23" i="12"/>
  <c r="BB24" i="12"/>
  <c r="AZ28" i="12"/>
  <c r="AZ60" i="12" s="1"/>
  <c r="AZ27" i="12"/>
  <c r="BC23" i="12"/>
  <c r="BC24" i="12"/>
  <c r="AT27" i="12" l="1"/>
  <c r="AT28" i="12"/>
  <c r="AQ29" i="12"/>
  <c r="AQ30" i="12"/>
  <c r="AU27" i="12"/>
  <c r="AU28" i="12"/>
  <c r="BE27" i="12"/>
  <c r="BD28" i="12"/>
  <c r="BD60" i="12" s="1"/>
  <c r="BD27" i="12"/>
  <c r="AH32" i="12"/>
  <c r="AP32" i="12" s="1"/>
  <c r="AG32" i="12"/>
  <c r="AO32" i="12" s="1"/>
  <c r="AF32" i="12"/>
  <c r="AN32" i="12" s="1"/>
  <c r="AE32" i="12"/>
  <c r="AM32" i="12" s="1"/>
  <c r="BA27" i="12"/>
  <c r="BA28" i="12"/>
  <c r="AZ29" i="12"/>
  <c r="AZ30" i="12"/>
  <c r="BB27" i="12"/>
  <c r="BB28" i="12"/>
  <c r="P3" i="12"/>
  <c r="P4" i="12"/>
  <c r="U37" i="12" s="1"/>
  <c r="AL37" i="12" s="1"/>
  <c r="V37" i="12"/>
  <c r="BC27" i="12"/>
  <c r="BC28" i="12"/>
  <c r="BB60" i="12" l="1"/>
  <c r="AU30" i="12"/>
  <c r="AU29" i="12"/>
  <c r="AQ34" i="12"/>
  <c r="AQ33" i="12"/>
  <c r="AT29" i="12"/>
  <c r="AT30" i="12"/>
  <c r="BC60" i="12"/>
  <c r="BA60" i="12"/>
  <c r="BE29" i="12"/>
  <c r="AZ34" i="12"/>
  <c r="AZ33" i="12"/>
  <c r="BA29" i="12"/>
  <c r="BA30" i="12"/>
  <c r="P5" i="12"/>
  <c r="U38" i="12" s="1"/>
  <c r="AL38" i="12" s="1"/>
  <c r="Q2" i="12"/>
  <c r="V38" i="12"/>
  <c r="BB30" i="12"/>
  <c r="BB29" i="12"/>
  <c r="BC29" i="12"/>
  <c r="BC30" i="12"/>
  <c r="AF37" i="12"/>
  <c r="AN37" i="12" s="1"/>
  <c r="AE37" i="12"/>
  <c r="AM37" i="12" s="1"/>
  <c r="AH37" i="12"/>
  <c r="AP37" i="12" s="1"/>
  <c r="AG37" i="12"/>
  <c r="AO37" i="12" s="1"/>
  <c r="BD29" i="12"/>
  <c r="BD30" i="12"/>
  <c r="AT33" i="12" l="1"/>
  <c r="AT34" i="12"/>
  <c r="AU34" i="12"/>
  <c r="AU33" i="12"/>
  <c r="AQ36" i="12"/>
  <c r="AQ35" i="12"/>
  <c r="AZ62" i="12"/>
  <c r="BE33" i="12"/>
  <c r="BB33" i="12"/>
  <c r="BB34" i="12"/>
  <c r="AG38" i="12"/>
  <c r="AO38" i="12" s="1"/>
  <c r="AF38" i="12"/>
  <c r="AN38" i="12" s="1"/>
  <c r="AE38" i="12"/>
  <c r="AM38" i="12" s="1"/>
  <c r="AH38" i="12"/>
  <c r="AP38" i="12" s="1"/>
  <c r="BC34" i="12"/>
  <c r="BC33" i="12"/>
  <c r="Q4" i="12"/>
  <c r="U43" i="12" s="1"/>
  <c r="AL43" i="12" s="1"/>
  <c r="Q3" i="12"/>
  <c r="V43" i="12"/>
  <c r="BD33" i="12"/>
  <c r="BD34" i="12"/>
  <c r="AZ35" i="12"/>
  <c r="AZ36" i="12"/>
  <c r="BA33" i="12"/>
  <c r="BA34" i="12"/>
  <c r="BC62" i="12" l="1"/>
  <c r="AT36" i="12"/>
  <c r="AT35" i="12"/>
  <c r="AU35" i="12"/>
  <c r="AU36" i="12"/>
  <c r="AQ39" i="12"/>
  <c r="AQ40" i="12"/>
  <c r="BA62" i="12"/>
  <c r="BD62" i="12"/>
  <c r="BB62" i="12"/>
  <c r="BE35" i="12"/>
  <c r="BD36" i="12"/>
  <c r="BD35" i="12"/>
  <c r="AH43" i="12"/>
  <c r="AP43" i="12" s="1"/>
  <c r="AG43" i="12"/>
  <c r="AO43" i="12" s="1"/>
  <c r="AF43" i="12"/>
  <c r="AN43" i="12" s="1"/>
  <c r="AE43" i="12"/>
  <c r="AM43" i="12" s="1"/>
  <c r="BA36" i="12"/>
  <c r="BA35" i="12"/>
  <c r="Q5" i="12"/>
  <c r="U44" i="12" s="1"/>
  <c r="AL44" i="12" s="1"/>
  <c r="V44" i="12"/>
  <c r="BB35" i="12"/>
  <c r="BB36" i="12"/>
  <c r="AZ40" i="12"/>
  <c r="AZ39" i="12"/>
  <c r="BC35" i="12"/>
  <c r="BC36" i="12"/>
  <c r="AU39" i="12" l="1"/>
  <c r="AU40" i="12"/>
  <c r="AQ41" i="12"/>
  <c r="AQ42" i="12"/>
  <c r="AT40" i="12"/>
  <c r="AT39" i="12"/>
  <c r="AZ64" i="12"/>
  <c r="BE39" i="12"/>
  <c r="AE44" i="12"/>
  <c r="AM44" i="12" s="1"/>
  <c r="AH44" i="12"/>
  <c r="AP44" i="12" s="1"/>
  <c r="AG44" i="12"/>
  <c r="AO44" i="12" s="1"/>
  <c r="AF44" i="12"/>
  <c r="AN44" i="12" s="1"/>
  <c r="BB40" i="12"/>
  <c r="BB39" i="12"/>
  <c r="AZ42" i="12"/>
  <c r="AZ41" i="12"/>
  <c r="BC40" i="12"/>
  <c r="BC39" i="12"/>
  <c r="BD40" i="12"/>
  <c r="BD39" i="12"/>
  <c r="BA40" i="12"/>
  <c r="BA39" i="12"/>
  <c r="AU42" i="12" l="1"/>
  <c r="AU41" i="12"/>
  <c r="AR42" i="12"/>
  <c r="AV42" i="12" s="1"/>
  <c r="AR41" i="12"/>
  <c r="AV41" i="12" s="1"/>
  <c r="AS41" i="12"/>
  <c r="AS42" i="12"/>
  <c r="BD64" i="12"/>
  <c r="AT41" i="12"/>
  <c r="AT42" i="12"/>
  <c r="BC64" i="12"/>
  <c r="BB64" i="12"/>
  <c r="BA64" i="12"/>
  <c r="BE41" i="12"/>
  <c r="BC42" i="12"/>
  <c r="BC41" i="12"/>
  <c r="BD42" i="12"/>
  <c r="BD41" i="12"/>
  <c r="BA42" i="12"/>
  <c r="BA41" i="12"/>
  <c r="BB42" i="12"/>
  <c r="BB41" i="12"/>
  <c r="BF41" i="12" l="1"/>
  <c r="BH41" i="12"/>
  <c r="BI41" i="12"/>
  <c r="BG41" i="12"/>
  <c r="AL3" i="8" l="1"/>
  <c r="AL2" i="8"/>
  <c r="AW3" i="8" l="1"/>
  <c r="AQ4" i="8"/>
  <c r="AQ5" i="8" s="1"/>
  <c r="AW2" i="8"/>
  <c r="AW4" i="8"/>
  <c r="AW5" i="8" s="1"/>
  <c r="AT2" i="8"/>
  <c r="AW39" i="8" s="1"/>
  <c r="AT4" i="8"/>
  <c r="AT5" i="8" s="1"/>
  <c r="CA33" i="8"/>
  <c r="CB33" i="8"/>
  <c r="AQ2" i="8"/>
  <c r="AW41" i="8" s="1"/>
  <c r="AZ3" i="8"/>
  <c r="AT3" i="8"/>
  <c r="AQ3" i="8"/>
  <c r="AZ2" i="8"/>
  <c r="AZ4" i="8"/>
  <c r="AZ5" i="8" s="1"/>
  <c r="AC2" i="8"/>
  <c r="AC3" i="8" s="1"/>
  <c r="AD2" i="8"/>
  <c r="AD3" i="8" s="1"/>
  <c r="AE2" i="8"/>
  <c r="AE4" i="8" s="1"/>
  <c r="AF2" i="8"/>
  <c r="AF3" i="8" s="1"/>
  <c r="AG2" i="8"/>
  <c r="AG3" i="8" s="1"/>
  <c r="AB2" i="8"/>
  <c r="AB3" i="8" s="1"/>
  <c r="AW33" i="8" l="1"/>
  <c r="AX33" i="8" s="1"/>
  <c r="AY33" i="8" s="1"/>
  <c r="AW27" i="8"/>
  <c r="AW35" i="8"/>
  <c r="AW29" i="8"/>
  <c r="AX29" i="8" s="1"/>
  <c r="AY29" i="8" s="1"/>
  <c r="AW36" i="8"/>
  <c r="AX36" i="8" s="1"/>
  <c r="AY36" i="8" s="1"/>
  <c r="AW30" i="8"/>
  <c r="AW34" i="8"/>
  <c r="AX34" i="8" s="1"/>
  <c r="AY34" i="8" s="1"/>
  <c r="AW28" i="8"/>
  <c r="AX28" i="8" s="1"/>
  <c r="AY28" i="8" s="1"/>
  <c r="AX30" i="8"/>
  <c r="AY30" i="8" s="1"/>
  <c r="G4" i="36"/>
  <c r="AW40" i="8"/>
  <c r="M3" i="36"/>
  <c r="AW21" i="8"/>
  <c r="AW23" i="8"/>
  <c r="AX23" i="8" s="1"/>
  <c r="AY23" i="8" s="1"/>
  <c r="M4" i="36"/>
  <c r="AW22" i="8"/>
  <c r="AX22" i="8" s="1"/>
  <c r="AY22" i="8" s="1"/>
  <c r="AW24" i="8"/>
  <c r="AX24" i="8" s="1"/>
  <c r="AY24" i="8" s="1"/>
  <c r="G3" i="36"/>
  <c r="AW11" i="8"/>
  <c r="AX11" i="8" s="1"/>
  <c r="AY11" i="8" s="1"/>
  <c r="AW9" i="8"/>
  <c r="AX9" i="8" s="1"/>
  <c r="AY9" i="8" s="1"/>
  <c r="AW10" i="8"/>
  <c r="AX10" i="8" s="1"/>
  <c r="AY10" i="8" s="1"/>
  <c r="AX41" i="8"/>
  <c r="AY41" i="8" s="1"/>
  <c r="D3" i="36"/>
  <c r="J4" i="36"/>
  <c r="AW42" i="8"/>
  <c r="AX42" i="8" s="1"/>
  <c r="AY42" i="8" s="1"/>
  <c r="D4" i="36"/>
  <c r="J3" i="36"/>
  <c r="AX21" i="8"/>
  <c r="AY21" i="8" s="1"/>
  <c r="AW12" i="8"/>
  <c r="AX12" i="8" s="1"/>
  <c r="AY12" i="8" s="1"/>
  <c r="AG4" i="8"/>
  <c r="AX40" i="8"/>
  <c r="AY40" i="8" s="1"/>
  <c r="AX39" i="8"/>
  <c r="AY39" i="8" s="1"/>
  <c r="AX35" i="8"/>
  <c r="AY35" i="8" s="1"/>
  <c r="AW16" i="8"/>
  <c r="AX16" i="8" s="1"/>
  <c r="AY16" i="8" s="1"/>
  <c r="AW18" i="8"/>
  <c r="AX18" i="8" s="1"/>
  <c r="AY18" i="8" s="1"/>
  <c r="AW15" i="8"/>
  <c r="AX15" i="8" s="1"/>
  <c r="AY15" i="8" s="1"/>
  <c r="AW17" i="8"/>
  <c r="AX17" i="8" s="1"/>
  <c r="AY17" i="8" s="1"/>
  <c r="AB4" i="8"/>
  <c r="AX27" i="8"/>
  <c r="AY27" i="8" s="1"/>
  <c r="AD4" i="8"/>
  <c r="AC4" i="8"/>
  <c r="AE3" i="8"/>
  <c r="AF4" i="8"/>
  <c r="AL48" i="8" l="1"/>
  <c r="AO48" i="8"/>
  <c r="AJ48" i="8"/>
  <c r="AL49" i="8"/>
  <c r="AM49" i="8"/>
  <c r="AO49" i="8"/>
  <c r="AP49" i="8"/>
  <c r="AJ50" i="8"/>
  <c r="AK50" i="8"/>
  <c r="AK51" i="8"/>
  <c r="AJ52" i="8"/>
  <c r="AK52" i="8"/>
  <c r="AK53" i="8"/>
  <c r="AJ54" i="8"/>
  <c r="AK54" i="8"/>
  <c r="AK55" i="8"/>
  <c r="AJ56" i="8"/>
  <c r="AK56" i="8"/>
  <c r="AK57" i="8"/>
  <c r="AJ58" i="8"/>
  <c r="AK58" i="8"/>
  <c r="AK59" i="8"/>
  <c r="AJ60" i="8"/>
  <c r="AK60" i="8"/>
  <c r="AK61" i="8"/>
  <c r="AG6" i="11" l="1"/>
  <c r="AM54" i="17" s="1"/>
  <c r="AI6" i="11"/>
  <c r="AO54" i="17" s="1"/>
  <c r="AO6" i="11"/>
  <c r="AL54" i="14" s="1"/>
  <c r="AP6" i="11"/>
  <c r="AR6" i="11"/>
  <c r="AX6" i="11"/>
  <c r="BA6" i="11"/>
  <c r="AG7" i="11"/>
  <c r="AI7" i="11"/>
  <c r="AO55" i="17" s="1"/>
  <c r="AO7" i="11"/>
  <c r="AL55" i="14" s="1"/>
  <c r="AP7" i="11"/>
  <c r="AM55" i="14" s="1"/>
  <c r="AR7" i="11"/>
  <c r="AO55" i="14" s="1"/>
  <c r="AX7" i="11"/>
  <c r="AL55" i="19" s="1"/>
  <c r="BA7" i="11"/>
  <c r="AO55" i="19" s="1"/>
  <c r="AG8" i="11"/>
  <c r="AM56" i="17" s="1"/>
  <c r="AI8" i="11"/>
  <c r="AO56" i="17" s="1"/>
  <c r="AK8" i="11"/>
  <c r="AQ56" i="17" s="1"/>
  <c r="AO8" i="11"/>
  <c r="AL56" i="14" s="1"/>
  <c r="AP8" i="11"/>
  <c r="AR8" i="11"/>
  <c r="AX8" i="11"/>
  <c r="BA8" i="11"/>
  <c r="AG9" i="11"/>
  <c r="AI9" i="11"/>
  <c r="AO57" i="17" s="1"/>
  <c r="AO9" i="11"/>
  <c r="AL57" i="14" s="1"/>
  <c r="AP9" i="11"/>
  <c r="AM57" i="14" s="1"/>
  <c r="AR9" i="11"/>
  <c r="AO57" i="14" s="1"/>
  <c r="AX9" i="11"/>
  <c r="AL57" i="19" s="1"/>
  <c r="BA9" i="11"/>
  <c r="AO57" i="19" s="1"/>
  <c r="AG10" i="11"/>
  <c r="AM58" i="17" s="1"/>
  <c r="AI10" i="11"/>
  <c r="AO58" i="17" s="1"/>
  <c r="AO10" i="11"/>
  <c r="AL58" i="14" s="1"/>
  <c r="AP10" i="11"/>
  <c r="AR10" i="11"/>
  <c r="AX10" i="11"/>
  <c r="BA10" i="11"/>
  <c r="AG11" i="11"/>
  <c r="AI11" i="11"/>
  <c r="AO59" i="17" s="1"/>
  <c r="AO11" i="11"/>
  <c r="AL59" i="14" s="1"/>
  <c r="AP11" i="11"/>
  <c r="AM59" i="14" s="1"/>
  <c r="AR11" i="11"/>
  <c r="AO59" i="14" s="1"/>
  <c r="AX11" i="11"/>
  <c r="AL59" i="19" s="1"/>
  <c r="BA11" i="11"/>
  <c r="AO59" i="19" s="1"/>
  <c r="AG12" i="11"/>
  <c r="AM60" i="17" s="1"/>
  <c r="AI12" i="11"/>
  <c r="AO60" i="17" s="1"/>
  <c r="AO12" i="11"/>
  <c r="AL60" i="14" s="1"/>
  <c r="AP12" i="11"/>
  <c r="AR12" i="11"/>
  <c r="AX12" i="11"/>
  <c r="BA12" i="11"/>
  <c r="AG13" i="11"/>
  <c r="AI13" i="11"/>
  <c r="AO61" i="17" s="1"/>
  <c r="AO13" i="11"/>
  <c r="AL61" i="14" s="1"/>
  <c r="AP13" i="11"/>
  <c r="AM61" i="14" s="1"/>
  <c r="AR13" i="11"/>
  <c r="AO61" i="14" s="1"/>
  <c r="AX13" i="11"/>
  <c r="AL61" i="19" s="1"/>
  <c r="BA13" i="11"/>
  <c r="AO61" i="19" s="1"/>
  <c r="AG14" i="11"/>
  <c r="AM62" i="17" s="1"/>
  <c r="AI14" i="11"/>
  <c r="AO62" i="17" s="1"/>
  <c r="AO14" i="11"/>
  <c r="AL62" i="14" s="1"/>
  <c r="AP14" i="11"/>
  <c r="AR14" i="11"/>
  <c r="AX14" i="11"/>
  <c r="BA14" i="11"/>
  <c r="AG15" i="11"/>
  <c r="AI15" i="11"/>
  <c r="AO63" i="17" s="1"/>
  <c r="AO15" i="11"/>
  <c r="AL63" i="14" s="1"/>
  <c r="AP15" i="11"/>
  <c r="AM63" i="14" s="1"/>
  <c r="AR15" i="11"/>
  <c r="AO63" i="14" s="1"/>
  <c r="AX15" i="11"/>
  <c r="AL63" i="19" s="1"/>
  <c r="BA15" i="11"/>
  <c r="AO63" i="19" s="1"/>
  <c r="AG16" i="11"/>
  <c r="AM64" i="17" s="1"/>
  <c r="AI16" i="11"/>
  <c r="AO64" i="17" s="1"/>
  <c r="AO16" i="11"/>
  <c r="AL64" i="14" s="1"/>
  <c r="AP16" i="11"/>
  <c r="AR16" i="11"/>
  <c r="AX16" i="11"/>
  <c r="BA16" i="11"/>
  <c r="AG17" i="11"/>
  <c r="AI17" i="11"/>
  <c r="AO65" i="17" s="1"/>
  <c r="AO17" i="11"/>
  <c r="AL65" i="14" s="1"/>
  <c r="AP17" i="11"/>
  <c r="AM65" i="14" s="1"/>
  <c r="AR17" i="11"/>
  <c r="AO65" i="14" s="1"/>
  <c r="AX17" i="11"/>
  <c r="AL65" i="19" s="1"/>
  <c r="F23" i="11"/>
  <c r="AM54" i="21" s="1"/>
  <c r="H23" i="11"/>
  <c r="N23" i="11"/>
  <c r="AL54" i="24" s="1"/>
  <c r="O23" i="11"/>
  <c r="Q23" i="11"/>
  <c r="AO54" i="24" s="1"/>
  <c r="W23" i="11"/>
  <c r="X23" i="11"/>
  <c r="Z23" i="11"/>
  <c r="AF23" i="11"/>
  <c r="AL54" i="29" s="1"/>
  <c r="AG23" i="11"/>
  <c r="AM54" i="29" s="1"/>
  <c r="AI23" i="11"/>
  <c r="AJ23" i="11"/>
  <c r="AP54" i="29" s="1"/>
  <c r="AO23" i="11"/>
  <c r="AP23" i="11"/>
  <c r="AM54" i="31" s="1"/>
  <c r="AR23" i="11"/>
  <c r="AO54" i="31" s="1"/>
  <c r="AS23" i="11"/>
  <c r="AP54" i="31" s="1"/>
  <c r="AX23" i="11"/>
  <c r="BA23" i="11"/>
  <c r="BB23" i="11"/>
  <c r="F24" i="11"/>
  <c r="H24" i="11"/>
  <c r="AO55" i="21" s="1"/>
  <c r="N24" i="11"/>
  <c r="AL55" i="24" s="1"/>
  <c r="O24" i="11"/>
  <c r="AM55" i="24" s="1"/>
  <c r="Q24" i="11"/>
  <c r="AO55" i="24" s="1"/>
  <c r="W24" i="11"/>
  <c r="X24" i="11"/>
  <c r="Z24" i="11"/>
  <c r="AB23" i="11" s="1"/>
  <c r="AF24" i="11"/>
  <c r="AL55" i="29" s="1"/>
  <c r="AG24" i="11"/>
  <c r="AM55" i="29" s="1"/>
  <c r="AI24" i="11"/>
  <c r="AO55" i="29" s="1"/>
  <c r="AJ24" i="11"/>
  <c r="AP55" i="29" s="1"/>
  <c r="AO24" i="11"/>
  <c r="AL55" i="31" s="1"/>
  <c r="AP24" i="11"/>
  <c r="AM55" i="31" s="1"/>
  <c r="AR24" i="11"/>
  <c r="AO55" i="31" s="1"/>
  <c r="AS24" i="11"/>
  <c r="AX24" i="11"/>
  <c r="BA24" i="11"/>
  <c r="CB21" i="26" s="1"/>
  <c r="CD21" i="26" s="1"/>
  <c r="BB24" i="11"/>
  <c r="F25" i="11"/>
  <c r="AM56" i="21" s="1"/>
  <c r="H25" i="11"/>
  <c r="N25" i="11"/>
  <c r="AL56" i="24" s="1"/>
  <c r="O25" i="11"/>
  <c r="AM56" i="24" s="1"/>
  <c r="Q25" i="11"/>
  <c r="AO56" i="24" s="1"/>
  <c r="W25" i="11"/>
  <c r="X25" i="11"/>
  <c r="Z25" i="11"/>
  <c r="AF25" i="11"/>
  <c r="AG25" i="11"/>
  <c r="AM56" i="29" s="1"/>
  <c r="AI25" i="11"/>
  <c r="AO56" i="29" s="1"/>
  <c r="AJ25" i="11"/>
  <c r="AP56" i="29" s="1"/>
  <c r="AO25" i="11"/>
  <c r="AL56" i="31" s="1"/>
  <c r="AP25" i="11"/>
  <c r="AM56" i="31" s="1"/>
  <c r="AR25" i="11"/>
  <c r="AS25" i="11"/>
  <c r="AP56" i="31" s="1"/>
  <c r="AX25" i="11"/>
  <c r="AL53" i="26" s="1"/>
  <c r="BA25" i="11"/>
  <c r="AO53" i="26" s="1"/>
  <c r="BB25" i="11"/>
  <c r="AP53" i="26" s="1"/>
  <c r="F26" i="11"/>
  <c r="H26" i="11"/>
  <c r="AO57" i="21" s="1"/>
  <c r="N26" i="11"/>
  <c r="AL57" i="24" s="1"/>
  <c r="O26" i="11"/>
  <c r="Q26" i="11"/>
  <c r="W26" i="11"/>
  <c r="X26" i="11"/>
  <c r="Z26" i="11"/>
  <c r="AF26" i="11"/>
  <c r="AL57" i="29" s="1"/>
  <c r="AG26" i="11"/>
  <c r="AM57" i="29" s="1"/>
  <c r="AI26" i="11"/>
  <c r="AO57" i="29" s="1"/>
  <c r="AJ26" i="11"/>
  <c r="AO26" i="11"/>
  <c r="AL57" i="31" s="1"/>
  <c r="AP26" i="11"/>
  <c r="AM57" i="31" s="1"/>
  <c r="AR26" i="11"/>
  <c r="AO57" i="31" s="1"/>
  <c r="AS26" i="11"/>
  <c r="AP57" i="31" s="1"/>
  <c r="AX26" i="11"/>
  <c r="BA26" i="11"/>
  <c r="AO54" i="26" s="1"/>
  <c r="BB26" i="11"/>
  <c r="AP54" i="26" s="1"/>
  <c r="F27" i="11"/>
  <c r="AM58" i="21" s="1"/>
  <c r="H27" i="11"/>
  <c r="N27" i="11"/>
  <c r="AL58" i="24" s="1"/>
  <c r="O27" i="11"/>
  <c r="Q27" i="11"/>
  <c r="AO58" i="24" s="1"/>
  <c r="W27" i="11"/>
  <c r="X27" i="11"/>
  <c r="Z27" i="11"/>
  <c r="AF27" i="11"/>
  <c r="AL58" i="29" s="1"/>
  <c r="AG27" i="11"/>
  <c r="AM58" i="29" s="1"/>
  <c r="AI27" i="11"/>
  <c r="AJ27" i="11"/>
  <c r="AP58" i="29" s="1"/>
  <c r="AO27" i="11"/>
  <c r="AP27" i="11"/>
  <c r="AM58" i="31" s="1"/>
  <c r="AR27" i="11"/>
  <c r="AO58" i="31" s="1"/>
  <c r="AS27" i="11"/>
  <c r="AP58" i="31" s="1"/>
  <c r="AX27" i="11"/>
  <c r="AL55" i="26" s="1"/>
  <c r="BA27" i="11"/>
  <c r="AO55" i="26" s="1"/>
  <c r="BB27" i="11"/>
  <c r="F28" i="11"/>
  <c r="H28" i="11"/>
  <c r="AO59" i="21" s="1"/>
  <c r="N28" i="11"/>
  <c r="AL59" i="24" s="1"/>
  <c r="O28" i="11"/>
  <c r="AM59" i="24" s="1"/>
  <c r="Q28" i="11"/>
  <c r="AO59" i="24" s="1"/>
  <c r="W28" i="11"/>
  <c r="X28" i="11"/>
  <c r="Z28" i="11"/>
  <c r="AF28" i="11"/>
  <c r="AL59" i="29" s="1"/>
  <c r="AG28" i="11"/>
  <c r="AI28" i="11"/>
  <c r="AO59" i="29" s="1"/>
  <c r="AJ28" i="11"/>
  <c r="AP59" i="29" s="1"/>
  <c r="AO28" i="11"/>
  <c r="AL59" i="31" s="1"/>
  <c r="AP28" i="11"/>
  <c r="AM59" i="31" s="1"/>
  <c r="AR28" i="11"/>
  <c r="AO59" i="31" s="1"/>
  <c r="AS28" i="11"/>
  <c r="AX28" i="11"/>
  <c r="BA28" i="11"/>
  <c r="AO56" i="26" s="1"/>
  <c r="BB28" i="11"/>
  <c r="AP56" i="26" s="1"/>
  <c r="F29" i="11"/>
  <c r="AM60" i="21" s="1"/>
  <c r="H29" i="11"/>
  <c r="N29" i="11"/>
  <c r="AL60" i="24" s="1"/>
  <c r="O29" i="11"/>
  <c r="AM60" i="24" s="1"/>
  <c r="Q29" i="11"/>
  <c r="AO60" i="24" s="1"/>
  <c r="W29" i="11"/>
  <c r="X29" i="11"/>
  <c r="Z29" i="11"/>
  <c r="AF29" i="11"/>
  <c r="AG29" i="11"/>
  <c r="AM60" i="29" s="1"/>
  <c r="AI29" i="11"/>
  <c r="AO60" i="29" s="1"/>
  <c r="AJ29" i="11"/>
  <c r="AP60" i="29" s="1"/>
  <c r="AO29" i="11"/>
  <c r="AL60" i="31" s="1"/>
  <c r="AP29" i="11"/>
  <c r="AM60" i="31" s="1"/>
  <c r="AR29" i="11"/>
  <c r="AS29" i="11"/>
  <c r="AP60" i="31" s="1"/>
  <c r="AX29" i="11"/>
  <c r="AL57" i="26" s="1"/>
  <c r="BA29" i="11"/>
  <c r="AO57" i="26" s="1"/>
  <c r="BB29" i="11"/>
  <c r="AP57" i="26" s="1"/>
  <c r="F30" i="11"/>
  <c r="H30" i="11"/>
  <c r="AO61" i="21" s="1"/>
  <c r="N30" i="11"/>
  <c r="AL61" i="24" s="1"/>
  <c r="O30" i="11"/>
  <c r="Q30" i="11"/>
  <c r="W30" i="11"/>
  <c r="X30" i="11"/>
  <c r="Z30" i="11"/>
  <c r="AF30" i="11"/>
  <c r="AL61" i="29" s="1"/>
  <c r="AG30" i="11"/>
  <c r="AM61" i="29" s="1"/>
  <c r="AI30" i="11"/>
  <c r="AO61" i="29" s="1"/>
  <c r="AJ30" i="11"/>
  <c r="AO30" i="11"/>
  <c r="AL61" i="31" s="1"/>
  <c r="AP30" i="11"/>
  <c r="AM61" i="31" s="1"/>
  <c r="AR30" i="11"/>
  <c r="AO61" i="31" s="1"/>
  <c r="AS30" i="11"/>
  <c r="AP61" i="31" s="1"/>
  <c r="AX30" i="11"/>
  <c r="BA30" i="11"/>
  <c r="AO58" i="26" s="1"/>
  <c r="BB30" i="11"/>
  <c r="AP58" i="26" s="1"/>
  <c r="F31" i="11"/>
  <c r="AM62" i="21" s="1"/>
  <c r="H31" i="11"/>
  <c r="N31" i="11"/>
  <c r="AL62" i="24" s="1"/>
  <c r="O31" i="11"/>
  <c r="Q31" i="11"/>
  <c r="AO62" i="24" s="1"/>
  <c r="W31" i="11"/>
  <c r="X31" i="11"/>
  <c r="Z31" i="11"/>
  <c r="AF31" i="11"/>
  <c r="AL62" i="29" s="1"/>
  <c r="AG31" i="11"/>
  <c r="AM62" i="29" s="1"/>
  <c r="AI31" i="11"/>
  <c r="AJ31" i="11"/>
  <c r="AP62" i="29" s="1"/>
  <c r="AO31" i="11"/>
  <c r="AP31" i="11"/>
  <c r="AM62" i="31" s="1"/>
  <c r="AR31" i="11"/>
  <c r="AO62" i="31" s="1"/>
  <c r="AS31" i="11"/>
  <c r="AP62" i="31" s="1"/>
  <c r="AX31" i="11"/>
  <c r="AL59" i="26" s="1"/>
  <c r="BA31" i="11"/>
  <c r="AO59" i="26" s="1"/>
  <c r="BB31" i="11"/>
  <c r="F32" i="11"/>
  <c r="H32" i="11"/>
  <c r="AO63" i="21" s="1"/>
  <c r="N32" i="11"/>
  <c r="AL63" i="24" s="1"/>
  <c r="O32" i="11"/>
  <c r="AM63" i="24" s="1"/>
  <c r="Q32" i="11"/>
  <c r="AO63" i="24" s="1"/>
  <c r="W32" i="11"/>
  <c r="X32" i="11"/>
  <c r="Z32" i="11"/>
  <c r="AB31" i="11" s="1"/>
  <c r="AF32" i="11"/>
  <c r="AL63" i="29" s="1"/>
  <c r="AG32" i="11"/>
  <c r="AI32" i="11"/>
  <c r="AO63" i="29" s="1"/>
  <c r="AJ32" i="11"/>
  <c r="AP63" i="29" s="1"/>
  <c r="AO32" i="11"/>
  <c r="AL63" i="31" s="1"/>
  <c r="AP32" i="11"/>
  <c r="AM63" i="31" s="1"/>
  <c r="AR32" i="11"/>
  <c r="AO63" i="31" s="1"/>
  <c r="AS32" i="11"/>
  <c r="AX32" i="11"/>
  <c r="BA32" i="11"/>
  <c r="AO60" i="26" s="1"/>
  <c r="BB32" i="11"/>
  <c r="AP60" i="26" s="1"/>
  <c r="F33" i="11"/>
  <c r="AM64" i="21" s="1"/>
  <c r="H33" i="11"/>
  <c r="N33" i="11"/>
  <c r="AL64" i="24" s="1"/>
  <c r="O33" i="11"/>
  <c r="AM64" i="24" s="1"/>
  <c r="Q33" i="11"/>
  <c r="AO64" i="24" s="1"/>
  <c r="W33" i="11"/>
  <c r="X33" i="11"/>
  <c r="Z33" i="11"/>
  <c r="AF33" i="11"/>
  <c r="AG33" i="11"/>
  <c r="AM64" i="29" s="1"/>
  <c r="AI33" i="11"/>
  <c r="AO64" i="29" s="1"/>
  <c r="AJ33" i="11"/>
  <c r="AP64" i="29" s="1"/>
  <c r="AO33" i="11"/>
  <c r="AL64" i="31" s="1"/>
  <c r="AP33" i="11"/>
  <c r="AM64" i="31" s="1"/>
  <c r="AR33" i="11"/>
  <c r="AS33" i="11"/>
  <c r="AP64" i="31" s="1"/>
  <c r="AX33" i="11"/>
  <c r="AL61" i="26" s="1"/>
  <c r="BA33" i="11"/>
  <c r="AO61" i="26" s="1"/>
  <c r="BB33" i="11"/>
  <c r="AP61" i="26" s="1"/>
  <c r="F34" i="11"/>
  <c r="H34" i="11"/>
  <c r="AO65" i="21" s="1"/>
  <c r="N34" i="11"/>
  <c r="AL65" i="24" s="1"/>
  <c r="O34" i="11"/>
  <c r="Q34" i="11"/>
  <c r="W34" i="11"/>
  <c r="X34" i="11"/>
  <c r="Z34" i="11"/>
  <c r="AB33" i="11" s="1"/>
  <c r="AF34" i="11"/>
  <c r="AL65" i="29" s="1"/>
  <c r="AG34" i="11"/>
  <c r="AM65" i="29" s="1"/>
  <c r="AI34" i="11"/>
  <c r="AO65" i="29" s="1"/>
  <c r="AJ34" i="11"/>
  <c r="AO34" i="11"/>
  <c r="AL65" i="31" s="1"/>
  <c r="AP34" i="11"/>
  <c r="AM65" i="31" s="1"/>
  <c r="AR34" i="11"/>
  <c r="AO65" i="31" s="1"/>
  <c r="AS34" i="11"/>
  <c r="AP65" i="31" s="1"/>
  <c r="AX34" i="11"/>
  <c r="BA34" i="11"/>
  <c r="AO62" i="26" s="1"/>
  <c r="BB34" i="11"/>
  <c r="AP62" i="26" s="1"/>
  <c r="F39" i="11"/>
  <c r="H39" i="11"/>
  <c r="AO54" i="12" s="1"/>
  <c r="I39" i="11"/>
  <c r="AP54" i="12" s="1"/>
  <c r="N39" i="11"/>
  <c r="O39" i="11"/>
  <c r="Q39" i="11"/>
  <c r="R39" i="11"/>
  <c r="W39" i="11"/>
  <c r="AL54" i="30" s="1"/>
  <c r="X39" i="11"/>
  <c r="Z39" i="11"/>
  <c r="AO54" i="30" s="1"/>
  <c r="AA39" i="11"/>
  <c r="AP54" i="30" s="1"/>
  <c r="AF39" i="11"/>
  <c r="AL54" i="13" s="1"/>
  <c r="AG39" i="11"/>
  <c r="AM54" i="13" s="1"/>
  <c r="AI39" i="11"/>
  <c r="AJ39" i="11"/>
  <c r="AP54" i="13" s="1"/>
  <c r="AO39" i="11"/>
  <c r="AL54" i="32" s="1"/>
  <c r="AP39" i="11"/>
  <c r="AR39" i="11"/>
  <c r="AO54" i="32" s="1"/>
  <c r="AS39" i="11"/>
  <c r="AP54" i="32" s="1"/>
  <c r="AX39" i="11"/>
  <c r="AL54" i="25" s="1"/>
  <c r="BA39" i="11"/>
  <c r="AO54" i="25" s="1"/>
  <c r="BB39" i="11"/>
  <c r="AP54" i="25" s="1"/>
  <c r="F40" i="11"/>
  <c r="AM55" i="12" s="1"/>
  <c r="H40" i="11"/>
  <c r="AO55" i="12" s="1"/>
  <c r="I40" i="11"/>
  <c r="N40" i="11"/>
  <c r="O40" i="11"/>
  <c r="Q40" i="11"/>
  <c r="R40" i="11"/>
  <c r="W40" i="11"/>
  <c r="AL55" i="30" s="1"/>
  <c r="X40" i="11"/>
  <c r="AM55" i="30" s="1"/>
  <c r="Z40" i="11"/>
  <c r="AO55" i="30" s="1"/>
  <c r="AA40" i="11"/>
  <c r="AF40" i="11"/>
  <c r="AG40" i="11"/>
  <c r="AM55" i="13" s="1"/>
  <c r="AI40" i="11"/>
  <c r="AO55" i="13" s="1"/>
  <c r="AJ40" i="11"/>
  <c r="AP55" i="13" s="1"/>
  <c r="AO40" i="11"/>
  <c r="AL55" i="32" s="1"/>
  <c r="AP40" i="11"/>
  <c r="AM55" i="32" s="1"/>
  <c r="AR40" i="11"/>
  <c r="AO55" i="32" s="1"/>
  <c r="AS40" i="11"/>
  <c r="AX40" i="11"/>
  <c r="BA40" i="11"/>
  <c r="AO55" i="25" s="1"/>
  <c r="BB40" i="11"/>
  <c r="F41" i="11"/>
  <c r="H41" i="11"/>
  <c r="AO56" i="12" s="1"/>
  <c r="I41" i="11"/>
  <c r="AP56" i="12" s="1"/>
  <c r="N41" i="11"/>
  <c r="O41" i="11"/>
  <c r="Q41" i="11"/>
  <c r="R41" i="11"/>
  <c r="W41" i="11"/>
  <c r="AL56" i="30" s="1"/>
  <c r="X41" i="11"/>
  <c r="Z41" i="11"/>
  <c r="AO56" i="30" s="1"/>
  <c r="AA41" i="11"/>
  <c r="AP56" i="30" s="1"/>
  <c r="AF41" i="11"/>
  <c r="AL56" i="13" s="1"/>
  <c r="AG41" i="11"/>
  <c r="AI41" i="11"/>
  <c r="AJ41" i="11"/>
  <c r="AP56" i="13" s="1"/>
  <c r="AO41" i="11"/>
  <c r="AL56" i="32" s="1"/>
  <c r="AP41" i="11"/>
  <c r="AR41" i="11"/>
  <c r="AO56" i="32" s="1"/>
  <c r="AS41" i="11"/>
  <c r="AP56" i="32" s="1"/>
  <c r="AX41" i="11"/>
  <c r="AL56" i="25" s="1"/>
  <c r="BA41" i="11"/>
  <c r="AO56" i="25" s="1"/>
  <c r="BB41" i="11"/>
  <c r="AP56" i="25" s="1"/>
  <c r="F42" i="11"/>
  <c r="AM57" i="12" s="1"/>
  <c r="H42" i="11"/>
  <c r="AO57" i="12" s="1"/>
  <c r="I42" i="11"/>
  <c r="N42" i="11"/>
  <c r="O42" i="11"/>
  <c r="Q42" i="11"/>
  <c r="R42" i="11"/>
  <c r="W42" i="11"/>
  <c r="AL57" i="30" s="1"/>
  <c r="X42" i="11"/>
  <c r="AM57" i="30" s="1"/>
  <c r="Z42" i="11"/>
  <c r="AO57" i="30" s="1"/>
  <c r="AA42" i="11"/>
  <c r="AF42" i="11"/>
  <c r="AL57" i="13" s="1"/>
  <c r="AG42" i="11"/>
  <c r="AM57" i="13" s="1"/>
  <c r="AI42" i="11"/>
  <c r="AO57" i="13" s="1"/>
  <c r="AJ42" i="11"/>
  <c r="AP57" i="13" s="1"/>
  <c r="AO42" i="11"/>
  <c r="AL57" i="32" s="1"/>
  <c r="AP42" i="11"/>
  <c r="AM57" i="32" s="1"/>
  <c r="AR42" i="11"/>
  <c r="AO57" i="32" s="1"/>
  <c r="AS42" i="11"/>
  <c r="AX42" i="11"/>
  <c r="BA42" i="11"/>
  <c r="AO57" i="25" s="1"/>
  <c r="BB42" i="11"/>
  <c r="F43" i="11"/>
  <c r="H43" i="11"/>
  <c r="AO58" i="12" s="1"/>
  <c r="I43" i="11"/>
  <c r="AP58" i="12" s="1"/>
  <c r="N43" i="11"/>
  <c r="O43" i="11"/>
  <c r="Q43" i="11"/>
  <c r="R43" i="11"/>
  <c r="W43" i="11"/>
  <c r="AL58" i="30" s="1"/>
  <c r="X43" i="11"/>
  <c r="Z43" i="11"/>
  <c r="AO58" i="30" s="1"/>
  <c r="AA43" i="11"/>
  <c r="AP58" i="30" s="1"/>
  <c r="AF43" i="11"/>
  <c r="AL58" i="13" s="1"/>
  <c r="AG43" i="11"/>
  <c r="AI43" i="11"/>
  <c r="AO58" i="13" s="1"/>
  <c r="AJ43" i="11"/>
  <c r="AP58" i="13" s="1"/>
  <c r="AO43" i="11"/>
  <c r="AL58" i="32" s="1"/>
  <c r="AP43" i="11"/>
  <c r="AR43" i="11"/>
  <c r="AO58" i="32" s="1"/>
  <c r="AS43" i="11"/>
  <c r="AP58" i="32" s="1"/>
  <c r="AX43" i="11"/>
  <c r="AL58" i="25" s="1"/>
  <c r="BA43" i="11"/>
  <c r="AO58" i="25" s="1"/>
  <c r="BB43" i="11"/>
  <c r="AP58" i="25" s="1"/>
  <c r="F44" i="11"/>
  <c r="AM59" i="12" s="1"/>
  <c r="H44" i="11"/>
  <c r="AO59" i="12" s="1"/>
  <c r="I44" i="11"/>
  <c r="N44" i="11"/>
  <c r="O44" i="11"/>
  <c r="Q44" i="11"/>
  <c r="R44" i="11"/>
  <c r="W44" i="11"/>
  <c r="AL59" i="30" s="1"/>
  <c r="X44" i="11"/>
  <c r="AM59" i="30" s="1"/>
  <c r="Z44" i="11"/>
  <c r="AO59" i="30" s="1"/>
  <c r="AA44" i="11"/>
  <c r="AF44" i="11"/>
  <c r="AL59" i="13" s="1"/>
  <c r="AG44" i="11"/>
  <c r="AM59" i="13" s="1"/>
  <c r="AI44" i="11"/>
  <c r="AO59" i="13" s="1"/>
  <c r="AJ44" i="11"/>
  <c r="AP59" i="13" s="1"/>
  <c r="AO44" i="11"/>
  <c r="AL59" i="32" s="1"/>
  <c r="AP44" i="11"/>
  <c r="AM59" i="32" s="1"/>
  <c r="AR44" i="11"/>
  <c r="AO59" i="32" s="1"/>
  <c r="AS44" i="11"/>
  <c r="AX44" i="11"/>
  <c r="BA44" i="11"/>
  <c r="AO59" i="25" s="1"/>
  <c r="BB44" i="11"/>
  <c r="F45" i="11"/>
  <c r="H45" i="11"/>
  <c r="AO60" i="12" s="1"/>
  <c r="I45" i="11"/>
  <c r="AP60" i="12" s="1"/>
  <c r="N45" i="11"/>
  <c r="O45" i="11"/>
  <c r="Q45" i="11"/>
  <c r="R45" i="11"/>
  <c r="W45" i="11"/>
  <c r="AL60" i="30" s="1"/>
  <c r="X45" i="11"/>
  <c r="Z45" i="11"/>
  <c r="AO60" i="30" s="1"/>
  <c r="AA45" i="11"/>
  <c r="AP60" i="30" s="1"/>
  <c r="AF45" i="11"/>
  <c r="AL60" i="13" s="1"/>
  <c r="AG45" i="11"/>
  <c r="AM60" i="13" s="1"/>
  <c r="AI45" i="11"/>
  <c r="AO60" i="13" s="1"/>
  <c r="AJ45" i="11"/>
  <c r="AP60" i="13" s="1"/>
  <c r="AO45" i="11"/>
  <c r="AL60" i="32" s="1"/>
  <c r="AP45" i="11"/>
  <c r="AR45" i="11"/>
  <c r="AO60" i="32" s="1"/>
  <c r="AS45" i="11"/>
  <c r="AP60" i="32" s="1"/>
  <c r="AX45" i="11"/>
  <c r="AL60" i="25" s="1"/>
  <c r="BA45" i="11"/>
  <c r="AO60" i="25" s="1"/>
  <c r="BB45" i="11"/>
  <c r="AP60" i="25" s="1"/>
  <c r="F46" i="11"/>
  <c r="AM61" i="12" s="1"/>
  <c r="H46" i="11"/>
  <c r="AO61" i="12" s="1"/>
  <c r="I46" i="11"/>
  <c r="N46" i="11"/>
  <c r="O46" i="11"/>
  <c r="Q46" i="11"/>
  <c r="R46" i="11"/>
  <c r="W46" i="11"/>
  <c r="AL61" i="30" s="1"/>
  <c r="X46" i="11"/>
  <c r="AM61" i="30" s="1"/>
  <c r="Z46" i="11"/>
  <c r="AO61" i="30" s="1"/>
  <c r="AA46" i="11"/>
  <c r="AP61" i="30" s="1"/>
  <c r="AF46" i="11"/>
  <c r="AG46" i="11"/>
  <c r="AM61" i="13" s="1"/>
  <c r="AI46" i="11"/>
  <c r="AO61" i="13" s="1"/>
  <c r="AJ46" i="11"/>
  <c r="AP61" i="13" s="1"/>
  <c r="AO46" i="11"/>
  <c r="AL61" i="32" s="1"/>
  <c r="AP46" i="11"/>
  <c r="AM61" i="32" s="1"/>
  <c r="AR46" i="11"/>
  <c r="AO61" i="32" s="1"/>
  <c r="AS46" i="11"/>
  <c r="AX46" i="11"/>
  <c r="BA46" i="11"/>
  <c r="AO61" i="25" s="1"/>
  <c r="BB46" i="11"/>
  <c r="AP61" i="25" s="1"/>
  <c r="F47" i="11"/>
  <c r="H47" i="11"/>
  <c r="AO62" i="12" s="1"/>
  <c r="I47" i="11"/>
  <c r="AP62" i="12" s="1"/>
  <c r="N47" i="11"/>
  <c r="O47" i="11"/>
  <c r="Q47" i="11"/>
  <c r="R47" i="11"/>
  <c r="W47" i="11"/>
  <c r="AL62" i="30" s="1"/>
  <c r="X47" i="11"/>
  <c r="Z47" i="11"/>
  <c r="AO62" i="30" s="1"/>
  <c r="AA47" i="11"/>
  <c r="AP62" i="30" s="1"/>
  <c r="AF47" i="11"/>
  <c r="AL62" i="13" s="1"/>
  <c r="AG47" i="11"/>
  <c r="AI47" i="11"/>
  <c r="AO62" i="13" s="1"/>
  <c r="AJ47" i="11"/>
  <c r="AP62" i="13" s="1"/>
  <c r="AO47" i="11"/>
  <c r="AL62" i="32" s="1"/>
  <c r="AP47" i="11"/>
  <c r="AR47" i="11"/>
  <c r="AO62" i="32" s="1"/>
  <c r="AS47" i="11"/>
  <c r="AP62" i="32" s="1"/>
  <c r="AX47" i="11"/>
  <c r="AL62" i="25" s="1"/>
  <c r="BA47" i="11"/>
  <c r="AO62" i="25" s="1"/>
  <c r="BB47" i="11"/>
  <c r="AP62" i="25" s="1"/>
  <c r="F48" i="11"/>
  <c r="AM63" i="12" s="1"/>
  <c r="H48" i="11"/>
  <c r="AO63" i="12" s="1"/>
  <c r="I48" i="11"/>
  <c r="N48" i="11"/>
  <c r="O48" i="11"/>
  <c r="Q48" i="11"/>
  <c r="R48" i="11"/>
  <c r="W48" i="11"/>
  <c r="AL63" i="30" s="1"/>
  <c r="X48" i="11"/>
  <c r="AM63" i="30" s="1"/>
  <c r="Z48" i="11"/>
  <c r="AO63" i="30" s="1"/>
  <c r="AA48" i="11"/>
  <c r="AP63" i="30" s="1"/>
  <c r="AF48" i="11"/>
  <c r="AL63" i="13" s="1"/>
  <c r="AG48" i="11"/>
  <c r="AM63" i="13" s="1"/>
  <c r="AI48" i="11"/>
  <c r="AO63" i="13" s="1"/>
  <c r="AJ48" i="11"/>
  <c r="AP63" i="13" s="1"/>
  <c r="AO48" i="11"/>
  <c r="AL63" i="32" s="1"/>
  <c r="AP48" i="11"/>
  <c r="AM63" i="32" s="1"/>
  <c r="AR48" i="11"/>
  <c r="AO63" i="32" s="1"/>
  <c r="AS48" i="11"/>
  <c r="AP63" i="32" s="1"/>
  <c r="AX48" i="11"/>
  <c r="BA48" i="11"/>
  <c r="AO63" i="25" s="1"/>
  <c r="BB48" i="11"/>
  <c r="AP63" i="25" s="1"/>
  <c r="F49" i="11"/>
  <c r="H49" i="11"/>
  <c r="AO64" i="12" s="1"/>
  <c r="I49" i="11"/>
  <c r="AP64" i="12" s="1"/>
  <c r="N49" i="11"/>
  <c r="O49" i="11"/>
  <c r="Q49" i="11"/>
  <c r="R49" i="11"/>
  <c r="W49" i="11"/>
  <c r="AL64" i="30" s="1"/>
  <c r="X49" i="11"/>
  <c r="Z49" i="11"/>
  <c r="AO64" i="30" s="1"/>
  <c r="AA49" i="11"/>
  <c r="AP64" i="30" s="1"/>
  <c r="AF49" i="11"/>
  <c r="AL64" i="13" s="1"/>
  <c r="AG49" i="11"/>
  <c r="AI49" i="11"/>
  <c r="AO64" i="13" s="1"/>
  <c r="AJ49" i="11"/>
  <c r="AP64" i="13" s="1"/>
  <c r="AO49" i="11"/>
  <c r="AL64" i="32" s="1"/>
  <c r="AP49" i="11"/>
  <c r="AR49" i="11"/>
  <c r="AO64" i="32" s="1"/>
  <c r="AS49" i="11"/>
  <c r="AP64" i="32" s="1"/>
  <c r="AX49" i="11"/>
  <c r="AL64" i="25" s="1"/>
  <c r="BA49" i="11"/>
  <c r="AO64" i="25" s="1"/>
  <c r="BB49" i="11"/>
  <c r="AP64" i="25" s="1"/>
  <c r="F50" i="11"/>
  <c r="AM65" i="12" s="1"/>
  <c r="H50" i="11"/>
  <c r="AO65" i="12" s="1"/>
  <c r="I50" i="11"/>
  <c r="N50" i="11"/>
  <c r="O50" i="11"/>
  <c r="Q50" i="11"/>
  <c r="R50" i="11"/>
  <c r="W50" i="11"/>
  <c r="AL65" i="30" s="1"/>
  <c r="X50" i="11"/>
  <c r="AM65" i="30" s="1"/>
  <c r="Z50" i="11"/>
  <c r="AO65" i="30" s="1"/>
  <c r="AA50" i="11"/>
  <c r="AF50" i="11"/>
  <c r="AL65" i="13" s="1"/>
  <c r="AG50" i="11"/>
  <c r="AM65" i="13" s="1"/>
  <c r="AI50" i="11"/>
  <c r="AO65" i="13" s="1"/>
  <c r="AJ50" i="11"/>
  <c r="AP65" i="13" s="1"/>
  <c r="AO50" i="11"/>
  <c r="AL65" i="32" s="1"/>
  <c r="AP50" i="11"/>
  <c r="AM65" i="32" s="1"/>
  <c r="AR50" i="11"/>
  <c r="AO65" i="32" s="1"/>
  <c r="AS50" i="11"/>
  <c r="AP65" i="32" s="1"/>
  <c r="AX50" i="11"/>
  <c r="BA50" i="11"/>
  <c r="AO65" i="25" s="1"/>
  <c r="BB50" i="11"/>
  <c r="F55" i="11"/>
  <c r="H55" i="11"/>
  <c r="AO54" i="20" s="1"/>
  <c r="I55" i="11"/>
  <c r="AP54" i="20" s="1"/>
  <c r="N55" i="11"/>
  <c r="O55" i="11"/>
  <c r="Q55" i="11"/>
  <c r="R55" i="11"/>
  <c r="W55" i="11"/>
  <c r="AL54" i="28" s="1"/>
  <c r="X55" i="11"/>
  <c r="Z55" i="11"/>
  <c r="AO54" i="28" s="1"/>
  <c r="AA55" i="11"/>
  <c r="AP54" i="28" s="1"/>
  <c r="AF55" i="11"/>
  <c r="AL54" i="23" s="1"/>
  <c r="AG55" i="11"/>
  <c r="AJ55" i="11"/>
  <c r="AP54" i="23" s="1"/>
  <c r="AO55" i="11"/>
  <c r="AL54" i="22" s="1"/>
  <c r="AP55" i="11"/>
  <c r="AM54" i="22" s="1"/>
  <c r="AS55" i="11"/>
  <c r="AP54" i="22" s="1"/>
  <c r="AX55" i="11"/>
  <c r="AL54" i="27" s="1"/>
  <c r="BB55" i="11"/>
  <c r="AP54" i="27" s="1"/>
  <c r="F56" i="11"/>
  <c r="AM55" i="20" s="1"/>
  <c r="CB21" i="20" s="1"/>
  <c r="H56" i="11"/>
  <c r="AO55" i="20" s="1"/>
  <c r="I56" i="11"/>
  <c r="AP55" i="20" s="1"/>
  <c r="N56" i="11"/>
  <c r="O56" i="11"/>
  <c r="Q56" i="11"/>
  <c r="R56" i="11"/>
  <c r="W56" i="11"/>
  <c r="AL55" i="28" s="1"/>
  <c r="X56" i="11"/>
  <c r="AM55" i="28" s="1"/>
  <c r="Z56" i="11"/>
  <c r="AA56" i="11"/>
  <c r="AP55" i="28" s="1"/>
  <c r="AF56" i="11"/>
  <c r="AL55" i="23" s="1"/>
  <c r="AG56" i="11"/>
  <c r="AM55" i="23" s="1"/>
  <c r="AJ56" i="11"/>
  <c r="AP55" i="23" s="1"/>
  <c r="AO56" i="11"/>
  <c r="AL55" i="22" s="1"/>
  <c r="AP56" i="11"/>
  <c r="AM55" i="22" s="1"/>
  <c r="AS56" i="11"/>
  <c r="AX56" i="11"/>
  <c r="BB56" i="11"/>
  <c r="F57" i="11"/>
  <c r="H57" i="11"/>
  <c r="AO56" i="20" s="1"/>
  <c r="I57" i="11"/>
  <c r="AP56" i="20" s="1"/>
  <c r="N57" i="11"/>
  <c r="O57" i="11"/>
  <c r="Q57" i="11"/>
  <c r="R57" i="11"/>
  <c r="W57" i="11"/>
  <c r="AL56" i="28" s="1"/>
  <c r="X57" i="11"/>
  <c r="AM56" i="28" s="1"/>
  <c r="Z57" i="11"/>
  <c r="AO56" i="28" s="1"/>
  <c r="AA57" i="11"/>
  <c r="AP56" i="28" s="1"/>
  <c r="AF57" i="11"/>
  <c r="AL56" i="23" s="1"/>
  <c r="AG57" i="11"/>
  <c r="AM56" i="23" s="1"/>
  <c r="AJ57" i="11"/>
  <c r="AP56" i="23" s="1"/>
  <c r="AO57" i="11"/>
  <c r="AL56" i="22" s="1"/>
  <c r="AP57" i="11"/>
  <c r="AM56" i="22" s="1"/>
  <c r="AS57" i="11"/>
  <c r="AP56" i="22" s="1"/>
  <c r="AX57" i="11"/>
  <c r="AL56" i="27" s="1"/>
  <c r="BB57" i="11"/>
  <c r="AP56" i="27" s="1"/>
  <c r="F58" i="11"/>
  <c r="AM57" i="20" s="1"/>
  <c r="H58" i="11"/>
  <c r="AO57" i="20" s="1"/>
  <c r="I58" i="11"/>
  <c r="AP57" i="20" s="1"/>
  <c r="N58" i="11"/>
  <c r="O58" i="11"/>
  <c r="Q58" i="11"/>
  <c r="R58" i="11"/>
  <c r="W58" i="11"/>
  <c r="AL57" i="28" s="1"/>
  <c r="X58" i="11"/>
  <c r="AM57" i="28" s="1"/>
  <c r="Z58" i="11"/>
  <c r="AO57" i="28" s="1"/>
  <c r="AA58" i="11"/>
  <c r="AP57" i="28" s="1"/>
  <c r="AF58" i="11"/>
  <c r="AL57" i="23" s="1"/>
  <c r="AG58" i="11"/>
  <c r="AM57" i="23" s="1"/>
  <c r="AJ58" i="11"/>
  <c r="AO58" i="11"/>
  <c r="AL57" i="22" s="1"/>
  <c r="AP58" i="11"/>
  <c r="AM57" i="22" s="1"/>
  <c r="AS58" i="11"/>
  <c r="AP57" i="22" s="1"/>
  <c r="AX58" i="11"/>
  <c r="BB58" i="11"/>
  <c r="AP57" i="27" s="1"/>
  <c r="F59" i="11"/>
  <c r="H59" i="11"/>
  <c r="AO58" i="20" s="1"/>
  <c r="I59" i="11"/>
  <c r="AP58" i="20" s="1"/>
  <c r="N59" i="11"/>
  <c r="O59" i="11"/>
  <c r="Q59" i="11"/>
  <c r="R59" i="11"/>
  <c r="W59" i="11"/>
  <c r="AL58" i="28" s="1"/>
  <c r="X59" i="11"/>
  <c r="Z59" i="11"/>
  <c r="AO58" i="28" s="1"/>
  <c r="AA59" i="11"/>
  <c r="AP58" i="28" s="1"/>
  <c r="AF59" i="11"/>
  <c r="AL58" i="23" s="1"/>
  <c r="AG59" i="11"/>
  <c r="AJ59" i="11"/>
  <c r="AP58" i="23" s="1"/>
  <c r="AO59" i="11"/>
  <c r="AL58" i="22" s="1"/>
  <c r="AP59" i="11"/>
  <c r="AM58" i="22" s="1"/>
  <c r="AS59" i="11"/>
  <c r="AP58" i="22" s="1"/>
  <c r="AX59" i="11"/>
  <c r="AL58" i="27" s="1"/>
  <c r="BB59" i="11"/>
  <c r="AP58" i="27" s="1"/>
  <c r="F60" i="11"/>
  <c r="AM59" i="20" s="1"/>
  <c r="H60" i="11"/>
  <c r="I60" i="11"/>
  <c r="AP59" i="20" s="1"/>
  <c r="N60" i="11"/>
  <c r="O60" i="11"/>
  <c r="Q60" i="11"/>
  <c r="R60" i="11"/>
  <c r="W60" i="11"/>
  <c r="AL59" i="28" s="1"/>
  <c r="X60" i="11"/>
  <c r="AM59" i="28" s="1"/>
  <c r="Z60" i="11"/>
  <c r="AA60" i="11"/>
  <c r="AP59" i="28" s="1"/>
  <c r="AF60" i="11"/>
  <c r="AL59" i="23" s="1"/>
  <c r="AG60" i="11"/>
  <c r="AM59" i="23" s="1"/>
  <c r="AJ60" i="11"/>
  <c r="AO60" i="11"/>
  <c r="AL59" i="22" s="1"/>
  <c r="AP60" i="11"/>
  <c r="AM59" i="22" s="1"/>
  <c r="AS60" i="11"/>
  <c r="AX60" i="11"/>
  <c r="BB60" i="11"/>
  <c r="F61" i="11"/>
  <c r="H61" i="11"/>
  <c r="AO60" i="20" s="1"/>
  <c r="I61" i="11"/>
  <c r="AP60" i="20" s="1"/>
  <c r="N61" i="11"/>
  <c r="O61" i="11"/>
  <c r="Q61" i="11"/>
  <c r="R61" i="11"/>
  <c r="W61" i="11"/>
  <c r="AL60" i="28" s="1"/>
  <c r="X61" i="11"/>
  <c r="AM60" i="28" s="1"/>
  <c r="Z61" i="11"/>
  <c r="AO60" i="28" s="1"/>
  <c r="AA61" i="11"/>
  <c r="AP60" i="28" s="1"/>
  <c r="AF61" i="11"/>
  <c r="AL60" i="23" s="1"/>
  <c r="AG61" i="11"/>
  <c r="AM60" i="23" s="1"/>
  <c r="AJ61" i="11"/>
  <c r="AP60" i="23" s="1"/>
  <c r="AO61" i="11"/>
  <c r="AL60" i="22" s="1"/>
  <c r="AP61" i="11"/>
  <c r="AM60" i="22" s="1"/>
  <c r="AS61" i="11"/>
  <c r="AP60" i="22" s="1"/>
  <c r="AX61" i="11"/>
  <c r="AL60" i="27" s="1"/>
  <c r="BB61" i="11"/>
  <c r="AP60" i="27" s="1"/>
  <c r="F62" i="11"/>
  <c r="AM61" i="20" s="1"/>
  <c r="H62" i="11"/>
  <c r="AO61" i="20" s="1"/>
  <c r="I62" i="11"/>
  <c r="AP61" i="20" s="1"/>
  <c r="N62" i="11"/>
  <c r="O62" i="11"/>
  <c r="Q62" i="11"/>
  <c r="R62" i="11"/>
  <c r="W62" i="11"/>
  <c r="AL61" i="28" s="1"/>
  <c r="X62" i="11"/>
  <c r="AM61" i="28" s="1"/>
  <c r="Z62" i="11"/>
  <c r="AO61" i="28" s="1"/>
  <c r="AA62" i="11"/>
  <c r="AP61" i="28" s="1"/>
  <c r="AF62" i="11"/>
  <c r="AL61" i="23" s="1"/>
  <c r="AG62" i="11"/>
  <c r="AM61" i="23" s="1"/>
  <c r="AJ62" i="11"/>
  <c r="AO62" i="11"/>
  <c r="AL61" i="22" s="1"/>
  <c r="AP62" i="11"/>
  <c r="AS62" i="11"/>
  <c r="AP61" i="22" s="1"/>
  <c r="AX62" i="11"/>
  <c r="BB62" i="11"/>
  <c r="AP61" i="27" s="1"/>
  <c r="F63" i="11"/>
  <c r="H63" i="11"/>
  <c r="AO62" i="20" s="1"/>
  <c r="I63" i="11"/>
  <c r="AP62" i="20" s="1"/>
  <c r="N63" i="11"/>
  <c r="O63" i="11"/>
  <c r="Q63" i="11"/>
  <c r="R63" i="11"/>
  <c r="W63" i="11"/>
  <c r="AL62" i="28" s="1"/>
  <c r="X63" i="11"/>
  <c r="Z63" i="11"/>
  <c r="AO62" i="28" s="1"/>
  <c r="AA63" i="11"/>
  <c r="AP62" i="28" s="1"/>
  <c r="AF63" i="11"/>
  <c r="AL62" i="23" s="1"/>
  <c r="AG63" i="11"/>
  <c r="AJ63" i="11"/>
  <c r="AP62" i="23" s="1"/>
  <c r="AO63" i="11"/>
  <c r="AL62" i="22" s="1"/>
  <c r="AP63" i="11"/>
  <c r="AM62" i="22" s="1"/>
  <c r="AS63" i="11"/>
  <c r="AP62" i="22" s="1"/>
  <c r="AX63" i="11"/>
  <c r="AL62" i="27" s="1"/>
  <c r="BB63" i="11"/>
  <c r="AP62" i="27" s="1"/>
  <c r="F64" i="11"/>
  <c r="AM63" i="20" s="1"/>
  <c r="H64" i="11"/>
  <c r="I64" i="11"/>
  <c r="AP63" i="20" s="1"/>
  <c r="N64" i="11"/>
  <c r="O64" i="11"/>
  <c r="Q64" i="11"/>
  <c r="R64" i="11"/>
  <c r="W64" i="11"/>
  <c r="AL63" i="28" s="1"/>
  <c r="X64" i="11"/>
  <c r="AM63" i="28" s="1"/>
  <c r="Z64" i="11"/>
  <c r="AO63" i="28" s="1"/>
  <c r="AA64" i="11"/>
  <c r="AP63" i="28" s="1"/>
  <c r="AF64" i="11"/>
  <c r="AL63" i="23" s="1"/>
  <c r="AG64" i="11"/>
  <c r="AM63" i="23" s="1"/>
  <c r="AJ64" i="11"/>
  <c r="AO64" i="11"/>
  <c r="AL63" i="22" s="1"/>
  <c r="AP64" i="11"/>
  <c r="AM63" i="22" s="1"/>
  <c r="AS64" i="11"/>
  <c r="AP63" i="22" s="1"/>
  <c r="AX64" i="11"/>
  <c r="BB64" i="11"/>
  <c r="AP63" i="27" s="1"/>
  <c r="F65" i="11"/>
  <c r="H65" i="11"/>
  <c r="AO64" i="20" s="1"/>
  <c r="I65" i="11"/>
  <c r="AP64" i="20" s="1"/>
  <c r="N65" i="11"/>
  <c r="O65" i="11"/>
  <c r="Q65" i="11"/>
  <c r="R65" i="11"/>
  <c r="W65" i="11"/>
  <c r="AL64" i="28" s="1"/>
  <c r="X65" i="11"/>
  <c r="AM64" i="28" s="1"/>
  <c r="Z65" i="11"/>
  <c r="AO64" i="28" s="1"/>
  <c r="AA65" i="11"/>
  <c r="AP64" i="28" s="1"/>
  <c r="AF65" i="11"/>
  <c r="AL64" i="23" s="1"/>
  <c r="AG65" i="11"/>
  <c r="AM64" i="23" s="1"/>
  <c r="AJ65" i="11"/>
  <c r="AP64" i="23" s="1"/>
  <c r="AO65" i="11"/>
  <c r="AL64" i="22" s="1"/>
  <c r="AP65" i="11"/>
  <c r="AM64" i="22" s="1"/>
  <c r="AS65" i="11"/>
  <c r="AP64" i="22" s="1"/>
  <c r="AX65" i="11"/>
  <c r="AL64" i="27" s="1"/>
  <c r="BB65" i="11"/>
  <c r="AP64" i="27" s="1"/>
  <c r="F66" i="11"/>
  <c r="AM65" i="20" s="1"/>
  <c r="H66" i="11"/>
  <c r="AO65" i="20" s="1"/>
  <c r="I66" i="11"/>
  <c r="AP65" i="20" s="1"/>
  <c r="N66" i="11"/>
  <c r="O66" i="11"/>
  <c r="Q66" i="11"/>
  <c r="R66" i="11"/>
  <c r="W66" i="11"/>
  <c r="AL65" i="28" s="1"/>
  <c r="X66" i="11"/>
  <c r="AM65" i="28" s="1"/>
  <c r="Z66" i="11"/>
  <c r="AO65" i="28" s="1"/>
  <c r="AA66" i="11"/>
  <c r="AP65" i="28" s="1"/>
  <c r="AF66" i="11"/>
  <c r="AL65" i="23" s="1"/>
  <c r="AG66" i="11"/>
  <c r="AM65" i="23" s="1"/>
  <c r="AJ66" i="11"/>
  <c r="AO66" i="11"/>
  <c r="AL65" i="22" s="1"/>
  <c r="AP66" i="11"/>
  <c r="AS66" i="11"/>
  <c r="AP65" i="22" s="1"/>
  <c r="AX66" i="11"/>
  <c r="BB66" i="11"/>
  <c r="AP65" i="27" s="1"/>
  <c r="F71" i="11"/>
  <c r="AM50" i="8" s="1"/>
  <c r="I71" i="11"/>
  <c r="AP50" i="8" s="1"/>
  <c r="N71" i="11"/>
  <c r="AL54" i="15" s="1"/>
  <c r="O71" i="11"/>
  <c r="AM54" i="15" s="1"/>
  <c r="R71" i="11"/>
  <c r="AP54" i="15" s="1"/>
  <c r="AA71" i="11"/>
  <c r="AP54" i="18" s="1"/>
  <c r="F72" i="11"/>
  <c r="AM51" i="8" s="1"/>
  <c r="I72" i="11"/>
  <c r="N72" i="11"/>
  <c r="AL55" i="15" s="1"/>
  <c r="O72" i="11"/>
  <c r="R72" i="11"/>
  <c r="AP55" i="15" s="1"/>
  <c r="W72" i="11"/>
  <c r="AA72" i="11"/>
  <c r="AP55" i="18" s="1"/>
  <c r="F73" i="11"/>
  <c r="AM52" i="8" s="1"/>
  <c r="I73" i="11"/>
  <c r="AP52" i="8" s="1"/>
  <c r="N73" i="11"/>
  <c r="AL56" i="15" s="1"/>
  <c r="O73" i="11"/>
  <c r="AM56" i="15" s="1"/>
  <c r="R73" i="11"/>
  <c r="AP56" i="15" s="1"/>
  <c r="W73" i="11"/>
  <c r="AL56" i="18" s="1"/>
  <c r="AA73" i="11"/>
  <c r="AP56" i="18" s="1"/>
  <c r="F74" i="11"/>
  <c r="AM53" i="8" s="1"/>
  <c r="I74" i="11"/>
  <c r="N74" i="11"/>
  <c r="AL57" i="15" s="1"/>
  <c r="O74" i="11"/>
  <c r="R74" i="11"/>
  <c r="AP57" i="15" s="1"/>
  <c r="W74" i="11"/>
  <c r="AA74" i="11"/>
  <c r="AP57" i="18" s="1"/>
  <c r="F75" i="11"/>
  <c r="AM54" i="8" s="1"/>
  <c r="I75" i="11"/>
  <c r="AP54" i="8" s="1"/>
  <c r="N75" i="11"/>
  <c r="AL58" i="15" s="1"/>
  <c r="O75" i="11"/>
  <c r="AM58" i="15" s="1"/>
  <c r="R75" i="11"/>
  <c r="AP58" i="15" s="1"/>
  <c r="W75" i="11"/>
  <c r="AL58" i="18" s="1"/>
  <c r="AA75" i="11"/>
  <c r="AP58" i="18" s="1"/>
  <c r="F76" i="11"/>
  <c r="AM55" i="8" s="1"/>
  <c r="I76" i="11"/>
  <c r="N76" i="11"/>
  <c r="AL59" i="15" s="1"/>
  <c r="O76" i="11"/>
  <c r="R76" i="11"/>
  <c r="AP59" i="15" s="1"/>
  <c r="W76" i="11"/>
  <c r="AA76" i="11"/>
  <c r="AP59" i="18" s="1"/>
  <c r="F77" i="11"/>
  <c r="AM56" i="8" s="1"/>
  <c r="I77" i="11"/>
  <c r="AP56" i="8" s="1"/>
  <c r="N77" i="11"/>
  <c r="AL60" i="15" s="1"/>
  <c r="O77" i="11"/>
  <c r="AM60" i="15" s="1"/>
  <c r="R77" i="11"/>
  <c r="AP60" i="15" s="1"/>
  <c r="W77" i="11"/>
  <c r="AL60" i="18" s="1"/>
  <c r="AA77" i="11"/>
  <c r="AP60" i="18" s="1"/>
  <c r="F78" i="11"/>
  <c r="AM57" i="8" s="1"/>
  <c r="I78" i="11"/>
  <c r="N78" i="11"/>
  <c r="AL61" i="15" s="1"/>
  <c r="O78" i="11"/>
  <c r="R78" i="11"/>
  <c r="AP61" i="15" s="1"/>
  <c r="W78" i="11"/>
  <c r="AA78" i="11"/>
  <c r="AP61" i="18" s="1"/>
  <c r="F79" i="11"/>
  <c r="AM58" i="8" s="1"/>
  <c r="I79" i="11"/>
  <c r="AP58" i="8" s="1"/>
  <c r="N79" i="11"/>
  <c r="AL62" i="15" s="1"/>
  <c r="O79" i="11"/>
  <c r="AM62" i="15" s="1"/>
  <c r="R79" i="11"/>
  <c r="AP62" i="15" s="1"/>
  <c r="W79" i="11"/>
  <c r="AL62" i="18" s="1"/>
  <c r="AA79" i="11"/>
  <c r="AP62" i="18" s="1"/>
  <c r="F80" i="11"/>
  <c r="AM59" i="8" s="1"/>
  <c r="I80" i="11"/>
  <c r="N80" i="11"/>
  <c r="AL63" i="15" s="1"/>
  <c r="O80" i="11"/>
  <c r="R80" i="11"/>
  <c r="AP63" i="15" s="1"/>
  <c r="W80" i="11"/>
  <c r="AA80" i="11"/>
  <c r="AP63" i="18" s="1"/>
  <c r="F81" i="11"/>
  <c r="AM60" i="8" s="1"/>
  <c r="I81" i="11"/>
  <c r="AP60" i="8" s="1"/>
  <c r="N81" i="11"/>
  <c r="AL64" i="15" s="1"/>
  <c r="O81" i="11"/>
  <c r="AM64" i="15" s="1"/>
  <c r="R81" i="11"/>
  <c r="AP64" i="15" s="1"/>
  <c r="W81" i="11"/>
  <c r="AL64" i="18" s="1"/>
  <c r="AA81" i="11"/>
  <c r="AP64" i="18" s="1"/>
  <c r="F82" i="11"/>
  <c r="AM61" i="8" s="1"/>
  <c r="I82" i="11"/>
  <c r="N82" i="11"/>
  <c r="AL65" i="15" s="1"/>
  <c r="O82" i="11"/>
  <c r="R82" i="11"/>
  <c r="AP65" i="15" s="1"/>
  <c r="W82" i="11"/>
  <c r="AA82" i="11"/>
  <c r="AP65" i="18" s="1"/>
  <c r="CB39" i="26" l="1"/>
  <c r="CB27" i="26"/>
  <c r="CM21" i="26"/>
  <c r="CJ21" i="26"/>
  <c r="CO21" i="26" s="1"/>
  <c r="CB39" i="20"/>
  <c r="CB27" i="20"/>
  <c r="S65" i="11"/>
  <c r="AB25" i="11"/>
  <c r="AK16" i="11"/>
  <c r="AQ64" i="17" s="1"/>
  <c r="AB47" i="11"/>
  <c r="AQ62" i="30" s="1"/>
  <c r="AT61" i="30" s="1"/>
  <c r="AK30" i="30" s="1"/>
  <c r="BC65" i="11"/>
  <c r="AQ64" i="27" s="1"/>
  <c r="AT85" i="27" s="1"/>
  <c r="S31" i="11"/>
  <c r="AQ62" i="24" s="1"/>
  <c r="S61" i="11"/>
  <c r="S59" i="11"/>
  <c r="S57" i="11"/>
  <c r="Y31" i="11"/>
  <c r="AK12" i="11"/>
  <c r="AQ60" i="17" s="1"/>
  <c r="AB63" i="11"/>
  <c r="AQ62" i="28" s="1"/>
  <c r="AT84" i="28" s="1"/>
  <c r="P43" i="11"/>
  <c r="P41" i="11"/>
  <c r="BC33" i="11"/>
  <c r="AQ61" i="26" s="1"/>
  <c r="S79" i="11"/>
  <c r="AQ62" i="15" s="1"/>
  <c r="S77" i="11"/>
  <c r="AQ60" i="15" s="1"/>
  <c r="S73" i="11"/>
  <c r="AQ56" i="15" s="1"/>
  <c r="AZ47" i="11"/>
  <c r="AN62" i="25" s="1"/>
  <c r="AL63" i="25"/>
  <c r="G45" i="11"/>
  <c r="AN60" i="12" s="1"/>
  <c r="AM60" i="12"/>
  <c r="AB43" i="11"/>
  <c r="AQ58" i="30" s="1"/>
  <c r="AP59" i="30"/>
  <c r="AH43" i="11"/>
  <c r="AN58" i="13" s="1"/>
  <c r="AM58" i="13"/>
  <c r="G43" i="11"/>
  <c r="AN58" i="12" s="1"/>
  <c r="AM58" i="12"/>
  <c r="AT39" i="11"/>
  <c r="AQ54" i="32" s="1"/>
  <c r="AP55" i="32"/>
  <c r="Y39" i="11"/>
  <c r="AN54" i="30" s="1"/>
  <c r="AM54" i="30"/>
  <c r="AQ25" i="11"/>
  <c r="AN56" i="31" s="1"/>
  <c r="AQ23" i="11"/>
  <c r="AN54" i="31" s="1"/>
  <c r="AL54" i="31"/>
  <c r="BC14" i="11"/>
  <c r="AQ62" i="19" s="1"/>
  <c r="AO62" i="19"/>
  <c r="AZ12" i="11"/>
  <c r="AN60" i="19" s="1"/>
  <c r="AL60" i="19"/>
  <c r="AH8" i="11"/>
  <c r="AN56" i="17" s="1"/>
  <c r="AM57" i="17"/>
  <c r="AQ8" i="11"/>
  <c r="AN56" i="14" s="1"/>
  <c r="AM56" i="14"/>
  <c r="P81" i="11"/>
  <c r="AN64" i="15" s="1"/>
  <c r="AM65" i="15"/>
  <c r="AB81" i="11"/>
  <c r="AQ64" i="18" s="1"/>
  <c r="P79" i="11"/>
  <c r="AN62" i="15" s="1"/>
  <c r="AM63" i="15"/>
  <c r="AB79" i="11"/>
  <c r="AQ62" i="18" s="1"/>
  <c r="P77" i="11"/>
  <c r="AN60" i="15" s="1"/>
  <c r="AM61" i="15"/>
  <c r="AB77" i="11"/>
  <c r="AQ60" i="18" s="1"/>
  <c r="P75" i="11"/>
  <c r="AN58" i="15" s="1"/>
  <c r="AM59" i="15"/>
  <c r="AB75" i="11"/>
  <c r="AQ58" i="18" s="1"/>
  <c r="P73" i="11"/>
  <c r="AN56" i="15" s="1"/>
  <c r="AM57" i="15"/>
  <c r="AB73" i="11"/>
  <c r="AQ56" i="18" s="1"/>
  <c r="P71" i="11"/>
  <c r="AN54" i="15" s="1"/>
  <c r="AM55" i="15"/>
  <c r="AB71" i="11"/>
  <c r="AQ54" i="18" s="1"/>
  <c r="G65" i="11"/>
  <c r="AN64" i="20" s="1"/>
  <c r="AM64" i="20"/>
  <c r="BC63" i="11"/>
  <c r="AQ62" i="27" s="1"/>
  <c r="AZ61" i="11"/>
  <c r="AN60" i="27" s="1"/>
  <c r="AL61" i="27"/>
  <c r="AK61" i="11"/>
  <c r="AQ60" i="23" s="1"/>
  <c r="AP61" i="23"/>
  <c r="BC59" i="11"/>
  <c r="AQ58" i="27" s="1"/>
  <c r="AP59" i="27"/>
  <c r="AZ57" i="11"/>
  <c r="AN56" i="27" s="1"/>
  <c r="AL57" i="27"/>
  <c r="AK57" i="11"/>
  <c r="AQ56" i="23" s="1"/>
  <c r="AP57" i="23"/>
  <c r="BC55" i="11"/>
  <c r="AQ54" i="27" s="1"/>
  <c r="AP55" i="27"/>
  <c r="J55" i="11"/>
  <c r="AQ54" i="20" s="1"/>
  <c r="BC49" i="11"/>
  <c r="AQ64" i="25" s="1"/>
  <c r="AP65" i="25"/>
  <c r="S49" i="11"/>
  <c r="AQ49" i="11"/>
  <c r="AN64" i="32" s="1"/>
  <c r="AM64" i="32"/>
  <c r="AH49" i="11"/>
  <c r="AN64" i="13" s="1"/>
  <c r="AM64" i="13"/>
  <c r="Y49" i="11"/>
  <c r="AN64" i="30" s="1"/>
  <c r="AM64" i="30"/>
  <c r="P49" i="11"/>
  <c r="G49" i="11"/>
  <c r="AN64" i="12" s="1"/>
  <c r="AM64" i="12"/>
  <c r="J47" i="11"/>
  <c r="AQ62" i="12" s="1"/>
  <c r="AP63" i="12"/>
  <c r="AB45" i="11"/>
  <c r="AQ60" i="30" s="1"/>
  <c r="BC43" i="11"/>
  <c r="AQ58" i="25" s="1"/>
  <c r="AP59" i="25"/>
  <c r="BC41" i="11"/>
  <c r="AQ56" i="25" s="1"/>
  <c r="AP57" i="25"/>
  <c r="BC39" i="11"/>
  <c r="AQ54" i="25" s="1"/>
  <c r="AP55" i="25"/>
  <c r="AT33" i="11"/>
  <c r="AQ64" i="31" s="1"/>
  <c r="AO64" i="31"/>
  <c r="AQ29" i="11"/>
  <c r="AN60" i="31" s="1"/>
  <c r="Y29" i="11"/>
  <c r="AH27" i="11"/>
  <c r="AN58" i="29" s="1"/>
  <c r="AM59" i="29"/>
  <c r="AQ27" i="11"/>
  <c r="AN58" i="31" s="1"/>
  <c r="AL58" i="31"/>
  <c r="S27" i="11"/>
  <c r="AQ58" i="24" s="1"/>
  <c r="J27" i="11"/>
  <c r="AQ58" i="21" s="1"/>
  <c r="AO58" i="21"/>
  <c r="AZ25" i="11"/>
  <c r="AN53" i="26" s="1"/>
  <c r="CA27" i="26" s="1"/>
  <c r="AL54" i="26"/>
  <c r="S25" i="11"/>
  <c r="AQ56" i="24" s="1"/>
  <c r="AO57" i="24"/>
  <c r="G25" i="11"/>
  <c r="AN56" i="21" s="1"/>
  <c r="AM57" i="21"/>
  <c r="J25" i="11"/>
  <c r="AQ56" i="21" s="1"/>
  <c r="AO56" i="21"/>
  <c r="AZ23" i="11"/>
  <c r="G23" i="11"/>
  <c r="AN54" i="21" s="1"/>
  <c r="AM55" i="21"/>
  <c r="S23" i="11"/>
  <c r="AQ54" i="24" s="1"/>
  <c r="J23" i="11"/>
  <c r="AQ54" i="21" s="1"/>
  <c r="AO54" i="21"/>
  <c r="BC16" i="11"/>
  <c r="AQ64" i="19" s="1"/>
  <c r="AO64" i="19"/>
  <c r="AZ14" i="11"/>
  <c r="AN62" i="19" s="1"/>
  <c r="AL62" i="19"/>
  <c r="AK14" i="11"/>
  <c r="AQ62" i="17" s="1"/>
  <c r="AT12" i="11"/>
  <c r="AQ60" i="14" s="1"/>
  <c r="AO60" i="14"/>
  <c r="AH10" i="11"/>
  <c r="AN58" i="17" s="1"/>
  <c r="AM59" i="17"/>
  <c r="AQ10" i="11"/>
  <c r="AN58" i="14" s="1"/>
  <c r="AM58" i="14"/>
  <c r="BC8" i="11"/>
  <c r="AQ56" i="19" s="1"/>
  <c r="AO56" i="19"/>
  <c r="AZ6" i="11"/>
  <c r="AN54" i="19" s="1"/>
  <c r="AL54" i="19"/>
  <c r="AK6" i="11"/>
  <c r="AQ54" i="17" s="1"/>
  <c r="G61" i="11"/>
  <c r="AN60" i="20" s="1"/>
  <c r="AM60" i="20"/>
  <c r="CA39" i="20" s="1"/>
  <c r="J49" i="11"/>
  <c r="AQ64" i="12" s="1"/>
  <c r="AP65" i="12"/>
  <c r="AT85" i="30"/>
  <c r="AT84" i="30"/>
  <c r="AT43" i="11"/>
  <c r="AQ58" i="32" s="1"/>
  <c r="AP59" i="32"/>
  <c r="J41" i="11"/>
  <c r="AQ56" i="12" s="1"/>
  <c r="AP57" i="12"/>
  <c r="AQ41" i="11"/>
  <c r="AN56" i="32" s="1"/>
  <c r="AM56" i="32"/>
  <c r="Y41" i="11"/>
  <c r="AN56" i="30" s="1"/>
  <c r="AM56" i="30"/>
  <c r="AQ39" i="11"/>
  <c r="AN54" i="32" s="1"/>
  <c r="AM54" i="32"/>
  <c r="AT83" i="26"/>
  <c r="AT61" i="26"/>
  <c r="AK40" i="26" s="1"/>
  <c r="AH33" i="11"/>
  <c r="AN64" i="29" s="1"/>
  <c r="AL64" i="29"/>
  <c r="AT31" i="11"/>
  <c r="AQ62" i="31" s="1"/>
  <c r="AP63" i="31"/>
  <c r="BC31" i="11"/>
  <c r="AQ59" i="26" s="1"/>
  <c r="AP59" i="26"/>
  <c r="AK31" i="11"/>
  <c r="AQ62" i="29" s="1"/>
  <c r="AO62" i="29"/>
  <c r="AT29" i="11"/>
  <c r="AQ60" i="31" s="1"/>
  <c r="AO60" i="31"/>
  <c r="AH16" i="11"/>
  <c r="AN64" i="17" s="1"/>
  <c r="AM65" i="17"/>
  <c r="AQ16" i="11"/>
  <c r="AN64" i="14" s="1"/>
  <c r="AM64" i="14"/>
  <c r="BC6" i="11"/>
  <c r="AQ54" i="19" s="1"/>
  <c r="AO54" i="19"/>
  <c r="AZ65" i="11"/>
  <c r="AN64" i="27" s="1"/>
  <c r="AL65" i="27"/>
  <c r="AK65" i="11"/>
  <c r="AQ64" i="23" s="1"/>
  <c r="AP65" i="23"/>
  <c r="AQ63" i="11"/>
  <c r="AN62" i="22" s="1"/>
  <c r="AH63" i="11"/>
  <c r="AN62" i="23" s="1"/>
  <c r="AM62" i="23"/>
  <c r="AT61" i="11"/>
  <c r="AQ60" i="22" s="1"/>
  <c r="AZ59" i="11"/>
  <c r="AN58" i="27" s="1"/>
  <c r="AL59" i="27"/>
  <c r="AK59" i="11"/>
  <c r="AQ58" i="23" s="1"/>
  <c r="AP59" i="23"/>
  <c r="AB59" i="11"/>
  <c r="AQ58" i="28" s="1"/>
  <c r="AO59" i="28"/>
  <c r="J59" i="11"/>
  <c r="AQ58" i="20" s="1"/>
  <c r="AO59" i="20"/>
  <c r="AT57" i="11"/>
  <c r="AQ56" i="22" s="1"/>
  <c r="AZ55" i="11"/>
  <c r="AN54" i="27" s="1"/>
  <c r="AL55" i="27"/>
  <c r="AB55" i="11"/>
  <c r="AQ54" i="28" s="1"/>
  <c r="AO55" i="28"/>
  <c r="AT49" i="11"/>
  <c r="AQ64" i="32" s="1"/>
  <c r="AQ47" i="11"/>
  <c r="AN62" i="32" s="1"/>
  <c r="AM62" i="32"/>
  <c r="AH47" i="11"/>
  <c r="AN62" i="13" s="1"/>
  <c r="AM62" i="13"/>
  <c r="AZ45" i="11"/>
  <c r="AN60" i="25" s="1"/>
  <c r="AL61" i="25"/>
  <c r="AH45" i="11"/>
  <c r="AN60" i="13" s="1"/>
  <c r="AL61" i="13"/>
  <c r="P45" i="11"/>
  <c r="S41" i="11"/>
  <c r="S39" i="11"/>
  <c r="AQ33" i="11"/>
  <c r="AN64" i="31" s="1"/>
  <c r="Y33" i="11"/>
  <c r="AH31" i="11"/>
  <c r="AN62" i="29" s="1"/>
  <c r="AM63" i="29"/>
  <c r="AQ31" i="11"/>
  <c r="AN62" i="31" s="1"/>
  <c r="AL62" i="31"/>
  <c r="AT84" i="24"/>
  <c r="AT62" i="24"/>
  <c r="AK34" i="24" s="1"/>
  <c r="AT61" i="24"/>
  <c r="AK30" i="24" s="1"/>
  <c r="AT83" i="24"/>
  <c r="J31" i="11"/>
  <c r="AQ62" i="21" s="1"/>
  <c r="AO62" i="21"/>
  <c r="AZ29" i="11"/>
  <c r="AN57" i="26" s="1"/>
  <c r="CA39" i="26" s="1"/>
  <c r="AL58" i="26"/>
  <c r="S29" i="11"/>
  <c r="AQ60" i="24" s="1"/>
  <c r="AO61" i="24"/>
  <c r="G29" i="11"/>
  <c r="AN60" i="21" s="1"/>
  <c r="AM61" i="21"/>
  <c r="J29" i="11"/>
  <c r="AQ60" i="21" s="1"/>
  <c r="AO60" i="21"/>
  <c r="AZ27" i="11"/>
  <c r="AN55" i="26" s="1"/>
  <c r="AL56" i="26"/>
  <c r="G27" i="11"/>
  <c r="AN58" i="21" s="1"/>
  <c r="AM59" i="21"/>
  <c r="AK25" i="11"/>
  <c r="AQ56" i="29" s="1"/>
  <c r="AP57" i="29"/>
  <c r="P25" i="11"/>
  <c r="AN56" i="24" s="1"/>
  <c r="AM57" i="24"/>
  <c r="BC25" i="11"/>
  <c r="AQ53" i="26" s="1"/>
  <c r="AH25" i="11"/>
  <c r="AN56" i="29" s="1"/>
  <c r="AL56" i="29"/>
  <c r="AT23" i="11"/>
  <c r="AQ54" i="31" s="1"/>
  <c r="AP55" i="31"/>
  <c r="BC23" i="11"/>
  <c r="AK23" i="11"/>
  <c r="AQ54" i="29" s="1"/>
  <c r="AO54" i="29"/>
  <c r="AZ16" i="11"/>
  <c r="AN64" i="19" s="1"/>
  <c r="AL64" i="19"/>
  <c r="AT86" i="17"/>
  <c r="AT64" i="17"/>
  <c r="AK40" i="17" s="1"/>
  <c r="AT85" i="17"/>
  <c r="AT63" i="17"/>
  <c r="AT14" i="11"/>
  <c r="AQ62" i="14" s="1"/>
  <c r="AO62" i="14"/>
  <c r="AH12" i="11"/>
  <c r="AN60" i="17" s="1"/>
  <c r="AM61" i="17"/>
  <c r="AQ12" i="11"/>
  <c r="AN60" i="14" s="1"/>
  <c r="AM60" i="14"/>
  <c r="BC10" i="11"/>
  <c r="AQ58" i="19" s="1"/>
  <c r="AO58" i="19"/>
  <c r="AZ8" i="11"/>
  <c r="AN56" i="19" s="1"/>
  <c r="AL56" i="19"/>
  <c r="AT78" i="17"/>
  <c r="AT56" i="17"/>
  <c r="AT77" i="17"/>
  <c r="AT55" i="17"/>
  <c r="AK12" i="17" s="1"/>
  <c r="AT6" i="11"/>
  <c r="AQ54" i="14" s="1"/>
  <c r="AO54" i="14"/>
  <c r="S81" i="11"/>
  <c r="AQ64" i="15" s="1"/>
  <c r="S75" i="11"/>
  <c r="AQ58" i="15" s="1"/>
  <c r="AQ65" i="11"/>
  <c r="AN64" i="22" s="1"/>
  <c r="AM65" i="22"/>
  <c r="AT63" i="11"/>
  <c r="AQ62" i="22" s="1"/>
  <c r="G57" i="11"/>
  <c r="AN56" i="20" s="1"/>
  <c r="AM56" i="20"/>
  <c r="CA27" i="20" s="1"/>
  <c r="G55" i="11"/>
  <c r="AN54" i="20" s="1"/>
  <c r="AM54" i="20"/>
  <c r="CA21" i="20" s="1"/>
  <c r="CD21" i="20" s="1"/>
  <c r="AB49" i="11"/>
  <c r="AQ64" i="30" s="1"/>
  <c r="AP65" i="30"/>
  <c r="Y45" i="11"/>
  <c r="AN60" i="30" s="1"/>
  <c r="AM60" i="30"/>
  <c r="J43" i="11"/>
  <c r="AQ58" i="12" s="1"/>
  <c r="AP59" i="12"/>
  <c r="AQ43" i="11"/>
  <c r="AN58" i="32" s="1"/>
  <c r="AM58" i="32"/>
  <c r="Y43" i="11"/>
  <c r="AN58" i="30" s="1"/>
  <c r="AM58" i="30"/>
  <c r="AT41" i="11"/>
  <c r="AQ56" i="32" s="1"/>
  <c r="AP57" i="32"/>
  <c r="AB41" i="11"/>
  <c r="AQ56" i="30" s="1"/>
  <c r="AP57" i="30"/>
  <c r="AH41" i="11"/>
  <c r="AN56" i="13" s="1"/>
  <c r="AM56" i="13"/>
  <c r="G41" i="11"/>
  <c r="AN56" i="12" s="1"/>
  <c r="AM56" i="12"/>
  <c r="AB39" i="11"/>
  <c r="AQ54" i="30" s="1"/>
  <c r="AP55" i="30"/>
  <c r="J39" i="11"/>
  <c r="AQ54" i="12" s="1"/>
  <c r="AP55" i="12"/>
  <c r="G39" i="11"/>
  <c r="AN54" i="12" s="1"/>
  <c r="AM54" i="12"/>
  <c r="AK33" i="11"/>
  <c r="AQ64" i="29" s="1"/>
  <c r="AP65" i="29"/>
  <c r="P33" i="11"/>
  <c r="AN64" i="24" s="1"/>
  <c r="AM65" i="24"/>
  <c r="P31" i="11"/>
  <c r="AN62" i="24" s="1"/>
  <c r="AM62" i="24"/>
  <c r="Y25" i="11"/>
  <c r="AT81" i="17"/>
  <c r="AT59" i="17"/>
  <c r="AT60" i="17"/>
  <c r="AT82" i="17"/>
  <c r="AT10" i="11"/>
  <c r="AQ58" i="14" s="1"/>
  <c r="AO58" i="14"/>
  <c r="Y81" i="11"/>
  <c r="AN64" i="18" s="1"/>
  <c r="AL65" i="18"/>
  <c r="J81" i="11"/>
  <c r="AQ60" i="8" s="1"/>
  <c r="AP61" i="8"/>
  <c r="CB39" i="8" s="1"/>
  <c r="Y79" i="11"/>
  <c r="AN62" i="18" s="1"/>
  <c r="AL63" i="18"/>
  <c r="J79" i="11"/>
  <c r="AQ58" i="8" s="1"/>
  <c r="AP59" i="8"/>
  <c r="Y77" i="11"/>
  <c r="AN60" i="18" s="1"/>
  <c r="AL61" i="18"/>
  <c r="J77" i="11"/>
  <c r="AQ56" i="8" s="1"/>
  <c r="AP57" i="8"/>
  <c r="CB27" i="8" s="1"/>
  <c r="Y75" i="11"/>
  <c r="AN58" i="18" s="1"/>
  <c r="AL59" i="18"/>
  <c r="J75" i="11"/>
  <c r="AQ54" i="8" s="1"/>
  <c r="AP55" i="8"/>
  <c r="CB21" i="8" s="1"/>
  <c r="Y73" i="11"/>
  <c r="AN56" i="18" s="1"/>
  <c r="AL57" i="18"/>
  <c r="J73" i="11"/>
  <c r="AQ52" i="8" s="1"/>
  <c r="AP53" i="8"/>
  <c r="CB15" i="8" s="1"/>
  <c r="Y71" i="11"/>
  <c r="AN54" i="18" s="1"/>
  <c r="AV76" i="18" s="1"/>
  <c r="AL55" i="18"/>
  <c r="J71" i="11"/>
  <c r="AQ50" i="8" s="1"/>
  <c r="AP51" i="8"/>
  <c r="CB8" i="8" s="1"/>
  <c r="S71" i="11"/>
  <c r="AQ54" i="15" s="1"/>
  <c r="AT65" i="11"/>
  <c r="AQ64" i="22" s="1"/>
  <c r="AZ63" i="11"/>
  <c r="AN62" i="27" s="1"/>
  <c r="AL63" i="27"/>
  <c r="AK63" i="11"/>
  <c r="AQ62" i="23" s="1"/>
  <c r="AP63" i="23"/>
  <c r="S63" i="11"/>
  <c r="J63" i="11"/>
  <c r="AQ62" i="20" s="1"/>
  <c r="AO63" i="20"/>
  <c r="Y63" i="11"/>
  <c r="AN62" i="28" s="1"/>
  <c r="AM62" i="28"/>
  <c r="P63" i="11"/>
  <c r="G63" i="11"/>
  <c r="AN62" i="20" s="1"/>
  <c r="AM62" i="20"/>
  <c r="AQ61" i="11"/>
  <c r="AN60" i="22" s="1"/>
  <c r="AM61" i="22"/>
  <c r="BC61" i="11"/>
  <c r="AQ60" i="27" s="1"/>
  <c r="AT59" i="11"/>
  <c r="AQ58" i="22" s="1"/>
  <c r="AP59" i="22"/>
  <c r="AQ59" i="11"/>
  <c r="AN58" i="22" s="1"/>
  <c r="AH59" i="11"/>
  <c r="AN58" i="23" s="1"/>
  <c r="AM58" i="23"/>
  <c r="Y59" i="11"/>
  <c r="AN58" i="28" s="1"/>
  <c r="AM58" i="28"/>
  <c r="P59" i="11"/>
  <c r="G59" i="11"/>
  <c r="AN58" i="20" s="1"/>
  <c r="AM58" i="20"/>
  <c r="BC57" i="11"/>
  <c r="AQ56" i="27" s="1"/>
  <c r="AT55" i="11"/>
  <c r="AQ54" i="22" s="1"/>
  <c r="AP55" i="22"/>
  <c r="AQ55" i="11"/>
  <c r="AN54" i="22" s="1"/>
  <c r="AH55" i="11"/>
  <c r="AN54" i="23" s="1"/>
  <c r="AM54" i="23"/>
  <c r="Y55" i="11"/>
  <c r="AN54" i="28" s="1"/>
  <c r="AM54" i="28"/>
  <c r="P55" i="11"/>
  <c r="AZ49" i="11"/>
  <c r="AN64" i="25" s="1"/>
  <c r="AL65" i="25"/>
  <c r="AT47" i="11"/>
  <c r="AQ62" i="32" s="1"/>
  <c r="Y47" i="11"/>
  <c r="AN62" i="30" s="1"/>
  <c r="AM62" i="30"/>
  <c r="P47" i="11"/>
  <c r="G47" i="11"/>
  <c r="AN62" i="12" s="1"/>
  <c r="AM62" i="12"/>
  <c r="AT45" i="11"/>
  <c r="AQ60" i="32" s="1"/>
  <c r="AP61" i="32"/>
  <c r="J45" i="11"/>
  <c r="AQ60" i="12" s="1"/>
  <c r="AP61" i="12"/>
  <c r="AQ45" i="11"/>
  <c r="AN60" i="32" s="1"/>
  <c r="AM60" i="32"/>
  <c r="AZ43" i="11"/>
  <c r="AN58" i="25" s="1"/>
  <c r="AL59" i="25"/>
  <c r="AZ41" i="11"/>
  <c r="AN56" i="25" s="1"/>
  <c r="AL57" i="25"/>
  <c r="AK41" i="11"/>
  <c r="AQ56" i="13" s="1"/>
  <c r="AO56" i="13"/>
  <c r="AZ39" i="11"/>
  <c r="AN54" i="25" s="1"/>
  <c r="AL55" i="25"/>
  <c r="AH39" i="11"/>
  <c r="AN54" i="13" s="1"/>
  <c r="AL55" i="13"/>
  <c r="P39" i="11"/>
  <c r="AK39" i="11"/>
  <c r="AQ54" i="13" s="1"/>
  <c r="AO54" i="13"/>
  <c r="AZ33" i="11"/>
  <c r="AN61" i="26" s="1"/>
  <c r="AL62" i="26"/>
  <c r="S33" i="11"/>
  <c r="AQ64" i="24" s="1"/>
  <c r="AO65" i="24"/>
  <c r="G33" i="11"/>
  <c r="AN64" i="21" s="1"/>
  <c r="AM65" i="21"/>
  <c r="J33" i="11"/>
  <c r="AQ64" i="21" s="1"/>
  <c r="AO64" i="21"/>
  <c r="AZ31" i="11"/>
  <c r="AN59" i="26" s="1"/>
  <c r="AL60" i="26"/>
  <c r="G31" i="11"/>
  <c r="AN62" i="21" s="1"/>
  <c r="AM63" i="21"/>
  <c r="AK29" i="11"/>
  <c r="AQ60" i="29" s="1"/>
  <c r="AP61" i="29"/>
  <c r="AB29" i="11"/>
  <c r="P29" i="11"/>
  <c r="AN60" i="24" s="1"/>
  <c r="AM61" i="24"/>
  <c r="BC29" i="11"/>
  <c r="AQ57" i="26" s="1"/>
  <c r="AH29" i="11"/>
  <c r="AN60" i="29" s="1"/>
  <c r="AL60" i="29"/>
  <c r="AT27" i="11"/>
  <c r="AQ58" i="31" s="1"/>
  <c r="AP59" i="31"/>
  <c r="AB27" i="11"/>
  <c r="BC27" i="11"/>
  <c r="AQ55" i="26" s="1"/>
  <c r="AP55" i="26"/>
  <c r="AK27" i="11"/>
  <c r="AQ58" i="29" s="1"/>
  <c r="AO58" i="29"/>
  <c r="Y27" i="11"/>
  <c r="P27" i="11"/>
  <c r="AN58" i="24" s="1"/>
  <c r="AM58" i="24"/>
  <c r="AT25" i="11"/>
  <c r="AQ56" i="31" s="1"/>
  <c r="AO56" i="31"/>
  <c r="AH23" i="11"/>
  <c r="AN54" i="29" s="1"/>
  <c r="Y23" i="11"/>
  <c r="P23" i="11"/>
  <c r="AN54" i="24" s="1"/>
  <c r="AM54" i="24"/>
  <c r="AT16" i="11"/>
  <c r="AQ64" i="14" s="1"/>
  <c r="AO64" i="14"/>
  <c r="AH14" i="11"/>
  <c r="AN62" i="17" s="1"/>
  <c r="AM63" i="17"/>
  <c r="AQ14" i="11"/>
  <c r="AN62" i="14" s="1"/>
  <c r="AM62" i="14"/>
  <c r="BC12" i="11"/>
  <c r="AQ60" i="19" s="1"/>
  <c r="AO60" i="19"/>
  <c r="AZ10" i="11"/>
  <c r="AN58" i="19" s="1"/>
  <c r="AL58" i="19"/>
  <c r="AK10" i="11"/>
  <c r="AQ58" i="17" s="1"/>
  <c r="AT8" i="11"/>
  <c r="AQ56" i="14" s="1"/>
  <c r="AO56" i="14"/>
  <c r="AH6" i="11"/>
  <c r="AN54" i="17" s="1"/>
  <c r="AM55" i="17"/>
  <c r="AQ6" i="11"/>
  <c r="AN54" i="14" s="1"/>
  <c r="AM54" i="14"/>
  <c r="AV75" i="18"/>
  <c r="Y65" i="11"/>
  <c r="AN64" i="28" s="1"/>
  <c r="Y57" i="11"/>
  <c r="AN56" i="28" s="1"/>
  <c r="AH57" i="11"/>
  <c r="AN56" i="23" s="1"/>
  <c r="AH61" i="11"/>
  <c r="AN60" i="23" s="1"/>
  <c r="Y61" i="11"/>
  <c r="AN60" i="28" s="1"/>
  <c r="AQ57" i="11"/>
  <c r="AN56" i="22" s="1"/>
  <c r="P57" i="11"/>
  <c r="AK45" i="11"/>
  <c r="AQ60" i="13" s="1"/>
  <c r="AB65" i="11"/>
  <c r="AQ64" i="28" s="1"/>
  <c r="J65" i="11"/>
  <c r="AQ64" i="20" s="1"/>
  <c r="P61" i="11"/>
  <c r="AB57" i="11"/>
  <c r="AQ56" i="28" s="1"/>
  <c r="J57" i="11"/>
  <c r="AQ56" i="20" s="1"/>
  <c r="AK47" i="11"/>
  <c r="AQ62" i="13" s="1"/>
  <c r="S47" i="11"/>
  <c r="BC45" i="11"/>
  <c r="AQ60" i="25" s="1"/>
  <c r="S43" i="11"/>
  <c r="AH65" i="11"/>
  <c r="AN64" i="23" s="1"/>
  <c r="P65" i="11"/>
  <c r="S45" i="11"/>
  <c r="G81" i="11"/>
  <c r="AN60" i="8" s="1"/>
  <c r="CA39" i="8" s="1"/>
  <c r="G79" i="11"/>
  <c r="AN58" i="8" s="1"/>
  <c r="G77" i="11"/>
  <c r="AN56" i="8" s="1"/>
  <c r="CA27" i="8" s="1"/>
  <c r="G75" i="11"/>
  <c r="AN54" i="8" s="1"/>
  <c r="CA21" i="8" s="1"/>
  <c r="G73" i="11"/>
  <c r="AN52" i="8" s="1"/>
  <c r="CA15" i="8" s="1"/>
  <c r="G71" i="11"/>
  <c r="AN50" i="8" s="1"/>
  <c r="CA8" i="8" s="1"/>
  <c r="AB61" i="11"/>
  <c r="AQ60" i="28" s="1"/>
  <c r="J61" i="11"/>
  <c r="AQ60" i="20" s="1"/>
  <c r="AK55" i="11"/>
  <c r="AQ54" i="23" s="1"/>
  <c r="S55" i="11"/>
  <c r="AK49" i="11"/>
  <c r="AQ64" i="13" s="1"/>
  <c r="BC47" i="11"/>
  <c r="AQ62" i="25" s="1"/>
  <c r="AK43" i="11"/>
  <c r="AQ58" i="13" s="1"/>
  <c r="L4" i="8"/>
  <c r="CD27" i="26" l="1"/>
  <c r="CD39" i="26"/>
  <c r="CJ39" i="26" s="1"/>
  <c r="CO39" i="26" s="1"/>
  <c r="AZ55" i="26"/>
  <c r="BB55" i="26"/>
  <c r="BC55" i="26"/>
  <c r="BA55" i="26"/>
  <c r="BD55" i="26"/>
  <c r="AO40" i="26"/>
  <c r="AP40" i="26"/>
  <c r="AN40" i="26"/>
  <c r="AM40" i="26"/>
  <c r="AZ61" i="26"/>
  <c r="BB61" i="26"/>
  <c r="BC61" i="26"/>
  <c r="BA61" i="26"/>
  <c r="BD61" i="26"/>
  <c r="AZ57" i="26"/>
  <c r="BC57" i="26"/>
  <c r="BA57" i="26"/>
  <c r="BD57" i="26"/>
  <c r="BB57" i="26"/>
  <c r="AZ53" i="26"/>
  <c r="BB53" i="26"/>
  <c r="BD53" i="26"/>
  <c r="BC53" i="26"/>
  <c r="BA53" i="26"/>
  <c r="AT60" i="26"/>
  <c r="AK36" i="26" s="1"/>
  <c r="AZ59" i="26"/>
  <c r="BA59" i="26"/>
  <c r="BC59" i="26"/>
  <c r="BD59" i="26"/>
  <c r="BB59" i="26"/>
  <c r="AT84" i="26"/>
  <c r="CJ27" i="26"/>
  <c r="CO27" i="26" s="1"/>
  <c r="CM27" i="26"/>
  <c r="CM39" i="26"/>
  <c r="CM21" i="20"/>
  <c r="CJ21" i="20"/>
  <c r="CO21" i="20" s="1"/>
  <c r="CD27" i="20"/>
  <c r="CD39" i="20"/>
  <c r="CD8" i="8"/>
  <c r="CJ8" i="8" s="1"/>
  <c r="AZ56" i="15"/>
  <c r="BB56" i="15"/>
  <c r="BA56" i="15"/>
  <c r="BC56" i="15"/>
  <c r="BD56" i="15"/>
  <c r="AZ64" i="15"/>
  <c r="BC64" i="15"/>
  <c r="BD64" i="15"/>
  <c r="BA64" i="15"/>
  <c r="BB64" i="15"/>
  <c r="AZ62" i="15"/>
  <c r="BA62" i="15"/>
  <c r="BB62" i="15"/>
  <c r="BD62" i="15"/>
  <c r="BC62" i="15"/>
  <c r="AZ60" i="15"/>
  <c r="BC60" i="15"/>
  <c r="BA60" i="15"/>
  <c r="BD60" i="15"/>
  <c r="BB60" i="15"/>
  <c r="AZ58" i="15"/>
  <c r="BA58" i="15"/>
  <c r="BB58" i="15"/>
  <c r="BC58" i="15"/>
  <c r="BD58" i="15"/>
  <c r="AZ56" i="20"/>
  <c r="BA56" i="20"/>
  <c r="BD56" i="20"/>
  <c r="BC56" i="20"/>
  <c r="BB56" i="20"/>
  <c r="AZ60" i="20"/>
  <c r="BC60" i="20"/>
  <c r="BA60" i="20"/>
  <c r="BD60" i="20"/>
  <c r="BB60" i="20"/>
  <c r="AZ58" i="20"/>
  <c r="BA58" i="20"/>
  <c r="BB58" i="20"/>
  <c r="BC58" i="20"/>
  <c r="BD58" i="20"/>
  <c r="AZ62" i="20"/>
  <c r="BB62" i="20"/>
  <c r="BD62" i="20"/>
  <c r="BC62" i="20"/>
  <c r="BA62" i="20"/>
  <c r="AZ64" i="20"/>
  <c r="BB64" i="20"/>
  <c r="BA64" i="20"/>
  <c r="BC64" i="20"/>
  <c r="BD64" i="20"/>
  <c r="CD15" i="8"/>
  <c r="CD21" i="8"/>
  <c r="CD27" i="8"/>
  <c r="CD33" i="8"/>
  <c r="CD39" i="8"/>
  <c r="AT62" i="28"/>
  <c r="AK34" i="28" s="1"/>
  <c r="AT85" i="28"/>
  <c r="AT63" i="27"/>
  <c r="AT64" i="27"/>
  <c r="AT62" i="30"/>
  <c r="AK34" i="30" s="1"/>
  <c r="AT61" i="28"/>
  <c r="AK30" i="28" s="1"/>
  <c r="AT86" i="27"/>
  <c r="AU51" i="8"/>
  <c r="AK11" i="8" s="1"/>
  <c r="AU52" i="8"/>
  <c r="AK15" i="8" s="1"/>
  <c r="AT63" i="28"/>
  <c r="AK36" i="28" s="1"/>
  <c r="AT87" i="28"/>
  <c r="AT64" i="28"/>
  <c r="AK40" i="28" s="1"/>
  <c r="AT86" i="28"/>
  <c r="AV75" i="14"/>
  <c r="AV76" i="14"/>
  <c r="AV77" i="13"/>
  <c r="AV76" i="13"/>
  <c r="AT60" i="12"/>
  <c r="AK28" i="12" s="1"/>
  <c r="AT59" i="12"/>
  <c r="AK24" i="12" s="1"/>
  <c r="AT82" i="12"/>
  <c r="AT83" i="12"/>
  <c r="AV76" i="22"/>
  <c r="AV75" i="22"/>
  <c r="AT53" i="8"/>
  <c r="AT54" i="8"/>
  <c r="AT60" i="8"/>
  <c r="AT59" i="8"/>
  <c r="AU55" i="19"/>
  <c r="AV78" i="19"/>
  <c r="AU56" i="19"/>
  <c r="AV77" i="19"/>
  <c r="AT76" i="29"/>
  <c r="AT77" i="29"/>
  <c r="AT55" i="22"/>
  <c r="AK12" i="22" s="1"/>
  <c r="AT78" i="22"/>
  <c r="AT56" i="22"/>
  <c r="AK16" i="22" s="1"/>
  <c r="AT77" i="22"/>
  <c r="AV84" i="22"/>
  <c r="AU61" i="22"/>
  <c r="AK29" i="22" s="1"/>
  <c r="AU62" i="22"/>
  <c r="AK33" i="22" s="1"/>
  <c r="AV83" i="22"/>
  <c r="AT60" i="31"/>
  <c r="AK28" i="31" s="1"/>
  <c r="AT83" i="31"/>
  <c r="AT59" i="31"/>
  <c r="AK24" i="31" s="1"/>
  <c r="AT82" i="31"/>
  <c r="AU55" i="30"/>
  <c r="AK11" i="30" s="1"/>
  <c r="AV79" i="30"/>
  <c r="AU56" i="30"/>
  <c r="AV78" i="30"/>
  <c r="AN34" i="30"/>
  <c r="AS34" i="30" s="1"/>
  <c r="AT76" i="21"/>
  <c r="AT75" i="21"/>
  <c r="AT55" i="25"/>
  <c r="AK12" i="25" s="1"/>
  <c r="AT79" i="25"/>
  <c r="AT78" i="25"/>
  <c r="AT56" i="25"/>
  <c r="AK16" i="25" s="1"/>
  <c r="AT60" i="23"/>
  <c r="AT59" i="23"/>
  <c r="AT82" i="23"/>
  <c r="AT81" i="23"/>
  <c r="AT79" i="18"/>
  <c r="AT58" i="18"/>
  <c r="AT57" i="18"/>
  <c r="AT80" i="18"/>
  <c r="AU61" i="15"/>
  <c r="AK29" i="15" s="1"/>
  <c r="AU62" i="15"/>
  <c r="AK33" i="15" s="1"/>
  <c r="AV81" i="12"/>
  <c r="AU58" i="12"/>
  <c r="AK21" i="12" s="1"/>
  <c r="AV80" i="12"/>
  <c r="AU57" i="12"/>
  <c r="AK17" i="12" s="1"/>
  <c r="AV84" i="25"/>
  <c r="AV85" i="25"/>
  <c r="AU61" i="25"/>
  <c r="AK29" i="25" s="1"/>
  <c r="AU62" i="25"/>
  <c r="AK33" i="25" s="1"/>
  <c r="AT62" i="25"/>
  <c r="AK34" i="25" s="1"/>
  <c r="AT85" i="25"/>
  <c r="AT61" i="25"/>
  <c r="AK30" i="25" s="1"/>
  <c r="AT84" i="25"/>
  <c r="AT60" i="20"/>
  <c r="AK28" i="20" s="1"/>
  <c r="AT59" i="20"/>
  <c r="AK24" i="20" s="1"/>
  <c r="AU54" i="8"/>
  <c r="AK21" i="8" s="1"/>
  <c r="AU53" i="8"/>
  <c r="AK17" i="8" s="1"/>
  <c r="AT83" i="25"/>
  <c r="AT60" i="25"/>
  <c r="AK28" i="25" s="1"/>
  <c r="AT59" i="25"/>
  <c r="AK24" i="25" s="1"/>
  <c r="AT82" i="25"/>
  <c r="AT55" i="28"/>
  <c r="AK12" i="28" s="1"/>
  <c r="AT79" i="28"/>
  <c r="AT78" i="28"/>
  <c r="AT56" i="28"/>
  <c r="AK16" i="28" s="1"/>
  <c r="AT60" i="13"/>
  <c r="AT83" i="13"/>
  <c r="AT82" i="13"/>
  <c r="AT59" i="13"/>
  <c r="AU59" i="23"/>
  <c r="AV82" i="23"/>
  <c r="AV81" i="23"/>
  <c r="AU60" i="23"/>
  <c r="AT57" i="17"/>
  <c r="AT79" i="17"/>
  <c r="AT80" i="17"/>
  <c r="AT58" i="17"/>
  <c r="AT81" i="19"/>
  <c r="AT59" i="19"/>
  <c r="AT60" i="19"/>
  <c r="AT82" i="19"/>
  <c r="AV84" i="17"/>
  <c r="AU61" i="17"/>
  <c r="AK29" i="17" s="1"/>
  <c r="AV83" i="17"/>
  <c r="AU62" i="17"/>
  <c r="AK33" i="17" s="1"/>
  <c r="AV76" i="24"/>
  <c r="AV75" i="24"/>
  <c r="AT55" i="31"/>
  <c r="AK12" i="31" s="1"/>
  <c r="AT56" i="31"/>
  <c r="AK16" i="31" s="1"/>
  <c r="AT79" i="31"/>
  <c r="AT78" i="31"/>
  <c r="AV82" i="29"/>
  <c r="AV83" i="29"/>
  <c r="AU60" i="29"/>
  <c r="AU59" i="29"/>
  <c r="AK23" i="29" s="1"/>
  <c r="AU61" i="21"/>
  <c r="AK29" i="21" s="1"/>
  <c r="AV84" i="21"/>
  <c r="AV83" i="21"/>
  <c r="AU62" i="21"/>
  <c r="AK33" i="21" s="1"/>
  <c r="AT64" i="21"/>
  <c r="AT86" i="21"/>
  <c r="AT63" i="21"/>
  <c r="AT85" i="21"/>
  <c r="AT63" i="24"/>
  <c r="AK36" i="24" s="1"/>
  <c r="AT64" i="24"/>
  <c r="AK40" i="24" s="1"/>
  <c r="AT85" i="24"/>
  <c r="AT86" i="24"/>
  <c r="AT76" i="13"/>
  <c r="AT77" i="13"/>
  <c r="AV77" i="28"/>
  <c r="AV76" i="28"/>
  <c r="AU57" i="20"/>
  <c r="AK17" i="20" s="1"/>
  <c r="AU58" i="20"/>
  <c r="AK21" i="20" s="1"/>
  <c r="AT80" i="22"/>
  <c r="AT57" i="22"/>
  <c r="AK18" i="22" s="1"/>
  <c r="AT58" i="22"/>
  <c r="AK22" i="22" s="1"/>
  <c r="AT79" i="22"/>
  <c r="AV84" i="28"/>
  <c r="AV85" i="28"/>
  <c r="AU61" i="28"/>
  <c r="AU62" i="28"/>
  <c r="AT63" i="22"/>
  <c r="AK36" i="22" s="1"/>
  <c r="AT64" i="22"/>
  <c r="AK40" i="22" s="1"/>
  <c r="AT86" i="22"/>
  <c r="AT85" i="22"/>
  <c r="AU63" i="24"/>
  <c r="AK35" i="24" s="1"/>
  <c r="AV85" i="24"/>
  <c r="AV86" i="24"/>
  <c r="AU64" i="24"/>
  <c r="AK39" i="24" s="1"/>
  <c r="AV77" i="12"/>
  <c r="AV76" i="12"/>
  <c r="AT77" i="30"/>
  <c r="AT76" i="30"/>
  <c r="AV79" i="13"/>
  <c r="AU55" i="13"/>
  <c r="AU56" i="13"/>
  <c r="AV78" i="13"/>
  <c r="AT56" i="32"/>
  <c r="AK16" i="32" s="1"/>
  <c r="AT55" i="32"/>
  <c r="AK12" i="32" s="1"/>
  <c r="AU58" i="32"/>
  <c r="AK21" i="32" s="1"/>
  <c r="AU57" i="32"/>
  <c r="AK17" i="32" s="1"/>
  <c r="AV83" i="30"/>
  <c r="AU59" i="30"/>
  <c r="AK23" i="30" s="1"/>
  <c r="AU60" i="30"/>
  <c r="AK27" i="30" s="1"/>
  <c r="AV82" i="30"/>
  <c r="AN16" i="17"/>
  <c r="AS16" i="17" s="1"/>
  <c r="AM16" i="17"/>
  <c r="AR16" i="17" s="1"/>
  <c r="AV16" i="17" s="1"/>
  <c r="AM36" i="17"/>
  <c r="AR36" i="17" s="1"/>
  <c r="AV36" i="17" s="1"/>
  <c r="AN36" i="17"/>
  <c r="AS36" i="17" s="1"/>
  <c r="AV78" i="24"/>
  <c r="AV77" i="24"/>
  <c r="AU55" i="24"/>
  <c r="AK11" i="24" s="1"/>
  <c r="AU56" i="24"/>
  <c r="AK15" i="24" s="1"/>
  <c r="AU57" i="21"/>
  <c r="AK17" i="21" s="1"/>
  <c r="AV80" i="21"/>
  <c r="AV79" i="21"/>
  <c r="AU58" i="21"/>
  <c r="AK21" i="21" s="1"/>
  <c r="AT82" i="21"/>
  <c r="AT60" i="21"/>
  <c r="AT81" i="21"/>
  <c r="AT59" i="21"/>
  <c r="AT82" i="24"/>
  <c r="AT60" i="24"/>
  <c r="AK28" i="24" s="1"/>
  <c r="AT59" i="24"/>
  <c r="AK24" i="24" s="1"/>
  <c r="AT81" i="24"/>
  <c r="AT84" i="21"/>
  <c r="AT83" i="21"/>
  <c r="AT61" i="21"/>
  <c r="AT62" i="21"/>
  <c r="AV84" i="29"/>
  <c r="AU62" i="29"/>
  <c r="AK33" i="29" s="1"/>
  <c r="AV85" i="29"/>
  <c r="AU61" i="29"/>
  <c r="AK29" i="29" s="1"/>
  <c r="AT77" i="28"/>
  <c r="AT76" i="28"/>
  <c r="AT60" i="22"/>
  <c r="AT81" i="22"/>
  <c r="AT59" i="22"/>
  <c r="AK24" i="22" s="1"/>
  <c r="AT82" i="22"/>
  <c r="AM30" i="30"/>
  <c r="AR30" i="30" s="1"/>
  <c r="AN30" i="30"/>
  <c r="AS30" i="30" s="1"/>
  <c r="AV75" i="19"/>
  <c r="AV76" i="19"/>
  <c r="AU57" i="14"/>
  <c r="AK17" i="14" s="1"/>
  <c r="AV80" i="14"/>
  <c r="AV79" i="14"/>
  <c r="AU58" i="14"/>
  <c r="AK21" i="14" s="1"/>
  <c r="AT82" i="14"/>
  <c r="AT60" i="14"/>
  <c r="AK28" i="14" s="1"/>
  <c r="AT59" i="14"/>
  <c r="AK24" i="14" s="1"/>
  <c r="AT81" i="14"/>
  <c r="AT76" i="24"/>
  <c r="AT75" i="24"/>
  <c r="AV73" i="26"/>
  <c r="AV74" i="26"/>
  <c r="AV77" i="21"/>
  <c r="AU55" i="21"/>
  <c r="AK11" i="21" s="1"/>
  <c r="AV78" i="21"/>
  <c r="AU56" i="21"/>
  <c r="AK15" i="21" s="1"/>
  <c r="AV75" i="26"/>
  <c r="AK11" i="26"/>
  <c r="AV76" i="26"/>
  <c r="AU53" i="26"/>
  <c r="AK15" i="26" s="1"/>
  <c r="AT84" i="12"/>
  <c r="AT85" i="12"/>
  <c r="AT61" i="12"/>
  <c r="AK30" i="12" s="1"/>
  <c r="AT62" i="12"/>
  <c r="AK34" i="12" s="1"/>
  <c r="AT63" i="25"/>
  <c r="AK36" i="25" s="1"/>
  <c r="AT86" i="25"/>
  <c r="AT87" i="25"/>
  <c r="AT64" i="25"/>
  <c r="AK40" i="25" s="1"/>
  <c r="AU63" i="20"/>
  <c r="AK35" i="20" s="1"/>
  <c r="AU64" i="20"/>
  <c r="AK39" i="20" s="1"/>
  <c r="AT55" i="18"/>
  <c r="AT77" i="18"/>
  <c r="AT56" i="18"/>
  <c r="AT78" i="18"/>
  <c r="AU59" i="15"/>
  <c r="AK23" i="15" s="1"/>
  <c r="AU60" i="15"/>
  <c r="AK27" i="15" s="1"/>
  <c r="AT63" i="18"/>
  <c r="AT85" i="18"/>
  <c r="AT64" i="18"/>
  <c r="AT86" i="18"/>
  <c r="AV77" i="14"/>
  <c r="AU55" i="14"/>
  <c r="AK11" i="14" s="1"/>
  <c r="AV78" i="14"/>
  <c r="AU56" i="14"/>
  <c r="AK15" i="14" s="1"/>
  <c r="AU60" i="19"/>
  <c r="AV82" i="19"/>
  <c r="AV81" i="19"/>
  <c r="AU59" i="19"/>
  <c r="AV77" i="31"/>
  <c r="AV76" i="31"/>
  <c r="AT55" i="15"/>
  <c r="AT56" i="15"/>
  <c r="AT80" i="13"/>
  <c r="AT81" i="13"/>
  <c r="AT57" i="13"/>
  <c r="AT58" i="13"/>
  <c r="AU59" i="8"/>
  <c r="AK35" i="8" s="1"/>
  <c r="AU60" i="8"/>
  <c r="AK39" i="8" s="1"/>
  <c r="AT55" i="20"/>
  <c r="AK12" i="20" s="1"/>
  <c r="AT56" i="20"/>
  <c r="AK16" i="20" s="1"/>
  <c r="AU64" i="28"/>
  <c r="AV86" i="28"/>
  <c r="AV87" i="28"/>
  <c r="AU63" i="28"/>
  <c r="AT54" i="26"/>
  <c r="AK18" i="26" s="1"/>
  <c r="AT55" i="26"/>
  <c r="AK22" i="26" s="1"/>
  <c r="AT78" i="26"/>
  <c r="AT77" i="26"/>
  <c r="AT55" i="13"/>
  <c r="AT79" i="13"/>
  <c r="AT56" i="13"/>
  <c r="AT78" i="13"/>
  <c r="AV84" i="12"/>
  <c r="AU61" i="12"/>
  <c r="AK29" i="12" s="1"/>
  <c r="AU62" i="12"/>
  <c r="AK33" i="12" s="1"/>
  <c r="AV85" i="12"/>
  <c r="AV81" i="28"/>
  <c r="AU57" i="28"/>
  <c r="AU58" i="28"/>
  <c r="AV80" i="28"/>
  <c r="AT52" i="8"/>
  <c r="AT51" i="8"/>
  <c r="AK12" i="8" s="1"/>
  <c r="AT58" i="8"/>
  <c r="AT57" i="8"/>
  <c r="AT84" i="22"/>
  <c r="AT61" i="22"/>
  <c r="AK30" i="22" s="1"/>
  <c r="AT62" i="22"/>
  <c r="AK34" i="22" s="1"/>
  <c r="AT83" i="22"/>
  <c r="AU59" i="14"/>
  <c r="AK23" i="14" s="1"/>
  <c r="AV82" i="14"/>
  <c r="AV81" i="14"/>
  <c r="AU60" i="14"/>
  <c r="AK27" i="14" s="1"/>
  <c r="AT77" i="31"/>
  <c r="AT76" i="31"/>
  <c r="AV84" i="13"/>
  <c r="AU62" i="13"/>
  <c r="AV85" i="13"/>
  <c r="AU61" i="13"/>
  <c r="AV79" i="27"/>
  <c r="AU57" i="27"/>
  <c r="AK17" i="27" s="1"/>
  <c r="AV80" i="27"/>
  <c r="AU58" i="27"/>
  <c r="AK21" i="27" s="1"/>
  <c r="AV85" i="14"/>
  <c r="AU63" i="14"/>
  <c r="AK35" i="14" s="1"/>
  <c r="AV86" i="14"/>
  <c r="AU64" i="14"/>
  <c r="AK39" i="14" s="1"/>
  <c r="AU63" i="29"/>
  <c r="AK35" i="29" s="1"/>
  <c r="AU64" i="29"/>
  <c r="AK39" i="29" s="1"/>
  <c r="AV87" i="29"/>
  <c r="AV86" i="29"/>
  <c r="AT56" i="12"/>
  <c r="AK16" i="12" s="1"/>
  <c r="AT78" i="12"/>
  <c r="AT79" i="12"/>
  <c r="AT55" i="12"/>
  <c r="AK12" i="12" s="1"/>
  <c r="AV84" i="19"/>
  <c r="AU61" i="19"/>
  <c r="AV83" i="19"/>
  <c r="AU62" i="19"/>
  <c r="AU58" i="29"/>
  <c r="AK21" i="29" s="1"/>
  <c r="AV81" i="29"/>
  <c r="AV80" i="29"/>
  <c r="AU57" i="29"/>
  <c r="AK17" i="29" s="1"/>
  <c r="AT76" i="27"/>
  <c r="AT75" i="27"/>
  <c r="AT57" i="30"/>
  <c r="AK18" i="30" s="1"/>
  <c r="AT81" i="30"/>
  <c r="AT58" i="30"/>
  <c r="AK22" i="30" s="1"/>
  <c r="AT80" i="30"/>
  <c r="AU55" i="8"/>
  <c r="AK23" i="8" s="1"/>
  <c r="AU56" i="8"/>
  <c r="AK27" i="8" s="1"/>
  <c r="AV76" i="17"/>
  <c r="AV75" i="17"/>
  <c r="AT80" i="29"/>
  <c r="AT57" i="29"/>
  <c r="AK18" i="29" s="1"/>
  <c r="AT58" i="29"/>
  <c r="AK22" i="29" s="1"/>
  <c r="AT81" i="29"/>
  <c r="AT57" i="26"/>
  <c r="AK28" i="26" s="1"/>
  <c r="AT80" i="26"/>
  <c r="AT79" i="26"/>
  <c r="AT56" i="26"/>
  <c r="AK24" i="26" s="1"/>
  <c r="AV76" i="25"/>
  <c r="AV77" i="25"/>
  <c r="AV79" i="25"/>
  <c r="AV78" i="25"/>
  <c r="AU55" i="25"/>
  <c r="AK11" i="25" s="1"/>
  <c r="AU56" i="25"/>
  <c r="AK15" i="25" s="1"/>
  <c r="AU59" i="32"/>
  <c r="AK23" i="32" s="1"/>
  <c r="AU60" i="32"/>
  <c r="AK27" i="32" s="1"/>
  <c r="AT60" i="32"/>
  <c r="AK28" i="32" s="1"/>
  <c r="AT59" i="32"/>
  <c r="AK24" i="32" s="1"/>
  <c r="AV86" i="25"/>
  <c r="AV87" i="25"/>
  <c r="AU64" i="25"/>
  <c r="AU63" i="25"/>
  <c r="AK35" i="25" s="1"/>
  <c r="AT76" i="22"/>
  <c r="AT75" i="22"/>
  <c r="AV80" i="23"/>
  <c r="AU57" i="23"/>
  <c r="AV79" i="23"/>
  <c r="AU58" i="23"/>
  <c r="AT82" i="27"/>
  <c r="AT81" i="27"/>
  <c r="AT60" i="27"/>
  <c r="AT59" i="27"/>
  <c r="AU62" i="20"/>
  <c r="AK33" i="20" s="1"/>
  <c r="AU61" i="20"/>
  <c r="AK29" i="20" s="1"/>
  <c r="AT84" i="23"/>
  <c r="AT83" i="23"/>
  <c r="AT61" i="23"/>
  <c r="AT62" i="23"/>
  <c r="AU55" i="18"/>
  <c r="AK11" i="18" s="1"/>
  <c r="AU56" i="18"/>
  <c r="AK15" i="18" s="1"/>
  <c r="AV78" i="18"/>
  <c r="AV77" i="18"/>
  <c r="AV80" i="18"/>
  <c r="AV79" i="18"/>
  <c r="AU57" i="18"/>
  <c r="AK17" i="18" s="1"/>
  <c r="AU58" i="18"/>
  <c r="AK21" i="18" s="1"/>
  <c r="AV81" i="18"/>
  <c r="AV82" i="18"/>
  <c r="AU60" i="18"/>
  <c r="AK27" i="18" s="1"/>
  <c r="AU59" i="18"/>
  <c r="AK23" i="18" s="1"/>
  <c r="AV84" i="18"/>
  <c r="AV83" i="18"/>
  <c r="AU62" i="18"/>
  <c r="AK33" i="18" s="1"/>
  <c r="AU61" i="18"/>
  <c r="AK29" i="18" s="1"/>
  <c r="AU63" i="18"/>
  <c r="AK35" i="18" s="1"/>
  <c r="AV85" i="18"/>
  <c r="AU64" i="18"/>
  <c r="AV86" i="18"/>
  <c r="AM28" i="17"/>
  <c r="AR28" i="17" s="1"/>
  <c r="AV28" i="17" s="1"/>
  <c r="AN28" i="17"/>
  <c r="AS28" i="17" s="1"/>
  <c r="AV86" i="22"/>
  <c r="AU63" i="22"/>
  <c r="AK35" i="22" s="1"/>
  <c r="AU64" i="22"/>
  <c r="AK39" i="22" s="1"/>
  <c r="AV85" i="22"/>
  <c r="AT76" i="14"/>
  <c r="AT75" i="14"/>
  <c r="AT57" i="19"/>
  <c r="AT80" i="19"/>
  <c r="AT79" i="19"/>
  <c r="AT58" i="19"/>
  <c r="AU60" i="17"/>
  <c r="AK27" i="17" s="1"/>
  <c r="AV82" i="17"/>
  <c r="AU59" i="17"/>
  <c r="AK23" i="17" s="1"/>
  <c r="AV81" i="17"/>
  <c r="AU63" i="19"/>
  <c r="AV86" i="19"/>
  <c r="AU64" i="19"/>
  <c r="AV85" i="19"/>
  <c r="AT74" i="26"/>
  <c r="AT73" i="26"/>
  <c r="AU55" i="29"/>
  <c r="AK11" i="29" s="1"/>
  <c r="AV79" i="29"/>
  <c r="AU56" i="29"/>
  <c r="AV78" i="29"/>
  <c r="AV83" i="25"/>
  <c r="AU59" i="25"/>
  <c r="AK23" i="25" s="1"/>
  <c r="AV82" i="25"/>
  <c r="AU60" i="25"/>
  <c r="AU62" i="32"/>
  <c r="AK33" i="32" s="1"/>
  <c r="AU61" i="32"/>
  <c r="AK29" i="32" s="1"/>
  <c r="AT57" i="20"/>
  <c r="AK18" i="20" s="1"/>
  <c r="AT58" i="20"/>
  <c r="AK22" i="20" s="1"/>
  <c r="AT58" i="23"/>
  <c r="AT57" i="23"/>
  <c r="AT80" i="23"/>
  <c r="AT79" i="23"/>
  <c r="AT63" i="23"/>
  <c r="AT86" i="23"/>
  <c r="AT64" i="23"/>
  <c r="AT85" i="23"/>
  <c r="AT76" i="19"/>
  <c r="AT75" i="19"/>
  <c r="AU63" i="17"/>
  <c r="AK35" i="17" s="1"/>
  <c r="AV86" i="17"/>
  <c r="AV85" i="17"/>
  <c r="AU64" i="17"/>
  <c r="AK39" i="17" s="1"/>
  <c r="AT62" i="29"/>
  <c r="AK34" i="29" s="1"/>
  <c r="AT85" i="29"/>
  <c r="AT61" i="29"/>
  <c r="AK30" i="29" s="1"/>
  <c r="AT84" i="29"/>
  <c r="AT85" i="31"/>
  <c r="AT84" i="31"/>
  <c r="AT62" i="31"/>
  <c r="AK34" i="31" s="1"/>
  <c r="AT61" i="31"/>
  <c r="AK30" i="31" s="1"/>
  <c r="AU56" i="32"/>
  <c r="AK15" i="32" s="1"/>
  <c r="AU55" i="32"/>
  <c r="AK11" i="32" s="1"/>
  <c r="AT58" i="32"/>
  <c r="AK22" i="32" s="1"/>
  <c r="AT57" i="32"/>
  <c r="AK18" i="32" s="1"/>
  <c r="AU59" i="20"/>
  <c r="AK23" i="20" s="1"/>
  <c r="AU60" i="20"/>
  <c r="AK27" i="20" s="1"/>
  <c r="AT62" i="17"/>
  <c r="AT84" i="17"/>
  <c r="AT83" i="17"/>
  <c r="AT61" i="17"/>
  <c r="AT86" i="19"/>
  <c r="AT64" i="19"/>
  <c r="AT85" i="19"/>
  <c r="AT63" i="19"/>
  <c r="AV81" i="31"/>
  <c r="AU57" i="31"/>
  <c r="AK17" i="31" s="1"/>
  <c r="AU58" i="31"/>
  <c r="AK21" i="31" s="1"/>
  <c r="AV80" i="31"/>
  <c r="AV83" i="31"/>
  <c r="AU60" i="31"/>
  <c r="AK27" i="31" s="1"/>
  <c r="AU59" i="31"/>
  <c r="AK23" i="31" s="1"/>
  <c r="AV82" i="31"/>
  <c r="AT77" i="25"/>
  <c r="AT76" i="25"/>
  <c r="AT58" i="25"/>
  <c r="AK22" i="25" s="1"/>
  <c r="AT57" i="25"/>
  <c r="AK18" i="25" s="1"/>
  <c r="AT81" i="25"/>
  <c r="AT80" i="25"/>
  <c r="AU63" i="30"/>
  <c r="AK35" i="30" s="1"/>
  <c r="AV87" i="30"/>
  <c r="AV86" i="30"/>
  <c r="AU64" i="30"/>
  <c r="AK39" i="30" s="1"/>
  <c r="AU64" i="32"/>
  <c r="AK39" i="32" s="1"/>
  <c r="AU63" i="32"/>
  <c r="AK35" i="32" s="1"/>
  <c r="AT56" i="23"/>
  <c r="AT78" i="23"/>
  <c r="AT55" i="23"/>
  <c r="AT77" i="23"/>
  <c r="AT80" i="27"/>
  <c r="AT58" i="27"/>
  <c r="AT57" i="27"/>
  <c r="AT79" i="27"/>
  <c r="AU60" i="27"/>
  <c r="AK27" i="27" s="1"/>
  <c r="AV82" i="27"/>
  <c r="AU59" i="27"/>
  <c r="AK23" i="27" s="1"/>
  <c r="AV81" i="27"/>
  <c r="AT75" i="18"/>
  <c r="AT76" i="18"/>
  <c r="AU57" i="15"/>
  <c r="AK17" i="15" s="1"/>
  <c r="AU58" i="15"/>
  <c r="AK21" i="15" s="1"/>
  <c r="AT83" i="18"/>
  <c r="AT62" i="18"/>
  <c r="AT61" i="18"/>
  <c r="AT84" i="18"/>
  <c r="AV79" i="31"/>
  <c r="AU55" i="31"/>
  <c r="AK11" i="31" s="1"/>
  <c r="AU56" i="31"/>
  <c r="AK15" i="31" s="1"/>
  <c r="AV78" i="31"/>
  <c r="AV81" i="13"/>
  <c r="AU58" i="13"/>
  <c r="AU57" i="13"/>
  <c r="AV80" i="13"/>
  <c r="AV82" i="12"/>
  <c r="AV83" i="12"/>
  <c r="AU59" i="12"/>
  <c r="AK23" i="12" s="1"/>
  <c r="AU60" i="12"/>
  <c r="AK27" i="12" s="1"/>
  <c r="AM36" i="27"/>
  <c r="AR36" i="27" s="1"/>
  <c r="AN36" i="27"/>
  <c r="AS36" i="27" s="1"/>
  <c r="AT59" i="15"/>
  <c r="AT60" i="15"/>
  <c r="AT76" i="23"/>
  <c r="AT75" i="23"/>
  <c r="AV83" i="28"/>
  <c r="AU59" i="28"/>
  <c r="AU60" i="28"/>
  <c r="AV82" i="28"/>
  <c r="AT56" i="14"/>
  <c r="AK16" i="14" s="1"/>
  <c r="AT78" i="14"/>
  <c r="AT77" i="14"/>
  <c r="AT55" i="14"/>
  <c r="AK12" i="14" s="1"/>
  <c r="AV81" i="24"/>
  <c r="AV82" i="24"/>
  <c r="AU59" i="24"/>
  <c r="AK23" i="24" s="1"/>
  <c r="AU60" i="24"/>
  <c r="AK27" i="24" s="1"/>
  <c r="AU58" i="25"/>
  <c r="AK21" i="25" s="1"/>
  <c r="AV81" i="25"/>
  <c r="AV80" i="25"/>
  <c r="AU57" i="25"/>
  <c r="AK17" i="25" s="1"/>
  <c r="AT61" i="32"/>
  <c r="AK30" i="32" s="1"/>
  <c r="AT62" i="32"/>
  <c r="AK34" i="32" s="1"/>
  <c r="AV82" i="22"/>
  <c r="AU59" i="22"/>
  <c r="AK23" i="22" s="1"/>
  <c r="AU60" i="22"/>
  <c r="AK27" i="22" s="1"/>
  <c r="AV81" i="22"/>
  <c r="AV84" i="27"/>
  <c r="AU61" i="27"/>
  <c r="AK29" i="27" s="1"/>
  <c r="AU62" i="27"/>
  <c r="AK33" i="27" s="1"/>
  <c r="AV83" i="27"/>
  <c r="AT55" i="8"/>
  <c r="AT56" i="8"/>
  <c r="AT80" i="14"/>
  <c r="AT57" i="14"/>
  <c r="AK18" i="14" s="1"/>
  <c r="AT58" i="14"/>
  <c r="AK22" i="14" s="1"/>
  <c r="AT79" i="14"/>
  <c r="AT63" i="15"/>
  <c r="AT64" i="15"/>
  <c r="AT83" i="14"/>
  <c r="AT84" i="14"/>
  <c r="AT61" i="14"/>
  <c r="AK30" i="14" s="1"/>
  <c r="AT62" i="14"/>
  <c r="AK34" i="14" s="1"/>
  <c r="AV83" i="13"/>
  <c r="AU60" i="13"/>
  <c r="AV82" i="13"/>
  <c r="AU59" i="13"/>
  <c r="AT58" i="28"/>
  <c r="AK22" i="28" s="1"/>
  <c r="AT81" i="28"/>
  <c r="AT57" i="28"/>
  <c r="AK18" i="28" s="1"/>
  <c r="AT80" i="28"/>
  <c r="AV86" i="27"/>
  <c r="AU63" i="27"/>
  <c r="AK35" i="27" s="1"/>
  <c r="AV85" i="27"/>
  <c r="AU64" i="27"/>
  <c r="AK39" i="27" s="1"/>
  <c r="AT82" i="26"/>
  <c r="AT58" i="26"/>
  <c r="AK30" i="26" s="1"/>
  <c r="AT81" i="26"/>
  <c r="AT59" i="26"/>
  <c r="AK34" i="26" s="1"/>
  <c r="AT86" i="12"/>
  <c r="AT87" i="12"/>
  <c r="AT63" i="12"/>
  <c r="AK36" i="12" s="1"/>
  <c r="AT64" i="12"/>
  <c r="AK40" i="12" s="1"/>
  <c r="AT58" i="24"/>
  <c r="AK22" i="24" s="1"/>
  <c r="AT80" i="24"/>
  <c r="AT57" i="24"/>
  <c r="AK18" i="24" s="1"/>
  <c r="AT79" i="24"/>
  <c r="AT64" i="31"/>
  <c r="AK40" i="31" s="1"/>
  <c r="AT87" i="31"/>
  <c r="AT63" i="31"/>
  <c r="AK36" i="31" s="1"/>
  <c r="AT86" i="31"/>
  <c r="AV87" i="13"/>
  <c r="AU63" i="13"/>
  <c r="AU64" i="13"/>
  <c r="AV86" i="13"/>
  <c r="AV78" i="27"/>
  <c r="AU55" i="27"/>
  <c r="AK11" i="27" s="1"/>
  <c r="AU56" i="27"/>
  <c r="AK15" i="27" s="1"/>
  <c r="AV77" i="27"/>
  <c r="AV77" i="30"/>
  <c r="AV76" i="30"/>
  <c r="AT63" i="13"/>
  <c r="AT87" i="13"/>
  <c r="AT64" i="13"/>
  <c r="AT86" i="13"/>
  <c r="AT60" i="28"/>
  <c r="AK28" i="28" s="1"/>
  <c r="AT82" i="28"/>
  <c r="AT59" i="28"/>
  <c r="AK24" i="28" s="1"/>
  <c r="AT83" i="28"/>
  <c r="AU55" i="23"/>
  <c r="AV78" i="23"/>
  <c r="AU56" i="23"/>
  <c r="AV77" i="23"/>
  <c r="AU57" i="8"/>
  <c r="AK29" i="8" s="1"/>
  <c r="AU58" i="8"/>
  <c r="AK33" i="8" s="1"/>
  <c r="AV86" i="23"/>
  <c r="AU63" i="23"/>
  <c r="AU64" i="23"/>
  <c r="AV85" i="23"/>
  <c r="AT85" i="13"/>
  <c r="AT84" i="13"/>
  <c r="AT62" i="13"/>
  <c r="AT61" i="13"/>
  <c r="AT63" i="20"/>
  <c r="AK36" i="20" s="1"/>
  <c r="AT64" i="20"/>
  <c r="AK40" i="20" s="1"/>
  <c r="AV78" i="22"/>
  <c r="AU55" i="22"/>
  <c r="AK11" i="22" s="1"/>
  <c r="AU56" i="22"/>
  <c r="AK15" i="22" s="1"/>
  <c r="AV77" i="22"/>
  <c r="AU56" i="28"/>
  <c r="AV79" i="28"/>
  <c r="AU55" i="28"/>
  <c r="AK11" i="28" s="1"/>
  <c r="AV78" i="28"/>
  <c r="AV79" i="19"/>
  <c r="AV80" i="19"/>
  <c r="AU57" i="19"/>
  <c r="AU58" i="19"/>
  <c r="AV84" i="14"/>
  <c r="AV83" i="14"/>
  <c r="AU61" i="14"/>
  <c r="AK29" i="14" s="1"/>
  <c r="AU62" i="14"/>
  <c r="AK33" i="14" s="1"/>
  <c r="AT63" i="14"/>
  <c r="AK36" i="14" s="1"/>
  <c r="AT64" i="14"/>
  <c r="AK40" i="14" s="1"/>
  <c r="AT86" i="14"/>
  <c r="AT85" i="14"/>
  <c r="AV76" i="29"/>
  <c r="AV77" i="29"/>
  <c r="AU57" i="24"/>
  <c r="AK17" i="24" s="1"/>
  <c r="AV80" i="24"/>
  <c r="AV79" i="24"/>
  <c r="AU58" i="24"/>
  <c r="AK21" i="24" s="1"/>
  <c r="AT81" i="31"/>
  <c r="AT57" i="31"/>
  <c r="AK18" i="31" s="1"/>
  <c r="AT58" i="31"/>
  <c r="AK22" i="31" s="1"/>
  <c r="AT80" i="31"/>
  <c r="AT60" i="29"/>
  <c r="AK28" i="29" s="1"/>
  <c r="AT82" i="29"/>
  <c r="AT83" i="29"/>
  <c r="AT59" i="29"/>
  <c r="AK24" i="29" s="1"/>
  <c r="AV82" i="26"/>
  <c r="AV81" i="26"/>
  <c r="AU58" i="26"/>
  <c r="AK29" i="26" s="1"/>
  <c r="AU59" i="26"/>
  <c r="AK33" i="26" s="1"/>
  <c r="AV85" i="21"/>
  <c r="AU63" i="21"/>
  <c r="AK35" i="21" s="1"/>
  <c r="AV86" i="21"/>
  <c r="AU64" i="21"/>
  <c r="AK39" i="21" s="1"/>
  <c r="AU61" i="26"/>
  <c r="AU60" i="26"/>
  <c r="AK35" i="26" s="1"/>
  <c r="AV84" i="26"/>
  <c r="AV83" i="26"/>
  <c r="AV85" i="30"/>
  <c r="AU61" i="30"/>
  <c r="AK29" i="30" s="1"/>
  <c r="AV84" i="30"/>
  <c r="AU62" i="30"/>
  <c r="AK33" i="30" s="1"/>
  <c r="AV76" i="23"/>
  <c r="AV75" i="23"/>
  <c r="AT77" i="27"/>
  <c r="AT78" i="27"/>
  <c r="AT55" i="27"/>
  <c r="AT56" i="27"/>
  <c r="AV80" i="22"/>
  <c r="AV79" i="22"/>
  <c r="AU57" i="22"/>
  <c r="AK17" i="22" s="1"/>
  <c r="AU58" i="22"/>
  <c r="AK21" i="22" s="1"/>
  <c r="AT62" i="20"/>
  <c r="AK34" i="20" s="1"/>
  <c r="AT61" i="20"/>
  <c r="AK30" i="20" s="1"/>
  <c r="AN24" i="17"/>
  <c r="AS24" i="17" s="1"/>
  <c r="AM24" i="17"/>
  <c r="AR24" i="17" s="1"/>
  <c r="AV24" i="17" s="1"/>
  <c r="AV83" i="24"/>
  <c r="AV84" i="24"/>
  <c r="AU61" i="24"/>
  <c r="AK29" i="24" s="1"/>
  <c r="AU62" i="24"/>
  <c r="AK33" i="24" s="1"/>
  <c r="AT64" i="29"/>
  <c r="AK40" i="29" s="1"/>
  <c r="AT63" i="29"/>
  <c r="AK36" i="29" s="1"/>
  <c r="AT87" i="29"/>
  <c r="AT86" i="29"/>
  <c r="AT77" i="12"/>
  <c r="AT76" i="12"/>
  <c r="AU55" i="12"/>
  <c r="AK11" i="12" s="1"/>
  <c r="AV79" i="12"/>
  <c r="AV78" i="12"/>
  <c r="AU56" i="12"/>
  <c r="AK15" i="12" s="1"/>
  <c r="AT79" i="30"/>
  <c r="AT55" i="30"/>
  <c r="AK12" i="30" s="1"/>
  <c r="AT56" i="30"/>
  <c r="AT78" i="30"/>
  <c r="AV81" i="30"/>
  <c r="AU57" i="30"/>
  <c r="AV80" i="30"/>
  <c r="AU58" i="30"/>
  <c r="AK21" i="30" s="1"/>
  <c r="AT80" i="12"/>
  <c r="AT58" i="12"/>
  <c r="AK22" i="12" s="1"/>
  <c r="AT57" i="12"/>
  <c r="AK18" i="12" s="1"/>
  <c r="AT81" i="12"/>
  <c r="AT63" i="30"/>
  <c r="AK36" i="30" s="1"/>
  <c r="AT87" i="30"/>
  <c r="AT86" i="30"/>
  <c r="AT64" i="30"/>
  <c r="AK40" i="30" s="1"/>
  <c r="AU55" i="20"/>
  <c r="AK11" i="20" s="1"/>
  <c r="AU56" i="20"/>
  <c r="AK15" i="20" s="1"/>
  <c r="AT58" i="15"/>
  <c r="AT57" i="15"/>
  <c r="AN12" i="17"/>
  <c r="AS12" i="17" s="1"/>
  <c r="AM12" i="17"/>
  <c r="AR12" i="17" s="1"/>
  <c r="AV12" i="17" s="1"/>
  <c r="AN40" i="17"/>
  <c r="AS40" i="17" s="1"/>
  <c r="AM40" i="17"/>
  <c r="AR40" i="17" s="1"/>
  <c r="AK12" i="26"/>
  <c r="AT76" i="26"/>
  <c r="AT75" i="26"/>
  <c r="AT53" i="26"/>
  <c r="AK16" i="26" s="1"/>
  <c r="AT56" i="29"/>
  <c r="AK16" i="29" s="1"/>
  <c r="AT55" i="29"/>
  <c r="AK12" i="29" s="1"/>
  <c r="AT79" i="29"/>
  <c r="AT78" i="29"/>
  <c r="AV77" i="26"/>
  <c r="AV78" i="26"/>
  <c r="AU55" i="26"/>
  <c r="AK21" i="26" s="1"/>
  <c r="AU54" i="26"/>
  <c r="AK17" i="26" s="1"/>
  <c r="AU60" i="21"/>
  <c r="AK27" i="21" s="1"/>
  <c r="AV82" i="21"/>
  <c r="AU59" i="21"/>
  <c r="AK23" i="21" s="1"/>
  <c r="AV81" i="21"/>
  <c r="AV80" i="26"/>
  <c r="AV79" i="26"/>
  <c r="AU57" i="26"/>
  <c r="AU56" i="26"/>
  <c r="AK23" i="26" s="1"/>
  <c r="AU62" i="31"/>
  <c r="AK33" i="31" s="1"/>
  <c r="AV85" i="31"/>
  <c r="AU61" i="31"/>
  <c r="AK29" i="31" s="1"/>
  <c r="AV84" i="31"/>
  <c r="AV87" i="31"/>
  <c r="AU63" i="31"/>
  <c r="AK35" i="31" s="1"/>
  <c r="AU64" i="31"/>
  <c r="AK39" i="31" s="1"/>
  <c r="AV86" i="31"/>
  <c r="AT63" i="32"/>
  <c r="AK36" i="32" s="1"/>
  <c r="AT64" i="32"/>
  <c r="AK40" i="32" s="1"/>
  <c r="AV76" i="27"/>
  <c r="AV75" i="27"/>
  <c r="AV84" i="23"/>
  <c r="AU61" i="23"/>
  <c r="AV83" i="23"/>
  <c r="AU62" i="23"/>
  <c r="AT75" i="17"/>
  <c r="AT76" i="17"/>
  <c r="AT55" i="19"/>
  <c r="AT78" i="19"/>
  <c r="AT77" i="19"/>
  <c r="AT56" i="19"/>
  <c r="AV80" i="17"/>
  <c r="AU57" i="17"/>
  <c r="AK17" i="17" s="1"/>
  <c r="AV79" i="17"/>
  <c r="AU58" i="17"/>
  <c r="AK21" i="17" s="1"/>
  <c r="AV76" i="21"/>
  <c r="AV75" i="21"/>
  <c r="AT56" i="21"/>
  <c r="AT77" i="21"/>
  <c r="AT55" i="21"/>
  <c r="AT78" i="21"/>
  <c r="AT56" i="24"/>
  <c r="AK16" i="24" s="1"/>
  <c r="AT55" i="24"/>
  <c r="AK12" i="24" s="1"/>
  <c r="AT77" i="24"/>
  <c r="AT78" i="24"/>
  <c r="AT80" i="21"/>
  <c r="AT57" i="21"/>
  <c r="AT58" i="21"/>
  <c r="AT79" i="21"/>
  <c r="AT60" i="30"/>
  <c r="AK28" i="30" s="1"/>
  <c r="AT82" i="30"/>
  <c r="AT59" i="30"/>
  <c r="AK24" i="30" s="1"/>
  <c r="AT83" i="30"/>
  <c r="AU63" i="12"/>
  <c r="AK35" i="12" s="1"/>
  <c r="AV87" i="12"/>
  <c r="AV86" i="12"/>
  <c r="AU64" i="12"/>
  <c r="AK39" i="12" s="1"/>
  <c r="AT62" i="27"/>
  <c r="AT83" i="27"/>
  <c r="AT84" i="27"/>
  <c r="AT61" i="27"/>
  <c r="AU55" i="15"/>
  <c r="AK11" i="15" s="1"/>
  <c r="AU56" i="15"/>
  <c r="AK15" i="15" s="1"/>
  <c r="AT60" i="18"/>
  <c r="AT59" i="18"/>
  <c r="AT82" i="18"/>
  <c r="AT81" i="18"/>
  <c r="AU63" i="15"/>
  <c r="AK35" i="15" s="1"/>
  <c r="AU64" i="15"/>
  <c r="AK39" i="15" s="1"/>
  <c r="AV78" i="17"/>
  <c r="AU55" i="17"/>
  <c r="AK11" i="17" s="1"/>
  <c r="AV77" i="17"/>
  <c r="AU56" i="17"/>
  <c r="AK15" i="17" s="1"/>
  <c r="AT62" i="19"/>
  <c r="AT83" i="19"/>
  <c r="AT84" i="19"/>
  <c r="AT61" i="19"/>
  <c r="AN40" i="27"/>
  <c r="AS40" i="27" s="1"/>
  <c r="AT61" i="15"/>
  <c r="AT62" i="15"/>
  <c r="U4" i="8"/>
  <c r="V4" i="8"/>
  <c r="W4" i="8"/>
  <c r="X4" i="8"/>
  <c r="Y4" i="8"/>
  <c r="U5" i="8"/>
  <c r="V5" i="8"/>
  <c r="W5" i="8"/>
  <c r="X5" i="8"/>
  <c r="Y5" i="8"/>
  <c r="T5" i="8"/>
  <c r="T4" i="8"/>
  <c r="AO28" i="26" l="1"/>
  <c r="AP28" i="26"/>
  <c r="AN28" i="26"/>
  <c r="AM28" i="26"/>
  <c r="AP18" i="26"/>
  <c r="AU18" i="26" s="1"/>
  <c r="AN18" i="26"/>
  <c r="AS18" i="26" s="1"/>
  <c r="AO18" i="26"/>
  <c r="AT18" i="26" s="1"/>
  <c r="AM18" i="26"/>
  <c r="AR18" i="26" s="1"/>
  <c r="AO23" i="26"/>
  <c r="AN23" i="26"/>
  <c r="AM23" i="26"/>
  <c r="AP23" i="26"/>
  <c r="AP17" i="26"/>
  <c r="AO17" i="26"/>
  <c r="AN17" i="26"/>
  <c r="AM17" i="26"/>
  <c r="AN16" i="26"/>
  <c r="AS16" i="26" s="1"/>
  <c r="AM16" i="26"/>
  <c r="AR16" i="26" s="1"/>
  <c r="AO16" i="26"/>
  <c r="AT16" i="26" s="1"/>
  <c r="AP16" i="26"/>
  <c r="AU16" i="26" s="1"/>
  <c r="AP33" i="26"/>
  <c r="AM33" i="26"/>
  <c r="AO33" i="26"/>
  <c r="AN33" i="26"/>
  <c r="AP34" i="26"/>
  <c r="AU34" i="26" s="1"/>
  <c r="AM34" i="26"/>
  <c r="AR34" i="26" s="1"/>
  <c r="AN34" i="26"/>
  <c r="AS34" i="26" s="1"/>
  <c r="AO34" i="26"/>
  <c r="AT34" i="26" s="1"/>
  <c r="AP24" i="26"/>
  <c r="AU24" i="26" s="1"/>
  <c r="AM24" i="26"/>
  <c r="AR24" i="26" s="1"/>
  <c r="AO24" i="26"/>
  <c r="AT24" i="26" s="1"/>
  <c r="AN24" i="26"/>
  <c r="AS24" i="26" s="1"/>
  <c r="AP15" i="26"/>
  <c r="AN15" i="26"/>
  <c r="AM15" i="26"/>
  <c r="AO15" i="26"/>
  <c r="AU40" i="26"/>
  <c r="BI39" i="26"/>
  <c r="AP21" i="26"/>
  <c r="AO21" i="26"/>
  <c r="AN21" i="26"/>
  <c r="AM21" i="26"/>
  <c r="AP29" i="26"/>
  <c r="AN29" i="26"/>
  <c r="AO29" i="26"/>
  <c r="AM29" i="26"/>
  <c r="AT40" i="26"/>
  <c r="BH39" i="26"/>
  <c r="AN12" i="26"/>
  <c r="AS12" i="26" s="1"/>
  <c r="AP12" i="26"/>
  <c r="AU12" i="26" s="1"/>
  <c r="AM12" i="26"/>
  <c r="AR12" i="26" s="1"/>
  <c r="AO12" i="26"/>
  <c r="AT12" i="26" s="1"/>
  <c r="AS40" i="26"/>
  <c r="BG39" i="26"/>
  <c r="AN35" i="26"/>
  <c r="AP35" i="26"/>
  <c r="AO35" i="26"/>
  <c r="AM35" i="26"/>
  <c r="AO30" i="26"/>
  <c r="AT30" i="26" s="1"/>
  <c r="AN30" i="26"/>
  <c r="AS30" i="26" s="1"/>
  <c r="AP30" i="26"/>
  <c r="AU30" i="26" s="1"/>
  <c r="AM30" i="26"/>
  <c r="AR30" i="26" s="1"/>
  <c r="AP22" i="26"/>
  <c r="AU22" i="26" s="1"/>
  <c r="AM22" i="26"/>
  <c r="AR22" i="26" s="1"/>
  <c r="AN22" i="26"/>
  <c r="AS22" i="26" s="1"/>
  <c r="AO22" i="26"/>
  <c r="AT22" i="26" s="1"/>
  <c r="AN11" i="26"/>
  <c r="AP11" i="26"/>
  <c r="AM11" i="26"/>
  <c r="AO11" i="26"/>
  <c r="AO36" i="26"/>
  <c r="AT36" i="26" s="1"/>
  <c r="AM36" i="26"/>
  <c r="AR36" i="26" s="1"/>
  <c r="AN36" i="26"/>
  <c r="AS36" i="26" s="1"/>
  <c r="AP36" i="26"/>
  <c r="AU36" i="26" s="1"/>
  <c r="AR40" i="26"/>
  <c r="AV40" i="26" s="1"/>
  <c r="BF39" i="26"/>
  <c r="CM39" i="20"/>
  <c r="CJ39" i="20"/>
  <c r="CO39" i="20" s="1"/>
  <c r="CM27" i="20"/>
  <c r="CJ27" i="20"/>
  <c r="CO27" i="20" s="1"/>
  <c r="AV40" i="17"/>
  <c r="AV36" i="27"/>
  <c r="AO15" i="20"/>
  <c r="AP15" i="20"/>
  <c r="AP40" i="20"/>
  <c r="AU40" i="20" s="1"/>
  <c r="AO40" i="20"/>
  <c r="AT40" i="20" s="1"/>
  <c r="AP12" i="20"/>
  <c r="AU12" i="20" s="1"/>
  <c r="AO12" i="20"/>
  <c r="AT12" i="20" s="1"/>
  <c r="AO28" i="20"/>
  <c r="AT28" i="20" s="1"/>
  <c r="AP28" i="20"/>
  <c r="AU28" i="20" s="1"/>
  <c r="AP11" i="20"/>
  <c r="BI11" i="20" s="1"/>
  <c r="AO11" i="20"/>
  <c r="BH11" i="20" s="1"/>
  <c r="AP34" i="20"/>
  <c r="AU34" i="20" s="1"/>
  <c r="AO34" i="20"/>
  <c r="AT34" i="20" s="1"/>
  <c r="AP27" i="20"/>
  <c r="AO27" i="20"/>
  <c r="AO18" i="20"/>
  <c r="AT18" i="20" s="1"/>
  <c r="AP18" i="20"/>
  <c r="AU18" i="20" s="1"/>
  <c r="AO29" i="20"/>
  <c r="AP29" i="20"/>
  <c r="AO36" i="20"/>
  <c r="AT36" i="20" s="1"/>
  <c r="AP36" i="20"/>
  <c r="AU36" i="20" s="1"/>
  <c r="AP16" i="20"/>
  <c r="AU16" i="20" s="1"/>
  <c r="AO16" i="20"/>
  <c r="AT16" i="20" s="1"/>
  <c r="AO39" i="20"/>
  <c r="AP39" i="20"/>
  <c r="AO21" i="20"/>
  <c r="AP21" i="20"/>
  <c r="AO24" i="20"/>
  <c r="AT24" i="20" s="1"/>
  <c r="AP24" i="20"/>
  <c r="AU24" i="20" s="1"/>
  <c r="AO30" i="20"/>
  <c r="AT30" i="20" s="1"/>
  <c r="AP30" i="20"/>
  <c r="AU30" i="20" s="1"/>
  <c r="AO23" i="20"/>
  <c r="BH23" i="20" s="1"/>
  <c r="AP23" i="20"/>
  <c r="BI23" i="20" s="1"/>
  <c r="AP22" i="20"/>
  <c r="AU22" i="20" s="1"/>
  <c r="AO22" i="20"/>
  <c r="AT22" i="20" s="1"/>
  <c r="AO33" i="20"/>
  <c r="AP33" i="20"/>
  <c r="AP35" i="20"/>
  <c r="AO35" i="20"/>
  <c r="AO17" i="20"/>
  <c r="BH17" i="20" s="1"/>
  <c r="AP17" i="20"/>
  <c r="BI17" i="20" s="1"/>
  <c r="CJ21" i="8"/>
  <c r="CJ39" i="8"/>
  <c r="CO39" i="8" s="1"/>
  <c r="CM39" i="8"/>
  <c r="CJ15" i="8"/>
  <c r="CJ33" i="8"/>
  <c r="CJ27" i="8"/>
  <c r="AV30" i="30"/>
  <c r="AM40" i="27"/>
  <c r="AR40" i="27" s="1"/>
  <c r="AV40" i="27" s="1"/>
  <c r="AM34" i="30"/>
  <c r="AR34" i="30" s="1"/>
  <c r="AV34" i="30" s="1"/>
  <c r="AN35" i="15"/>
  <c r="AO35" i="15"/>
  <c r="AP35" i="15"/>
  <c r="AM35" i="15"/>
  <c r="AN11" i="15"/>
  <c r="AO11" i="15"/>
  <c r="AM11" i="15"/>
  <c r="AP11" i="15"/>
  <c r="AM40" i="30"/>
  <c r="AR40" i="30" s="1"/>
  <c r="AN40" i="30"/>
  <c r="AS40" i="30" s="1"/>
  <c r="AM34" i="32"/>
  <c r="AR34" i="32" s="1"/>
  <c r="AO34" i="32"/>
  <c r="AT34" i="32" s="1"/>
  <c r="AP34" i="32"/>
  <c r="AU34" i="32" s="1"/>
  <c r="AN34" i="32"/>
  <c r="AS34" i="32" s="1"/>
  <c r="AM35" i="32"/>
  <c r="AN35" i="32"/>
  <c r="AO35" i="32"/>
  <c r="AP35" i="32"/>
  <c r="AN23" i="20"/>
  <c r="AM23" i="20"/>
  <c r="AM33" i="32"/>
  <c r="AP33" i="32"/>
  <c r="AN33" i="32"/>
  <c r="AO33" i="32"/>
  <c r="BH33" i="32" s="1"/>
  <c r="AO23" i="32"/>
  <c r="AP23" i="32"/>
  <c r="AM23" i="32"/>
  <c r="AN23" i="32"/>
  <c r="AN21" i="27"/>
  <c r="AS21" i="27" s="1"/>
  <c r="AM21" i="27"/>
  <c r="AR21" i="27" s="1"/>
  <c r="AV21" i="27" s="1"/>
  <c r="AM16" i="15"/>
  <c r="AR16" i="15" s="1"/>
  <c r="AP16" i="15"/>
  <c r="AU16" i="15" s="1"/>
  <c r="AO16" i="15"/>
  <c r="AT16" i="15" s="1"/>
  <c r="AN16" i="15"/>
  <c r="AS16" i="15" s="1"/>
  <c r="AM15" i="14"/>
  <c r="AR15" i="14" s="1"/>
  <c r="AN15" i="14"/>
  <c r="AS15" i="14" s="1"/>
  <c r="AN23" i="30"/>
  <c r="AM23" i="30"/>
  <c r="AP21" i="32"/>
  <c r="AO21" i="32"/>
  <c r="AM21" i="32"/>
  <c r="AN21" i="32"/>
  <c r="AN16" i="32"/>
  <c r="AS16" i="32" s="1"/>
  <c r="AM16" i="32"/>
  <c r="AR16" i="32" s="1"/>
  <c r="AO16" i="32"/>
  <c r="AT16" i="32" s="1"/>
  <c r="AP16" i="32"/>
  <c r="AU16" i="32" s="1"/>
  <c r="AN17" i="20"/>
  <c r="AM17" i="20"/>
  <c r="AN33" i="17"/>
  <c r="AS33" i="17" s="1"/>
  <c r="AM33" i="17"/>
  <c r="AR33" i="17" s="1"/>
  <c r="AV33" i="17" s="1"/>
  <c r="AM22" i="17"/>
  <c r="AR22" i="17" s="1"/>
  <c r="AN22" i="17"/>
  <c r="AS22" i="17" s="1"/>
  <c r="AN17" i="12"/>
  <c r="AS17" i="12" s="1"/>
  <c r="AM17" i="12"/>
  <c r="AR17" i="12" s="1"/>
  <c r="AV17" i="12" s="1"/>
  <c r="AN33" i="15"/>
  <c r="AO33" i="15"/>
  <c r="AP33" i="15"/>
  <c r="AM33" i="15"/>
  <c r="AO28" i="18"/>
  <c r="AT28" i="18" s="1"/>
  <c r="AP28" i="18"/>
  <c r="AU28" i="18" s="1"/>
  <c r="AM28" i="18"/>
  <c r="AR28" i="18" s="1"/>
  <c r="AN28" i="18"/>
  <c r="AS28" i="18" s="1"/>
  <c r="AM34" i="27"/>
  <c r="AR34" i="27" s="1"/>
  <c r="AV34" i="27" s="1"/>
  <c r="AN34" i="27"/>
  <c r="AS34" i="27" s="1"/>
  <c r="AN35" i="12"/>
  <c r="AS35" i="12" s="1"/>
  <c r="AM35" i="12"/>
  <c r="AR35" i="12" s="1"/>
  <c r="AV35" i="12" s="1"/>
  <c r="AN28" i="30"/>
  <c r="AS28" i="30" s="1"/>
  <c r="AM28" i="30"/>
  <c r="AR28" i="30" s="1"/>
  <c r="AN40" i="32"/>
  <c r="AS40" i="32" s="1"/>
  <c r="AM40" i="32"/>
  <c r="AR40" i="32" s="1"/>
  <c r="AP40" i="32"/>
  <c r="AU40" i="32" s="1"/>
  <c r="AO40" i="32"/>
  <c r="AT40" i="32" s="1"/>
  <c r="AM15" i="20"/>
  <c r="AN15" i="20"/>
  <c r="AN18" i="12"/>
  <c r="AS18" i="12" s="1"/>
  <c r="AM18" i="12"/>
  <c r="AR18" i="12" s="1"/>
  <c r="AV18" i="12" s="1"/>
  <c r="AN16" i="30"/>
  <c r="AM16" i="30"/>
  <c r="AN36" i="14"/>
  <c r="AS36" i="14" s="1"/>
  <c r="AM36" i="14"/>
  <c r="AR36" i="14" s="1"/>
  <c r="AV36" i="14" s="1"/>
  <c r="AM36" i="20"/>
  <c r="AR36" i="20" s="1"/>
  <c r="AN36" i="20"/>
  <c r="AS36" i="20" s="1"/>
  <c r="AM15" i="27"/>
  <c r="AR15" i="27" s="1"/>
  <c r="AV15" i="27" s="1"/>
  <c r="AN15" i="27"/>
  <c r="AS15" i="27" s="1"/>
  <c r="AN36" i="12"/>
  <c r="AS36" i="12" s="1"/>
  <c r="AM36" i="12"/>
  <c r="AR36" i="12" s="1"/>
  <c r="AV36" i="12" s="1"/>
  <c r="AM30" i="14"/>
  <c r="AR30" i="14" s="1"/>
  <c r="AV30" i="14" s="1"/>
  <c r="AN30" i="14"/>
  <c r="AS30" i="14" s="1"/>
  <c r="AM22" i="14"/>
  <c r="AR22" i="14" s="1"/>
  <c r="AV22" i="14" s="1"/>
  <c r="AN22" i="14"/>
  <c r="AS22" i="14" s="1"/>
  <c r="AN33" i="27"/>
  <c r="AS33" i="27" s="1"/>
  <c r="AM33" i="27"/>
  <c r="AR33" i="27" s="1"/>
  <c r="AM24" i="15"/>
  <c r="AR24" i="15" s="1"/>
  <c r="AN24" i="15"/>
  <c r="AS24" i="15" s="1"/>
  <c r="AO24" i="15"/>
  <c r="AT24" i="15" s="1"/>
  <c r="AP24" i="15"/>
  <c r="AU24" i="15" s="1"/>
  <c r="AO30" i="18"/>
  <c r="AT30" i="18" s="1"/>
  <c r="AP30" i="18"/>
  <c r="AU30" i="18" s="1"/>
  <c r="AM30" i="18"/>
  <c r="AR30" i="18" s="1"/>
  <c r="AN30" i="18"/>
  <c r="AS30" i="18" s="1"/>
  <c r="AO21" i="15"/>
  <c r="AN21" i="15"/>
  <c r="AM21" i="15"/>
  <c r="AP21" i="15"/>
  <c r="AM27" i="27"/>
  <c r="AR27" i="27" s="1"/>
  <c r="AV27" i="27" s="1"/>
  <c r="AN27" i="27"/>
  <c r="AS27" i="27" s="1"/>
  <c r="AP39" i="32"/>
  <c r="BI39" i="32" s="1"/>
  <c r="AN39" i="32"/>
  <c r="AO39" i="32"/>
  <c r="AM39" i="32"/>
  <c r="AN34" i="17"/>
  <c r="AS34" i="17" s="1"/>
  <c r="AM34" i="17"/>
  <c r="AR34" i="17" s="1"/>
  <c r="AO22" i="32"/>
  <c r="AT22" i="32" s="1"/>
  <c r="AP22" i="32"/>
  <c r="AU22" i="32" s="1"/>
  <c r="AM22" i="32"/>
  <c r="AR22" i="32" s="1"/>
  <c r="AN22" i="32"/>
  <c r="AS22" i="32" s="1"/>
  <c r="AM23" i="17"/>
  <c r="AR23" i="17" s="1"/>
  <c r="AN23" i="17"/>
  <c r="AS23" i="17" s="1"/>
  <c r="AO35" i="18"/>
  <c r="AN35" i="18"/>
  <c r="AM35" i="18"/>
  <c r="AP35" i="18"/>
  <c r="AM11" i="18"/>
  <c r="AN11" i="18"/>
  <c r="AO11" i="18"/>
  <c r="AP11" i="18"/>
  <c r="AM28" i="27"/>
  <c r="AR28" i="27" s="1"/>
  <c r="AV28" i="27" s="1"/>
  <c r="AN28" i="27"/>
  <c r="AS28" i="27" s="1"/>
  <c r="AO28" i="32"/>
  <c r="AT28" i="32" s="1"/>
  <c r="AN28" i="32"/>
  <c r="AS28" i="32" s="1"/>
  <c r="AM28" i="32"/>
  <c r="AR28" i="32" s="1"/>
  <c r="AP28" i="32"/>
  <c r="AU28" i="32" s="1"/>
  <c r="AN18" i="30"/>
  <c r="AS18" i="30" s="1"/>
  <c r="AM18" i="30"/>
  <c r="AR18" i="30" s="1"/>
  <c r="AM23" i="14"/>
  <c r="AR23" i="14" s="1"/>
  <c r="AV23" i="14" s="1"/>
  <c r="AN23" i="14"/>
  <c r="AS23" i="14" s="1"/>
  <c r="AN12" i="20"/>
  <c r="AS12" i="20" s="1"/>
  <c r="AM12" i="20"/>
  <c r="AR12" i="20" s="1"/>
  <c r="AP12" i="15"/>
  <c r="AU12" i="15" s="1"/>
  <c r="AM12" i="15"/>
  <c r="AR12" i="15" s="1"/>
  <c r="AO12" i="15"/>
  <c r="AT12" i="15" s="1"/>
  <c r="AN12" i="15"/>
  <c r="AS12" i="15" s="1"/>
  <c r="AM40" i="18"/>
  <c r="AR40" i="18" s="1"/>
  <c r="AP40" i="18"/>
  <c r="AU40" i="18" s="1"/>
  <c r="AN40" i="18"/>
  <c r="AS40" i="18" s="1"/>
  <c r="AO40" i="18"/>
  <c r="AT40" i="18" s="1"/>
  <c r="AP16" i="18"/>
  <c r="AU16" i="18" s="1"/>
  <c r="AM16" i="18"/>
  <c r="AR16" i="18" s="1"/>
  <c r="AO16" i="18"/>
  <c r="AT16" i="18" s="1"/>
  <c r="AN16" i="18"/>
  <c r="AS16" i="18" s="1"/>
  <c r="AN39" i="20"/>
  <c r="AM39" i="20"/>
  <c r="AN30" i="12"/>
  <c r="AS30" i="12" s="1"/>
  <c r="AM30" i="12"/>
  <c r="AR30" i="12" s="1"/>
  <c r="AV30" i="12" s="1"/>
  <c r="AM24" i="14"/>
  <c r="AR24" i="14" s="1"/>
  <c r="AV24" i="14" s="1"/>
  <c r="AN24" i="14"/>
  <c r="AS24" i="14" s="1"/>
  <c r="AM24" i="20"/>
  <c r="AR24" i="20" s="1"/>
  <c r="AN24" i="20"/>
  <c r="AS24" i="20" s="1"/>
  <c r="AM18" i="18"/>
  <c r="AR18" i="18" s="1"/>
  <c r="AP18" i="18"/>
  <c r="AU18" i="18" s="1"/>
  <c r="AO18" i="18"/>
  <c r="AT18" i="18" s="1"/>
  <c r="AN18" i="18"/>
  <c r="AS18" i="18" s="1"/>
  <c r="AN11" i="30"/>
  <c r="AM11" i="30"/>
  <c r="AM18" i="20"/>
  <c r="AR18" i="20" s="1"/>
  <c r="AN18" i="20"/>
  <c r="AS18" i="20" s="1"/>
  <c r="AN29" i="20"/>
  <c r="AM29" i="20"/>
  <c r="AN11" i="20"/>
  <c r="AM11" i="20"/>
  <c r="AM33" i="14"/>
  <c r="AR33" i="14" s="1"/>
  <c r="AV33" i="14" s="1"/>
  <c r="AN33" i="14"/>
  <c r="AS33" i="14" s="1"/>
  <c r="AM11" i="27"/>
  <c r="AR11" i="27" s="1"/>
  <c r="AV11" i="27" s="1"/>
  <c r="AN11" i="27"/>
  <c r="AS11" i="27" s="1"/>
  <c r="AM35" i="27"/>
  <c r="AR35" i="27" s="1"/>
  <c r="AV35" i="27" s="1"/>
  <c r="AN35" i="27"/>
  <c r="AS35" i="27" s="1"/>
  <c r="AP40" i="15"/>
  <c r="AU40" i="15" s="1"/>
  <c r="AN40" i="15"/>
  <c r="AS40" i="15" s="1"/>
  <c r="AO40" i="15"/>
  <c r="AT40" i="15" s="1"/>
  <c r="AM40" i="15"/>
  <c r="AR40" i="15" s="1"/>
  <c r="AN18" i="14"/>
  <c r="AS18" i="14" s="1"/>
  <c r="AM18" i="14"/>
  <c r="AR18" i="14" s="1"/>
  <c r="AV18" i="14" s="1"/>
  <c r="AN29" i="27"/>
  <c r="AS29" i="27" s="1"/>
  <c r="AM29" i="27"/>
  <c r="AR29" i="27" s="1"/>
  <c r="AV29" i="27" s="1"/>
  <c r="AN30" i="32"/>
  <c r="AS30" i="32" s="1"/>
  <c r="AP30" i="32"/>
  <c r="AU30" i="32" s="1"/>
  <c r="AM30" i="32"/>
  <c r="AR30" i="32" s="1"/>
  <c r="AO30" i="32"/>
  <c r="AT30" i="32" s="1"/>
  <c r="AN27" i="12"/>
  <c r="AS27" i="12" s="1"/>
  <c r="AM27" i="12"/>
  <c r="AR27" i="12" s="1"/>
  <c r="AV27" i="12" s="1"/>
  <c r="AP34" i="18"/>
  <c r="AU34" i="18" s="1"/>
  <c r="AM34" i="18"/>
  <c r="AR34" i="18" s="1"/>
  <c r="AN34" i="18"/>
  <c r="AS34" i="18" s="1"/>
  <c r="AO34" i="18"/>
  <c r="AT34" i="18" s="1"/>
  <c r="AM30" i="17"/>
  <c r="AR30" i="17" s="1"/>
  <c r="AV30" i="17" s="1"/>
  <c r="AN30" i="17"/>
  <c r="AS30" i="17" s="1"/>
  <c r="AM27" i="20"/>
  <c r="AN27" i="20"/>
  <c r="AN18" i="32"/>
  <c r="AS18" i="32" s="1"/>
  <c r="AO18" i="32"/>
  <c r="AT18" i="32" s="1"/>
  <c r="AP18" i="32"/>
  <c r="AU18" i="32" s="1"/>
  <c r="AM18" i="32"/>
  <c r="AR18" i="32" s="1"/>
  <c r="AN11" i="32"/>
  <c r="AM11" i="32"/>
  <c r="AP11" i="32"/>
  <c r="AO11" i="32"/>
  <c r="AN22" i="20"/>
  <c r="AS22" i="20" s="1"/>
  <c r="AM22" i="20"/>
  <c r="AR22" i="20" s="1"/>
  <c r="AN29" i="18"/>
  <c r="AO29" i="18"/>
  <c r="AP29" i="18"/>
  <c r="AM29" i="18"/>
  <c r="AO23" i="18"/>
  <c r="AM23" i="18"/>
  <c r="AP23" i="18"/>
  <c r="AN23" i="18"/>
  <c r="AN21" i="18"/>
  <c r="AP21" i="18"/>
  <c r="AO21" i="18"/>
  <c r="AM21" i="18"/>
  <c r="AN33" i="20"/>
  <c r="AM33" i="20"/>
  <c r="AN35" i="14"/>
  <c r="AS35" i="14" s="1"/>
  <c r="BI35" i="14"/>
  <c r="AM35" i="14"/>
  <c r="AM17" i="27"/>
  <c r="AR17" i="27" s="1"/>
  <c r="AN17" i="27"/>
  <c r="AS17" i="27" s="1"/>
  <c r="AN27" i="14"/>
  <c r="AS27" i="14" s="1"/>
  <c r="AM27" i="14"/>
  <c r="AR27" i="14" s="1"/>
  <c r="AM11" i="14"/>
  <c r="AR11" i="14" s="1"/>
  <c r="AN11" i="14"/>
  <c r="AS11" i="14" s="1"/>
  <c r="AM23" i="15"/>
  <c r="AP23" i="15"/>
  <c r="AO23" i="15"/>
  <c r="AN23" i="15"/>
  <c r="AM35" i="20"/>
  <c r="AN35" i="20"/>
  <c r="AM28" i="14"/>
  <c r="AR28" i="14" s="1"/>
  <c r="AN28" i="14"/>
  <c r="AS28" i="14" s="1"/>
  <c r="AP17" i="32"/>
  <c r="BI17" i="32" s="1"/>
  <c r="AO17" i="32"/>
  <c r="AN17" i="32"/>
  <c r="BG17" i="32" s="1"/>
  <c r="AM17" i="32"/>
  <c r="AN29" i="17"/>
  <c r="AS29" i="17" s="1"/>
  <c r="AM29" i="17"/>
  <c r="AR29" i="17" s="1"/>
  <c r="AN21" i="12"/>
  <c r="AS21" i="12" s="1"/>
  <c r="AM21" i="12"/>
  <c r="AR21" i="12" s="1"/>
  <c r="AM29" i="15"/>
  <c r="AP29" i="15"/>
  <c r="AO29" i="15"/>
  <c r="AN29" i="15"/>
  <c r="AO22" i="18"/>
  <c r="AT22" i="18" s="1"/>
  <c r="AM22" i="18"/>
  <c r="AR22" i="18" s="1"/>
  <c r="AN22" i="18"/>
  <c r="AS22" i="18" s="1"/>
  <c r="AP22" i="18"/>
  <c r="AU22" i="18" s="1"/>
  <c r="AN24" i="12"/>
  <c r="AS24" i="12" s="1"/>
  <c r="AM24" i="12"/>
  <c r="AR24" i="12" s="1"/>
  <c r="AN30" i="15"/>
  <c r="AS30" i="15" s="1"/>
  <c r="AP30" i="15"/>
  <c r="AU30" i="15" s="1"/>
  <c r="AO30" i="15"/>
  <c r="AT30" i="15" s="1"/>
  <c r="AM30" i="15"/>
  <c r="AR30" i="15" s="1"/>
  <c r="AN11" i="17"/>
  <c r="AS11" i="17" s="1"/>
  <c r="AM11" i="17"/>
  <c r="AR11" i="17" s="1"/>
  <c r="AN24" i="18"/>
  <c r="AS24" i="18" s="1"/>
  <c r="AP24" i="18"/>
  <c r="AU24" i="18" s="1"/>
  <c r="AO24" i="18"/>
  <c r="AT24" i="18" s="1"/>
  <c r="AM24" i="18"/>
  <c r="AR24" i="18" s="1"/>
  <c r="AN21" i="17"/>
  <c r="AS21" i="17" s="1"/>
  <c r="AM21" i="17"/>
  <c r="AR21" i="17" s="1"/>
  <c r="AN21" i="30"/>
  <c r="AM21" i="30"/>
  <c r="AN15" i="12"/>
  <c r="AS15" i="12" s="1"/>
  <c r="AM15" i="12"/>
  <c r="AR15" i="12" s="1"/>
  <c r="AN34" i="20"/>
  <c r="AS34" i="20" s="1"/>
  <c r="AM34" i="20"/>
  <c r="AR34" i="20" s="1"/>
  <c r="AM33" i="30"/>
  <c r="BF33" i="30" s="1"/>
  <c r="AN33" i="30"/>
  <c r="BG33" i="30" s="1"/>
  <c r="AN40" i="14"/>
  <c r="AS40" i="14" s="1"/>
  <c r="AM40" i="14"/>
  <c r="AR40" i="14" s="1"/>
  <c r="AV40" i="14" s="1"/>
  <c r="AN40" i="12"/>
  <c r="AS40" i="12" s="1"/>
  <c r="AM40" i="12"/>
  <c r="AR40" i="12" s="1"/>
  <c r="AV40" i="12" s="1"/>
  <c r="AM39" i="27"/>
  <c r="AR39" i="27" s="1"/>
  <c r="AN39" i="27"/>
  <c r="AS39" i="27" s="1"/>
  <c r="AN34" i="14"/>
  <c r="AS34" i="14" s="1"/>
  <c r="AM34" i="14"/>
  <c r="AR34" i="14" s="1"/>
  <c r="AV34" i="14" s="1"/>
  <c r="AN12" i="14"/>
  <c r="AS12" i="14" s="1"/>
  <c r="AM12" i="14"/>
  <c r="AR12" i="14" s="1"/>
  <c r="AV12" i="14" s="1"/>
  <c r="AN22" i="27"/>
  <c r="AS22" i="27" s="1"/>
  <c r="AM22" i="27"/>
  <c r="AR22" i="27" s="1"/>
  <c r="AV22" i="27" s="1"/>
  <c r="AM39" i="30"/>
  <c r="BF39" i="30" s="1"/>
  <c r="AN39" i="30"/>
  <c r="BG39" i="30" s="1"/>
  <c r="AM39" i="17"/>
  <c r="AR39" i="17" s="1"/>
  <c r="AN39" i="17"/>
  <c r="AS39" i="17" s="1"/>
  <c r="AP15" i="18"/>
  <c r="BI15" i="18" s="1"/>
  <c r="AM15" i="18"/>
  <c r="BF15" i="18" s="1"/>
  <c r="AN15" i="18"/>
  <c r="AO15" i="18"/>
  <c r="AM24" i="27"/>
  <c r="AR24" i="27" s="1"/>
  <c r="AV24" i="27" s="1"/>
  <c r="AN24" i="27"/>
  <c r="AS24" i="27" s="1"/>
  <c r="AN24" i="32"/>
  <c r="AS24" i="32" s="1"/>
  <c r="AM24" i="32"/>
  <c r="AR24" i="32" s="1"/>
  <c r="AO24" i="32"/>
  <c r="AT24" i="32" s="1"/>
  <c r="AP24" i="32"/>
  <c r="AU24" i="32" s="1"/>
  <c r="AN12" i="12"/>
  <c r="AS12" i="12" s="1"/>
  <c r="AM12" i="12"/>
  <c r="AR12" i="12" s="1"/>
  <c r="AV12" i="12" s="1"/>
  <c r="AN39" i="14"/>
  <c r="AS39" i="14" s="1"/>
  <c r="AM39" i="14"/>
  <c r="AR39" i="14" s="1"/>
  <c r="AM29" i="12"/>
  <c r="AR29" i="12" s="1"/>
  <c r="AN29" i="12"/>
  <c r="AS29" i="12" s="1"/>
  <c r="AN27" i="15"/>
  <c r="AO27" i="15"/>
  <c r="AP27" i="15"/>
  <c r="AM27" i="15"/>
  <c r="AN34" i="12"/>
  <c r="AS34" i="12" s="1"/>
  <c r="AM34" i="12"/>
  <c r="AR34" i="12" s="1"/>
  <c r="AV34" i="12" s="1"/>
  <c r="AN21" i="14"/>
  <c r="AM21" i="14"/>
  <c r="AR21" i="14" s="1"/>
  <c r="BH21" i="14"/>
  <c r="AP34" i="15"/>
  <c r="AU34" i="15" s="1"/>
  <c r="AN34" i="15"/>
  <c r="AS34" i="15" s="1"/>
  <c r="AO34" i="15"/>
  <c r="AT34" i="15" s="1"/>
  <c r="AM34" i="15"/>
  <c r="AR34" i="15" s="1"/>
  <c r="AN15" i="17"/>
  <c r="AS15" i="17" s="1"/>
  <c r="AM15" i="17"/>
  <c r="AR15" i="17" s="1"/>
  <c r="AM30" i="27"/>
  <c r="AR30" i="27" s="1"/>
  <c r="AV30" i="27" s="1"/>
  <c r="AN30" i="27"/>
  <c r="AS30" i="27" s="1"/>
  <c r="AM39" i="12"/>
  <c r="AR39" i="12" s="1"/>
  <c r="AV39" i="12" s="1"/>
  <c r="AN39" i="12"/>
  <c r="AS39" i="12" s="1"/>
  <c r="AN17" i="17"/>
  <c r="AS17" i="17" s="1"/>
  <c r="AM17" i="17"/>
  <c r="AR17" i="17" s="1"/>
  <c r="AV17" i="17" s="1"/>
  <c r="AN36" i="32"/>
  <c r="AS36" i="32" s="1"/>
  <c r="AM36" i="32"/>
  <c r="AR36" i="32" s="1"/>
  <c r="AO36" i="32"/>
  <c r="AT36" i="32" s="1"/>
  <c r="AP36" i="32"/>
  <c r="AU36" i="32" s="1"/>
  <c r="AO18" i="15"/>
  <c r="AT18" i="15" s="1"/>
  <c r="AM18" i="15"/>
  <c r="AR18" i="15" s="1"/>
  <c r="AP18" i="15"/>
  <c r="AU18" i="15" s="1"/>
  <c r="AN18" i="15"/>
  <c r="AS18" i="15" s="1"/>
  <c r="AN22" i="12"/>
  <c r="AS22" i="12" s="1"/>
  <c r="AM22" i="12"/>
  <c r="AR22" i="12" s="1"/>
  <c r="AV22" i="12" s="1"/>
  <c r="AM17" i="30"/>
  <c r="BF17" i="30" s="1"/>
  <c r="AN17" i="30"/>
  <c r="BG17" i="30" s="1"/>
  <c r="AM12" i="30"/>
  <c r="AR12" i="30" s="1"/>
  <c r="AN12" i="30"/>
  <c r="AS12" i="30" s="1"/>
  <c r="AN30" i="20"/>
  <c r="AS30" i="20" s="1"/>
  <c r="AM30" i="20"/>
  <c r="AR30" i="20" s="1"/>
  <c r="AN16" i="27"/>
  <c r="AS16" i="27" s="1"/>
  <c r="AM16" i="27"/>
  <c r="AR16" i="27" s="1"/>
  <c r="AV16" i="27" s="1"/>
  <c r="AN29" i="30"/>
  <c r="BG29" i="30" s="1"/>
  <c r="AM29" i="30"/>
  <c r="BF29" i="30" s="1"/>
  <c r="AP39" i="15"/>
  <c r="BI39" i="15" s="1"/>
  <c r="AO39" i="15"/>
  <c r="AN39" i="15"/>
  <c r="AM39" i="15"/>
  <c r="BF39" i="15" s="1"/>
  <c r="AN15" i="15"/>
  <c r="AO15" i="15"/>
  <c r="AP15" i="15"/>
  <c r="BI15" i="15" s="1"/>
  <c r="AM15" i="15"/>
  <c r="BF15" i="15" s="1"/>
  <c r="AN24" i="30"/>
  <c r="AS24" i="30" s="1"/>
  <c r="AM24" i="30"/>
  <c r="AR24" i="30" s="1"/>
  <c r="AM22" i="15"/>
  <c r="AR22" i="15" s="1"/>
  <c r="AO22" i="15"/>
  <c r="AT22" i="15" s="1"/>
  <c r="AP22" i="15"/>
  <c r="AU22" i="15" s="1"/>
  <c r="AN22" i="15"/>
  <c r="AS22" i="15" s="1"/>
  <c r="AM36" i="30"/>
  <c r="AR36" i="30" s="1"/>
  <c r="AN36" i="30"/>
  <c r="AS36" i="30" s="1"/>
  <c r="AN11" i="12"/>
  <c r="AS11" i="12" s="1"/>
  <c r="AM11" i="12"/>
  <c r="AR11" i="12" s="1"/>
  <c r="AV11" i="12" s="1"/>
  <c r="AM12" i="27"/>
  <c r="AR12" i="27" s="1"/>
  <c r="AV12" i="27" s="1"/>
  <c r="AN12" i="27"/>
  <c r="AS12" i="27" s="1"/>
  <c r="AM29" i="14"/>
  <c r="AN29" i="14"/>
  <c r="AS29" i="14" s="1"/>
  <c r="BI29" i="14"/>
  <c r="AM40" i="20"/>
  <c r="AR40" i="20" s="1"/>
  <c r="AN40" i="20"/>
  <c r="AS40" i="20" s="1"/>
  <c r="AN36" i="15"/>
  <c r="AS36" i="15" s="1"/>
  <c r="AO36" i="15"/>
  <c r="AT36" i="15" s="1"/>
  <c r="AM36" i="15"/>
  <c r="AR36" i="15" s="1"/>
  <c r="AP36" i="15"/>
  <c r="AU36" i="15" s="1"/>
  <c r="AN16" i="14"/>
  <c r="AS16" i="14" s="1"/>
  <c r="AM16" i="14"/>
  <c r="AR16" i="14" s="1"/>
  <c r="AV16" i="14" s="1"/>
  <c r="AP28" i="15"/>
  <c r="AU28" i="15" s="1"/>
  <c r="AO28" i="15"/>
  <c r="AT28" i="15" s="1"/>
  <c r="AN28" i="15"/>
  <c r="AS28" i="15" s="1"/>
  <c r="AM28" i="15"/>
  <c r="AR28" i="15" s="1"/>
  <c r="AM23" i="12"/>
  <c r="AR23" i="12" s="1"/>
  <c r="AV23" i="12" s="1"/>
  <c r="AN23" i="12"/>
  <c r="AS23" i="12" s="1"/>
  <c r="AO17" i="15"/>
  <c r="AM17" i="15"/>
  <c r="AN17" i="15"/>
  <c r="AP17" i="15"/>
  <c r="AM23" i="27"/>
  <c r="AR23" i="27" s="1"/>
  <c r="AN23" i="27"/>
  <c r="AS23" i="27" s="1"/>
  <c r="AN18" i="27"/>
  <c r="AS18" i="27" s="1"/>
  <c r="AM18" i="27"/>
  <c r="AR18" i="27" s="1"/>
  <c r="AN35" i="30"/>
  <c r="AM35" i="30"/>
  <c r="AO15" i="32"/>
  <c r="BH15" i="32" s="1"/>
  <c r="AM15" i="32"/>
  <c r="AN15" i="32"/>
  <c r="BG15" i="32" s="1"/>
  <c r="AP15" i="32"/>
  <c r="BI15" i="32" s="1"/>
  <c r="AM35" i="17"/>
  <c r="AR35" i="17" s="1"/>
  <c r="AV35" i="17" s="1"/>
  <c r="AN35" i="17"/>
  <c r="AS35" i="17" s="1"/>
  <c r="AN29" i="32"/>
  <c r="AP29" i="32"/>
  <c r="AM29" i="32"/>
  <c r="AO29" i="32"/>
  <c r="AN27" i="17"/>
  <c r="AS27" i="17" s="1"/>
  <c r="AM27" i="17"/>
  <c r="AR27" i="17" s="1"/>
  <c r="AV27" i="17" s="1"/>
  <c r="AO39" i="18"/>
  <c r="BH39" i="18" s="1"/>
  <c r="AM39" i="18"/>
  <c r="BF39" i="18" s="1"/>
  <c r="AP39" i="18"/>
  <c r="BI39" i="18" s="1"/>
  <c r="AN39" i="18"/>
  <c r="BG39" i="18" s="1"/>
  <c r="AO33" i="18"/>
  <c r="BH33" i="18" s="1"/>
  <c r="AN33" i="18"/>
  <c r="BG33" i="18" s="1"/>
  <c r="AM33" i="18"/>
  <c r="BF33" i="18" s="1"/>
  <c r="AP33" i="18"/>
  <c r="BI33" i="18" s="1"/>
  <c r="AM27" i="18"/>
  <c r="BF27" i="18" s="1"/>
  <c r="AO27" i="18"/>
  <c r="BH27" i="18" s="1"/>
  <c r="AN27" i="18"/>
  <c r="BG27" i="18" s="1"/>
  <c r="AP27" i="18"/>
  <c r="BI27" i="18" s="1"/>
  <c r="AM17" i="18"/>
  <c r="BF17" i="18" s="1"/>
  <c r="AO17" i="18"/>
  <c r="BH17" i="18" s="1"/>
  <c r="AN17" i="18"/>
  <c r="BG17" i="18" s="1"/>
  <c r="AP17" i="18"/>
  <c r="BI17" i="18" s="1"/>
  <c r="AM27" i="32"/>
  <c r="BF27" i="32" s="1"/>
  <c r="AN27" i="32"/>
  <c r="AO27" i="32"/>
  <c r="BH27" i="32" s="1"/>
  <c r="AP27" i="32"/>
  <c r="AN22" i="30"/>
  <c r="AS22" i="30" s="1"/>
  <c r="AM22" i="30"/>
  <c r="AR22" i="30" s="1"/>
  <c r="AN16" i="12"/>
  <c r="AS16" i="12" s="1"/>
  <c r="AM16" i="12"/>
  <c r="AR16" i="12" s="1"/>
  <c r="AV16" i="12" s="1"/>
  <c r="AM33" i="12"/>
  <c r="AR33" i="12" s="1"/>
  <c r="AV33" i="12" s="1"/>
  <c r="AN33" i="12"/>
  <c r="AS33" i="12" s="1"/>
  <c r="AN16" i="20"/>
  <c r="AS16" i="20" s="1"/>
  <c r="AM16" i="20"/>
  <c r="AR16" i="20" s="1"/>
  <c r="AM36" i="18"/>
  <c r="AR36" i="18" s="1"/>
  <c r="AP36" i="18"/>
  <c r="AU36" i="18" s="1"/>
  <c r="AN36" i="18"/>
  <c r="AS36" i="18" s="1"/>
  <c r="AO36" i="18"/>
  <c r="AT36" i="18" s="1"/>
  <c r="AN12" i="18"/>
  <c r="AS12" i="18" s="1"/>
  <c r="AO12" i="18"/>
  <c r="AT12" i="18" s="1"/>
  <c r="AP12" i="18"/>
  <c r="AU12" i="18" s="1"/>
  <c r="AM12" i="18"/>
  <c r="AR12" i="18" s="1"/>
  <c r="AN17" i="14"/>
  <c r="AS17" i="14" s="1"/>
  <c r="AM17" i="14"/>
  <c r="AR17" i="14" s="1"/>
  <c r="AN27" i="30"/>
  <c r="BG27" i="30" s="1"/>
  <c r="AM27" i="30"/>
  <c r="BF27" i="30" s="1"/>
  <c r="AN12" i="32"/>
  <c r="AS12" i="32" s="1"/>
  <c r="AM12" i="32"/>
  <c r="AR12" i="32" s="1"/>
  <c r="AO12" i="32"/>
  <c r="AT12" i="32" s="1"/>
  <c r="AP12" i="32"/>
  <c r="AU12" i="32" s="1"/>
  <c r="AM21" i="20"/>
  <c r="AN21" i="20"/>
  <c r="AN18" i="17"/>
  <c r="AS18" i="17" s="1"/>
  <c r="AM18" i="17"/>
  <c r="AR18" i="17" s="1"/>
  <c r="AV18" i="17" s="1"/>
  <c r="AN28" i="20"/>
  <c r="AS28" i="20" s="1"/>
  <c r="AM28" i="20"/>
  <c r="AR28" i="20" s="1"/>
  <c r="AN15" i="30"/>
  <c r="AM15" i="30"/>
  <c r="AM28" i="12"/>
  <c r="AR28" i="12" s="1"/>
  <c r="AV28" i="12" s="1"/>
  <c r="AN28" i="12"/>
  <c r="AS28" i="12" s="1"/>
  <c r="L3" i="8"/>
  <c r="L5" i="8" s="1"/>
  <c r="A44" i="8"/>
  <c r="B44" i="8"/>
  <c r="D44" i="8"/>
  <c r="E44" i="8"/>
  <c r="F44" i="8"/>
  <c r="G44" i="8"/>
  <c r="H44" i="8"/>
  <c r="I44" i="8"/>
  <c r="J44" i="8"/>
  <c r="K44" i="8"/>
  <c r="A42" i="8"/>
  <c r="B42" i="8"/>
  <c r="D42" i="8"/>
  <c r="E42" i="8"/>
  <c r="F42" i="8"/>
  <c r="O40" i="8" s="1"/>
  <c r="G42" i="8"/>
  <c r="P40" i="8" s="1"/>
  <c r="H42" i="8"/>
  <c r="Q40" i="8" s="1"/>
  <c r="I42" i="8"/>
  <c r="R40" i="8" s="1"/>
  <c r="J42" i="8"/>
  <c r="S40" i="8" s="1"/>
  <c r="K42" i="8"/>
  <c r="T40" i="8" s="1"/>
  <c r="A43" i="8"/>
  <c r="B43" i="8"/>
  <c r="D43" i="8"/>
  <c r="E43" i="8"/>
  <c r="F43" i="8"/>
  <c r="O42" i="8" s="1"/>
  <c r="G43" i="8"/>
  <c r="P42" i="8" s="1"/>
  <c r="H43" i="8"/>
  <c r="Q42" i="8" s="1"/>
  <c r="I43" i="8"/>
  <c r="R42" i="8" s="1"/>
  <c r="J43" i="8"/>
  <c r="S42" i="8" s="1"/>
  <c r="K43" i="8"/>
  <c r="T42" i="8" s="1"/>
  <c r="A41" i="8"/>
  <c r="B41" i="8"/>
  <c r="D41" i="8"/>
  <c r="E41" i="8"/>
  <c r="F41" i="8"/>
  <c r="G41" i="8"/>
  <c r="H41" i="8"/>
  <c r="I41" i="8"/>
  <c r="J41" i="8"/>
  <c r="K41" i="8"/>
  <c r="A39" i="8"/>
  <c r="B39" i="8"/>
  <c r="D39" i="8"/>
  <c r="E39" i="8"/>
  <c r="F39" i="8"/>
  <c r="O39" i="8" s="1"/>
  <c r="G39" i="8"/>
  <c r="P39" i="8" s="1"/>
  <c r="H39" i="8"/>
  <c r="Q39" i="8" s="1"/>
  <c r="I39" i="8"/>
  <c r="R39" i="8" s="1"/>
  <c r="J39" i="8"/>
  <c r="S39" i="8" s="1"/>
  <c r="K39" i="8"/>
  <c r="T39" i="8" s="1"/>
  <c r="A40" i="8"/>
  <c r="B40" i="8"/>
  <c r="D40" i="8"/>
  <c r="E40" i="8"/>
  <c r="F40" i="8"/>
  <c r="O41" i="8" s="1"/>
  <c r="G40" i="8"/>
  <c r="P41" i="8" s="1"/>
  <c r="H40" i="8"/>
  <c r="Q41" i="8" s="1"/>
  <c r="I40" i="8"/>
  <c r="R41" i="8" s="1"/>
  <c r="J40" i="8"/>
  <c r="S41" i="8" s="1"/>
  <c r="K40" i="8"/>
  <c r="T41" i="8" s="1"/>
  <c r="A38" i="8"/>
  <c r="B38" i="8"/>
  <c r="D38" i="8"/>
  <c r="E38" i="8"/>
  <c r="F38" i="8"/>
  <c r="G38" i="8"/>
  <c r="H38" i="8"/>
  <c r="I38" i="8"/>
  <c r="J38" i="8"/>
  <c r="K38" i="8"/>
  <c r="A36" i="8"/>
  <c r="B36" i="8"/>
  <c r="D36" i="8"/>
  <c r="E36" i="8"/>
  <c r="F36" i="8"/>
  <c r="O34" i="8" s="1"/>
  <c r="G36" i="8"/>
  <c r="P34" i="8" s="1"/>
  <c r="H36" i="8"/>
  <c r="Q34" i="8" s="1"/>
  <c r="I36" i="8"/>
  <c r="R34" i="8" s="1"/>
  <c r="J36" i="8"/>
  <c r="S34" i="8" s="1"/>
  <c r="K36" i="8"/>
  <c r="T34" i="8" s="1"/>
  <c r="A37" i="8"/>
  <c r="B37" i="8"/>
  <c r="D37" i="8"/>
  <c r="E37" i="8"/>
  <c r="F37" i="8"/>
  <c r="O36" i="8" s="1"/>
  <c r="G37" i="8"/>
  <c r="P36" i="8" s="1"/>
  <c r="H37" i="8"/>
  <c r="Q36" i="8" s="1"/>
  <c r="I37" i="8"/>
  <c r="R36" i="8" s="1"/>
  <c r="J37" i="8"/>
  <c r="S36" i="8" s="1"/>
  <c r="K37" i="8"/>
  <c r="T36" i="8" s="1"/>
  <c r="A35" i="8"/>
  <c r="B35" i="8"/>
  <c r="D35" i="8"/>
  <c r="E35" i="8"/>
  <c r="F35" i="8"/>
  <c r="G35" i="8"/>
  <c r="H35" i="8"/>
  <c r="I35" i="8"/>
  <c r="J35" i="8"/>
  <c r="K35" i="8"/>
  <c r="A33" i="8"/>
  <c r="B33" i="8"/>
  <c r="D33" i="8"/>
  <c r="E33" i="8"/>
  <c r="F33" i="8"/>
  <c r="O33" i="8" s="1"/>
  <c r="G33" i="8"/>
  <c r="P33" i="8" s="1"/>
  <c r="H33" i="8"/>
  <c r="Q33" i="8" s="1"/>
  <c r="I33" i="8"/>
  <c r="R33" i="8" s="1"/>
  <c r="J33" i="8"/>
  <c r="S33" i="8" s="1"/>
  <c r="K33" i="8"/>
  <c r="T33" i="8" s="1"/>
  <c r="A34" i="8"/>
  <c r="B34" i="8"/>
  <c r="D34" i="8"/>
  <c r="E34" i="8"/>
  <c r="F34" i="8"/>
  <c r="O35" i="8" s="1"/>
  <c r="G34" i="8"/>
  <c r="P35" i="8" s="1"/>
  <c r="H34" i="8"/>
  <c r="Q35" i="8" s="1"/>
  <c r="I34" i="8"/>
  <c r="R35" i="8" s="1"/>
  <c r="J34" i="8"/>
  <c r="S35" i="8" s="1"/>
  <c r="K34" i="8"/>
  <c r="T35" i="8" s="1"/>
  <c r="A32" i="8"/>
  <c r="B32" i="8"/>
  <c r="D32" i="8"/>
  <c r="E32" i="8"/>
  <c r="F32" i="8"/>
  <c r="G32" i="8"/>
  <c r="H32" i="8"/>
  <c r="I32" i="8"/>
  <c r="J32" i="8"/>
  <c r="K32" i="8"/>
  <c r="A30" i="8"/>
  <c r="B30" i="8"/>
  <c r="D30" i="8"/>
  <c r="E30" i="8"/>
  <c r="F30" i="8"/>
  <c r="O28" i="8" s="1"/>
  <c r="G30" i="8"/>
  <c r="P28" i="8" s="1"/>
  <c r="H30" i="8"/>
  <c r="Q28" i="8" s="1"/>
  <c r="I30" i="8"/>
  <c r="R28" i="8" s="1"/>
  <c r="J30" i="8"/>
  <c r="S28" i="8" s="1"/>
  <c r="K30" i="8"/>
  <c r="T28" i="8" s="1"/>
  <c r="A31" i="8"/>
  <c r="B31" i="8"/>
  <c r="D31" i="8"/>
  <c r="E31" i="8"/>
  <c r="F31" i="8"/>
  <c r="O30" i="8" s="1"/>
  <c r="G31" i="8"/>
  <c r="P30" i="8" s="1"/>
  <c r="H31" i="8"/>
  <c r="Q30" i="8" s="1"/>
  <c r="I31" i="8"/>
  <c r="R30" i="8" s="1"/>
  <c r="J31" i="8"/>
  <c r="S30" i="8" s="1"/>
  <c r="K31" i="8"/>
  <c r="T30" i="8" s="1"/>
  <c r="A29" i="8"/>
  <c r="B29" i="8"/>
  <c r="D29" i="8"/>
  <c r="E29" i="8"/>
  <c r="F29" i="8"/>
  <c r="G29" i="8"/>
  <c r="H29" i="8"/>
  <c r="I29" i="8"/>
  <c r="J29" i="8"/>
  <c r="K29" i="8"/>
  <c r="A27" i="8"/>
  <c r="B27" i="8"/>
  <c r="D27" i="8"/>
  <c r="E27" i="8"/>
  <c r="F27" i="8"/>
  <c r="O27" i="8" s="1"/>
  <c r="G27" i="8"/>
  <c r="P27" i="8" s="1"/>
  <c r="H27" i="8"/>
  <c r="Q27" i="8" s="1"/>
  <c r="I27" i="8"/>
  <c r="R27" i="8" s="1"/>
  <c r="J27" i="8"/>
  <c r="S27" i="8" s="1"/>
  <c r="K27" i="8"/>
  <c r="T27" i="8" s="1"/>
  <c r="A28" i="8"/>
  <c r="B28" i="8"/>
  <c r="D28" i="8"/>
  <c r="E28" i="8"/>
  <c r="F28" i="8"/>
  <c r="O29" i="8" s="1"/>
  <c r="G28" i="8"/>
  <c r="P29" i="8" s="1"/>
  <c r="H28" i="8"/>
  <c r="Q29" i="8" s="1"/>
  <c r="I28" i="8"/>
  <c r="R29" i="8" s="1"/>
  <c r="J28" i="8"/>
  <c r="S29" i="8" s="1"/>
  <c r="K28" i="8"/>
  <c r="T29" i="8" s="1"/>
  <c r="A26" i="8"/>
  <c r="B26" i="8"/>
  <c r="D26" i="8"/>
  <c r="E26" i="8"/>
  <c r="F26" i="8"/>
  <c r="G26" i="8"/>
  <c r="H26" i="8"/>
  <c r="I26" i="8"/>
  <c r="J26" i="8"/>
  <c r="K26" i="8"/>
  <c r="A24" i="8"/>
  <c r="B24" i="8"/>
  <c r="D24" i="8"/>
  <c r="E24" i="8"/>
  <c r="F24" i="8"/>
  <c r="O22" i="8" s="1"/>
  <c r="G24" i="8"/>
  <c r="P22" i="8" s="1"/>
  <c r="H24" i="8"/>
  <c r="Q22" i="8" s="1"/>
  <c r="I24" i="8"/>
  <c r="R22" i="8" s="1"/>
  <c r="J24" i="8"/>
  <c r="S22" i="8" s="1"/>
  <c r="K24" i="8"/>
  <c r="T22" i="8" s="1"/>
  <c r="A25" i="8"/>
  <c r="B25" i="8"/>
  <c r="D25" i="8"/>
  <c r="E25" i="8"/>
  <c r="F25" i="8"/>
  <c r="O24" i="8" s="1"/>
  <c r="G25" i="8"/>
  <c r="P24" i="8" s="1"/>
  <c r="H25" i="8"/>
  <c r="Q24" i="8" s="1"/>
  <c r="I25" i="8"/>
  <c r="R24" i="8" s="1"/>
  <c r="J25" i="8"/>
  <c r="S24" i="8" s="1"/>
  <c r="K25" i="8"/>
  <c r="T24" i="8" s="1"/>
  <c r="A23" i="8"/>
  <c r="B23" i="8"/>
  <c r="D23" i="8"/>
  <c r="E23" i="8"/>
  <c r="F23" i="8"/>
  <c r="G23" i="8"/>
  <c r="H23" i="8"/>
  <c r="I23" i="8"/>
  <c r="J23" i="8"/>
  <c r="K23" i="8"/>
  <c r="A21" i="8"/>
  <c r="B21" i="8"/>
  <c r="D21" i="8"/>
  <c r="E21" i="8"/>
  <c r="F21" i="8"/>
  <c r="O21" i="8" s="1"/>
  <c r="G21" i="8"/>
  <c r="P21" i="8" s="1"/>
  <c r="H21" i="8"/>
  <c r="Q21" i="8" s="1"/>
  <c r="I21" i="8"/>
  <c r="R21" i="8" s="1"/>
  <c r="J21" i="8"/>
  <c r="S21" i="8" s="1"/>
  <c r="K21" i="8"/>
  <c r="T21" i="8" s="1"/>
  <c r="A22" i="8"/>
  <c r="B22" i="8"/>
  <c r="D22" i="8"/>
  <c r="E22" i="8"/>
  <c r="F22" i="8"/>
  <c r="O23" i="8" s="1"/>
  <c r="G22" i="8"/>
  <c r="P23" i="8" s="1"/>
  <c r="H22" i="8"/>
  <c r="Q23" i="8" s="1"/>
  <c r="I22" i="8"/>
  <c r="R23" i="8" s="1"/>
  <c r="J22" i="8"/>
  <c r="S23" i="8" s="1"/>
  <c r="K22" i="8"/>
  <c r="T23" i="8" s="1"/>
  <c r="AV22" i="26" l="1"/>
  <c r="AV30" i="26"/>
  <c r="AV18" i="26"/>
  <c r="AU11" i="26"/>
  <c r="BI11" i="26"/>
  <c r="AU35" i="26"/>
  <c r="BI35" i="26"/>
  <c r="AS29" i="26"/>
  <c r="BG29" i="26"/>
  <c r="AT21" i="26"/>
  <c r="BH21" i="26"/>
  <c r="AT15" i="26"/>
  <c r="BH15" i="26"/>
  <c r="AS33" i="26"/>
  <c r="BG33" i="26"/>
  <c r="AR17" i="26"/>
  <c r="BF17" i="26"/>
  <c r="AU23" i="26"/>
  <c r="BI23" i="26"/>
  <c r="AR28" i="26"/>
  <c r="BF27" i="26"/>
  <c r="AS11" i="26"/>
  <c r="BG11" i="26"/>
  <c r="AS35" i="26"/>
  <c r="BG35" i="26"/>
  <c r="AV12" i="26"/>
  <c r="AU29" i="26"/>
  <c r="BI29" i="26"/>
  <c r="AU21" i="26"/>
  <c r="BI21" i="26"/>
  <c r="AR15" i="26"/>
  <c r="BF15" i="26"/>
  <c r="AT33" i="26"/>
  <c r="BH33" i="26"/>
  <c r="AS17" i="26"/>
  <c r="BG17" i="26"/>
  <c r="AR23" i="26"/>
  <c r="BF23" i="26"/>
  <c r="AS28" i="26"/>
  <c r="BG27" i="26"/>
  <c r="AT11" i="26"/>
  <c r="BH11" i="26"/>
  <c r="AR35" i="26"/>
  <c r="BF35" i="26"/>
  <c r="AR29" i="26"/>
  <c r="BF29" i="26"/>
  <c r="AR21" i="26"/>
  <c r="BF21" i="26"/>
  <c r="AS15" i="26"/>
  <c r="BG15" i="26"/>
  <c r="AV24" i="26"/>
  <c r="AV34" i="26"/>
  <c r="AR33" i="26"/>
  <c r="BF33" i="26"/>
  <c r="AV16" i="26"/>
  <c r="AT17" i="26"/>
  <c r="BH17" i="26"/>
  <c r="AS23" i="26"/>
  <c r="BG23" i="26"/>
  <c r="AU28" i="26"/>
  <c r="BI27" i="26"/>
  <c r="AV36" i="26"/>
  <c r="AR11" i="26"/>
  <c r="BF11" i="26"/>
  <c r="AT35" i="26"/>
  <c r="BH35" i="26"/>
  <c r="AT29" i="26"/>
  <c r="BH29" i="26"/>
  <c r="AS21" i="26"/>
  <c r="BG21" i="26"/>
  <c r="AU15" i="26"/>
  <c r="BI15" i="26"/>
  <c r="AU33" i="26"/>
  <c r="BI33" i="26"/>
  <c r="AU17" i="26"/>
  <c r="BI17" i="26"/>
  <c r="AT23" i="26"/>
  <c r="BH23" i="26"/>
  <c r="AT28" i="26"/>
  <c r="BH27" i="26"/>
  <c r="AV15" i="12"/>
  <c r="AV21" i="17"/>
  <c r="AV24" i="12"/>
  <c r="AV29" i="17"/>
  <c r="AV27" i="14"/>
  <c r="BF35" i="14"/>
  <c r="AR35" i="14"/>
  <c r="AV35" i="14" s="1"/>
  <c r="AV23" i="17"/>
  <c r="AV23" i="27"/>
  <c r="AV15" i="17"/>
  <c r="BG21" i="14"/>
  <c r="AS21" i="14"/>
  <c r="AV21" i="14" s="1"/>
  <c r="AV29" i="12"/>
  <c r="AV39" i="17"/>
  <c r="AV34" i="17"/>
  <c r="AV33" i="27"/>
  <c r="AV17" i="14"/>
  <c r="AV18" i="27"/>
  <c r="BF29" i="14"/>
  <c r="AR29" i="14"/>
  <c r="AV29" i="14" s="1"/>
  <c r="AV39" i="14"/>
  <c r="AV11" i="17"/>
  <c r="AV21" i="12"/>
  <c r="AV22" i="17"/>
  <c r="AV15" i="14"/>
  <c r="AV39" i="27"/>
  <c r="AV28" i="14"/>
  <c r="AV11" i="14"/>
  <c r="AV17" i="27"/>
  <c r="BG35" i="30"/>
  <c r="BG15" i="18"/>
  <c r="BG29" i="18"/>
  <c r="BI35" i="20"/>
  <c r="BH21" i="20"/>
  <c r="BI27" i="20"/>
  <c r="BH15" i="20"/>
  <c r="BI23" i="18"/>
  <c r="BI29" i="18"/>
  <c r="BH33" i="20"/>
  <c r="BH39" i="20"/>
  <c r="BF35" i="17"/>
  <c r="AS17" i="15"/>
  <c r="BG17" i="15"/>
  <c r="AS21" i="20"/>
  <c r="BG21" i="20"/>
  <c r="BF27" i="17"/>
  <c r="BF35" i="30"/>
  <c r="BG23" i="27"/>
  <c r="AR17" i="15"/>
  <c r="BF17" i="15"/>
  <c r="AT15" i="15"/>
  <c r="BH15" i="15"/>
  <c r="AT39" i="15"/>
  <c r="BH39" i="15"/>
  <c r="BF17" i="17"/>
  <c r="BF15" i="17"/>
  <c r="AT27" i="15"/>
  <c r="BH27" i="15"/>
  <c r="BH15" i="18"/>
  <c r="BG39" i="17"/>
  <c r="BF21" i="30"/>
  <c r="BF11" i="17"/>
  <c r="AU29" i="15"/>
  <c r="BI29" i="15"/>
  <c r="AS35" i="20"/>
  <c r="BG35" i="20"/>
  <c r="AU23" i="15"/>
  <c r="BI23" i="15"/>
  <c r="AR33" i="20"/>
  <c r="BF33" i="20"/>
  <c r="BI21" i="18"/>
  <c r="BF23" i="18"/>
  <c r="BH29" i="18"/>
  <c r="AS27" i="20"/>
  <c r="BG27" i="20"/>
  <c r="BF29" i="27"/>
  <c r="BG11" i="27"/>
  <c r="AR29" i="20"/>
  <c r="BF29" i="20"/>
  <c r="BF11" i="30"/>
  <c r="AR39" i="20"/>
  <c r="BF39" i="20"/>
  <c r="BI11" i="18"/>
  <c r="BI35" i="18"/>
  <c r="BG23" i="17"/>
  <c r="BG27" i="27"/>
  <c r="AS21" i="15"/>
  <c r="BG21" i="15"/>
  <c r="BG15" i="27"/>
  <c r="AR33" i="15"/>
  <c r="BF33" i="15"/>
  <c r="AR17" i="20"/>
  <c r="BF17" i="20"/>
  <c r="BF21" i="27"/>
  <c r="AT11" i="15"/>
  <c r="BH11" i="15"/>
  <c r="AT35" i="15"/>
  <c r="BH35" i="15"/>
  <c r="BH35" i="20"/>
  <c r="BI21" i="20"/>
  <c r="BI29" i="20"/>
  <c r="BH27" i="20"/>
  <c r="BI15" i="20"/>
  <c r="AR21" i="20"/>
  <c r="BF21" i="20"/>
  <c r="BF23" i="27"/>
  <c r="AT17" i="15"/>
  <c r="BH17" i="15"/>
  <c r="AS15" i="15"/>
  <c r="BG15" i="15"/>
  <c r="BG17" i="17"/>
  <c r="BG15" i="17"/>
  <c r="AS27" i="15"/>
  <c r="BG27" i="15"/>
  <c r="BF39" i="17"/>
  <c r="BG21" i="30"/>
  <c r="BG11" i="17"/>
  <c r="AR29" i="15"/>
  <c r="BF29" i="15"/>
  <c r="AR35" i="20"/>
  <c r="BF35" i="20"/>
  <c r="AR23" i="15"/>
  <c r="BF23" i="15"/>
  <c r="AS33" i="20"/>
  <c r="BG33" i="20"/>
  <c r="BG21" i="18"/>
  <c r="BH23" i="18"/>
  <c r="AR27" i="20"/>
  <c r="BF27" i="20"/>
  <c r="BG29" i="27"/>
  <c r="BF11" i="27"/>
  <c r="AS29" i="20"/>
  <c r="BG29" i="20"/>
  <c r="BG11" i="30"/>
  <c r="AS39" i="20"/>
  <c r="BG39" i="20"/>
  <c r="BH11" i="18"/>
  <c r="BF35" i="18"/>
  <c r="BF23" i="17"/>
  <c r="BF27" i="27"/>
  <c r="AT21" i="15"/>
  <c r="BH21" i="15"/>
  <c r="BF15" i="27"/>
  <c r="AU33" i="15"/>
  <c r="BI33" i="15"/>
  <c r="AS17" i="20"/>
  <c r="BG17" i="20"/>
  <c r="BG21" i="27"/>
  <c r="AS11" i="15"/>
  <c r="BG11" i="15"/>
  <c r="AS35" i="15"/>
  <c r="BG35" i="15"/>
  <c r="BH29" i="20"/>
  <c r="BG27" i="17"/>
  <c r="BG35" i="17"/>
  <c r="AU17" i="15"/>
  <c r="BI17" i="15"/>
  <c r="AR27" i="15"/>
  <c r="BF27" i="15"/>
  <c r="BG39" i="27"/>
  <c r="BF21" i="17"/>
  <c r="AS29" i="15"/>
  <c r="BG29" i="15"/>
  <c r="BF29" i="17"/>
  <c r="AS23" i="15"/>
  <c r="BG23" i="15"/>
  <c r="BG17" i="27"/>
  <c r="BF21" i="18"/>
  <c r="BG23" i="18"/>
  <c r="BF29" i="18"/>
  <c r="BG35" i="27"/>
  <c r="AR11" i="20"/>
  <c r="BF11" i="20"/>
  <c r="BG11" i="18"/>
  <c r="BG35" i="18"/>
  <c r="AU21" i="15"/>
  <c r="BI21" i="15"/>
  <c r="BF33" i="27"/>
  <c r="AS15" i="20"/>
  <c r="BG15" i="20"/>
  <c r="AT33" i="15"/>
  <c r="BH33" i="15"/>
  <c r="BF33" i="17"/>
  <c r="BF23" i="30"/>
  <c r="AR23" i="20"/>
  <c r="BF23" i="20"/>
  <c r="AU11" i="15"/>
  <c r="BI11" i="15"/>
  <c r="AR35" i="15"/>
  <c r="BF35" i="15"/>
  <c r="BI33" i="20"/>
  <c r="BI39" i="20"/>
  <c r="AS39" i="15"/>
  <c r="BG39" i="15"/>
  <c r="AU27" i="15"/>
  <c r="BI27" i="15"/>
  <c r="BF39" i="27"/>
  <c r="BG21" i="17"/>
  <c r="AT29" i="15"/>
  <c r="BH29" i="15"/>
  <c r="BG29" i="17"/>
  <c r="AT23" i="15"/>
  <c r="BH23" i="15"/>
  <c r="BF17" i="27"/>
  <c r="BH21" i="18"/>
  <c r="BF35" i="27"/>
  <c r="AS11" i="20"/>
  <c r="BG11" i="20"/>
  <c r="BF11" i="18"/>
  <c r="BH35" i="18"/>
  <c r="AR21" i="15"/>
  <c r="BF21" i="15"/>
  <c r="BG33" i="27"/>
  <c r="AR15" i="20"/>
  <c r="BF15" i="20"/>
  <c r="AS33" i="15"/>
  <c r="BG33" i="15"/>
  <c r="BG33" i="17"/>
  <c r="BG23" i="30"/>
  <c r="AS23" i="20"/>
  <c r="BG23" i="20"/>
  <c r="AR11" i="15"/>
  <c r="BF11" i="15"/>
  <c r="AU35" i="15"/>
  <c r="BI35" i="15"/>
  <c r="AR16" i="30"/>
  <c r="BF15" i="30"/>
  <c r="AS16" i="30"/>
  <c r="BG15" i="30"/>
  <c r="AU17" i="20"/>
  <c r="AU33" i="20"/>
  <c r="AU23" i="20"/>
  <c r="AU39" i="20"/>
  <c r="AT17" i="20"/>
  <c r="AT33" i="20"/>
  <c r="AT23" i="20"/>
  <c r="AT39" i="20"/>
  <c r="AT35" i="20"/>
  <c r="AU21" i="20"/>
  <c r="AU29" i="20"/>
  <c r="AT27" i="20"/>
  <c r="AT11" i="20"/>
  <c r="AU15" i="20"/>
  <c r="AU35" i="20"/>
  <c r="AT21" i="20"/>
  <c r="AT29" i="20"/>
  <c r="AU27" i="20"/>
  <c r="AU11" i="20"/>
  <c r="AT15" i="20"/>
  <c r="AU17" i="18"/>
  <c r="AU27" i="18"/>
  <c r="AU33" i="18"/>
  <c r="AS39" i="18"/>
  <c r="AR15" i="18"/>
  <c r="AR21" i="18"/>
  <c r="AS23" i="18"/>
  <c r="AR29" i="18"/>
  <c r="AU11" i="18"/>
  <c r="AU35" i="18"/>
  <c r="AS17" i="18"/>
  <c r="AS27" i="18"/>
  <c r="AR33" i="18"/>
  <c r="AU39" i="18"/>
  <c r="AU39" i="15"/>
  <c r="AU15" i="18"/>
  <c r="AT21" i="18"/>
  <c r="AU23" i="18"/>
  <c r="AU29" i="18"/>
  <c r="AT11" i="18"/>
  <c r="AR35" i="18"/>
  <c r="AT17" i="18"/>
  <c r="AT27" i="18"/>
  <c r="AS33" i="18"/>
  <c r="AR39" i="18"/>
  <c r="AR15" i="15"/>
  <c r="AR39" i="15"/>
  <c r="AT15" i="18"/>
  <c r="AU21" i="18"/>
  <c r="AR23" i="18"/>
  <c r="AT29" i="18"/>
  <c r="AS11" i="18"/>
  <c r="AS35" i="18"/>
  <c r="AR17" i="18"/>
  <c r="AR27" i="18"/>
  <c r="AT33" i="18"/>
  <c r="AT39" i="18"/>
  <c r="AU15" i="15"/>
  <c r="AS15" i="18"/>
  <c r="AS21" i="18"/>
  <c r="AT23" i="18"/>
  <c r="AS29" i="18"/>
  <c r="AR11" i="18"/>
  <c r="AT35" i="18"/>
  <c r="BG29" i="32"/>
  <c r="BI29" i="12"/>
  <c r="BF17" i="14"/>
  <c r="BG27" i="32"/>
  <c r="BF15" i="32"/>
  <c r="BG17" i="14"/>
  <c r="BH29" i="14"/>
  <c r="BI27" i="32"/>
  <c r="BI29" i="32"/>
  <c r="BI21" i="14"/>
  <c r="BH35" i="14"/>
  <c r="BG33" i="12"/>
  <c r="BG23" i="12"/>
  <c r="BF29" i="32"/>
  <c r="BF21" i="14"/>
  <c r="BH29" i="12"/>
  <c r="BF33" i="32"/>
  <c r="BH23" i="12"/>
  <c r="BG29" i="12"/>
  <c r="BH17" i="14"/>
  <c r="BF33" i="12"/>
  <c r="BH39" i="32"/>
  <c r="BF23" i="12"/>
  <c r="BH29" i="32"/>
  <c r="BF29" i="12"/>
  <c r="BF39" i="32"/>
  <c r="BH33" i="12"/>
  <c r="BF11" i="12"/>
  <c r="BG39" i="32"/>
  <c r="BG33" i="32"/>
  <c r="AV36" i="20"/>
  <c r="BH17" i="32"/>
  <c r="BH39" i="12"/>
  <c r="BI33" i="12"/>
  <c r="BI23" i="12"/>
  <c r="BG11" i="12"/>
  <c r="BF39" i="12"/>
  <c r="AV22" i="30"/>
  <c r="AV40" i="30"/>
  <c r="AV18" i="30"/>
  <c r="AV36" i="30"/>
  <c r="AV18" i="20"/>
  <c r="BI33" i="32"/>
  <c r="BI11" i="12"/>
  <c r="AV24" i="30"/>
  <c r="AV30" i="20"/>
  <c r="AV34" i="20"/>
  <c r="BF17" i="32"/>
  <c r="AV22" i="20"/>
  <c r="AV12" i="20"/>
  <c r="AV28" i="30"/>
  <c r="AV24" i="20"/>
  <c r="AV16" i="30"/>
  <c r="AV12" i="30"/>
  <c r="BI39" i="12"/>
  <c r="AS35" i="30"/>
  <c r="AR29" i="30"/>
  <c r="AS17" i="30"/>
  <c r="AS39" i="30"/>
  <c r="BF15" i="12"/>
  <c r="BF21" i="12"/>
  <c r="BF11" i="32"/>
  <c r="BF27" i="12"/>
  <c r="AS11" i="30"/>
  <c r="BI35" i="12"/>
  <c r="BI17" i="12"/>
  <c r="BG21" i="32"/>
  <c r="AR23" i="30"/>
  <c r="BI23" i="32"/>
  <c r="BI35" i="32"/>
  <c r="AR15" i="30"/>
  <c r="AR27" i="30"/>
  <c r="BH11" i="12"/>
  <c r="AS29" i="30"/>
  <c r="AR17" i="30"/>
  <c r="AV17" i="30" s="1"/>
  <c r="BG39" i="12"/>
  <c r="AR39" i="30"/>
  <c r="BG15" i="12"/>
  <c r="BI21" i="12"/>
  <c r="AV35" i="20"/>
  <c r="BG11" i="32"/>
  <c r="BI27" i="12"/>
  <c r="BG35" i="12"/>
  <c r="BH17" i="12"/>
  <c r="BF21" i="32"/>
  <c r="AS23" i="30"/>
  <c r="BH23" i="32"/>
  <c r="BH35" i="32"/>
  <c r="AS27" i="30"/>
  <c r="AV40" i="20"/>
  <c r="AS33" i="30"/>
  <c r="BI15" i="12"/>
  <c r="AR21" i="30"/>
  <c r="BH21" i="12"/>
  <c r="BH11" i="32"/>
  <c r="BG27" i="12"/>
  <c r="BH35" i="12"/>
  <c r="BF17" i="12"/>
  <c r="BH21" i="32"/>
  <c r="BG23" i="32"/>
  <c r="BG35" i="32"/>
  <c r="AS15" i="30"/>
  <c r="AV28" i="20"/>
  <c r="AV16" i="20"/>
  <c r="AR35" i="30"/>
  <c r="AV35" i="30" s="1"/>
  <c r="AR33" i="30"/>
  <c r="BH15" i="12"/>
  <c r="AS21" i="30"/>
  <c r="BG21" i="12"/>
  <c r="BI11" i="32"/>
  <c r="BH27" i="12"/>
  <c r="AR11" i="30"/>
  <c r="BF35" i="12"/>
  <c r="BG17" i="12"/>
  <c r="BI21" i="32"/>
  <c r="BF23" i="32"/>
  <c r="BF35" i="32"/>
  <c r="BI17" i="14"/>
  <c r="BG29" i="14"/>
  <c r="BG39" i="14"/>
  <c r="BG35" i="14"/>
  <c r="BF39" i="14"/>
  <c r="BG11" i="14"/>
  <c r="BH27" i="14"/>
  <c r="BF11" i="14"/>
  <c r="BI27" i="14"/>
  <c r="BG23" i="14"/>
  <c r="BH39" i="14"/>
  <c r="BI11" i="14"/>
  <c r="BG27" i="14"/>
  <c r="BF33" i="14"/>
  <c r="BI23" i="14"/>
  <c r="BI15" i="14"/>
  <c r="BG33" i="14"/>
  <c r="BF23" i="14"/>
  <c r="BH15" i="14"/>
  <c r="BH11" i="14"/>
  <c r="BF27" i="14"/>
  <c r="BH33" i="14"/>
  <c r="BH23" i="14"/>
  <c r="BF15" i="14"/>
  <c r="BI39" i="14"/>
  <c r="BI33" i="14"/>
  <c r="BG15" i="14"/>
  <c r="AV24" i="15"/>
  <c r="AV12" i="32"/>
  <c r="AV12" i="18"/>
  <c r="AV28" i="15"/>
  <c r="AV34" i="18"/>
  <c r="AT29" i="32"/>
  <c r="AU15" i="32"/>
  <c r="AT17" i="32"/>
  <c r="AU39" i="32"/>
  <c r="AS21" i="32"/>
  <c r="AU23" i="32"/>
  <c r="AU33" i="32"/>
  <c r="AS35" i="32"/>
  <c r="AU27" i="32"/>
  <c r="AR11" i="32"/>
  <c r="AT27" i="32"/>
  <c r="AR29" i="32"/>
  <c r="AS15" i="32"/>
  <c r="AV36" i="15"/>
  <c r="AV34" i="15"/>
  <c r="AV24" i="18"/>
  <c r="AV30" i="15"/>
  <c r="AU17" i="32"/>
  <c r="AS11" i="32"/>
  <c r="AV28" i="32"/>
  <c r="AR39" i="32"/>
  <c r="AV40" i="32"/>
  <c r="AV28" i="18"/>
  <c r="AR21" i="32"/>
  <c r="AV16" i="15"/>
  <c r="AT23" i="32"/>
  <c r="AR33" i="32"/>
  <c r="AR35" i="32"/>
  <c r="AS27" i="32"/>
  <c r="AU29" i="32"/>
  <c r="AR15" i="32"/>
  <c r="AR17" i="32"/>
  <c r="AT11" i="32"/>
  <c r="AV18" i="32"/>
  <c r="AV40" i="15"/>
  <c r="AV18" i="18"/>
  <c r="AV16" i="18"/>
  <c r="AV12" i="15"/>
  <c r="AV22" i="32"/>
  <c r="AT39" i="32"/>
  <c r="AV30" i="18"/>
  <c r="AV16" i="32"/>
  <c r="AT21" i="32"/>
  <c r="AS23" i="32"/>
  <c r="AT33" i="32"/>
  <c r="AU35" i="32"/>
  <c r="AV34" i="32"/>
  <c r="AV36" i="18"/>
  <c r="AR27" i="32"/>
  <c r="AS29" i="32"/>
  <c r="AT15" i="32"/>
  <c r="AV22" i="15"/>
  <c r="AV18" i="15"/>
  <c r="AV36" i="32"/>
  <c r="AV24" i="32"/>
  <c r="AV22" i="18"/>
  <c r="AS17" i="32"/>
  <c r="AU11" i="32"/>
  <c r="AV30" i="32"/>
  <c r="AV40" i="18"/>
  <c r="AS39" i="32"/>
  <c r="AU21" i="32"/>
  <c r="AR23" i="32"/>
  <c r="AS33" i="32"/>
  <c r="AT35" i="32"/>
  <c r="M2" i="8"/>
  <c r="M3" i="8" s="1"/>
  <c r="Y23" i="8"/>
  <c r="U23" i="8"/>
  <c r="AL23" i="8" s="1"/>
  <c r="W21" i="8"/>
  <c r="W24" i="8"/>
  <c r="Y22" i="8"/>
  <c r="U22" i="8"/>
  <c r="AL22" i="8" s="1"/>
  <c r="Y29" i="8"/>
  <c r="U29" i="8"/>
  <c r="AL29" i="8" s="1"/>
  <c r="W27" i="8"/>
  <c r="W30" i="8"/>
  <c r="Y28" i="8"/>
  <c r="U28" i="8"/>
  <c r="AL28" i="8" s="1"/>
  <c r="Y35" i="8"/>
  <c r="U35" i="8"/>
  <c r="AL35" i="8" s="1"/>
  <c r="W33" i="8"/>
  <c r="W36" i="8"/>
  <c r="Y34" i="8"/>
  <c r="U34" i="8"/>
  <c r="AL34" i="8" s="1"/>
  <c r="Y41" i="8"/>
  <c r="U41" i="8"/>
  <c r="AL41" i="8" s="1"/>
  <c r="W42" i="8"/>
  <c r="W41" i="8"/>
  <c r="Y42" i="8"/>
  <c r="U42" i="8"/>
  <c r="AL42" i="8" s="1"/>
  <c r="Z41" i="8"/>
  <c r="V41" i="8"/>
  <c r="X42" i="8"/>
  <c r="X23" i="8"/>
  <c r="Z24" i="8"/>
  <c r="X22" i="8"/>
  <c r="X29" i="8"/>
  <c r="Z27" i="8"/>
  <c r="V27" i="8"/>
  <c r="Z30" i="8"/>
  <c r="V30" i="8"/>
  <c r="X28" i="8"/>
  <c r="X35" i="8"/>
  <c r="Z33" i="8"/>
  <c r="V33" i="8"/>
  <c r="Z36" i="8"/>
  <c r="V36" i="8"/>
  <c r="X41" i="8"/>
  <c r="Z42" i="8"/>
  <c r="V42" i="8"/>
  <c r="V24" i="8"/>
  <c r="X34" i="8"/>
  <c r="Z23" i="8"/>
  <c r="V23" i="8"/>
  <c r="X21" i="8"/>
  <c r="T26" i="8"/>
  <c r="Z26" i="8" s="1"/>
  <c r="T25" i="8"/>
  <c r="Z25" i="8" s="1"/>
  <c r="P26" i="8"/>
  <c r="P25" i="8"/>
  <c r="X24" i="8"/>
  <c r="Z22" i="8"/>
  <c r="V22" i="8"/>
  <c r="Z29" i="8"/>
  <c r="V29" i="8"/>
  <c r="X27" i="8"/>
  <c r="T31" i="8"/>
  <c r="Z31" i="8" s="1"/>
  <c r="T32" i="8"/>
  <c r="Z32" i="8" s="1"/>
  <c r="P31" i="8"/>
  <c r="P32" i="8"/>
  <c r="X30" i="8"/>
  <c r="Z28" i="8"/>
  <c r="V28" i="8"/>
  <c r="Z35" i="8"/>
  <c r="V35" i="8"/>
  <c r="X33" i="8"/>
  <c r="T38" i="8"/>
  <c r="Z38" i="8" s="1"/>
  <c r="T37" i="8"/>
  <c r="Z37" i="8" s="1"/>
  <c r="P38" i="8"/>
  <c r="P37" i="8"/>
  <c r="X36" i="8"/>
  <c r="Z34" i="8"/>
  <c r="V34" i="8"/>
  <c r="X39" i="8"/>
  <c r="T44" i="8"/>
  <c r="Z44" i="8" s="1"/>
  <c r="T43" i="8"/>
  <c r="Z43" i="8" s="1"/>
  <c r="P44" i="8"/>
  <c r="P43" i="8"/>
  <c r="Z40" i="8"/>
  <c r="V40" i="8"/>
  <c r="S26" i="8"/>
  <c r="Y26" i="8" s="1"/>
  <c r="S25" i="8"/>
  <c r="Y25" i="8" s="1"/>
  <c r="O26" i="8"/>
  <c r="O25" i="8"/>
  <c r="S31" i="8"/>
  <c r="Y31" i="8" s="1"/>
  <c r="S32" i="8"/>
  <c r="Y32" i="8" s="1"/>
  <c r="O31" i="8"/>
  <c r="O32" i="8"/>
  <c r="S38" i="8"/>
  <c r="Y38" i="8" s="1"/>
  <c r="S37" i="8"/>
  <c r="Y37" i="8" s="1"/>
  <c r="O38" i="8"/>
  <c r="O37" i="8"/>
  <c r="W39" i="8"/>
  <c r="S44" i="8"/>
  <c r="Y44" i="8" s="1"/>
  <c r="S43" i="8"/>
  <c r="Y43" i="8" s="1"/>
  <c r="O44" i="8"/>
  <c r="O43" i="8"/>
  <c r="Y40" i="8"/>
  <c r="U40" i="8"/>
  <c r="AL40" i="8" s="1"/>
  <c r="V21" i="8"/>
  <c r="R26" i="8"/>
  <c r="X26" i="8" s="1"/>
  <c r="R25" i="8"/>
  <c r="X25" i="8" s="1"/>
  <c r="R38" i="8"/>
  <c r="X38" i="8" s="1"/>
  <c r="R37" i="8"/>
  <c r="X37" i="8" s="1"/>
  <c r="Z39" i="8"/>
  <c r="V39" i="8"/>
  <c r="R44" i="8"/>
  <c r="X44" i="8" s="1"/>
  <c r="R43" i="8"/>
  <c r="X43" i="8" s="1"/>
  <c r="X40" i="8"/>
  <c r="Z21" i="8"/>
  <c r="R31" i="8"/>
  <c r="X31" i="8" s="1"/>
  <c r="R32" i="8"/>
  <c r="X32" i="8" s="1"/>
  <c r="W23" i="8"/>
  <c r="Y21" i="8"/>
  <c r="U21" i="8"/>
  <c r="AL21" i="8" s="1"/>
  <c r="Q26" i="8"/>
  <c r="W26" i="8" s="1"/>
  <c r="Q25" i="8"/>
  <c r="W25" i="8" s="1"/>
  <c r="Y24" i="8"/>
  <c r="U24" i="8"/>
  <c r="AL24" i="8" s="1"/>
  <c r="W22" i="8"/>
  <c r="W29" i="8"/>
  <c r="Y27" i="8"/>
  <c r="U27" i="8"/>
  <c r="AL27" i="8" s="1"/>
  <c r="Q32" i="8"/>
  <c r="W32" i="8" s="1"/>
  <c r="Q31" i="8"/>
  <c r="W31" i="8" s="1"/>
  <c r="Y30" i="8"/>
  <c r="U30" i="8"/>
  <c r="AL30" i="8" s="1"/>
  <c r="W28" i="8"/>
  <c r="W35" i="8"/>
  <c r="Y33" i="8"/>
  <c r="U33" i="8"/>
  <c r="AL33" i="8" s="1"/>
  <c r="Q38" i="8"/>
  <c r="W38" i="8" s="1"/>
  <c r="Q37" i="8"/>
  <c r="W37" i="8" s="1"/>
  <c r="Y36" i="8"/>
  <c r="U36" i="8"/>
  <c r="AL36" i="8" s="1"/>
  <c r="W34" i="8"/>
  <c r="Y39" i="8"/>
  <c r="U39" i="8"/>
  <c r="AL39" i="8" s="1"/>
  <c r="Q44" i="8"/>
  <c r="W44" i="8" s="1"/>
  <c r="Q43" i="8"/>
  <c r="W43" i="8" s="1"/>
  <c r="W40" i="8"/>
  <c r="AV11" i="26" l="1"/>
  <c r="AV21" i="26"/>
  <c r="AV15" i="26"/>
  <c r="AV23" i="26"/>
  <c r="AV33" i="26"/>
  <c r="AV28" i="26"/>
  <c r="BB2" i="26" s="1"/>
  <c r="AV35" i="26"/>
  <c r="AV17" i="26"/>
  <c r="BB3" i="26" s="1"/>
  <c r="AV29" i="26"/>
  <c r="AA23" i="8"/>
  <c r="AA35" i="8"/>
  <c r="BB3" i="15"/>
  <c r="BB3" i="18"/>
  <c r="BB2" i="20"/>
  <c r="BB3" i="17"/>
  <c r="BB2" i="17"/>
  <c r="M4" i="8"/>
  <c r="AV11" i="30"/>
  <c r="AV11" i="20"/>
  <c r="AV39" i="30"/>
  <c r="BB3" i="27"/>
  <c r="AV15" i="20"/>
  <c r="BB2" i="30"/>
  <c r="AV33" i="30"/>
  <c r="AV27" i="20"/>
  <c r="BB2" i="12"/>
  <c r="BB3" i="14"/>
  <c r="AV17" i="20"/>
  <c r="AV21" i="30"/>
  <c r="AV21" i="20"/>
  <c r="AV29" i="20"/>
  <c r="AV27" i="30"/>
  <c r="AV23" i="30"/>
  <c r="AV29" i="30"/>
  <c r="AV23" i="20"/>
  <c r="BB3" i="32"/>
  <c r="AV39" i="20"/>
  <c r="AV33" i="20"/>
  <c r="AV15" i="30"/>
  <c r="AV17" i="18"/>
  <c r="AV27" i="32"/>
  <c r="AV11" i="18"/>
  <c r="AV27" i="18"/>
  <c r="AV11" i="15"/>
  <c r="AV23" i="15"/>
  <c r="AV15" i="32"/>
  <c r="AV29" i="18"/>
  <c r="AV21" i="18"/>
  <c r="AV23" i="18"/>
  <c r="AV33" i="32"/>
  <c r="AV21" i="32"/>
  <c r="AV39" i="15"/>
  <c r="AV29" i="15"/>
  <c r="AV15" i="18"/>
  <c r="AV21" i="15"/>
  <c r="AV17" i="32"/>
  <c r="AV17" i="15"/>
  <c r="AV29" i="32"/>
  <c r="AV33" i="18"/>
  <c r="AV11" i="32"/>
  <c r="AV33" i="15"/>
  <c r="AV23" i="32"/>
  <c r="AV35" i="15"/>
  <c r="AV39" i="18"/>
  <c r="AV35" i="32"/>
  <c r="AV39" i="32"/>
  <c r="AV35" i="18"/>
  <c r="AV27" i="15"/>
  <c r="AV15" i="15"/>
  <c r="AA22" i="8"/>
  <c r="AB31" i="8"/>
  <c r="AA34" i="8"/>
  <c r="AA27" i="8"/>
  <c r="AB25" i="8"/>
  <c r="AB24" i="8"/>
  <c r="AB28" i="8"/>
  <c r="AB22" i="8"/>
  <c r="AB36" i="8"/>
  <c r="AA43" i="8"/>
  <c r="AA28" i="8"/>
  <c r="AB32" i="8"/>
  <c r="AB34" i="8"/>
  <c r="AB29" i="8"/>
  <c r="AB43" i="8"/>
  <c r="AB37" i="8"/>
  <c r="AB30" i="8"/>
  <c r="AA40" i="8"/>
  <c r="AB42" i="8"/>
  <c r="AA42" i="8"/>
  <c r="AB40" i="8"/>
  <c r="AA33" i="8"/>
  <c r="AA30" i="8"/>
  <c r="AA21" i="8"/>
  <c r="AA39" i="8"/>
  <c r="AA31" i="8"/>
  <c r="AD31" i="8" s="1"/>
  <c r="AA29" i="8"/>
  <c r="AB33" i="8"/>
  <c r="AA36" i="8"/>
  <c r="AC36" i="8" s="1"/>
  <c r="AE36" i="8" s="1"/>
  <c r="AM36" i="8" s="1"/>
  <c r="AA24" i="8"/>
  <c r="AA41" i="8"/>
  <c r="AB23" i="8"/>
  <c r="AA44" i="8"/>
  <c r="AB44" i="8"/>
  <c r="AB41" i="8"/>
  <c r="AA37" i="8"/>
  <c r="AA25" i="8"/>
  <c r="AC25" i="8" s="1"/>
  <c r="AB38" i="8"/>
  <c r="AB27" i="8"/>
  <c r="AB35" i="8"/>
  <c r="AD35" i="8" s="1"/>
  <c r="AH35" i="8" s="1"/>
  <c r="AP35" i="8" s="1"/>
  <c r="AB26" i="8"/>
  <c r="AA38" i="8"/>
  <c r="AA26" i="8"/>
  <c r="N2" i="8"/>
  <c r="N3" i="8" s="1"/>
  <c r="M5" i="8"/>
  <c r="AB39" i="8"/>
  <c r="AA32" i="8"/>
  <c r="AB21" i="8"/>
  <c r="F9" i="8"/>
  <c r="O9" i="8" s="1"/>
  <c r="G9" i="8"/>
  <c r="H9" i="8"/>
  <c r="I9" i="8"/>
  <c r="J9" i="8"/>
  <c r="K9" i="8"/>
  <c r="T9" i="8" s="1"/>
  <c r="F10" i="8"/>
  <c r="G10" i="8"/>
  <c r="H10" i="8"/>
  <c r="I10" i="8"/>
  <c r="J10" i="8"/>
  <c r="K10" i="8"/>
  <c r="T11" i="8" s="1"/>
  <c r="E8" i="8"/>
  <c r="E9" i="8"/>
  <c r="E10" i="8"/>
  <c r="A20" i="8"/>
  <c r="B20" i="8"/>
  <c r="D20" i="8"/>
  <c r="E20" i="8"/>
  <c r="F20" i="8"/>
  <c r="G20" i="8"/>
  <c r="H20" i="8"/>
  <c r="I20" i="8"/>
  <c r="J20" i="8"/>
  <c r="K20" i="8"/>
  <c r="A18" i="8"/>
  <c r="B18" i="8"/>
  <c r="D18" i="8"/>
  <c r="E18" i="8"/>
  <c r="F18" i="8"/>
  <c r="O16" i="8" s="1"/>
  <c r="G18" i="8"/>
  <c r="P16" i="8" s="1"/>
  <c r="H18" i="8"/>
  <c r="Q16" i="8" s="1"/>
  <c r="I18" i="8"/>
  <c r="R16" i="8" s="1"/>
  <c r="J18" i="8"/>
  <c r="S16" i="8" s="1"/>
  <c r="K18" i="8"/>
  <c r="T16" i="8" s="1"/>
  <c r="A19" i="8"/>
  <c r="B19" i="8"/>
  <c r="D19" i="8"/>
  <c r="E19" i="8"/>
  <c r="F19" i="8"/>
  <c r="O18" i="8" s="1"/>
  <c r="G19" i="8"/>
  <c r="P18" i="8" s="1"/>
  <c r="H19" i="8"/>
  <c r="Q18" i="8" s="1"/>
  <c r="I19" i="8"/>
  <c r="R18" i="8" s="1"/>
  <c r="J19" i="8"/>
  <c r="S18" i="8" s="1"/>
  <c r="K19" i="8"/>
  <c r="T18" i="8" s="1"/>
  <c r="A17" i="8"/>
  <c r="B17" i="8"/>
  <c r="D17" i="8"/>
  <c r="E17" i="8"/>
  <c r="F17" i="8"/>
  <c r="G17" i="8"/>
  <c r="H17" i="8"/>
  <c r="I17" i="8"/>
  <c r="J17" i="8"/>
  <c r="K17" i="8"/>
  <c r="A15" i="8"/>
  <c r="B15" i="8"/>
  <c r="D15" i="8"/>
  <c r="E15" i="8"/>
  <c r="F15" i="8"/>
  <c r="O15" i="8" s="1"/>
  <c r="G15" i="8"/>
  <c r="P15" i="8" s="1"/>
  <c r="H15" i="8"/>
  <c r="Q15" i="8" s="1"/>
  <c r="I15" i="8"/>
  <c r="R15" i="8" s="1"/>
  <c r="J15" i="8"/>
  <c r="S15" i="8" s="1"/>
  <c r="K15" i="8"/>
  <c r="T15" i="8" s="1"/>
  <c r="A16" i="8"/>
  <c r="B16" i="8"/>
  <c r="D16" i="8"/>
  <c r="E16" i="8"/>
  <c r="F16" i="8"/>
  <c r="O17" i="8" s="1"/>
  <c r="G16" i="8"/>
  <c r="P17" i="8" s="1"/>
  <c r="H16" i="8"/>
  <c r="Q17" i="8" s="1"/>
  <c r="I16" i="8"/>
  <c r="R17" i="8" s="1"/>
  <c r="J16" i="8"/>
  <c r="S17" i="8" s="1"/>
  <c r="K16" i="8"/>
  <c r="T17" i="8" s="1"/>
  <c r="A14" i="8"/>
  <c r="B14" i="8"/>
  <c r="D14" i="8"/>
  <c r="E14" i="8"/>
  <c r="F14" i="8"/>
  <c r="G14" i="8"/>
  <c r="H14" i="8"/>
  <c r="I14" i="8"/>
  <c r="J14" i="8"/>
  <c r="K14" i="8"/>
  <c r="A12" i="8"/>
  <c r="B12" i="8"/>
  <c r="D12" i="8"/>
  <c r="E12" i="8"/>
  <c r="F12" i="8"/>
  <c r="G12" i="8"/>
  <c r="H12" i="8"/>
  <c r="I12" i="8"/>
  <c r="J12" i="8"/>
  <c r="K12" i="8"/>
  <c r="T10" i="8" s="1"/>
  <c r="A13" i="8"/>
  <c r="B13" i="8"/>
  <c r="D13" i="8"/>
  <c r="E13" i="8"/>
  <c r="F13" i="8"/>
  <c r="G13" i="8"/>
  <c r="H13" i="8"/>
  <c r="I13" i="8"/>
  <c r="J13" i="8"/>
  <c r="K13" i="8"/>
  <c r="T12" i="8" s="1"/>
  <c r="A11" i="8"/>
  <c r="B11" i="8"/>
  <c r="D11" i="8"/>
  <c r="E11" i="8"/>
  <c r="F11" i="8"/>
  <c r="G11" i="8"/>
  <c r="H11" i="8"/>
  <c r="I11" i="8"/>
  <c r="J11" i="8"/>
  <c r="K11" i="8"/>
  <c r="A8" i="8"/>
  <c r="B8" i="8"/>
  <c r="D8" i="8"/>
  <c r="A9" i="8"/>
  <c r="B9" i="8"/>
  <c r="D9" i="8"/>
  <c r="A10" i="8"/>
  <c r="B10" i="8"/>
  <c r="D10" i="8"/>
  <c r="AC23" i="8" l="1"/>
  <c r="AF23" i="8" s="1"/>
  <c r="AN23" i="8" s="1"/>
  <c r="BB2" i="18"/>
  <c r="BB2" i="15"/>
  <c r="BB3" i="20"/>
  <c r="AD28" i="8"/>
  <c r="AG28" i="8" s="1"/>
  <c r="AO28" i="8" s="1"/>
  <c r="AC37" i="8"/>
  <c r="BB3" i="30"/>
  <c r="BB2" i="27"/>
  <c r="BB2" i="32"/>
  <c r="BB2" i="14"/>
  <c r="BB3" i="12"/>
  <c r="AC24" i="8"/>
  <c r="AF24" i="8" s="1"/>
  <c r="AN24" i="8" s="1"/>
  <c r="AD24" i="8"/>
  <c r="AH24" i="8" s="1"/>
  <c r="AP24" i="8" s="1"/>
  <c r="AC27" i="8"/>
  <c r="AF27" i="8" s="1"/>
  <c r="AN27" i="8" s="1"/>
  <c r="AC34" i="8"/>
  <c r="AE34" i="8" s="1"/>
  <c r="AM34" i="8" s="1"/>
  <c r="AC31" i="8"/>
  <c r="AD22" i="8"/>
  <c r="AG22" i="8" s="1"/>
  <c r="AO22" i="8" s="1"/>
  <c r="AC22" i="8"/>
  <c r="AF22" i="8" s="1"/>
  <c r="AN22" i="8" s="1"/>
  <c r="AC32" i="8"/>
  <c r="AD41" i="8"/>
  <c r="AH41" i="8" s="1"/>
  <c r="AP41" i="8" s="1"/>
  <c r="AC43" i="8"/>
  <c r="AD43" i="8"/>
  <c r="AD44" i="8"/>
  <c r="AD40" i="8"/>
  <c r="AH40" i="8" s="1"/>
  <c r="AP40" i="8" s="1"/>
  <c r="AC28" i="8"/>
  <c r="AF28" i="8" s="1"/>
  <c r="AN28" i="8" s="1"/>
  <c r="AC33" i="8"/>
  <c r="AE33" i="8" s="1"/>
  <c r="AM33" i="8" s="1"/>
  <c r="AC42" i="8"/>
  <c r="AE42" i="8" s="1"/>
  <c r="AM42" i="8" s="1"/>
  <c r="AD25" i="8"/>
  <c r="AD34" i="8"/>
  <c r="AH34" i="8" s="1"/>
  <c r="AP34" i="8" s="1"/>
  <c r="AD42" i="8"/>
  <c r="AH42" i="8" s="1"/>
  <c r="AP42" i="8" s="1"/>
  <c r="AC35" i="8"/>
  <c r="AF35" i="8" s="1"/>
  <c r="AN35" i="8" s="1"/>
  <c r="AC40" i="8"/>
  <c r="AE40" i="8" s="1"/>
  <c r="AM40" i="8" s="1"/>
  <c r="AD36" i="8"/>
  <c r="AH36" i="8" s="1"/>
  <c r="AP36" i="8" s="1"/>
  <c r="AD39" i="8"/>
  <c r="AG39" i="8" s="1"/>
  <c r="AO39" i="8" s="1"/>
  <c r="AC29" i="8"/>
  <c r="AC30" i="8"/>
  <c r="AD29" i="8"/>
  <c r="AG29" i="8" s="1"/>
  <c r="AO29" i="8" s="1"/>
  <c r="AD33" i="8"/>
  <c r="AG33" i="8" s="1"/>
  <c r="AO33" i="8" s="1"/>
  <c r="AD30" i="8"/>
  <c r="AG30" i="8" s="1"/>
  <c r="AO30" i="8" s="1"/>
  <c r="AD21" i="8"/>
  <c r="AH21" i="8" s="1"/>
  <c r="AP21" i="8" s="1"/>
  <c r="AF36" i="8"/>
  <c r="AN36" i="8" s="1"/>
  <c r="AC38" i="8"/>
  <c r="AD37" i="8"/>
  <c r="AC39" i="8"/>
  <c r="AD27" i="8"/>
  <c r="AH27" i="8" s="1"/>
  <c r="AP27" i="8" s="1"/>
  <c r="AD38" i="8"/>
  <c r="AD23" i="8"/>
  <c r="AG23" i="8" s="1"/>
  <c r="AO23" i="8" s="1"/>
  <c r="AC41" i="8"/>
  <c r="AE41" i="8" s="1"/>
  <c r="AM41" i="8" s="1"/>
  <c r="AD26" i="8"/>
  <c r="Z17" i="8"/>
  <c r="V17" i="8"/>
  <c r="X15" i="8"/>
  <c r="X18" i="8"/>
  <c r="AE23" i="8"/>
  <c r="AM23" i="8" s="1"/>
  <c r="AC44" i="8"/>
  <c r="AC26" i="8"/>
  <c r="Z16" i="8"/>
  <c r="V16" i="8"/>
  <c r="N4" i="8"/>
  <c r="U25" i="8" s="1"/>
  <c r="AL25" i="8" s="1"/>
  <c r="V25" i="8"/>
  <c r="Y17" i="8"/>
  <c r="U17" i="8"/>
  <c r="AL17" i="8" s="1"/>
  <c r="W15" i="8"/>
  <c r="W18" i="8"/>
  <c r="Y16" i="8"/>
  <c r="U16" i="8"/>
  <c r="AL16" i="8" s="1"/>
  <c r="Z9" i="8"/>
  <c r="AD32" i="8"/>
  <c r="T19" i="8"/>
  <c r="Z19" i="8" s="1"/>
  <c r="T20" i="8"/>
  <c r="Z20" i="8" s="1"/>
  <c r="T14" i="8"/>
  <c r="Z14" i="8" s="1"/>
  <c r="T13" i="8"/>
  <c r="Z13" i="8" s="1"/>
  <c r="S20" i="8"/>
  <c r="Y20" i="8" s="1"/>
  <c r="S19" i="8"/>
  <c r="Y19" i="8" s="1"/>
  <c r="AG35" i="8"/>
  <c r="AO35" i="8" s="1"/>
  <c r="O14" i="8"/>
  <c r="U14" i="8" s="1"/>
  <c r="AL14" i="8" s="1"/>
  <c r="O13" i="8"/>
  <c r="U13" i="8" s="1"/>
  <c r="AL13" i="8" s="1"/>
  <c r="O20" i="8"/>
  <c r="U20" i="8" s="1"/>
  <c r="AL20" i="8" s="1"/>
  <c r="O19" i="8"/>
  <c r="U19" i="8" s="1"/>
  <c r="AL19" i="8" s="1"/>
  <c r="X17" i="8"/>
  <c r="Z15" i="8"/>
  <c r="V15" i="8"/>
  <c r="R19" i="8"/>
  <c r="X19" i="8" s="1"/>
  <c r="R20" i="8"/>
  <c r="X20" i="8" s="1"/>
  <c r="Z18" i="8"/>
  <c r="V18" i="8"/>
  <c r="X16" i="8"/>
  <c r="P14" i="8"/>
  <c r="V14" i="8" s="1"/>
  <c r="P13" i="8"/>
  <c r="V13" i="8" s="1"/>
  <c r="P19" i="8"/>
  <c r="V19" i="8" s="1"/>
  <c r="P20" i="8"/>
  <c r="V20" i="8" s="1"/>
  <c r="S13" i="8"/>
  <c r="Y13" i="8" s="1"/>
  <c r="S14" i="8"/>
  <c r="Y14" i="8" s="1"/>
  <c r="R13" i="8"/>
  <c r="X13" i="8" s="1"/>
  <c r="R14" i="8"/>
  <c r="X14" i="8" s="1"/>
  <c r="Q14" i="8"/>
  <c r="W14" i="8" s="1"/>
  <c r="Q13" i="8"/>
  <c r="W13" i="8" s="1"/>
  <c r="W17" i="8"/>
  <c r="Y15" i="8"/>
  <c r="U15" i="8"/>
  <c r="AL15" i="8" s="1"/>
  <c r="Q19" i="8"/>
  <c r="W19" i="8" s="1"/>
  <c r="Q20" i="8"/>
  <c r="W20" i="8" s="1"/>
  <c r="Y18" i="8"/>
  <c r="U18" i="8"/>
  <c r="AL18" i="8" s="1"/>
  <c r="W16" i="8"/>
  <c r="Z11" i="8"/>
  <c r="AC21" i="8"/>
  <c r="Z12" i="8"/>
  <c r="Z10" i="8"/>
  <c r="O10" i="8"/>
  <c r="P10" i="8"/>
  <c r="Q10" i="8"/>
  <c r="R10" i="8"/>
  <c r="S10" i="8"/>
  <c r="O12" i="8"/>
  <c r="P12" i="8"/>
  <c r="Q12" i="8"/>
  <c r="R12" i="8"/>
  <c r="S12" i="8"/>
  <c r="P9" i="8"/>
  <c r="Q9" i="8"/>
  <c r="R9" i="8"/>
  <c r="S9" i="8"/>
  <c r="O11" i="8"/>
  <c r="U11" i="8" s="1"/>
  <c r="AL11" i="8" s="1"/>
  <c r="P11" i="8"/>
  <c r="Q11" i="8"/>
  <c r="R11" i="8"/>
  <c r="S11" i="8"/>
  <c r="AZ10" i="8" l="1"/>
  <c r="AZ9" i="8"/>
  <c r="AQ11" i="8"/>
  <c r="AZ11" i="8"/>
  <c r="AZ12" i="8"/>
  <c r="AH28" i="8"/>
  <c r="AP28" i="8" s="1"/>
  <c r="AZ17" i="8"/>
  <c r="AZ18" i="8"/>
  <c r="AZ16" i="8"/>
  <c r="AZ15" i="8"/>
  <c r="AZ21" i="8"/>
  <c r="AZ22" i="8"/>
  <c r="AQ15" i="8"/>
  <c r="AQ16" i="8"/>
  <c r="AQ18" i="8"/>
  <c r="AQ21" i="8"/>
  <c r="AQ22" i="8"/>
  <c r="AQ17" i="8"/>
  <c r="AE27" i="8"/>
  <c r="AM27" i="8" s="1"/>
  <c r="AF33" i="8"/>
  <c r="AN33" i="8" s="1"/>
  <c r="AE24" i="8"/>
  <c r="AM24" i="8" s="1"/>
  <c r="AF42" i="8"/>
  <c r="AN42" i="8" s="1"/>
  <c r="AF34" i="8"/>
  <c r="AN34" i="8" s="1"/>
  <c r="AG24" i="8"/>
  <c r="AO24" i="8" s="1"/>
  <c r="AG41" i="8"/>
  <c r="AO41" i="8" s="1"/>
  <c r="AH22" i="8"/>
  <c r="AP22" i="8" s="1"/>
  <c r="AE22" i="8"/>
  <c r="AM22" i="8" s="1"/>
  <c r="AE28" i="8"/>
  <c r="AM28" i="8" s="1"/>
  <c r="AH33" i="8"/>
  <c r="AP33" i="8" s="1"/>
  <c r="AG40" i="8"/>
  <c r="AO40" i="8" s="1"/>
  <c r="AH30" i="8"/>
  <c r="AP30" i="8" s="1"/>
  <c r="AG34" i="8"/>
  <c r="AO34" i="8" s="1"/>
  <c r="AF40" i="8"/>
  <c r="AN40" i="8" s="1"/>
  <c r="AA20" i="8"/>
  <c r="AB20" i="8"/>
  <c r="AG36" i="8"/>
  <c r="AO36" i="8" s="1"/>
  <c r="AG27" i="8"/>
  <c r="AO27" i="8" s="1"/>
  <c r="AG42" i="8"/>
  <c r="AO42" i="8" s="1"/>
  <c r="AH29" i="8"/>
  <c r="AP29" i="8" s="1"/>
  <c r="AA18" i="8"/>
  <c r="AH39" i="8"/>
  <c r="AP39" i="8" s="1"/>
  <c r="AE35" i="8"/>
  <c r="AM35" i="8" s="1"/>
  <c r="AE30" i="8"/>
  <c r="AM30" i="8" s="1"/>
  <c r="AF30" i="8"/>
  <c r="AN30" i="8" s="1"/>
  <c r="AE29" i="8"/>
  <c r="AM29" i="8" s="1"/>
  <c r="AF29" i="8"/>
  <c r="AN29" i="8" s="1"/>
  <c r="AB16" i="8"/>
  <c r="AB19" i="8"/>
  <c r="AG21" i="8"/>
  <c r="AO21" i="8" s="1"/>
  <c r="AA17" i="8"/>
  <c r="AB15" i="8"/>
  <c r="AA16" i="8"/>
  <c r="AB18" i="8"/>
  <c r="AF39" i="8"/>
  <c r="AN39" i="8" s="1"/>
  <c r="AE39" i="8"/>
  <c r="AM39" i="8" s="1"/>
  <c r="AH23" i="8"/>
  <c r="AP23" i="8" s="1"/>
  <c r="AB17" i="8"/>
  <c r="AB14" i="8"/>
  <c r="AF41" i="8"/>
  <c r="AN41" i="8" s="1"/>
  <c r="AA15" i="8"/>
  <c r="AA19" i="8"/>
  <c r="AA14" i="8"/>
  <c r="AB13" i="8"/>
  <c r="AA13" i="8"/>
  <c r="O2" i="8"/>
  <c r="O3" i="8" s="1"/>
  <c r="N5" i="8"/>
  <c r="U26" i="8" s="1"/>
  <c r="AL26" i="8" s="1"/>
  <c r="V26" i="8"/>
  <c r="AF25" i="8"/>
  <c r="AN25" i="8" s="1"/>
  <c r="AG25" i="8"/>
  <c r="AO25" i="8" s="1"/>
  <c r="AE25" i="8"/>
  <c r="AM25" i="8" s="1"/>
  <c r="AH25" i="8"/>
  <c r="AP25" i="8" s="1"/>
  <c r="AF21" i="8"/>
  <c r="AN21" i="8" s="1"/>
  <c r="AE21" i="8"/>
  <c r="AM21" i="8" s="1"/>
  <c r="X11" i="8"/>
  <c r="AB11" i="8" s="1"/>
  <c r="V12" i="8"/>
  <c r="V11" i="8"/>
  <c r="W9" i="8"/>
  <c r="X12" i="8"/>
  <c r="AB12" i="8" s="1"/>
  <c r="Y10" i="8"/>
  <c r="U10" i="8"/>
  <c r="AL10" i="8" s="1"/>
  <c r="AQ10" i="8" s="1"/>
  <c r="Y9" i="8"/>
  <c r="W10" i="8"/>
  <c r="U9" i="8"/>
  <c r="AL9" i="8" s="1"/>
  <c r="W11" i="8"/>
  <c r="X9" i="8"/>
  <c r="AB9" i="8" s="1"/>
  <c r="Y12" i="8"/>
  <c r="U12" i="8"/>
  <c r="AL12" i="8" s="1"/>
  <c r="AQ12" i="8" s="1"/>
  <c r="V10" i="8"/>
  <c r="Y11" i="8"/>
  <c r="V9" i="8"/>
  <c r="W12" i="8"/>
  <c r="X10" i="8"/>
  <c r="AB10" i="8" s="1"/>
  <c r="AZ54" i="8" l="1"/>
  <c r="AZ52" i="8"/>
  <c r="BE15" i="8"/>
  <c r="BE17" i="8"/>
  <c r="AZ23" i="8"/>
  <c r="AZ24" i="8"/>
  <c r="BE21" i="8"/>
  <c r="BE11" i="8"/>
  <c r="AT22" i="8"/>
  <c r="BC21" i="8"/>
  <c r="BC22" i="8"/>
  <c r="AS21" i="8"/>
  <c r="AS22" i="8"/>
  <c r="BB21" i="8"/>
  <c r="BB22" i="8"/>
  <c r="BA22" i="8"/>
  <c r="BA21" i="8"/>
  <c r="AQ9" i="8"/>
  <c r="BE9" i="8"/>
  <c r="AU21" i="8"/>
  <c r="BD21" i="8"/>
  <c r="BD22" i="8"/>
  <c r="AR21" i="8"/>
  <c r="AU22" i="8"/>
  <c r="AQ23" i="8"/>
  <c r="AQ24" i="8"/>
  <c r="AT21" i="8"/>
  <c r="AR22" i="8"/>
  <c r="AD18" i="8"/>
  <c r="AG18" i="8" s="1"/>
  <c r="AO18" i="8" s="1"/>
  <c r="AC20" i="8"/>
  <c r="AE20" i="8" s="1"/>
  <c r="AM20" i="8" s="1"/>
  <c r="AC18" i="8"/>
  <c r="AF18" i="8" s="1"/>
  <c r="AN18" i="8" s="1"/>
  <c r="AD16" i="8"/>
  <c r="AG16" i="8" s="1"/>
  <c r="AO16" i="8" s="1"/>
  <c r="AD20" i="8"/>
  <c r="AG20" i="8" s="1"/>
  <c r="AO20" i="8" s="1"/>
  <c r="AD15" i="8"/>
  <c r="AG15" i="8" s="1"/>
  <c r="AO15" i="8" s="1"/>
  <c r="AC16" i="8"/>
  <c r="AF16" i="8" s="1"/>
  <c r="AN16" i="8" s="1"/>
  <c r="AC19" i="8"/>
  <c r="AF19" i="8" s="1"/>
  <c r="AN19" i="8" s="1"/>
  <c r="AC17" i="8"/>
  <c r="AF17" i="8" s="1"/>
  <c r="AN17" i="8" s="1"/>
  <c r="AC13" i="8"/>
  <c r="AF13" i="8" s="1"/>
  <c r="AN13" i="8" s="1"/>
  <c r="AD17" i="8"/>
  <c r="AH17" i="8" s="1"/>
  <c r="AP17" i="8" s="1"/>
  <c r="AC15" i="8"/>
  <c r="AE15" i="8" s="1"/>
  <c r="AM15" i="8" s="1"/>
  <c r="AC14" i="8"/>
  <c r="AE14" i="8" s="1"/>
  <c r="AM14" i="8" s="1"/>
  <c r="AD14" i="8"/>
  <c r="AG14" i="8" s="1"/>
  <c r="AO14" i="8" s="1"/>
  <c r="AD19" i="8"/>
  <c r="AG19" i="8" s="1"/>
  <c r="AO19" i="8" s="1"/>
  <c r="AD13" i="8"/>
  <c r="AG13" i="8" s="1"/>
  <c r="AO13" i="8" s="1"/>
  <c r="AG26" i="8"/>
  <c r="AO26" i="8" s="1"/>
  <c r="AH26" i="8"/>
  <c r="AP26" i="8" s="1"/>
  <c r="AE26" i="8"/>
  <c r="AM26" i="8" s="1"/>
  <c r="AF26" i="8"/>
  <c r="AN26" i="8" s="1"/>
  <c r="O4" i="8"/>
  <c r="U31" i="8" s="1"/>
  <c r="AL31" i="8" s="1"/>
  <c r="V31" i="8"/>
  <c r="AA10" i="8"/>
  <c r="AC10" i="8" s="1"/>
  <c r="AE10" i="8" s="1"/>
  <c r="AM10" i="8" s="1"/>
  <c r="AA9" i="8"/>
  <c r="AC9" i="8" s="1"/>
  <c r="AE9" i="8" s="1"/>
  <c r="AM9" i="8" s="1"/>
  <c r="AA11" i="8"/>
  <c r="AC11" i="8" s="1"/>
  <c r="AE11" i="8" s="1"/>
  <c r="AM11" i="8" s="1"/>
  <c r="AA12" i="8"/>
  <c r="AC12" i="8" s="1"/>
  <c r="AF12" i="8" s="1"/>
  <c r="AN12" i="8" s="1"/>
  <c r="AF10" i="8" l="1"/>
  <c r="BG21" i="8"/>
  <c r="BH21" i="8"/>
  <c r="AR11" i="8"/>
  <c r="AZ27" i="8"/>
  <c r="AZ28" i="8"/>
  <c r="AT23" i="8"/>
  <c r="BC23" i="8"/>
  <c r="BC24" i="8"/>
  <c r="BL23" i="8" s="1"/>
  <c r="BA12" i="8"/>
  <c r="BA11" i="8"/>
  <c r="BB24" i="8"/>
  <c r="BB23" i="8"/>
  <c r="BC9" i="8"/>
  <c r="BC10" i="8"/>
  <c r="BA17" i="8"/>
  <c r="BA54" i="8" s="1"/>
  <c r="BA18" i="8"/>
  <c r="BF21" i="8"/>
  <c r="AR23" i="8"/>
  <c r="BA24" i="8"/>
  <c r="BA23" i="8"/>
  <c r="BC15" i="8"/>
  <c r="BC16" i="8"/>
  <c r="BC17" i="8"/>
  <c r="BC54" i="8" s="1"/>
  <c r="BC18" i="8"/>
  <c r="AU24" i="8"/>
  <c r="BD24" i="8"/>
  <c r="BD23" i="8"/>
  <c r="BC11" i="8"/>
  <c r="BC12" i="8"/>
  <c r="BB9" i="8"/>
  <c r="BB10" i="8"/>
  <c r="BB16" i="8"/>
  <c r="BB15" i="8"/>
  <c r="BI21" i="8"/>
  <c r="BE23" i="8"/>
  <c r="CI21" i="8"/>
  <c r="CK21" i="8" s="1"/>
  <c r="AS16" i="8"/>
  <c r="AQ27" i="8"/>
  <c r="AQ28" i="8"/>
  <c r="AS23" i="8"/>
  <c r="AS24" i="8"/>
  <c r="AT15" i="8"/>
  <c r="AT18" i="8"/>
  <c r="AT16" i="8"/>
  <c r="AT24" i="8"/>
  <c r="AR24" i="8"/>
  <c r="AU23" i="8"/>
  <c r="AH18" i="8"/>
  <c r="AP18" i="8" s="1"/>
  <c r="AH16" i="8"/>
  <c r="AP16" i="8" s="1"/>
  <c r="AF20" i="8"/>
  <c r="AN20" i="8" s="1"/>
  <c r="AE18" i="8"/>
  <c r="AM18" i="8" s="1"/>
  <c r="AR18" i="8" s="1"/>
  <c r="AE16" i="8"/>
  <c r="AM16" i="8" s="1"/>
  <c r="AH20" i="8"/>
  <c r="AP20" i="8" s="1"/>
  <c r="AH15" i="8"/>
  <c r="AP15" i="8" s="1"/>
  <c r="AV22" i="8"/>
  <c r="AG17" i="8"/>
  <c r="AO17" i="8" s="1"/>
  <c r="AF15" i="8"/>
  <c r="AN15" i="8" s="1"/>
  <c r="AE19" i="8"/>
  <c r="AM19" i="8" s="1"/>
  <c r="AE17" i="8"/>
  <c r="AM17" i="8" s="1"/>
  <c r="AV21" i="8"/>
  <c r="AE13" i="8"/>
  <c r="AM13" i="8" s="1"/>
  <c r="AH19" i="8"/>
  <c r="AP19" i="8" s="1"/>
  <c r="AD10" i="8"/>
  <c r="AG10" i="8" s="1"/>
  <c r="AO10" i="8" s="1"/>
  <c r="AT10" i="8" s="1"/>
  <c r="AF14" i="8"/>
  <c r="AN14" i="8" s="1"/>
  <c r="AN10" i="8"/>
  <c r="AS10" i="8" s="1"/>
  <c r="AH14" i="8"/>
  <c r="AP14" i="8" s="1"/>
  <c r="AH13" i="8"/>
  <c r="AP13" i="8" s="1"/>
  <c r="AG31" i="8"/>
  <c r="AO31" i="8" s="1"/>
  <c r="AE31" i="8"/>
  <c r="AM31" i="8" s="1"/>
  <c r="AH31" i="8"/>
  <c r="AP31" i="8" s="1"/>
  <c r="AF31" i="8"/>
  <c r="AN31" i="8" s="1"/>
  <c r="O5" i="8"/>
  <c r="U32" i="8" s="1"/>
  <c r="AL32" i="8" s="1"/>
  <c r="P2" i="8"/>
  <c r="P3" i="8" s="1"/>
  <c r="V32" i="8"/>
  <c r="AD12" i="8"/>
  <c r="AG12" i="8" s="1"/>
  <c r="AO12" i="8" s="1"/>
  <c r="AT12" i="8" s="1"/>
  <c r="AF9" i="8"/>
  <c r="AN9" i="8" s="1"/>
  <c r="AD11" i="8"/>
  <c r="AG11" i="8" s="1"/>
  <c r="AO11" i="8" s="1"/>
  <c r="AE12" i="8"/>
  <c r="AM12" i="8" s="1"/>
  <c r="AR12" i="8" s="1"/>
  <c r="AF11" i="8"/>
  <c r="AN11" i="8" s="1"/>
  <c r="AD9" i="8"/>
  <c r="BU23" i="8" l="1"/>
  <c r="BQ23" i="8"/>
  <c r="BL21" i="8"/>
  <c r="BU21" i="8" s="1"/>
  <c r="AZ56" i="8"/>
  <c r="BC52" i="8"/>
  <c r="BH15" i="8"/>
  <c r="AH10" i="8"/>
  <c r="AP10" i="8" s="1"/>
  <c r="AU10" i="8" s="1"/>
  <c r="BF11" i="8"/>
  <c r="AT11" i="8"/>
  <c r="BH11" i="8"/>
  <c r="BA28" i="8"/>
  <c r="BA27" i="8"/>
  <c r="BA16" i="8"/>
  <c r="BA15" i="8"/>
  <c r="AS9" i="8"/>
  <c r="BG9" i="8"/>
  <c r="BC27" i="8"/>
  <c r="BC28" i="8"/>
  <c r="AR9" i="8"/>
  <c r="BA9" i="8"/>
  <c r="BA10" i="8"/>
  <c r="BB17" i="8"/>
  <c r="BB54" i="8" s="1"/>
  <c r="BB18" i="8"/>
  <c r="BF23" i="8"/>
  <c r="BE27" i="8"/>
  <c r="BB28" i="8"/>
  <c r="BB27" i="8"/>
  <c r="BD10" i="8"/>
  <c r="BL11" i="8" s="1"/>
  <c r="BD9" i="8"/>
  <c r="BD17" i="8"/>
  <c r="BD54" i="8" s="1"/>
  <c r="BD18" i="8"/>
  <c r="BH23" i="8"/>
  <c r="BI23" i="8"/>
  <c r="AS11" i="8"/>
  <c r="AZ30" i="8"/>
  <c r="AZ29" i="8"/>
  <c r="AS12" i="8"/>
  <c r="BB11" i="8"/>
  <c r="BB52" i="8" s="1"/>
  <c r="BB12" i="8"/>
  <c r="AS15" i="8"/>
  <c r="BG15" i="8"/>
  <c r="BD28" i="8"/>
  <c r="BD27" i="8"/>
  <c r="BD12" i="8"/>
  <c r="BD11" i="8"/>
  <c r="BD16" i="8"/>
  <c r="BL17" i="8" s="1"/>
  <c r="BD15" i="8"/>
  <c r="AR17" i="8"/>
  <c r="BF17" i="8"/>
  <c r="AT17" i="8"/>
  <c r="BH17" i="8"/>
  <c r="BG23" i="8"/>
  <c r="CL21" i="8"/>
  <c r="CM21" i="8" s="1"/>
  <c r="CO21" i="8"/>
  <c r="CI8" i="8"/>
  <c r="CK8" i="8" s="1"/>
  <c r="CI15" i="8"/>
  <c r="CK15" i="8" s="1"/>
  <c r="AR16" i="8"/>
  <c r="AU18" i="8"/>
  <c r="AQ29" i="8"/>
  <c r="AQ30" i="8"/>
  <c r="AT28" i="8"/>
  <c r="AT27" i="8"/>
  <c r="AU16" i="8"/>
  <c r="AS17" i="8"/>
  <c r="AU17" i="8"/>
  <c r="AU15" i="8"/>
  <c r="AR10" i="8"/>
  <c r="AV10" i="8" s="1"/>
  <c r="AS28" i="8"/>
  <c r="AS27" i="8"/>
  <c r="AU27" i="8"/>
  <c r="AU28" i="8"/>
  <c r="AS18" i="8"/>
  <c r="AR15" i="8"/>
  <c r="AR27" i="8"/>
  <c r="AR28" i="8"/>
  <c r="AV23" i="8"/>
  <c r="AV24" i="8"/>
  <c r="AH12" i="8"/>
  <c r="AP12" i="8" s="1"/>
  <c r="AU12" i="8" s="1"/>
  <c r="AH11" i="8"/>
  <c r="AP11" i="8" s="1"/>
  <c r="AE32" i="8"/>
  <c r="AM32" i="8" s="1"/>
  <c r="AF32" i="8"/>
  <c r="AN32" i="8" s="1"/>
  <c r="AH32" i="8"/>
  <c r="AP32" i="8" s="1"/>
  <c r="AG32" i="8"/>
  <c r="AO32" i="8" s="1"/>
  <c r="P4" i="8"/>
  <c r="U37" i="8" s="1"/>
  <c r="AL37" i="8" s="1"/>
  <c r="V37" i="8"/>
  <c r="AG9" i="8"/>
  <c r="AO9" i="8" s="1"/>
  <c r="BH9" i="8" s="1"/>
  <c r="AH9" i="8"/>
  <c r="AP9" i="8" s="1"/>
  <c r="BQ11" i="8" l="1"/>
  <c r="BU11" i="8"/>
  <c r="BU17" i="8"/>
  <c r="BQ17" i="8"/>
  <c r="BL9" i="8"/>
  <c r="BQ21" i="8"/>
  <c r="BL15" i="8"/>
  <c r="BU15" i="8" s="1"/>
  <c r="BD56" i="8"/>
  <c r="BC56" i="8"/>
  <c r="BA56" i="8"/>
  <c r="BB56" i="8"/>
  <c r="BD52" i="8"/>
  <c r="BF9" i="8"/>
  <c r="BA52" i="8"/>
  <c r="BI27" i="8"/>
  <c r="BF27" i="8"/>
  <c r="BH27" i="8"/>
  <c r="AU9" i="8"/>
  <c r="BI9" i="8"/>
  <c r="BC30" i="8"/>
  <c r="BL29" i="8" s="1"/>
  <c r="BC29" i="8"/>
  <c r="AU11" i="8"/>
  <c r="BI11" i="8"/>
  <c r="BG11" i="8"/>
  <c r="BG17" i="8"/>
  <c r="BA29" i="8"/>
  <c r="BL27" i="8" s="1"/>
  <c r="BA30" i="8"/>
  <c r="BI17" i="8"/>
  <c r="BD30" i="8"/>
  <c r="BD29" i="8"/>
  <c r="BI15" i="8"/>
  <c r="BF15" i="8"/>
  <c r="BB30" i="8"/>
  <c r="BB29" i="8"/>
  <c r="BE29" i="8"/>
  <c r="BG27" i="8"/>
  <c r="CI27" i="8"/>
  <c r="CK27" i="8" s="1"/>
  <c r="CL8" i="8"/>
  <c r="CM8" i="8" s="1"/>
  <c r="CO8" i="8"/>
  <c r="CL15" i="8"/>
  <c r="CM15" i="8" s="1"/>
  <c r="CO15" i="8"/>
  <c r="AV18" i="8"/>
  <c r="AT29" i="8"/>
  <c r="AT30" i="8"/>
  <c r="AS30" i="8"/>
  <c r="AS29" i="8"/>
  <c r="AQ34" i="8"/>
  <c r="AQ33" i="8"/>
  <c r="AR29" i="8"/>
  <c r="AR30" i="8"/>
  <c r="AT9" i="8"/>
  <c r="AU29" i="8"/>
  <c r="AU30" i="8"/>
  <c r="AV12" i="8"/>
  <c r="AV15" i="8"/>
  <c r="AV16" i="8"/>
  <c r="AV17" i="8"/>
  <c r="AV27" i="8"/>
  <c r="AV28" i="8"/>
  <c r="AV11" i="8"/>
  <c r="AE37" i="8"/>
  <c r="AM37" i="8" s="1"/>
  <c r="AG37" i="8"/>
  <c r="AO37" i="8" s="1"/>
  <c r="AF37" i="8"/>
  <c r="AN37" i="8" s="1"/>
  <c r="AH37" i="8"/>
  <c r="AP37" i="8" s="1"/>
  <c r="P5" i="8"/>
  <c r="U38" i="8" s="1"/>
  <c r="AL38" i="8" s="1"/>
  <c r="Q2" i="8"/>
  <c r="Q3" i="8" s="1"/>
  <c r="V38" i="8"/>
  <c r="BU29" i="8" l="1"/>
  <c r="BQ29" i="8"/>
  <c r="BQ9" i="8"/>
  <c r="BU9" i="8"/>
  <c r="BQ15" i="8"/>
  <c r="AZ58" i="8"/>
  <c r="BF29" i="8"/>
  <c r="BE33" i="8"/>
  <c r="BG29" i="8"/>
  <c r="BI29" i="8"/>
  <c r="BH29" i="8"/>
  <c r="CL27" i="8"/>
  <c r="CM27" i="8" s="1"/>
  <c r="CO27" i="8"/>
  <c r="AU34" i="8"/>
  <c r="AU33" i="8"/>
  <c r="AS33" i="8"/>
  <c r="AS34" i="8"/>
  <c r="AT33" i="8"/>
  <c r="AT34" i="8"/>
  <c r="AQ35" i="8"/>
  <c r="AQ36" i="8"/>
  <c r="AR33" i="8"/>
  <c r="AR34" i="8"/>
  <c r="AV29" i="8"/>
  <c r="AV9" i="8"/>
  <c r="AV30" i="8"/>
  <c r="AE38" i="8"/>
  <c r="AM38" i="8" s="1"/>
  <c r="AF38" i="8"/>
  <c r="AN38" i="8" s="1"/>
  <c r="AG38" i="8"/>
  <c r="AO38" i="8" s="1"/>
  <c r="AH38" i="8"/>
  <c r="AP38" i="8" s="1"/>
  <c r="Q4" i="8"/>
  <c r="V43" i="8"/>
  <c r="BQ27" i="8" l="1"/>
  <c r="BU27" i="8"/>
  <c r="U43" i="8"/>
  <c r="AL43" i="8" s="1"/>
  <c r="BA58" i="8"/>
  <c r="BB58" i="8"/>
  <c r="BD58" i="8"/>
  <c r="BC58" i="8"/>
  <c r="BI33" i="8"/>
  <c r="BH33" i="8"/>
  <c r="BF33" i="8"/>
  <c r="BG33" i="8"/>
  <c r="BE35" i="8"/>
  <c r="CI33" i="8"/>
  <c r="CK33" i="8" s="1"/>
  <c r="AR36" i="8"/>
  <c r="AR35" i="8"/>
  <c r="AU35" i="8"/>
  <c r="AU36" i="8"/>
  <c r="AT35" i="8"/>
  <c r="AT36" i="8"/>
  <c r="AS35" i="8"/>
  <c r="AS36" i="8"/>
  <c r="AV33" i="8"/>
  <c r="AV34" i="8"/>
  <c r="AH43" i="8"/>
  <c r="AP43" i="8" s="1"/>
  <c r="AF43" i="8"/>
  <c r="AN43" i="8" s="1"/>
  <c r="AG43" i="8"/>
  <c r="AO43" i="8" s="1"/>
  <c r="AE43" i="8"/>
  <c r="AM43" i="8" s="1"/>
  <c r="Q5" i="8"/>
  <c r="U44" i="8" s="1"/>
  <c r="AL44" i="8" s="1"/>
  <c r="V44" i="8"/>
  <c r="BB39" i="8" l="1"/>
  <c r="BB40" i="8"/>
  <c r="AZ42" i="8"/>
  <c r="AZ41" i="8"/>
  <c r="BA40" i="8"/>
  <c r="BA39" i="8"/>
  <c r="AZ39" i="8"/>
  <c r="AZ40" i="8"/>
  <c r="BD39" i="8"/>
  <c r="BD40" i="8"/>
  <c r="BC40" i="8"/>
  <c r="BC39" i="8"/>
  <c r="AQ39" i="8"/>
  <c r="AQ40" i="8"/>
  <c r="BI35" i="8"/>
  <c r="BF35" i="8"/>
  <c r="BG35" i="8"/>
  <c r="BH35" i="8"/>
  <c r="CL33" i="8"/>
  <c r="CM33" i="8" s="1"/>
  <c r="CO33" i="8"/>
  <c r="AQ42" i="8"/>
  <c r="AQ41" i="8"/>
  <c r="AU40" i="8"/>
  <c r="AU39" i="8"/>
  <c r="AT39" i="8"/>
  <c r="AT40" i="8"/>
  <c r="AR40" i="8"/>
  <c r="AR39" i="8"/>
  <c r="AS40" i="8"/>
  <c r="AS39" i="8"/>
  <c r="AV35" i="8"/>
  <c r="AV36" i="8"/>
  <c r="AF44" i="8"/>
  <c r="AN44" i="8" s="1"/>
  <c r="AE44" i="8"/>
  <c r="AM44" i="8" s="1"/>
  <c r="AG44" i="8"/>
  <c r="AO44" i="8" s="1"/>
  <c r="AH44" i="8"/>
  <c r="AP44" i="8" s="1"/>
  <c r="BA41" i="8" l="1"/>
  <c r="BA42" i="8"/>
  <c r="BB42" i="8"/>
  <c r="BB41" i="8"/>
  <c r="BL39" i="8" s="1"/>
  <c r="BC41" i="8"/>
  <c r="BC42" i="8"/>
  <c r="BD41" i="8"/>
  <c r="BD42" i="8"/>
  <c r="BL41" i="8" s="1"/>
  <c r="AZ60" i="8"/>
  <c r="BE39" i="8"/>
  <c r="BD60" i="8"/>
  <c r="BC60" i="8"/>
  <c r="BB60" i="8"/>
  <c r="BA60" i="8"/>
  <c r="BI39" i="8"/>
  <c r="BH39" i="8"/>
  <c r="BG39" i="8"/>
  <c r="BF39" i="8"/>
  <c r="BE41" i="8"/>
  <c r="CI39" i="8"/>
  <c r="AS41" i="8"/>
  <c r="AS42" i="8"/>
  <c r="AT42" i="8"/>
  <c r="AT41" i="8"/>
  <c r="AU42" i="8"/>
  <c r="AU41" i="8"/>
  <c r="AR41" i="8"/>
  <c r="AR42" i="8"/>
  <c r="AV40" i="8"/>
  <c r="AV39" i="8"/>
  <c r="BU39" i="8" l="1"/>
  <c r="BQ39" i="8"/>
  <c r="BU41" i="8"/>
  <c r="BQ41" i="8"/>
  <c r="BG41" i="8"/>
  <c r="BF41" i="8"/>
  <c r="BH41" i="8"/>
  <c r="BI41" i="8"/>
  <c r="AV41" i="8"/>
  <c r="AV42" i="8"/>
  <c r="BB2" i="8" l="1"/>
  <c r="BB3" i="8"/>
</calcChain>
</file>

<file path=xl/comments1.xml><?xml version="1.0" encoding="utf-8"?>
<comments xmlns="http://schemas.openxmlformats.org/spreadsheetml/2006/main">
  <authors>
    <author>Graziella</author>
  </authors>
  <commentList>
    <comment ref="P1" authorId="0" shapeId="0">
      <text>
        <r>
          <rPr>
            <sz val="9"/>
            <color indexed="81"/>
            <rFont val="Tahoma"/>
            <family val="2"/>
          </rPr>
          <t xml:space="preserve">Valori presi dal foglio"Calcoli progetto" 6.Masse e forze
</t>
        </r>
      </text>
    </comment>
  </commentList>
</comments>
</file>

<file path=xl/comments2.xml><?xml version="1.0" encoding="utf-8"?>
<comments xmlns="http://schemas.openxmlformats.org/spreadsheetml/2006/main">
  <authors>
    <author>Graziella</author>
    <author>Windows User</author>
  </authors>
  <commentList>
    <comment ref="C3" authorId="0" shapeId="0">
      <text>
        <r>
          <rPr>
            <sz val="9"/>
            <color indexed="81"/>
            <rFont val="Tahoma"/>
            <family val="2"/>
          </rPr>
          <t xml:space="preserve">lato parallelo all' asse x
</t>
        </r>
      </text>
    </comment>
    <comment ref="C4" authorId="0" shapeId="0">
      <text>
        <r>
          <rPr>
            <b/>
            <sz val="9"/>
            <color indexed="81"/>
            <rFont val="Tahoma"/>
            <family val="2"/>
          </rPr>
          <t xml:space="preserve">lato parallelo all' asse y
</t>
        </r>
      </text>
    </comment>
    <comment ref="CC7" authorId="1" shapeId="0">
      <text>
        <r>
          <rPr>
            <b/>
            <sz val="9"/>
            <color indexed="81"/>
            <rFont val="Tahoma"/>
            <family val="2"/>
          </rPr>
          <t>Windows User:</t>
        </r>
        <r>
          <rPr>
            <sz val="9"/>
            <color indexed="81"/>
            <rFont val="Tahoma"/>
            <family val="2"/>
          </rPr>
          <t xml:space="preserve">
taglio del pilasto posto al di sopra
</t>
        </r>
      </text>
    </comment>
    <comment ref="CO7" authorId="1" shapeId="0">
      <text>
        <r>
          <rPr>
            <sz val="9"/>
            <color indexed="81"/>
            <rFont val="Tahoma"/>
            <family val="2"/>
          </rPr>
          <t>Area da disporre su cm^2</t>
        </r>
      </text>
    </comment>
    <comment ref="BL43" authorId="0" shapeId="0">
      <text>
        <r>
          <rPr>
            <sz val="9"/>
            <color indexed="81"/>
            <rFont val="Tahoma"/>
            <family val="2"/>
          </rPr>
          <t xml:space="preserve">Aggiungo un tirantino
</t>
        </r>
      </text>
    </comment>
  </commentList>
</comments>
</file>

<file path=xl/comments3.xml><?xml version="1.0" encoding="utf-8"?>
<comments xmlns="http://schemas.openxmlformats.org/spreadsheetml/2006/main">
  <authors>
    <author>Graziella</author>
    <author>Windows User</author>
  </authors>
  <commentList>
    <comment ref="C3" authorId="0" shapeId="0">
      <text>
        <r>
          <rPr>
            <sz val="9"/>
            <color indexed="81"/>
            <rFont val="Tahoma"/>
            <family val="2"/>
          </rPr>
          <t xml:space="preserve">lato parallelo all' asse x
</t>
        </r>
      </text>
    </comment>
    <comment ref="C4" authorId="0" shapeId="0">
      <text>
        <r>
          <rPr>
            <b/>
            <sz val="9"/>
            <color indexed="81"/>
            <rFont val="Tahoma"/>
            <family val="2"/>
          </rPr>
          <t xml:space="preserve">lato parallelo all' asse y
</t>
        </r>
      </text>
    </comment>
    <comment ref="CC7" authorId="1" shapeId="0">
      <text>
        <r>
          <rPr>
            <b/>
            <sz val="9"/>
            <color indexed="81"/>
            <rFont val="Tahoma"/>
            <family val="2"/>
          </rPr>
          <t>Windows User:</t>
        </r>
        <r>
          <rPr>
            <sz val="9"/>
            <color indexed="81"/>
            <rFont val="Tahoma"/>
            <family val="2"/>
          </rPr>
          <t xml:space="preserve">
taglio del pilasto posto al di sopra
</t>
        </r>
      </text>
    </comment>
    <comment ref="CO7" authorId="1" shapeId="0">
      <text>
        <r>
          <rPr>
            <sz val="9"/>
            <color indexed="81"/>
            <rFont val="Tahoma"/>
            <family val="2"/>
          </rPr>
          <t>Area da disporre su cm^2</t>
        </r>
      </text>
    </comment>
    <comment ref="I38" authorId="0" shapeId="0">
      <text>
        <r>
          <rPr>
            <b/>
            <sz val="9"/>
            <color indexed="81"/>
            <rFont val="Tahoma"/>
            <family val="2"/>
          </rPr>
          <t>Vedi pilastro 23</t>
        </r>
      </text>
    </comment>
  </commentList>
</comments>
</file>

<file path=xl/comments4.xml><?xml version="1.0" encoding="utf-8"?>
<comments xmlns="http://schemas.openxmlformats.org/spreadsheetml/2006/main">
  <authors>
    <author>Graziella</author>
    <author>Windows User</author>
  </authors>
  <commentList>
    <comment ref="C3" authorId="0" shapeId="0">
      <text>
        <r>
          <rPr>
            <sz val="9"/>
            <color indexed="81"/>
            <rFont val="Tahoma"/>
            <family val="2"/>
          </rPr>
          <t xml:space="preserve">lato parallelo all' asse x
</t>
        </r>
      </text>
    </comment>
    <comment ref="C4" authorId="0" shapeId="0">
      <text>
        <r>
          <rPr>
            <b/>
            <sz val="9"/>
            <color indexed="81"/>
            <rFont val="Tahoma"/>
            <family val="2"/>
          </rPr>
          <t xml:space="preserve">lato parallelo all' asse y
</t>
        </r>
      </text>
    </comment>
    <comment ref="CC7" authorId="1" shapeId="0">
      <text>
        <r>
          <rPr>
            <b/>
            <sz val="9"/>
            <color indexed="81"/>
            <rFont val="Tahoma"/>
            <family val="2"/>
          </rPr>
          <t>Windows User:</t>
        </r>
        <r>
          <rPr>
            <sz val="9"/>
            <color indexed="81"/>
            <rFont val="Tahoma"/>
            <family val="2"/>
          </rPr>
          <t xml:space="preserve">
taglio del pilasto posto al di sopra
</t>
        </r>
      </text>
    </comment>
    <comment ref="CO7" authorId="1" shapeId="0">
      <text>
        <r>
          <rPr>
            <sz val="9"/>
            <color indexed="81"/>
            <rFont val="Tahoma"/>
            <family val="2"/>
          </rPr>
          <t>Area da disporre su cm^2</t>
        </r>
      </text>
    </comment>
    <comment ref="BL43" authorId="0" shapeId="0">
      <text>
        <r>
          <rPr>
            <sz val="9"/>
            <color indexed="81"/>
            <rFont val="Tahoma"/>
            <family val="2"/>
          </rPr>
          <t xml:space="preserve">Aggiungo un tirantino
</t>
        </r>
      </text>
    </comment>
  </commentList>
</comments>
</file>

<file path=xl/comments5.xml><?xml version="1.0" encoding="utf-8"?>
<comments xmlns="http://schemas.openxmlformats.org/spreadsheetml/2006/main">
  <authors>
    <author>Graziella</author>
    <author>Windows User</author>
  </authors>
  <commentList>
    <comment ref="C3" authorId="0" shapeId="0">
      <text>
        <r>
          <rPr>
            <sz val="9"/>
            <color indexed="81"/>
            <rFont val="Tahoma"/>
            <family val="2"/>
          </rPr>
          <t xml:space="preserve">lato parallelo all' asse x
</t>
        </r>
      </text>
    </comment>
    <comment ref="C4" authorId="0" shapeId="0">
      <text>
        <r>
          <rPr>
            <b/>
            <sz val="9"/>
            <color indexed="81"/>
            <rFont val="Tahoma"/>
            <family val="2"/>
          </rPr>
          <t xml:space="preserve">lato parallelo all' asse y
</t>
        </r>
      </text>
    </comment>
    <comment ref="CC7" authorId="1" shapeId="0">
      <text>
        <r>
          <rPr>
            <b/>
            <sz val="9"/>
            <color indexed="81"/>
            <rFont val="Tahoma"/>
            <family val="2"/>
          </rPr>
          <t>Windows User:</t>
        </r>
        <r>
          <rPr>
            <sz val="9"/>
            <color indexed="81"/>
            <rFont val="Tahoma"/>
            <family val="2"/>
          </rPr>
          <t xml:space="preserve">
taglio del pilasto posto al di sopra
</t>
        </r>
      </text>
    </comment>
    <comment ref="CO7" authorId="1" shapeId="0">
      <text>
        <r>
          <rPr>
            <sz val="9"/>
            <color indexed="81"/>
            <rFont val="Tahoma"/>
            <family val="2"/>
          </rPr>
          <t>Area da disporre su cm^2</t>
        </r>
      </text>
    </comment>
  </commentList>
</comments>
</file>

<file path=xl/comments6.xml><?xml version="1.0" encoding="utf-8"?>
<comments xmlns="http://schemas.openxmlformats.org/spreadsheetml/2006/main">
  <authors>
    <author>Graziella</author>
    <author>Windows User</author>
  </authors>
  <commentList>
    <comment ref="BA1" authorId="0" shapeId="0">
      <text>
        <r>
          <rPr>
            <b/>
            <sz val="9"/>
            <color indexed="81"/>
            <rFont val="Tahoma"/>
            <family val="2"/>
          </rPr>
          <t>Ho rispettato la gerarchia ai piani IV V VI perché portano un taglio dal 3,4 al 4% di quello di piano</t>
        </r>
      </text>
    </comment>
    <comment ref="C3" authorId="0" shapeId="0">
      <text>
        <r>
          <rPr>
            <sz val="9"/>
            <color indexed="81"/>
            <rFont val="Tahoma"/>
            <family val="2"/>
          </rPr>
          <t xml:space="preserve">lato parallelo all' asse x
</t>
        </r>
      </text>
    </comment>
    <comment ref="C4" authorId="0" shapeId="0">
      <text>
        <r>
          <rPr>
            <b/>
            <sz val="9"/>
            <color indexed="81"/>
            <rFont val="Tahoma"/>
            <family val="2"/>
          </rPr>
          <t xml:space="preserve">lato parallelo all' asse y
</t>
        </r>
      </text>
    </comment>
    <comment ref="CC7" authorId="1" shapeId="0">
      <text>
        <r>
          <rPr>
            <b/>
            <sz val="9"/>
            <color indexed="81"/>
            <rFont val="Tahoma"/>
            <family val="2"/>
          </rPr>
          <t>Windows User:</t>
        </r>
        <r>
          <rPr>
            <sz val="9"/>
            <color indexed="81"/>
            <rFont val="Tahoma"/>
            <family val="2"/>
          </rPr>
          <t xml:space="preserve">
taglio del pilasto posto al di sopra
</t>
        </r>
      </text>
    </comment>
    <comment ref="CO7" authorId="1" shapeId="0">
      <text>
        <r>
          <rPr>
            <sz val="9"/>
            <color indexed="81"/>
            <rFont val="Tahoma"/>
            <family val="2"/>
          </rPr>
          <t>Area da disporre su cm^2</t>
        </r>
      </text>
    </comment>
  </commentList>
</comments>
</file>

<file path=xl/comments7.xml><?xml version="1.0" encoding="utf-8"?>
<comments xmlns="http://schemas.openxmlformats.org/spreadsheetml/2006/main">
  <authors>
    <author>Graziella</author>
    <author>Windows User</author>
  </authors>
  <commentList>
    <comment ref="C3" authorId="0" shapeId="0">
      <text>
        <r>
          <rPr>
            <sz val="9"/>
            <color indexed="81"/>
            <rFont val="Tahoma"/>
            <family val="2"/>
          </rPr>
          <t xml:space="preserve">lato parallelo all' asse x
</t>
        </r>
      </text>
    </comment>
    <comment ref="C4" authorId="0" shapeId="0">
      <text>
        <r>
          <rPr>
            <b/>
            <sz val="9"/>
            <color indexed="81"/>
            <rFont val="Tahoma"/>
            <family val="2"/>
          </rPr>
          <t xml:space="preserve">lato parallelo all' asse y
</t>
        </r>
      </text>
    </comment>
    <comment ref="CC7" authorId="1" shapeId="0">
      <text>
        <r>
          <rPr>
            <b/>
            <sz val="9"/>
            <color indexed="81"/>
            <rFont val="Tahoma"/>
            <family val="2"/>
          </rPr>
          <t>Windows User:</t>
        </r>
        <r>
          <rPr>
            <sz val="9"/>
            <color indexed="81"/>
            <rFont val="Tahoma"/>
            <family val="2"/>
          </rPr>
          <t xml:space="preserve">
taglio del pilasto posto al di sopra
</t>
        </r>
      </text>
    </comment>
    <comment ref="CO7" authorId="1" shapeId="0">
      <text>
        <r>
          <rPr>
            <sz val="9"/>
            <color indexed="81"/>
            <rFont val="Tahoma"/>
            <family val="2"/>
          </rPr>
          <t>Area da disporre su cm^2</t>
        </r>
      </text>
    </comment>
  </commentList>
</comments>
</file>

<file path=xl/comments8.xml><?xml version="1.0" encoding="utf-8"?>
<comments xmlns="http://schemas.openxmlformats.org/spreadsheetml/2006/main">
  <authors>
    <author>Graziella</author>
    <author>Windows User</author>
  </authors>
  <commentList>
    <comment ref="C3" authorId="0" shapeId="0">
      <text>
        <r>
          <rPr>
            <sz val="9"/>
            <color indexed="81"/>
            <rFont val="Tahoma"/>
            <family val="2"/>
          </rPr>
          <t xml:space="preserve">lato parallelo all' asse x
</t>
        </r>
      </text>
    </comment>
    <comment ref="C4" authorId="0" shapeId="0">
      <text>
        <r>
          <rPr>
            <b/>
            <sz val="9"/>
            <color indexed="81"/>
            <rFont val="Tahoma"/>
            <family val="2"/>
          </rPr>
          <t xml:space="preserve">lato parallelo all' asse y
</t>
        </r>
      </text>
    </comment>
    <comment ref="CC7" authorId="1" shapeId="0">
      <text>
        <r>
          <rPr>
            <b/>
            <sz val="9"/>
            <color indexed="81"/>
            <rFont val="Tahoma"/>
            <family val="2"/>
          </rPr>
          <t>Windows User:</t>
        </r>
        <r>
          <rPr>
            <sz val="9"/>
            <color indexed="81"/>
            <rFont val="Tahoma"/>
            <family val="2"/>
          </rPr>
          <t xml:space="preserve">
taglio del pilasto posto al di sopra
</t>
        </r>
      </text>
    </comment>
    <comment ref="CO7" authorId="1" shapeId="0">
      <text>
        <r>
          <rPr>
            <sz val="9"/>
            <color indexed="81"/>
            <rFont val="Tahoma"/>
            <family val="2"/>
          </rPr>
          <t>Area da disporre su cm^2</t>
        </r>
      </text>
    </comment>
  </commentList>
</comments>
</file>

<file path=xl/comments9.xml><?xml version="1.0" encoding="utf-8"?>
<comments xmlns="http://schemas.openxmlformats.org/spreadsheetml/2006/main">
  <authors>
    <author>Graziella</author>
    <author>Windows User</author>
  </authors>
  <commentList>
    <comment ref="C3" authorId="0" shapeId="0">
      <text>
        <r>
          <rPr>
            <sz val="9"/>
            <color indexed="81"/>
            <rFont val="Tahoma"/>
            <family val="2"/>
          </rPr>
          <t xml:space="preserve">lato parallelo all' asse x
</t>
        </r>
      </text>
    </comment>
    <comment ref="C4" authorId="0" shapeId="0">
      <text>
        <r>
          <rPr>
            <b/>
            <sz val="9"/>
            <color indexed="81"/>
            <rFont val="Tahoma"/>
            <family val="2"/>
          </rPr>
          <t xml:space="preserve">lato parallelo all' asse y
</t>
        </r>
      </text>
    </comment>
    <comment ref="CC7" authorId="1" shapeId="0">
      <text>
        <r>
          <rPr>
            <b/>
            <sz val="9"/>
            <color indexed="81"/>
            <rFont val="Tahoma"/>
            <family val="2"/>
          </rPr>
          <t>Windows User:</t>
        </r>
        <r>
          <rPr>
            <sz val="9"/>
            <color indexed="81"/>
            <rFont val="Tahoma"/>
            <family val="2"/>
          </rPr>
          <t xml:space="preserve">
taglio del pilasto posto al di sopra
</t>
        </r>
      </text>
    </comment>
    <comment ref="CO7" authorId="1" shapeId="0">
      <text>
        <r>
          <rPr>
            <sz val="9"/>
            <color indexed="81"/>
            <rFont val="Tahoma"/>
            <family val="2"/>
          </rPr>
          <t>Area da disporre su cm^2</t>
        </r>
      </text>
    </comment>
  </commentList>
</comments>
</file>

<file path=xl/comments10.xml><?xml version="1.0" encoding="utf-8"?>
<comments xmlns="http://schemas.openxmlformats.org/spreadsheetml/2006/main">
  <authors>
    <author>Graziella</author>
    <author>Windows User</author>
  </authors>
  <commentList>
    <comment ref="C3" authorId="0" shapeId="0">
      <text>
        <r>
          <rPr>
            <sz val="9"/>
            <color indexed="81"/>
            <rFont val="Tahoma"/>
            <family val="2"/>
          </rPr>
          <t xml:space="preserve">lato parallelo all' asse x
</t>
        </r>
      </text>
    </comment>
    <comment ref="C4" authorId="0" shapeId="0">
      <text>
        <r>
          <rPr>
            <b/>
            <sz val="9"/>
            <color indexed="81"/>
            <rFont val="Tahoma"/>
            <family val="2"/>
          </rPr>
          <t xml:space="preserve">lato parallelo all' asse y
</t>
        </r>
      </text>
    </comment>
    <comment ref="CC7" authorId="1" shapeId="0">
      <text>
        <r>
          <rPr>
            <b/>
            <sz val="9"/>
            <color indexed="81"/>
            <rFont val="Tahoma"/>
            <family val="2"/>
          </rPr>
          <t>Windows User:</t>
        </r>
        <r>
          <rPr>
            <sz val="9"/>
            <color indexed="81"/>
            <rFont val="Tahoma"/>
            <family val="2"/>
          </rPr>
          <t xml:space="preserve">
taglio del pilasto posto al di sopra
</t>
        </r>
      </text>
    </comment>
    <comment ref="CO7" authorId="1" shapeId="0">
      <text>
        <r>
          <rPr>
            <sz val="9"/>
            <color indexed="81"/>
            <rFont val="Tahoma"/>
            <family val="2"/>
          </rPr>
          <t>Area da disporre su cm^2</t>
        </r>
      </text>
    </comment>
    <comment ref="BL43" authorId="0" shapeId="0">
      <text>
        <r>
          <rPr>
            <sz val="9"/>
            <color indexed="81"/>
            <rFont val="Tahoma"/>
            <family val="2"/>
          </rPr>
          <t xml:space="preserve">Aggiungo un tirantino
</t>
        </r>
      </text>
    </comment>
  </commentList>
</comments>
</file>

<file path=xl/comments11.xml><?xml version="1.0" encoding="utf-8"?>
<comments xmlns="http://schemas.openxmlformats.org/spreadsheetml/2006/main">
  <authors>
    <author>Graziella</author>
    <author>Windows User</author>
  </authors>
  <commentList>
    <comment ref="C3" authorId="0" shapeId="0">
      <text>
        <r>
          <rPr>
            <sz val="9"/>
            <color indexed="81"/>
            <rFont val="Tahoma"/>
            <family val="2"/>
          </rPr>
          <t xml:space="preserve">lato parallelo all' asse x
</t>
        </r>
      </text>
    </comment>
    <comment ref="C4" authorId="0" shapeId="0">
      <text>
        <r>
          <rPr>
            <b/>
            <sz val="9"/>
            <color indexed="81"/>
            <rFont val="Tahoma"/>
            <family val="2"/>
          </rPr>
          <t xml:space="preserve">lato parallelo all' asse y
</t>
        </r>
      </text>
    </comment>
    <comment ref="CC7" authorId="1" shapeId="0">
      <text>
        <r>
          <rPr>
            <b/>
            <sz val="9"/>
            <color indexed="81"/>
            <rFont val="Tahoma"/>
            <family val="2"/>
          </rPr>
          <t>Windows User:</t>
        </r>
        <r>
          <rPr>
            <sz val="9"/>
            <color indexed="81"/>
            <rFont val="Tahoma"/>
            <family val="2"/>
          </rPr>
          <t xml:space="preserve">
taglio del pilasto posto al di sopra
</t>
        </r>
      </text>
    </comment>
    <comment ref="CO7" authorId="1" shapeId="0">
      <text>
        <r>
          <rPr>
            <sz val="9"/>
            <color indexed="81"/>
            <rFont val="Tahoma"/>
            <family val="2"/>
          </rPr>
          <t>Area da disporre su cm^2</t>
        </r>
      </text>
    </comment>
  </commentList>
</comments>
</file>

<file path=xl/comments12.xml><?xml version="1.0" encoding="utf-8"?>
<comments xmlns="http://schemas.openxmlformats.org/spreadsheetml/2006/main">
  <authors>
    <author>Graziella</author>
    <author>Windows User</author>
  </authors>
  <commentList>
    <comment ref="C3" authorId="0" shapeId="0">
      <text>
        <r>
          <rPr>
            <sz val="9"/>
            <color indexed="81"/>
            <rFont val="Tahoma"/>
            <family val="2"/>
          </rPr>
          <t xml:space="preserve">lato parallelo all' asse x
</t>
        </r>
      </text>
    </comment>
    <comment ref="C4" authorId="0" shapeId="0">
      <text>
        <r>
          <rPr>
            <b/>
            <sz val="9"/>
            <color indexed="81"/>
            <rFont val="Tahoma"/>
            <family val="2"/>
          </rPr>
          <t xml:space="preserve">lato parallelo all' asse y
</t>
        </r>
      </text>
    </comment>
    <comment ref="CC7" authorId="1" shapeId="0">
      <text>
        <r>
          <rPr>
            <b/>
            <sz val="9"/>
            <color indexed="81"/>
            <rFont val="Tahoma"/>
            <family val="2"/>
          </rPr>
          <t>Windows User:</t>
        </r>
        <r>
          <rPr>
            <sz val="9"/>
            <color indexed="81"/>
            <rFont val="Tahoma"/>
            <family val="2"/>
          </rPr>
          <t xml:space="preserve">
taglio del pilasto posto al di sopra
</t>
        </r>
      </text>
    </comment>
    <comment ref="CO7" authorId="1" shapeId="0">
      <text>
        <r>
          <rPr>
            <sz val="9"/>
            <color indexed="81"/>
            <rFont val="Tahoma"/>
            <family val="2"/>
          </rPr>
          <t>Area da disporre su cm^2</t>
        </r>
      </text>
    </comment>
  </commentList>
</comments>
</file>

<file path=xl/comments13.xml><?xml version="1.0" encoding="utf-8"?>
<comments xmlns="http://schemas.openxmlformats.org/spreadsheetml/2006/main">
  <authors>
    <author>Graziella</author>
    <author>Windows User</author>
  </authors>
  <commentList>
    <comment ref="C3" authorId="0" shapeId="0">
      <text>
        <r>
          <rPr>
            <sz val="9"/>
            <color indexed="81"/>
            <rFont val="Tahoma"/>
            <family val="2"/>
          </rPr>
          <t xml:space="preserve">lato parallelo all' asse x
</t>
        </r>
      </text>
    </comment>
    <comment ref="C4" authorId="0" shapeId="0">
      <text>
        <r>
          <rPr>
            <b/>
            <sz val="9"/>
            <color indexed="81"/>
            <rFont val="Tahoma"/>
            <family val="2"/>
          </rPr>
          <t xml:space="preserve">lato parallelo all' asse y
</t>
        </r>
      </text>
    </comment>
    <comment ref="CC7" authorId="1" shapeId="0">
      <text>
        <r>
          <rPr>
            <b/>
            <sz val="9"/>
            <color indexed="81"/>
            <rFont val="Tahoma"/>
            <family val="2"/>
          </rPr>
          <t>Windows User:</t>
        </r>
        <r>
          <rPr>
            <sz val="9"/>
            <color indexed="81"/>
            <rFont val="Tahoma"/>
            <family val="2"/>
          </rPr>
          <t xml:space="preserve">
taglio del pilasto posto al di sopra
</t>
        </r>
      </text>
    </comment>
    <comment ref="CO7" authorId="1" shapeId="0">
      <text>
        <r>
          <rPr>
            <sz val="9"/>
            <color indexed="81"/>
            <rFont val="Tahoma"/>
            <family val="2"/>
          </rPr>
          <t>Area da disporre su cm^2</t>
        </r>
      </text>
    </comment>
    <comment ref="AV45" authorId="0" shapeId="0">
      <text>
        <r>
          <rPr>
            <sz val="9"/>
            <color indexed="81"/>
            <rFont val="Tahoma"/>
            <family val="2"/>
          </rPr>
          <t xml:space="preserve">Avrei voluto mettere 3fi 20 +2fi16 ma nn copro l'area del terzo ordine che mi sembra starno che sia più grande del secondo 
</t>
        </r>
      </text>
    </comment>
  </commentList>
</comments>
</file>

<file path=xl/comments14.xml><?xml version="1.0" encoding="utf-8"?>
<comments xmlns="http://schemas.openxmlformats.org/spreadsheetml/2006/main">
  <authors>
    <author>Graziella</author>
    <author>Windows User</author>
  </authors>
  <commentList>
    <comment ref="C3" authorId="0" shapeId="0">
      <text>
        <r>
          <rPr>
            <sz val="9"/>
            <color indexed="81"/>
            <rFont val="Tahoma"/>
            <family val="2"/>
          </rPr>
          <t xml:space="preserve">lato parallelo all' asse x
</t>
        </r>
      </text>
    </comment>
    <comment ref="C4" authorId="0" shapeId="0">
      <text>
        <r>
          <rPr>
            <b/>
            <sz val="9"/>
            <color indexed="81"/>
            <rFont val="Tahoma"/>
            <family val="2"/>
          </rPr>
          <t xml:space="preserve">lato parallelo all' asse y
</t>
        </r>
      </text>
    </comment>
    <comment ref="CC7" authorId="1" shapeId="0">
      <text>
        <r>
          <rPr>
            <b/>
            <sz val="9"/>
            <color indexed="81"/>
            <rFont val="Tahoma"/>
            <family val="2"/>
          </rPr>
          <t>Windows User:</t>
        </r>
        <r>
          <rPr>
            <sz val="9"/>
            <color indexed="81"/>
            <rFont val="Tahoma"/>
            <family val="2"/>
          </rPr>
          <t xml:space="preserve">
taglio del pilasto posto al di sopra
</t>
        </r>
      </text>
    </comment>
    <comment ref="CO7" authorId="1" shapeId="0">
      <text>
        <r>
          <rPr>
            <sz val="9"/>
            <color indexed="81"/>
            <rFont val="Tahoma"/>
            <family val="2"/>
          </rPr>
          <t>Area da disporre su cm^2</t>
        </r>
      </text>
    </comment>
  </commentList>
</comments>
</file>

<file path=xl/comments15.xml><?xml version="1.0" encoding="utf-8"?>
<comments xmlns="http://schemas.openxmlformats.org/spreadsheetml/2006/main">
  <authors>
    <author>Graziella</author>
    <author>Windows User</author>
  </authors>
  <commentList>
    <comment ref="C3" authorId="0" shapeId="0">
      <text>
        <r>
          <rPr>
            <sz val="9"/>
            <color indexed="81"/>
            <rFont val="Tahoma"/>
            <family val="2"/>
          </rPr>
          <t xml:space="preserve">lato parallelo all' asse x
</t>
        </r>
      </text>
    </comment>
    <comment ref="C4" authorId="0" shapeId="0">
      <text>
        <r>
          <rPr>
            <b/>
            <sz val="9"/>
            <color indexed="81"/>
            <rFont val="Tahoma"/>
            <family val="2"/>
          </rPr>
          <t xml:space="preserve">lato parallelo all' asse y
</t>
        </r>
      </text>
    </comment>
    <comment ref="CC7" authorId="1" shapeId="0">
      <text>
        <r>
          <rPr>
            <b/>
            <sz val="9"/>
            <color indexed="81"/>
            <rFont val="Tahoma"/>
            <family val="2"/>
          </rPr>
          <t>Windows User:</t>
        </r>
        <r>
          <rPr>
            <sz val="9"/>
            <color indexed="81"/>
            <rFont val="Tahoma"/>
            <family val="2"/>
          </rPr>
          <t xml:space="preserve">
taglio del pilasto posto al di sopra
</t>
        </r>
      </text>
    </comment>
    <comment ref="CO7" authorId="1" shapeId="0">
      <text>
        <r>
          <rPr>
            <sz val="9"/>
            <color indexed="81"/>
            <rFont val="Tahoma"/>
            <family val="2"/>
          </rPr>
          <t>Area da disporre su cm^2</t>
        </r>
      </text>
    </comment>
  </commentList>
</comments>
</file>

<file path=xl/comments16.xml><?xml version="1.0" encoding="utf-8"?>
<comments xmlns="http://schemas.openxmlformats.org/spreadsheetml/2006/main">
  <authors>
    <author>Graziella</author>
    <author>Windows User</author>
  </authors>
  <commentList>
    <comment ref="C3" authorId="0" shapeId="0">
      <text>
        <r>
          <rPr>
            <sz val="9"/>
            <color indexed="81"/>
            <rFont val="Tahoma"/>
            <family val="2"/>
          </rPr>
          <t xml:space="preserve">lato parallelo all' asse x
</t>
        </r>
      </text>
    </comment>
    <comment ref="C4" authorId="0" shapeId="0">
      <text>
        <r>
          <rPr>
            <b/>
            <sz val="9"/>
            <color indexed="81"/>
            <rFont val="Tahoma"/>
            <family val="2"/>
          </rPr>
          <t xml:space="preserve">lato parallelo all' asse y
</t>
        </r>
      </text>
    </comment>
    <comment ref="CC7" authorId="1" shapeId="0">
      <text>
        <r>
          <rPr>
            <b/>
            <sz val="9"/>
            <color indexed="81"/>
            <rFont val="Tahoma"/>
            <family val="2"/>
          </rPr>
          <t>Windows User:</t>
        </r>
        <r>
          <rPr>
            <sz val="9"/>
            <color indexed="81"/>
            <rFont val="Tahoma"/>
            <family val="2"/>
          </rPr>
          <t xml:space="preserve">
taglio del pilasto posto al di sopra
</t>
        </r>
      </text>
    </comment>
    <comment ref="CO7" authorId="1" shapeId="0">
      <text>
        <r>
          <rPr>
            <sz val="9"/>
            <color indexed="81"/>
            <rFont val="Tahoma"/>
            <family val="2"/>
          </rPr>
          <t>Area da disporre su cm^2</t>
        </r>
      </text>
    </comment>
  </commentList>
</comments>
</file>

<file path=xl/comments17.xml><?xml version="1.0" encoding="utf-8"?>
<comments xmlns="http://schemas.openxmlformats.org/spreadsheetml/2006/main">
  <authors>
    <author>Graziella</author>
    <author>Windows User</author>
  </authors>
  <commentList>
    <comment ref="C3" authorId="0" shapeId="0">
      <text>
        <r>
          <rPr>
            <sz val="9"/>
            <color indexed="81"/>
            <rFont val="Tahoma"/>
            <family val="2"/>
          </rPr>
          <t xml:space="preserve">lato parallelo all' asse x
</t>
        </r>
      </text>
    </comment>
    <comment ref="C4" authorId="0" shapeId="0">
      <text>
        <r>
          <rPr>
            <b/>
            <sz val="9"/>
            <color indexed="81"/>
            <rFont val="Tahoma"/>
            <family val="2"/>
          </rPr>
          <t xml:space="preserve">lato parallelo all' asse y
</t>
        </r>
      </text>
    </comment>
    <comment ref="CC7" authorId="1" shapeId="0">
      <text>
        <r>
          <rPr>
            <b/>
            <sz val="9"/>
            <color indexed="81"/>
            <rFont val="Tahoma"/>
            <family val="2"/>
          </rPr>
          <t>Windows User:</t>
        </r>
        <r>
          <rPr>
            <sz val="9"/>
            <color indexed="81"/>
            <rFont val="Tahoma"/>
            <family val="2"/>
          </rPr>
          <t xml:space="preserve">
taglio del pilasto posto al di sopra
</t>
        </r>
      </text>
    </comment>
    <comment ref="CO7" authorId="1" shapeId="0">
      <text>
        <r>
          <rPr>
            <sz val="9"/>
            <color indexed="81"/>
            <rFont val="Tahoma"/>
            <family val="2"/>
          </rPr>
          <t>Area da disporre su cm^2</t>
        </r>
      </text>
    </comment>
  </commentList>
</comments>
</file>

<file path=xl/comments18.xml><?xml version="1.0" encoding="utf-8"?>
<comments xmlns="http://schemas.openxmlformats.org/spreadsheetml/2006/main">
  <authors>
    <author>Graziella</author>
    <author>Windows User</author>
  </authors>
  <commentList>
    <comment ref="C3" authorId="0" shapeId="0">
      <text>
        <r>
          <rPr>
            <sz val="9"/>
            <color indexed="81"/>
            <rFont val="Tahoma"/>
            <family val="2"/>
          </rPr>
          <t xml:space="preserve">lato parallelo all' asse x
</t>
        </r>
      </text>
    </comment>
    <comment ref="C4" authorId="0" shapeId="0">
      <text>
        <r>
          <rPr>
            <b/>
            <sz val="9"/>
            <color indexed="81"/>
            <rFont val="Tahoma"/>
            <family val="2"/>
          </rPr>
          <t xml:space="preserve">lato parallelo all' asse y
</t>
        </r>
      </text>
    </comment>
    <comment ref="CC7" authorId="1" shapeId="0">
      <text>
        <r>
          <rPr>
            <b/>
            <sz val="9"/>
            <color indexed="81"/>
            <rFont val="Tahoma"/>
            <family val="2"/>
          </rPr>
          <t>Windows User:</t>
        </r>
        <r>
          <rPr>
            <sz val="9"/>
            <color indexed="81"/>
            <rFont val="Tahoma"/>
            <family val="2"/>
          </rPr>
          <t xml:space="preserve">
taglio del pilasto posto al di sopra
</t>
        </r>
      </text>
    </comment>
    <comment ref="CO7" authorId="1" shapeId="0">
      <text>
        <r>
          <rPr>
            <sz val="9"/>
            <color indexed="81"/>
            <rFont val="Tahoma"/>
            <family val="2"/>
          </rPr>
          <t>Area da disporre su cm^2</t>
        </r>
      </text>
    </comment>
  </commentList>
</comments>
</file>

<file path=xl/comments19.xml><?xml version="1.0" encoding="utf-8"?>
<comments xmlns="http://schemas.openxmlformats.org/spreadsheetml/2006/main">
  <authors>
    <author>Graziella</author>
    <author>Windows User</author>
  </authors>
  <commentList>
    <comment ref="C3" authorId="0" shapeId="0">
      <text>
        <r>
          <rPr>
            <sz val="9"/>
            <color indexed="81"/>
            <rFont val="Tahoma"/>
            <family val="2"/>
          </rPr>
          <t xml:space="preserve">lato parallelo all' asse x
</t>
        </r>
      </text>
    </comment>
    <comment ref="C4" authorId="0" shapeId="0">
      <text>
        <r>
          <rPr>
            <b/>
            <sz val="9"/>
            <color indexed="81"/>
            <rFont val="Tahoma"/>
            <family val="2"/>
          </rPr>
          <t xml:space="preserve">lato parallelo all' asse y
</t>
        </r>
      </text>
    </comment>
    <comment ref="CC7" authorId="1" shapeId="0">
      <text>
        <r>
          <rPr>
            <b/>
            <sz val="9"/>
            <color indexed="81"/>
            <rFont val="Tahoma"/>
            <family val="2"/>
          </rPr>
          <t>Windows User:</t>
        </r>
        <r>
          <rPr>
            <sz val="9"/>
            <color indexed="81"/>
            <rFont val="Tahoma"/>
            <family val="2"/>
          </rPr>
          <t xml:space="preserve">
taglio del pilasto posto al di sopra
</t>
        </r>
      </text>
    </comment>
    <comment ref="CO7" authorId="1" shapeId="0">
      <text>
        <r>
          <rPr>
            <sz val="9"/>
            <color indexed="81"/>
            <rFont val="Tahoma"/>
            <family val="2"/>
          </rPr>
          <t>Area da disporre su cm^2</t>
        </r>
      </text>
    </comment>
  </commentList>
</comments>
</file>

<file path=xl/comments20.xml><?xml version="1.0" encoding="utf-8"?>
<comments xmlns="http://schemas.openxmlformats.org/spreadsheetml/2006/main">
  <authors>
    <author>Graziella</author>
    <author>Windows User</author>
  </authors>
  <commentList>
    <comment ref="C3" authorId="0" shapeId="0">
      <text>
        <r>
          <rPr>
            <sz val="9"/>
            <color indexed="81"/>
            <rFont val="Tahoma"/>
            <family val="2"/>
          </rPr>
          <t xml:space="preserve">lato parallelo all' asse x
</t>
        </r>
      </text>
    </comment>
    <comment ref="C4" authorId="0" shapeId="0">
      <text>
        <r>
          <rPr>
            <b/>
            <sz val="9"/>
            <color indexed="81"/>
            <rFont val="Tahoma"/>
            <family val="2"/>
          </rPr>
          <t xml:space="preserve">lato parallelo all' asse y
</t>
        </r>
      </text>
    </comment>
    <comment ref="CC7" authorId="1" shapeId="0">
      <text>
        <r>
          <rPr>
            <b/>
            <sz val="9"/>
            <color indexed="81"/>
            <rFont val="Tahoma"/>
            <family val="2"/>
          </rPr>
          <t>Windows User:</t>
        </r>
        <r>
          <rPr>
            <sz val="9"/>
            <color indexed="81"/>
            <rFont val="Tahoma"/>
            <family val="2"/>
          </rPr>
          <t xml:space="preserve">
taglio del pilasto posto al di sopra
</t>
        </r>
      </text>
    </comment>
    <comment ref="CO7" authorId="1" shapeId="0">
      <text>
        <r>
          <rPr>
            <sz val="9"/>
            <color indexed="81"/>
            <rFont val="Tahoma"/>
            <family val="2"/>
          </rPr>
          <t>Area da disporre su cm^2</t>
        </r>
      </text>
    </comment>
  </commentList>
</comments>
</file>

<file path=xl/comments21.xml><?xml version="1.0" encoding="utf-8"?>
<comments xmlns="http://schemas.openxmlformats.org/spreadsheetml/2006/main">
  <authors>
    <author>Graziella</author>
    <author>Windows User</author>
  </authors>
  <commentList>
    <comment ref="C3" authorId="0" shapeId="0">
      <text>
        <r>
          <rPr>
            <sz val="9"/>
            <color indexed="81"/>
            <rFont val="Tahoma"/>
            <family val="2"/>
          </rPr>
          <t xml:space="preserve">lato parallelo all' asse x
</t>
        </r>
      </text>
    </comment>
    <comment ref="C4" authorId="0" shapeId="0">
      <text>
        <r>
          <rPr>
            <b/>
            <sz val="9"/>
            <color indexed="81"/>
            <rFont val="Tahoma"/>
            <family val="2"/>
          </rPr>
          <t xml:space="preserve">lato parallelo all' asse y
</t>
        </r>
      </text>
    </comment>
    <comment ref="CC7" authorId="1" shapeId="0">
      <text>
        <r>
          <rPr>
            <b/>
            <sz val="9"/>
            <color indexed="81"/>
            <rFont val="Tahoma"/>
            <family val="2"/>
          </rPr>
          <t>Windows User:</t>
        </r>
        <r>
          <rPr>
            <sz val="9"/>
            <color indexed="81"/>
            <rFont val="Tahoma"/>
            <family val="2"/>
          </rPr>
          <t xml:space="preserve">
taglio del pilasto posto al di sopra
</t>
        </r>
      </text>
    </comment>
    <comment ref="CO7" authorId="1" shapeId="0">
      <text>
        <r>
          <rPr>
            <sz val="9"/>
            <color indexed="81"/>
            <rFont val="Tahoma"/>
            <family val="2"/>
          </rPr>
          <t>Area da disporre su cm^2</t>
        </r>
      </text>
    </comment>
  </commentList>
</comments>
</file>

<file path=xl/comments22.xml><?xml version="1.0" encoding="utf-8"?>
<comments xmlns="http://schemas.openxmlformats.org/spreadsheetml/2006/main">
  <authors>
    <author>Graziella</author>
    <author>Windows User</author>
  </authors>
  <commentList>
    <comment ref="C3" authorId="0" shapeId="0">
      <text>
        <r>
          <rPr>
            <sz val="9"/>
            <color indexed="81"/>
            <rFont val="Tahoma"/>
            <family val="2"/>
          </rPr>
          <t xml:space="preserve">lato parallelo all' asse x
</t>
        </r>
      </text>
    </comment>
    <comment ref="C4" authorId="0" shapeId="0">
      <text>
        <r>
          <rPr>
            <b/>
            <sz val="9"/>
            <color indexed="81"/>
            <rFont val="Tahoma"/>
            <family val="2"/>
          </rPr>
          <t xml:space="preserve">lato parallelo all' asse y
</t>
        </r>
      </text>
    </comment>
    <comment ref="CC7" authorId="1" shapeId="0">
      <text>
        <r>
          <rPr>
            <b/>
            <sz val="9"/>
            <color indexed="81"/>
            <rFont val="Tahoma"/>
            <family val="2"/>
          </rPr>
          <t>Windows User:</t>
        </r>
        <r>
          <rPr>
            <sz val="9"/>
            <color indexed="81"/>
            <rFont val="Tahoma"/>
            <family val="2"/>
          </rPr>
          <t xml:space="preserve">
taglio del pilasto posto al di sopra
</t>
        </r>
      </text>
    </comment>
    <comment ref="CO7" authorId="1" shapeId="0">
      <text>
        <r>
          <rPr>
            <sz val="9"/>
            <color indexed="81"/>
            <rFont val="Tahoma"/>
            <family val="2"/>
          </rPr>
          <t>Area da disporre su cm^2</t>
        </r>
      </text>
    </comment>
  </commentList>
</comments>
</file>

<file path=xl/comments23.xml><?xml version="1.0" encoding="utf-8"?>
<comments xmlns="http://schemas.openxmlformats.org/spreadsheetml/2006/main">
  <authors>
    <author>Graziella</author>
    <author>Windows User</author>
  </authors>
  <commentList>
    <comment ref="C3" authorId="0" shapeId="0">
      <text>
        <r>
          <rPr>
            <sz val="9"/>
            <color indexed="81"/>
            <rFont val="Tahoma"/>
            <family val="2"/>
          </rPr>
          <t xml:space="preserve">lato parallelo all' asse x
</t>
        </r>
      </text>
    </comment>
    <comment ref="C4" authorId="0" shapeId="0">
      <text>
        <r>
          <rPr>
            <b/>
            <sz val="9"/>
            <color indexed="81"/>
            <rFont val="Tahoma"/>
            <family val="2"/>
          </rPr>
          <t xml:space="preserve">lato parallelo all' asse y
</t>
        </r>
      </text>
    </comment>
    <comment ref="CC7" authorId="1" shapeId="0">
      <text>
        <r>
          <rPr>
            <b/>
            <sz val="9"/>
            <color indexed="81"/>
            <rFont val="Tahoma"/>
            <family val="2"/>
          </rPr>
          <t>Windows User:</t>
        </r>
        <r>
          <rPr>
            <sz val="9"/>
            <color indexed="81"/>
            <rFont val="Tahoma"/>
            <family val="2"/>
          </rPr>
          <t xml:space="preserve">
taglio del pilasto posto al di sopra
</t>
        </r>
      </text>
    </comment>
    <comment ref="CO7" authorId="1" shapeId="0">
      <text>
        <r>
          <rPr>
            <sz val="9"/>
            <color indexed="81"/>
            <rFont val="Tahoma"/>
            <family val="2"/>
          </rPr>
          <t>Area da disporre su cm^2</t>
        </r>
      </text>
    </comment>
    <comment ref="BL43" authorId="0" shapeId="0">
      <text>
        <r>
          <rPr>
            <sz val="9"/>
            <color indexed="81"/>
            <rFont val="Tahoma"/>
            <family val="2"/>
          </rPr>
          <t xml:space="preserve">Aggiungo un tirantino
</t>
        </r>
      </text>
    </comment>
  </commentList>
</comments>
</file>

<file path=xl/comments24.xml><?xml version="1.0" encoding="utf-8"?>
<comments xmlns="http://schemas.openxmlformats.org/spreadsheetml/2006/main">
  <authors>
    <author>Graziella</author>
    <author>Windows User</author>
  </authors>
  <commentList>
    <comment ref="C3" authorId="0" shapeId="0">
      <text>
        <r>
          <rPr>
            <sz val="9"/>
            <color indexed="81"/>
            <rFont val="Tahoma"/>
            <family val="2"/>
          </rPr>
          <t xml:space="preserve">lato parallelo all' asse x
</t>
        </r>
      </text>
    </comment>
    <comment ref="C4" authorId="0" shapeId="0">
      <text>
        <r>
          <rPr>
            <b/>
            <sz val="9"/>
            <color indexed="81"/>
            <rFont val="Tahoma"/>
            <family val="2"/>
          </rPr>
          <t xml:space="preserve">lato parallelo all' asse y
</t>
        </r>
      </text>
    </comment>
    <comment ref="CC7" authorId="1" shapeId="0">
      <text>
        <r>
          <rPr>
            <b/>
            <sz val="9"/>
            <color indexed="81"/>
            <rFont val="Tahoma"/>
            <family val="2"/>
          </rPr>
          <t>Windows User:</t>
        </r>
        <r>
          <rPr>
            <sz val="9"/>
            <color indexed="81"/>
            <rFont val="Tahoma"/>
            <family val="2"/>
          </rPr>
          <t xml:space="preserve">
taglio del pilasto posto al di sopra
</t>
        </r>
      </text>
    </comment>
    <comment ref="CO7" authorId="1" shapeId="0">
      <text>
        <r>
          <rPr>
            <sz val="9"/>
            <color indexed="81"/>
            <rFont val="Tahoma"/>
            <family val="2"/>
          </rPr>
          <t>Area da disporre su cm^2</t>
        </r>
      </text>
    </comment>
    <comment ref="I38" authorId="0" shapeId="0">
      <text>
        <r>
          <rPr>
            <sz val="9"/>
            <color indexed="81"/>
            <rFont val="Tahoma"/>
            <family val="2"/>
          </rPr>
          <t xml:space="preserve">perche qui viene un valore negativo e nel pilastro 2 positivo
</t>
        </r>
      </text>
    </comment>
  </commentList>
</comments>
</file>

<file path=xl/comments25.xml><?xml version="1.0" encoding="utf-8"?>
<comments xmlns="http://schemas.openxmlformats.org/spreadsheetml/2006/main">
  <authors>
    <author>Graziella</author>
    <author>Windows User</author>
  </authors>
  <commentList>
    <comment ref="C3" authorId="0" shapeId="0">
      <text>
        <r>
          <rPr>
            <sz val="9"/>
            <color indexed="81"/>
            <rFont val="Tahoma"/>
            <family val="2"/>
          </rPr>
          <t xml:space="preserve">lato parallelo all' asse x
</t>
        </r>
      </text>
    </comment>
    <comment ref="C4" authorId="0" shapeId="0">
      <text>
        <r>
          <rPr>
            <b/>
            <sz val="9"/>
            <color indexed="81"/>
            <rFont val="Tahoma"/>
            <family val="2"/>
          </rPr>
          <t xml:space="preserve">lato parallelo all' asse y
</t>
        </r>
      </text>
    </comment>
    <comment ref="CC7" authorId="1" shapeId="0">
      <text>
        <r>
          <rPr>
            <b/>
            <sz val="9"/>
            <color indexed="81"/>
            <rFont val="Tahoma"/>
            <family val="2"/>
          </rPr>
          <t>Windows User:</t>
        </r>
        <r>
          <rPr>
            <sz val="9"/>
            <color indexed="81"/>
            <rFont val="Tahoma"/>
            <family val="2"/>
          </rPr>
          <t xml:space="preserve">
taglio del pilasto posto al di sopra
</t>
        </r>
      </text>
    </comment>
    <comment ref="CO7" authorId="1" shapeId="0">
      <text>
        <r>
          <rPr>
            <sz val="9"/>
            <color indexed="81"/>
            <rFont val="Tahoma"/>
            <family val="2"/>
          </rPr>
          <t>Area da disporre su cm^2</t>
        </r>
      </text>
    </comment>
    <comment ref="BL43" authorId="0" shapeId="0">
      <text>
        <r>
          <rPr>
            <sz val="9"/>
            <color indexed="81"/>
            <rFont val="Tahoma"/>
            <family val="2"/>
          </rPr>
          <t xml:space="preserve">Aggiungo un tirantino
</t>
        </r>
      </text>
    </comment>
  </commentList>
</comments>
</file>

<file path=xl/sharedStrings.xml><?xml version="1.0" encoding="utf-8"?>
<sst xmlns="http://schemas.openxmlformats.org/spreadsheetml/2006/main" count="8171" uniqueCount="237">
  <si>
    <t>Telaio</t>
  </si>
  <si>
    <t>CondCar  1</t>
  </si>
  <si>
    <t>CondCar  2</t>
  </si>
  <si>
    <t>CondCar  3</t>
  </si>
  <si>
    <t>CondCar  4</t>
  </si>
  <si>
    <t>CondCar  5</t>
  </si>
  <si>
    <t>CondCar  6</t>
  </si>
  <si>
    <t>Estr,1</t>
  </si>
  <si>
    <t>Estr,2</t>
  </si>
  <si>
    <t>Piano</t>
  </si>
  <si>
    <t>Msin</t>
  </si>
  <si>
    <t>Mdes</t>
  </si>
  <si>
    <t>Pilastro</t>
  </si>
  <si>
    <t>Msup</t>
  </si>
  <si>
    <t>Minf</t>
  </si>
  <si>
    <t>V</t>
  </si>
  <si>
    <t>N</t>
  </si>
  <si>
    <r>
      <t>M</t>
    </r>
    <r>
      <rPr>
        <vertAlign val="subscript"/>
        <sz val="11"/>
        <color theme="1"/>
        <rFont val="Calibri"/>
        <family val="2"/>
        <scheme val="minor"/>
      </rPr>
      <t xml:space="preserve">x </t>
    </r>
    <r>
      <rPr>
        <sz val="11"/>
        <color theme="1"/>
        <rFont val="Calibri"/>
        <family val="2"/>
        <scheme val="minor"/>
      </rPr>
      <t>testa</t>
    </r>
  </si>
  <si>
    <r>
      <t>M</t>
    </r>
    <r>
      <rPr>
        <vertAlign val="subscript"/>
        <sz val="11"/>
        <color theme="1"/>
        <rFont val="Calibri"/>
        <family val="2"/>
        <scheme val="minor"/>
      </rPr>
      <t xml:space="preserve">y </t>
    </r>
    <r>
      <rPr>
        <sz val="11"/>
        <color theme="1"/>
        <rFont val="Calibri"/>
        <family val="2"/>
        <scheme val="minor"/>
      </rPr>
      <t>testa</t>
    </r>
  </si>
  <si>
    <r>
      <t>M</t>
    </r>
    <r>
      <rPr>
        <vertAlign val="subscript"/>
        <sz val="11"/>
        <color theme="1"/>
        <rFont val="Calibri"/>
        <family val="2"/>
        <scheme val="minor"/>
      </rPr>
      <t xml:space="preserve">x </t>
    </r>
    <r>
      <rPr>
        <sz val="11"/>
        <color theme="1"/>
        <rFont val="Calibri"/>
        <family val="2"/>
        <scheme val="minor"/>
      </rPr>
      <t>piede</t>
    </r>
  </si>
  <si>
    <r>
      <t>M</t>
    </r>
    <r>
      <rPr>
        <vertAlign val="subscript"/>
        <sz val="11"/>
        <color theme="1"/>
        <rFont val="Calibri"/>
        <family val="2"/>
        <scheme val="minor"/>
      </rPr>
      <t xml:space="preserve">y </t>
    </r>
    <r>
      <rPr>
        <sz val="11"/>
        <color theme="1"/>
        <rFont val="Calibri"/>
        <family val="2"/>
        <scheme val="minor"/>
      </rPr>
      <t>piede</t>
    </r>
  </si>
  <si>
    <t>Piano6</t>
  </si>
  <si>
    <t>Piano5</t>
  </si>
  <si>
    <t>qmax</t>
  </si>
  <si>
    <t>qmin</t>
  </si>
  <si>
    <t>Fx</t>
  </si>
  <si>
    <t>Fy</t>
  </si>
  <si>
    <t>Mx</t>
  </si>
  <si>
    <t>My</t>
  </si>
  <si>
    <t>Pilastro 1</t>
  </si>
  <si>
    <t>Piano4</t>
  </si>
  <si>
    <t>Piano3</t>
  </si>
  <si>
    <t>Piano2</t>
  </si>
  <si>
    <t>Piano1</t>
  </si>
  <si>
    <r>
      <t>q</t>
    </r>
    <r>
      <rPr>
        <vertAlign val="subscript"/>
        <sz val="11"/>
        <color theme="1"/>
        <rFont val="Calibri"/>
        <family val="2"/>
        <scheme val="minor"/>
      </rPr>
      <t>min</t>
    </r>
  </si>
  <si>
    <r>
      <t>q</t>
    </r>
    <r>
      <rPr>
        <vertAlign val="subscript"/>
        <sz val="11"/>
        <color theme="1"/>
        <rFont val="Calibri"/>
        <family val="2"/>
        <scheme val="minor"/>
      </rPr>
      <t>max</t>
    </r>
  </si>
  <si>
    <r>
      <t>F</t>
    </r>
    <r>
      <rPr>
        <vertAlign val="subscript"/>
        <sz val="11"/>
        <color theme="1"/>
        <rFont val="Calibri"/>
        <family val="2"/>
        <scheme val="minor"/>
      </rPr>
      <t>x</t>
    </r>
  </si>
  <si>
    <r>
      <t>F</t>
    </r>
    <r>
      <rPr>
        <vertAlign val="subscript"/>
        <sz val="11"/>
        <color theme="1"/>
        <rFont val="Calibri"/>
        <family val="2"/>
        <scheme val="minor"/>
      </rPr>
      <t>y</t>
    </r>
  </si>
  <si>
    <r>
      <t>M</t>
    </r>
    <r>
      <rPr>
        <vertAlign val="subscript"/>
        <sz val="11"/>
        <color theme="1"/>
        <rFont val="Calibri"/>
        <family val="2"/>
        <scheme val="minor"/>
      </rPr>
      <t>x</t>
    </r>
  </si>
  <si>
    <r>
      <t>M</t>
    </r>
    <r>
      <rPr>
        <vertAlign val="subscript"/>
        <sz val="11"/>
        <color theme="1"/>
        <rFont val="Calibri"/>
        <family val="2"/>
        <scheme val="minor"/>
      </rPr>
      <t>y</t>
    </r>
  </si>
  <si>
    <t>Trave sup</t>
  </si>
  <si>
    <t>Trave inf</t>
  </si>
  <si>
    <t>filo sup</t>
  </si>
  <si>
    <t>filo inf</t>
  </si>
  <si>
    <t>N testa</t>
  </si>
  <si>
    <t>N piede</t>
  </si>
  <si>
    <t>testa</t>
  </si>
  <si>
    <t>piede</t>
  </si>
  <si>
    <t>Sisma x</t>
  </si>
  <si>
    <t>x+0,3y</t>
  </si>
  <si>
    <t>sisma y</t>
  </si>
  <si>
    <t>y+0,3y</t>
  </si>
  <si>
    <r>
      <t>q</t>
    </r>
    <r>
      <rPr>
        <vertAlign val="subscript"/>
        <sz val="11"/>
        <color theme="1"/>
        <rFont val="Calibri"/>
        <family val="2"/>
        <scheme val="minor"/>
      </rPr>
      <t>min</t>
    </r>
    <r>
      <rPr>
        <sz val="11"/>
        <color theme="1"/>
        <rFont val="Calibri"/>
        <family val="2"/>
        <scheme val="minor"/>
      </rPr>
      <t>+F</t>
    </r>
    <r>
      <rPr>
        <vertAlign val="subscript"/>
        <sz val="11"/>
        <color theme="1"/>
        <rFont val="Calibri"/>
        <family val="2"/>
        <scheme val="minor"/>
      </rPr>
      <t>x</t>
    </r>
  </si>
  <si>
    <r>
      <t>q</t>
    </r>
    <r>
      <rPr>
        <vertAlign val="subscript"/>
        <sz val="11"/>
        <color theme="1"/>
        <rFont val="Calibri"/>
        <family val="2"/>
        <scheme val="minor"/>
      </rPr>
      <t>min</t>
    </r>
    <r>
      <rPr>
        <sz val="11"/>
        <color theme="1"/>
        <rFont val="Calibri"/>
        <family val="2"/>
        <scheme val="minor"/>
      </rPr>
      <t>-F</t>
    </r>
    <r>
      <rPr>
        <vertAlign val="subscript"/>
        <sz val="11"/>
        <color theme="1"/>
        <rFont val="Calibri"/>
        <family val="2"/>
        <scheme val="minor"/>
      </rPr>
      <t>x</t>
    </r>
  </si>
  <si>
    <r>
      <t>q</t>
    </r>
    <r>
      <rPr>
        <vertAlign val="subscript"/>
        <sz val="11"/>
        <color theme="1"/>
        <rFont val="Calibri"/>
        <family val="2"/>
        <scheme val="minor"/>
      </rPr>
      <t>min</t>
    </r>
    <r>
      <rPr>
        <sz val="11"/>
        <color theme="1"/>
        <rFont val="Calibri"/>
        <family val="2"/>
        <scheme val="minor"/>
      </rPr>
      <t>+F</t>
    </r>
    <r>
      <rPr>
        <vertAlign val="subscript"/>
        <sz val="11"/>
        <color theme="1"/>
        <rFont val="Calibri"/>
        <family val="2"/>
        <scheme val="minor"/>
      </rPr>
      <t>y</t>
    </r>
  </si>
  <si>
    <r>
      <t>q</t>
    </r>
    <r>
      <rPr>
        <vertAlign val="subscript"/>
        <sz val="11"/>
        <color theme="1"/>
        <rFont val="Calibri"/>
        <family val="2"/>
        <scheme val="minor"/>
      </rPr>
      <t>min</t>
    </r>
    <r>
      <rPr>
        <sz val="11"/>
        <color theme="1"/>
        <rFont val="Calibri"/>
        <family val="2"/>
        <scheme val="minor"/>
      </rPr>
      <t>-F</t>
    </r>
    <r>
      <rPr>
        <vertAlign val="subscript"/>
        <sz val="11"/>
        <color theme="1"/>
        <rFont val="Calibri"/>
        <family val="2"/>
        <scheme val="minor"/>
      </rPr>
      <t>y</t>
    </r>
  </si>
  <si>
    <t>M-Rd              [KNm]</t>
  </si>
  <si>
    <t>M+Rd              [KNm]</t>
  </si>
  <si>
    <t>Sollecitaz</t>
  </si>
  <si>
    <r>
      <t>M</t>
    </r>
    <r>
      <rPr>
        <vertAlign val="superscript"/>
        <sz val="10"/>
        <rFont val="Arial"/>
        <family val="2"/>
      </rPr>
      <t>+</t>
    </r>
    <r>
      <rPr>
        <vertAlign val="subscript"/>
        <sz val="10"/>
        <rFont val="Arial"/>
        <family val="2"/>
      </rPr>
      <t>Rd</t>
    </r>
  </si>
  <si>
    <r>
      <t>M</t>
    </r>
    <r>
      <rPr>
        <vertAlign val="superscript"/>
        <sz val="10"/>
        <rFont val="Arial"/>
        <family val="2"/>
      </rPr>
      <t>-</t>
    </r>
    <r>
      <rPr>
        <vertAlign val="subscript"/>
        <sz val="10"/>
        <rFont val="Arial"/>
        <family val="2"/>
      </rPr>
      <t>Rd</t>
    </r>
  </si>
  <si>
    <r>
      <rPr>
        <sz val="10"/>
        <rFont val="GreekC"/>
      </rPr>
      <t>S</t>
    </r>
    <r>
      <rPr>
        <sz val="11"/>
        <color theme="1"/>
        <rFont val="Calibri"/>
        <family val="2"/>
        <scheme val="minor"/>
      </rPr>
      <t>M</t>
    </r>
  </si>
  <si>
    <t>des</t>
  </si>
  <si>
    <t>sin</t>
  </si>
  <si>
    <t>Direzione y</t>
  </si>
  <si>
    <t>Direzione x</t>
  </si>
  <si>
    <r>
      <rPr>
        <sz val="11"/>
        <color theme="1"/>
        <rFont val="GreekC"/>
      </rPr>
      <t>g</t>
    </r>
    <r>
      <rPr>
        <vertAlign val="subscript"/>
        <sz val="11"/>
        <color theme="1"/>
        <rFont val="Calibri"/>
        <family val="2"/>
      </rPr>
      <t>Rd</t>
    </r>
  </si>
  <si>
    <t>sup</t>
  </si>
  <si>
    <t>inf</t>
  </si>
  <si>
    <t>?</t>
  </si>
  <si>
    <t>--</t>
  </si>
  <si>
    <t>Ger. Res.</t>
  </si>
  <si>
    <t>P.P.pil k</t>
  </si>
  <si>
    <t>P.P.pil d</t>
  </si>
  <si>
    <t>valori in asse</t>
  </si>
  <si>
    <r>
      <t>N</t>
    </r>
    <r>
      <rPr>
        <vertAlign val="subscript"/>
        <sz val="11"/>
        <rFont val="Arial"/>
        <family val="2"/>
      </rPr>
      <t>c,max</t>
    </r>
  </si>
  <si>
    <r>
      <t>M</t>
    </r>
    <r>
      <rPr>
        <vertAlign val="subscript"/>
        <sz val="11"/>
        <rFont val="Arial"/>
        <family val="2"/>
      </rPr>
      <t>cx,max</t>
    </r>
  </si>
  <si>
    <r>
      <t>M</t>
    </r>
    <r>
      <rPr>
        <vertAlign val="subscript"/>
        <sz val="11"/>
        <rFont val="Arial"/>
        <family val="2"/>
      </rPr>
      <t>cy,max</t>
    </r>
  </si>
  <si>
    <t>kN</t>
  </si>
  <si>
    <t>kNm</t>
  </si>
  <si>
    <r>
      <t>A</t>
    </r>
    <r>
      <rPr>
        <vertAlign val="subscript"/>
        <sz val="11"/>
        <rFont val="Arial"/>
        <family val="2"/>
      </rPr>
      <t>s(qmax)</t>
    </r>
  </si>
  <si>
    <r>
      <t>A</t>
    </r>
    <r>
      <rPr>
        <vertAlign val="subscript"/>
        <sz val="11"/>
        <rFont val="Arial"/>
        <family val="2"/>
      </rPr>
      <t>s(qmin+Fx)</t>
    </r>
  </si>
  <si>
    <r>
      <t>A</t>
    </r>
    <r>
      <rPr>
        <vertAlign val="subscript"/>
        <sz val="11"/>
        <rFont val="Arial"/>
        <family val="2"/>
      </rPr>
      <t>s(qmin-Fx)</t>
    </r>
  </si>
  <si>
    <r>
      <t>A</t>
    </r>
    <r>
      <rPr>
        <vertAlign val="subscript"/>
        <sz val="11"/>
        <rFont val="Arial"/>
        <family val="2"/>
      </rPr>
      <t>s(qmin+F)</t>
    </r>
  </si>
  <si>
    <r>
      <t>A</t>
    </r>
    <r>
      <rPr>
        <vertAlign val="subscript"/>
        <sz val="11"/>
        <rFont val="Arial"/>
        <family val="2"/>
      </rPr>
      <t>s(qmin-Fy)</t>
    </r>
  </si>
  <si>
    <r>
      <t>A</t>
    </r>
    <r>
      <rPr>
        <vertAlign val="subscript"/>
        <sz val="11"/>
        <color theme="1"/>
        <rFont val="Calibri"/>
        <family val="2"/>
        <scheme val="minor"/>
      </rPr>
      <t>nec</t>
    </r>
  </si>
  <si>
    <r>
      <t>A</t>
    </r>
    <r>
      <rPr>
        <vertAlign val="subscript"/>
        <sz val="11"/>
        <color theme="1"/>
        <rFont val="Calibri"/>
        <family val="2"/>
        <scheme val="minor"/>
      </rPr>
      <t>disp</t>
    </r>
  </si>
  <si>
    <r>
      <t>N</t>
    </r>
    <r>
      <rPr>
        <vertAlign val="subscript"/>
        <sz val="11"/>
        <color theme="1"/>
        <rFont val="Calibri"/>
        <family val="2"/>
        <scheme val="minor"/>
      </rPr>
      <t>s,max</t>
    </r>
  </si>
  <si>
    <r>
      <t>M</t>
    </r>
    <r>
      <rPr>
        <vertAlign val="subscript"/>
        <sz val="11"/>
        <color theme="1"/>
        <rFont val="Calibri"/>
        <family val="2"/>
        <scheme val="minor"/>
      </rPr>
      <t>s,max</t>
    </r>
  </si>
  <si>
    <r>
      <rPr>
        <sz val="11"/>
        <color theme="1"/>
        <rFont val="Calibri Light"/>
        <family val="2"/>
        <scheme val="major"/>
      </rPr>
      <t>2</t>
    </r>
    <r>
      <rPr>
        <sz val="11"/>
        <color theme="1"/>
        <rFont val="GreekC"/>
      </rPr>
      <t>F</t>
    </r>
    <r>
      <rPr>
        <sz val="11"/>
        <color theme="1"/>
        <rFont val="Calibri"/>
        <family val="2"/>
        <scheme val="minor"/>
      </rPr>
      <t>16+2</t>
    </r>
    <r>
      <rPr>
        <sz val="11"/>
        <color theme="1"/>
        <rFont val="GreekC"/>
      </rPr>
      <t>F</t>
    </r>
    <r>
      <rPr>
        <sz val="11"/>
        <color theme="1"/>
        <rFont val="Calibri"/>
        <family val="2"/>
        <scheme val="minor"/>
      </rPr>
      <t>20</t>
    </r>
  </si>
  <si>
    <r>
      <t xml:space="preserve">F </t>
    </r>
    <r>
      <rPr>
        <sz val="11"/>
        <color theme="1"/>
        <rFont val="Calibri"/>
        <family val="2"/>
        <scheme val="minor"/>
      </rPr>
      <t>[mm]</t>
    </r>
  </si>
  <si>
    <r>
      <t>Area arm [cm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>]</t>
    </r>
  </si>
  <si>
    <r>
      <rPr>
        <sz val="11"/>
        <color theme="1"/>
        <rFont val="Calibri"/>
        <family val="2"/>
        <scheme val="minor"/>
      </rPr>
      <t>5</t>
    </r>
    <r>
      <rPr>
        <sz val="11"/>
        <color theme="1"/>
        <rFont val="GreekC"/>
      </rPr>
      <t>F</t>
    </r>
    <r>
      <rPr>
        <sz val="11"/>
        <color theme="1"/>
        <rFont val="Calibri"/>
        <family val="2"/>
        <scheme val="minor"/>
      </rPr>
      <t>20</t>
    </r>
  </si>
  <si>
    <r>
      <rPr>
        <sz val="11"/>
        <color theme="1"/>
        <rFont val="Calibri"/>
        <family val="2"/>
        <scheme val="minor"/>
      </rPr>
      <t>4</t>
    </r>
    <r>
      <rPr>
        <sz val="11"/>
        <color theme="1"/>
        <rFont val="GreekC"/>
      </rPr>
      <t>F</t>
    </r>
    <r>
      <rPr>
        <sz val="11"/>
        <color theme="1"/>
        <rFont val="Calibri"/>
        <family val="2"/>
        <scheme val="minor"/>
      </rPr>
      <t>20</t>
    </r>
  </si>
  <si>
    <t>valori a filo</t>
  </si>
  <si>
    <t>area arm tot</t>
  </si>
  <si>
    <r>
      <t>M</t>
    </r>
    <r>
      <rPr>
        <vertAlign val="subscript"/>
        <sz val="11"/>
        <color theme="1"/>
        <rFont val="Calibri"/>
        <family val="2"/>
        <scheme val="minor"/>
      </rPr>
      <t xml:space="preserve">Rd </t>
    </r>
    <r>
      <rPr>
        <sz val="11"/>
        <color theme="1"/>
        <rFont val="Calibri"/>
        <family val="2"/>
        <scheme val="minor"/>
      </rPr>
      <t>(N)</t>
    </r>
  </si>
  <si>
    <t>Pilastro 10</t>
  </si>
  <si>
    <t>Pilastro 13</t>
  </si>
  <si>
    <t>lato lungo</t>
  </si>
  <si>
    <t>Ix</t>
  </si>
  <si>
    <t>Iy</t>
  </si>
  <si>
    <t>Lato corto</t>
  </si>
  <si>
    <r>
      <rPr>
        <sz val="11"/>
        <color theme="1"/>
        <rFont val="Calibri"/>
        <family val="2"/>
        <scheme val="minor"/>
      </rPr>
      <t>I</t>
    </r>
    <r>
      <rPr>
        <vertAlign val="subscript"/>
        <sz val="11"/>
        <color theme="1"/>
        <rFont val="Calibri"/>
        <family val="2"/>
        <scheme val="minor"/>
      </rPr>
      <t>x</t>
    </r>
  </si>
  <si>
    <r>
      <rPr>
        <sz val="11"/>
        <color theme="1"/>
        <rFont val="Calibri"/>
        <family val="2"/>
        <scheme val="minor"/>
      </rPr>
      <t>I</t>
    </r>
    <r>
      <rPr>
        <vertAlign val="subscript"/>
        <sz val="11"/>
        <color theme="1"/>
        <rFont val="Calibri"/>
        <family val="2"/>
        <scheme val="minor"/>
      </rPr>
      <t>y</t>
    </r>
  </si>
  <si>
    <t>Pilastro 23</t>
  </si>
  <si>
    <t>Pilastro 2</t>
  </si>
  <si>
    <t>Pil 2</t>
  </si>
  <si>
    <t>Pilastro 22</t>
  </si>
  <si>
    <t>Pil 1</t>
  </si>
  <si>
    <t>Pil 22</t>
  </si>
  <si>
    <t>Pilastro 3</t>
  </si>
  <si>
    <t>Pilastro 24</t>
  </si>
  <si>
    <t>Pil 24</t>
  </si>
  <si>
    <t>Pilastro 4</t>
  </si>
  <si>
    <t>Pil 4</t>
  </si>
  <si>
    <t>Pil 10</t>
  </si>
  <si>
    <t>Pilastro 16</t>
  </si>
  <si>
    <t>Pil 16</t>
  </si>
  <si>
    <t>Pil 17</t>
  </si>
  <si>
    <t>Pil 8</t>
  </si>
  <si>
    <t>Pilastro 8</t>
  </si>
  <si>
    <t>Pil 7</t>
  </si>
  <si>
    <t>Pilastro 7</t>
  </si>
  <si>
    <t>Pilastro 17</t>
  </si>
  <si>
    <t>Pil 15</t>
  </si>
  <si>
    <t>Pil 21</t>
  </si>
  <si>
    <t>Pilastro 15</t>
  </si>
  <si>
    <t>Pilastro 21</t>
  </si>
  <si>
    <t>Pil 9</t>
  </si>
  <si>
    <t>Pilastro 9</t>
  </si>
  <si>
    <t>Pil 6</t>
  </si>
  <si>
    <t>Pil 19</t>
  </si>
  <si>
    <t>Pilastro 6</t>
  </si>
  <si>
    <t>Pilastro 19</t>
  </si>
  <si>
    <t>Pil 12</t>
  </si>
  <si>
    <t>Pilastro 12</t>
  </si>
  <si>
    <t>Pil 20</t>
  </si>
  <si>
    <t>Pilastro 20</t>
  </si>
  <si>
    <r>
      <t>A</t>
    </r>
    <r>
      <rPr>
        <vertAlign val="subscript"/>
        <sz val="11"/>
        <color theme="1"/>
        <rFont val="Calibri"/>
        <family val="2"/>
        <scheme val="minor"/>
      </rPr>
      <t>s</t>
    </r>
  </si>
  <si>
    <t>&lt;</t>
  </si>
  <si>
    <t>Pil 14</t>
  </si>
  <si>
    <t>Pilastro 14</t>
  </si>
  <si>
    <r>
      <t>N</t>
    </r>
    <r>
      <rPr>
        <b/>
        <vertAlign val="subscript"/>
        <sz val="11"/>
        <rFont val="Arial"/>
        <family val="2"/>
      </rPr>
      <t>c,max</t>
    </r>
  </si>
  <si>
    <r>
      <t>M</t>
    </r>
    <r>
      <rPr>
        <b/>
        <vertAlign val="subscript"/>
        <sz val="11"/>
        <rFont val="Arial"/>
        <family val="2"/>
      </rPr>
      <t>cy,max</t>
    </r>
  </si>
  <si>
    <r>
      <t>M</t>
    </r>
    <r>
      <rPr>
        <b/>
        <vertAlign val="subscript"/>
        <sz val="11"/>
        <rFont val="Arial"/>
        <family val="2"/>
      </rPr>
      <t>cx,max</t>
    </r>
  </si>
  <si>
    <r>
      <t xml:space="preserve">Verifica </t>
    </r>
    <r>
      <rPr>
        <b/>
        <sz val="12"/>
        <color theme="1"/>
        <rFont val="GreekC"/>
      </rPr>
      <t>S</t>
    </r>
    <r>
      <rPr>
        <b/>
        <sz val="12"/>
        <color theme="1"/>
        <rFont val="Calibri"/>
        <family val="2"/>
      </rPr>
      <t>M</t>
    </r>
    <r>
      <rPr>
        <b/>
        <vertAlign val="subscript"/>
        <sz val="12"/>
        <color theme="1"/>
        <rFont val="Calibri"/>
        <family val="2"/>
      </rPr>
      <t>C,Rd</t>
    </r>
    <r>
      <rPr>
        <b/>
        <sz val="12"/>
        <color theme="1"/>
        <rFont val="Calibri"/>
        <family val="2"/>
      </rPr>
      <t>&gt;</t>
    </r>
    <r>
      <rPr>
        <b/>
        <sz val="12"/>
        <color theme="1"/>
        <rFont val="GreekC"/>
      </rPr>
      <t>g</t>
    </r>
    <r>
      <rPr>
        <b/>
        <vertAlign val="subscript"/>
        <sz val="12"/>
        <color theme="1"/>
        <rFont val="Calibri"/>
        <family val="2"/>
      </rPr>
      <t>Rd</t>
    </r>
    <r>
      <rPr>
        <b/>
        <sz val="12"/>
        <color theme="1"/>
        <rFont val="GreekC"/>
      </rPr>
      <t>S</t>
    </r>
    <r>
      <rPr>
        <b/>
        <sz val="12"/>
        <color theme="1"/>
        <rFont val="Calibri"/>
        <family val="2"/>
      </rPr>
      <t>M</t>
    </r>
    <r>
      <rPr>
        <b/>
        <vertAlign val="subscript"/>
        <sz val="12"/>
        <color theme="1"/>
        <rFont val="Calibri"/>
        <family val="2"/>
      </rPr>
      <t>b,Rd</t>
    </r>
  </si>
  <si>
    <r>
      <rPr>
        <sz val="11"/>
        <color theme="1"/>
        <rFont val="Calibri"/>
        <family val="2"/>
        <scheme val="minor"/>
      </rPr>
      <t>3</t>
    </r>
    <r>
      <rPr>
        <sz val="11"/>
        <color theme="1"/>
        <rFont val="GreekC"/>
      </rPr>
      <t>F</t>
    </r>
    <r>
      <rPr>
        <sz val="11"/>
        <color theme="1"/>
        <rFont val="Calibri"/>
        <family val="2"/>
        <scheme val="minor"/>
      </rPr>
      <t>20</t>
    </r>
  </si>
  <si>
    <t>Pil 13</t>
  </si>
  <si>
    <r>
      <rPr>
        <sz val="11"/>
        <color theme="1"/>
        <rFont val="Calibri Light"/>
        <family val="2"/>
        <scheme val="major"/>
      </rPr>
      <t>1</t>
    </r>
    <r>
      <rPr>
        <sz val="11"/>
        <color theme="1"/>
        <rFont val="GreekC"/>
      </rPr>
      <t>F</t>
    </r>
    <r>
      <rPr>
        <sz val="11"/>
        <color theme="1"/>
        <rFont val="Calibri"/>
        <family val="2"/>
        <scheme val="minor"/>
      </rPr>
      <t>16+2</t>
    </r>
    <r>
      <rPr>
        <sz val="11"/>
        <color theme="1"/>
        <rFont val="GreekC"/>
      </rPr>
      <t>F</t>
    </r>
    <r>
      <rPr>
        <sz val="11"/>
        <color theme="1"/>
        <rFont val="Calibri"/>
        <family val="2"/>
        <scheme val="minor"/>
      </rPr>
      <t>20</t>
    </r>
  </si>
  <si>
    <t>Dalla fondazione</t>
  </si>
  <si>
    <t>Pilastro 5</t>
  </si>
  <si>
    <t>Pilastro 11</t>
  </si>
  <si>
    <t>Pil 3</t>
  </si>
  <si>
    <t>Pil 5</t>
  </si>
  <si>
    <t>Pil 11</t>
  </si>
  <si>
    <t>Pil 18</t>
  </si>
  <si>
    <t>Pil 23</t>
  </si>
  <si>
    <t>1F16+2F20</t>
  </si>
  <si>
    <t>2F16+2F20</t>
  </si>
  <si>
    <t>4F20</t>
  </si>
  <si>
    <t>3F20</t>
  </si>
  <si>
    <t>5F20</t>
  </si>
  <si>
    <t xml:space="preserve"> VI ordine</t>
  </si>
  <si>
    <t>Taglio di piano</t>
  </si>
  <si>
    <t>% Vpiano in x</t>
  </si>
  <si>
    <t>% Vpiano in y</t>
  </si>
  <si>
    <t>I ordine</t>
  </si>
  <si>
    <t>IV V VI ordine</t>
  </si>
  <si>
    <t>Pilastro 18</t>
  </si>
  <si>
    <r>
      <rPr>
        <sz val="11"/>
        <color theme="1"/>
        <rFont val="Calibri Light"/>
        <family val="2"/>
        <scheme val="major"/>
      </rPr>
      <t>7</t>
    </r>
    <r>
      <rPr>
        <sz val="11"/>
        <color theme="1"/>
        <rFont val="GreekC"/>
      </rPr>
      <t>F</t>
    </r>
    <r>
      <rPr>
        <sz val="11"/>
        <color theme="1"/>
        <rFont val="Calibri"/>
        <family val="2"/>
        <scheme val="minor"/>
      </rPr>
      <t>20</t>
    </r>
  </si>
  <si>
    <r>
      <rPr>
        <sz val="11"/>
        <color theme="1"/>
        <rFont val="Calibri Light"/>
        <family val="2"/>
        <scheme val="major"/>
      </rPr>
      <t>4</t>
    </r>
    <r>
      <rPr>
        <sz val="11"/>
        <color theme="1"/>
        <rFont val="GreekC"/>
      </rPr>
      <t>F</t>
    </r>
    <r>
      <rPr>
        <sz val="11"/>
        <color theme="1"/>
        <rFont val="Calibri"/>
        <family val="2"/>
        <scheme val="minor"/>
      </rPr>
      <t>20</t>
    </r>
  </si>
  <si>
    <t>7F20</t>
  </si>
  <si>
    <t>Hpil</t>
  </si>
  <si>
    <t>Hpil netta</t>
  </si>
  <si>
    <r>
      <t>V</t>
    </r>
    <r>
      <rPr>
        <b/>
        <vertAlign val="subscript"/>
        <sz val="11"/>
        <color theme="1"/>
        <rFont val="Calibri"/>
        <family val="2"/>
        <scheme val="minor"/>
      </rPr>
      <t xml:space="preserve">Ed </t>
    </r>
  </si>
  <si>
    <r>
      <rPr>
        <b/>
        <sz val="11"/>
        <color theme="1"/>
        <rFont val="Calibri"/>
        <family val="2"/>
      </rPr>
      <t>γ</t>
    </r>
    <r>
      <rPr>
        <b/>
        <vertAlign val="subscript"/>
        <sz val="11"/>
        <color theme="1"/>
        <rFont val="Calibri"/>
        <family val="2"/>
        <scheme val="minor"/>
      </rPr>
      <t>Rd</t>
    </r>
  </si>
  <si>
    <t>Vc</t>
  </si>
  <si>
    <t>Vjbd</t>
  </si>
  <si>
    <r>
      <rPr>
        <b/>
        <sz val="11"/>
        <color theme="1"/>
        <rFont val="Calibri"/>
        <family val="2"/>
      </rPr>
      <t>α</t>
    </r>
    <r>
      <rPr>
        <b/>
        <sz val="11"/>
        <color theme="1"/>
        <rFont val="Calibri"/>
        <family val="2"/>
        <scheme val="minor"/>
      </rPr>
      <t>j</t>
    </r>
  </si>
  <si>
    <t>η</t>
  </si>
  <si>
    <t>bj</t>
  </si>
  <si>
    <t>hjc</t>
  </si>
  <si>
    <t>σ</t>
  </si>
  <si>
    <t>τ</t>
  </si>
  <si>
    <t>vd</t>
  </si>
  <si>
    <t>Verifica</t>
  </si>
  <si>
    <t>Ash</t>
  </si>
  <si>
    <r>
      <rPr>
        <b/>
        <sz val="11"/>
        <color theme="1"/>
        <rFont val="Calibri"/>
        <family val="2"/>
      </rPr>
      <t>A</t>
    </r>
    <r>
      <rPr>
        <b/>
        <vertAlign val="subscript"/>
        <sz val="11"/>
        <color theme="1"/>
        <rFont val="Calibri"/>
        <family val="2"/>
        <scheme val="minor"/>
      </rPr>
      <t>s,1</t>
    </r>
  </si>
  <si>
    <r>
      <rPr>
        <b/>
        <sz val="11"/>
        <color theme="1"/>
        <rFont val="Calibri"/>
        <family val="2"/>
      </rPr>
      <t>A</t>
    </r>
    <r>
      <rPr>
        <b/>
        <vertAlign val="subscript"/>
        <sz val="11"/>
        <color theme="1"/>
        <rFont val="Calibri"/>
        <family val="2"/>
        <scheme val="minor"/>
      </rPr>
      <t>s,2</t>
    </r>
  </si>
  <si>
    <t>A</t>
  </si>
  <si>
    <t>B</t>
  </si>
  <si>
    <t>C</t>
  </si>
  <si>
    <t>D</t>
  </si>
  <si>
    <t>E</t>
  </si>
  <si>
    <t>B1</t>
  </si>
  <si>
    <t>A1</t>
  </si>
  <si>
    <t xml:space="preserve"> I  ordine</t>
  </si>
  <si>
    <t xml:space="preserve"> III IV V VI ordine</t>
  </si>
  <si>
    <t>corto</t>
  </si>
  <si>
    <t>lungo</t>
  </si>
  <si>
    <r>
      <rPr>
        <sz val="10"/>
        <rFont val="GreekC"/>
      </rPr>
      <t>S</t>
    </r>
    <r>
      <rPr>
        <sz val="9"/>
        <rFont val="Arial"/>
        <family val="2"/>
      </rPr>
      <t>M</t>
    </r>
  </si>
  <si>
    <t>rip</t>
  </si>
  <si>
    <r>
      <t>V</t>
    </r>
    <r>
      <rPr>
        <b/>
        <vertAlign val="subscript"/>
        <sz val="11"/>
        <color theme="1"/>
        <rFont val="Calibri"/>
        <family val="2"/>
        <scheme val="minor"/>
      </rPr>
      <t>Rc</t>
    </r>
  </si>
  <si>
    <t xml:space="preserve"> critica</t>
  </si>
  <si>
    <r>
      <t>V</t>
    </r>
    <r>
      <rPr>
        <b/>
        <vertAlign val="subscript"/>
        <sz val="11"/>
        <color theme="1"/>
        <rFont val="Calibri"/>
        <family val="2"/>
        <scheme val="minor"/>
      </rPr>
      <t>Rs</t>
    </r>
  </si>
  <si>
    <r>
      <t>cot</t>
    </r>
    <r>
      <rPr>
        <sz val="11"/>
        <color theme="1"/>
        <rFont val="GreekS"/>
      </rPr>
      <t>J</t>
    </r>
  </si>
  <si>
    <r>
      <t>V</t>
    </r>
    <r>
      <rPr>
        <b/>
        <vertAlign val="subscript"/>
        <sz val="11"/>
        <color theme="1"/>
        <rFont val="Calibri"/>
        <family val="2"/>
        <scheme val="minor"/>
      </rPr>
      <t>Rsd</t>
    </r>
  </si>
  <si>
    <t xml:space="preserve">Zona critica </t>
  </si>
  <si>
    <t>M(Fx)</t>
  </si>
  <si>
    <t>M(Fy)</t>
  </si>
  <si>
    <t>Non critica</t>
  </si>
  <si>
    <t>II III ordine</t>
  </si>
  <si>
    <t xml:space="preserve">  IV V VI ordine</t>
  </si>
  <si>
    <t>I   ordine</t>
  </si>
  <si>
    <t xml:space="preserve"> I ordine</t>
  </si>
  <si>
    <t>dalla fondazione</t>
  </si>
  <si>
    <t>I II III ordine</t>
  </si>
  <si>
    <t>IV  V ordine</t>
  </si>
  <si>
    <t xml:space="preserve"> I II III ordine</t>
  </si>
  <si>
    <t>IV V ordine</t>
  </si>
  <si>
    <t>n bracci</t>
  </si>
  <si>
    <r>
      <t>A [cm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>]</t>
    </r>
  </si>
  <si>
    <r>
      <t>A</t>
    </r>
    <r>
      <rPr>
        <b/>
        <vertAlign val="subscript"/>
        <sz val="11"/>
        <color theme="1"/>
        <rFont val="Calibri"/>
        <family val="2"/>
        <scheme val="minor"/>
      </rPr>
      <t xml:space="preserve">st </t>
    </r>
    <r>
      <rPr>
        <b/>
        <sz val="11"/>
        <color theme="1"/>
        <rFont val="Calibri"/>
        <family val="2"/>
        <scheme val="minor"/>
      </rPr>
      <t>[cm</t>
    </r>
    <r>
      <rPr>
        <b/>
        <vertAlign val="superscript"/>
        <sz val="11"/>
        <color theme="1"/>
        <rFont val="Calibri"/>
        <family val="2"/>
        <scheme val="minor"/>
      </rPr>
      <t>2</t>
    </r>
    <r>
      <rPr>
        <b/>
        <sz val="11"/>
        <color theme="1"/>
        <rFont val="Calibri"/>
        <family val="2"/>
        <scheme val="minor"/>
      </rPr>
      <t>/m]</t>
    </r>
  </si>
  <si>
    <r>
      <t>A</t>
    </r>
    <r>
      <rPr>
        <b/>
        <vertAlign val="subscript"/>
        <sz val="11"/>
        <color theme="1"/>
        <rFont val="Calibri"/>
        <family val="2"/>
        <scheme val="minor"/>
      </rPr>
      <t xml:space="preserve">sw </t>
    </r>
    <r>
      <rPr>
        <b/>
        <sz val="11"/>
        <color theme="1"/>
        <rFont val="Calibri"/>
        <family val="2"/>
        <scheme val="minor"/>
      </rPr>
      <t>[cm</t>
    </r>
    <r>
      <rPr>
        <b/>
        <vertAlign val="superscript"/>
        <sz val="11"/>
        <color theme="1"/>
        <rFont val="Calibri"/>
        <family val="2"/>
        <scheme val="minor"/>
      </rPr>
      <t>2</t>
    </r>
    <r>
      <rPr>
        <b/>
        <sz val="11"/>
        <color theme="1"/>
        <rFont val="Calibri"/>
        <family val="2"/>
        <scheme val="minor"/>
      </rPr>
      <t>]</t>
    </r>
  </si>
  <si>
    <t>s [cm]</t>
  </si>
  <si>
    <t>Sisma y</t>
  </si>
  <si>
    <t>Siama y</t>
  </si>
  <si>
    <t>Sezione</t>
  </si>
  <si>
    <t>30x60</t>
  </si>
  <si>
    <t>30x70</t>
  </si>
  <si>
    <t>30x80</t>
  </si>
  <si>
    <t>Staffe</t>
  </si>
  <si>
    <r>
      <t>V</t>
    </r>
    <r>
      <rPr>
        <b/>
        <vertAlign val="subscript"/>
        <sz val="11"/>
        <color theme="1"/>
        <rFont val="Calibri"/>
        <family val="2"/>
        <scheme val="minor"/>
      </rPr>
      <t xml:space="preserve">Rd </t>
    </r>
    <r>
      <rPr>
        <b/>
        <sz val="11"/>
        <color theme="1"/>
        <rFont val="Calibri"/>
        <family val="2"/>
        <scheme val="minor"/>
      </rPr>
      <t>(kN)</t>
    </r>
  </si>
  <si>
    <t>70x30</t>
  </si>
  <si>
    <t>60x30</t>
  </si>
  <si>
    <t>80x30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</si>
</sst>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0.000"/>
    <numFmt numFmtId="165" formatCode="0.000%"/>
    <numFmt numFmtId="166" formatCode="0.0"/>
    <numFmt numFmtId="167" formatCode="0.0000"/>
  </numFmts>
  <fonts count="5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vertAlign val="subscript"/>
      <sz val="11"/>
      <color theme="1"/>
      <name val="Calibri"/>
      <family val="2"/>
      <scheme val="minor"/>
    </font>
    <font>
      <b/>
      <sz val="9"/>
      <color theme="1"/>
      <name val="Times New Roman"/>
      <family val="1"/>
    </font>
    <font>
      <b/>
      <sz val="14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vertAlign val="superscript"/>
      <sz val="10"/>
      <name val="Arial"/>
      <family val="2"/>
    </font>
    <font>
      <vertAlign val="subscript"/>
      <sz val="10"/>
      <name val="Arial"/>
      <family val="2"/>
    </font>
    <font>
      <sz val="10"/>
      <name val="GreekC"/>
    </font>
    <font>
      <b/>
      <sz val="12"/>
      <name val="Arial"/>
      <family val="2"/>
    </font>
    <font>
      <sz val="11"/>
      <color theme="1"/>
      <name val="GreekC"/>
    </font>
    <font>
      <sz val="11"/>
      <color theme="1"/>
      <name val="Calibri"/>
      <family val="2"/>
    </font>
    <font>
      <vertAlign val="subscript"/>
      <sz val="11"/>
      <color theme="1"/>
      <name val="Calibri"/>
      <family val="2"/>
    </font>
    <font>
      <sz val="26"/>
      <color theme="1"/>
      <name val="Calibri"/>
      <family val="2"/>
      <scheme val="minor"/>
    </font>
    <font>
      <sz val="11"/>
      <name val="Arial"/>
      <family val="2"/>
    </font>
    <font>
      <vertAlign val="subscript"/>
      <sz val="11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GreekC"/>
      <family val="2"/>
    </font>
    <font>
      <sz val="11"/>
      <color theme="1"/>
      <name val="Calibri Light"/>
      <family val="2"/>
      <scheme val="major"/>
    </font>
    <font>
      <vertAlign val="superscript"/>
      <sz val="11"/>
      <color theme="1"/>
      <name val="Calibri"/>
      <family val="2"/>
      <scheme val="minor"/>
    </font>
    <font>
      <b/>
      <sz val="11"/>
      <name val="Arial"/>
      <family val="2"/>
    </font>
    <font>
      <b/>
      <vertAlign val="subscript"/>
      <sz val="11"/>
      <name val="Arial"/>
      <family val="2"/>
    </font>
    <font>
      <b/>
      <sz val="12"/>
      <color theme="1"/>
      <name val="Calibri"/>
      <family val="2"/>
      <scheme val="minor"/>
    </font>
    <font>
      <b/>
      <sz val="12"/>
      <color theme="1"/>
      <name val="GreekC"/>
    </font>
    <font>
      <b/>
      <sz val="12"/>
      <color theme="1"/>
      <name val="Calibri"/>
      <family val="2"/>
    </font>
    <font>
      <b/>
      <vertAlign val="subscript"/>
      <sz val="12"/>
      <color theme="1"/>
      <name val="Calibri"/>
      <family val="2"/>
    </font>
    <font>
      <b/>
      <sz val="11"/>
      <color theme="1"/>
      <name val="GreekC"/>
    </font>
    <font>
      <b/>
      <vertAlign val="subscript"/>
      <sz val="11"/>
      <color theme="1"/>
      <name val="Calibri"/>
      <family val="2"/>
      <scheme val="minor"/>
    </font>
    <font>
      <b/>
      <sz val="11"/>
      <color theme="1"/>
      <name val="Calibri"/>
      <family val="2"/>
    </font>
    <font>
      <sz val="9"/>
      <name val="Arial"/>
      <family val="2"/>
    </font>
    <font>
      <sz val="12"/>
      <name val="Calibri"/>
      <family val="2"/>
      <scheme val="minor"/>
    </font>
    <font>
      <sz val="11"/>
      <color theme="1"/>
      <name val="GreekS"/>
    </font>
    <font>
      <b/>
      <vertAlign val="superscript"/>
      <sz val="11"/>
      <color theme="1"/>
      <name val="Calibri"/>
      <family val="2"/>
      <scheme val="minor"/>
    </font>
  </fonts>
  <fills count="47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7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theme="0"/>
        <bgColor indexed="64"/>
      </patternFill>
    </fill>
  </fills>
  <borders count="5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4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1" fillId="0" borderId="0"/>
    <xf numFmtId="9" fontId="1" fillId="0" borderId="0" applyFont="0" applyFill="0" applyBorder="0" applyAlignment="0" applyProtection="0"/>
  </cellStyleXfs>
  <cellXfs count="557">
    <xf numFmtId="0" fontId="0" fillId="0" borderId="0" xfId="0"/>
    <xf numFmtId="0" fontId="0" fillId="0" borderId="0" xfId="0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0" fillId="0" borderId="16" xfId="0" applyBorder="1" applyAlignment="1">
      <alignment horizontal="center" vertical="center"/>
    </xf>
    <xf numFmtId="0" fontId="0" fillId="0" borderId="17" xfId="0" applyBorder="1" applyAlignment="1">
      <alignment horizontal="center" vertical="center"/>
    </xf>
    <xf numFmtId="0" fontId="0" fillId="0" borderId="10" xfId="0" applyBorder="1"/>
    <xf numFmtId="0" fontId="0" fillId="0" borderId="11" xfId="0" applyBorder="1"/>
    <xf numFmtId="0" fontId="0" fillId="0" borderId="12" xfId="0" applyBorder="1"/>
    <xf numFmtId="0" fontId="0" fillId="0" borderId="0" xfId="0" applyFill="1" applyAlignment="1">
      <alignment horizontal="center" vertical="center"/>
    </xf>
    <xf numFmtId="0" fontId="16" fillId="0" borderId="0" xfId="0" applyFont="1" applyAlignment="1">
      <alignment vertical="center"/>
    </xf>
    <xf numFmtId="0" fontId="0" fillId="0" borderId="16" xfId="0" applyBorder="1" applyAlignment="1">
      <alignment horizontal="center" vertical="center"/>
    </xf>
    <xf numFmtId="0" fontId="0" fillId="0" borderId="20" xfId="0" applyBorder="1"/>
    <xf numFmtId="0" fontId="0" fillId="0" borderId="19" xfId="0" applyBorder="1"/>
    <xf numFmtId="0" fontId="0" fillId="0" borderId="11" xfId="0" applyFill="1" applyBorder="1" applyAlignment="1">
      <alignment horizontal="center" vertical="center"/>
    </xf>
    <xf numFmtId="0" fontId="0" fillId="0" borderId="12" xfId="0" applyFill="1" applyBorder="1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0" fontId="0" fillId="0" borderId="14" xfId="0" applyFill="1" applyBorder="1" applyAlignment="1">
      <alignment horizontal="center" vertical="center"/>
    </xf>
    <xf numFmtId="0" fontId="0" fillId="0" borderId="16" xfId="0" applyFill="1" applyBorder="1" applyAlignment="1">
      <alignment horizontal="center" vertical="center"/>
    </xf>
    <xf numFmtId="0" fontId="0" fillId="0" borderId="17" xfId="0" applyFill="1" applyBorder="1" applyAlignment="1">
      <alignment horizontal="center" vertical="center"/>
    </xf>
    <xf numFmtId="2" fontId="0" fillId="0" borderId="10" xfId="0" applyNumberFormat="1" applyFill="1" applyBorder="1" applyAlignment="1">
      <alignment horizontal="center" vertical="center"/>
    </xf>
    <xf numFmtId="2" fontId="0" fillId="0" borderId="11" xfId="0" applyNumberFormat="1" applyFill="1" applyBorder="1" applyAlignment="1">
      <alignment horizontal="center" vertical="center"/>
    </xf>
    <xf numFmtId="2" fontId="0" fillId="0" borderId="12" xfId="0" applyNumberFormat="1" applyFill="1" applyBorder="1" applyAlignment="1">
      <alignment horizontal="center" vertical="center"/>
    </xf>
    <xf numFmtId="2" fontId="0" fillId="0" borderId="13" xfId="0" applyNumberFormat="1" applyFill="1" applyBorder="1" applyAlignment="1">
      <alignment horizontal="center" vertical="center"/>
    </xf>
    <xf numFmtId="2" fontId="0" fillId="0" borderId="0" xfId="0" applyNumberFormat="1" applyFill="1" applyBorder="1" applyAlignment="1">
      <alignment horizontal="center" vertical="center"/>
    </xf>
    <xf numFmtId="2" fontId="0" fillId="0" borderId="14" xfId="0" applyNumberFormat="1" applyFill="1" applyBorder="1" applyAlignment="1">
      <alignment horizontal="center" vertical="center"/>
    </xf>
    <xf numFmtId="2" fontId="0" fillId="0" borderId="16" xfId="0" applyNumberFormat="1" applyFill="1" applyBorder="1" applyAlignment="1">
      <alignment horizontal="center" vertical="center"/>
    </xf>
    <xf numFmtId="2" fontId="0" fillId="0" borderId="17" xfId="0" applyNumberFormat="1" applyFill="1" applyBorder="1" applyAlignment="1">
      <alignment horizontal="center" vertical="center"/>
    </xf>
    <xf numFmtId="0" fontId="0" fillId="0" borderId="13" xfId="0" applyFill="1" applyBorder="1" applyAlignment="1">
      <alignment horizontal="center" vertical="center"/>
    </xf>
    <xf numFmtId="2" fontId="0" fillId="0" borderId="11" xfId="0" applyNumberFormat="1" applyBorder="1" applyAlignment="1">
      <alignment horizontal="center" vertical="center"/>
    </xf>
    <xf numFmtId="2" fontId="0" fillId="0" borderId="12" xfId="0" applyNumberFormat="1" applyBorder="1" applyAlignment="1">
      <alignment horizontal="center" vertical="center"/>
    </xf>
    <xf numFmtId="2" fontId="0" fillId="0" borderId="0" xfId="0" applyNumberFormat="1" applyBorder="1" applyAlignment="1">
      <alignment horizontal="center" vertical="center"/>
    </xf>
    <xf numFmtId="2" fontId="0" fillId="0" borderId="14" xfId="0" applyNumberFormat="1" applyBorder="1" applyAlignment="1">
      <alignment horizontal="center" vertical="center"/>
    </xf>
    <xf numFmtId="2" fontId="0" fillId="0" borderId="16" xfId="0" applyNumberFormat="1" applyBorder="1" applyAlignment="1">
      <alignment horizontal="center" vertical="center"/>
    </xf>
    <xf numFmtId="2" fontId="0" fillId="0" borderId="17" xfId="0" applyNumberFormat="1" applyBorder="1" applyAlignment="1">
      <alignment horizontal="center" vertical="center"/>
    </xf>
    <xf numFmtId="0" fontId="0" fillId="0" borderId="18" xfId="0" applyBorder="1" applyAlignment="1">
      <alignment horizontal="center" vertical="center"/>
    </xf>
    <xf numFmtId="0" fontId="0" fillId="0" borderId="20" xfId="0" applyBorder="1" applyAlignment="1">
      <alignment horizontal="center" vertical="center"/>
    </xf>
    <xf numFmtId="0" fontId="0" fillId="0" borderId="16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21" fillId="0" borderId="0" xfId="42"/>
    <xf numFmtId="0" fontId="21" fillId="0" borderId="0" xfId="42" applyFill="1"/>
    <xf numFmtId="0" fontId="21" fillId="0" borderId="0" xfId="42" applyFill="1" applyBorder="1"/>
    <xf numFmtId="0" fontId="22" fillId="0" borderId="0" xfId="42" applyFont="1" applyFill="1"/>
    <xf numFmtId="0" fontId="21" fillId="0" borderId="0" xfId="42" applyAlignment="1">
      <alignment wrapText="1"/>
    </xf>
    <xf numFmtId="2" fontId="21" fillId="0" borderId="16" xfId="42" applyNumberFormat="1" applyBorder="1" applyAlignment="1">
      <alignment horizontal="center" vertical="center"/>
    </xf>
    <xf numFmtId="0" fontId="21" fillId="0" borderId="15" xfId="42" applyBorder="1"/>
    <xf numFmtId="0" fontId="21" fillId="0" borderId="16" xfId="42" applyBorder="1"/>
    <xf numFmtId="2" fontId="21" fillId="0" borderId="15" xfId="42" applyNumberFormat="1" applyBorder="1" applyAlignment="1">
      <alignment horizontal="center" vertical="center"/>
    </xf>
    <xf numFmtId="2" fontId="21" fillId="0" borderId="16" xfId="42" applyNumberFormat="1" applyBorder="1"/>
    <xf numFmtId="2" fontId="21" fillId="0" borderId="0" xfId="42" applyNumberFormat="1" applyBorder="1" applyAlignment="1">
      <alignment horizontal="center" vertical="center"/>
    </xf>
    <xf numFmtId="0" fontId="21" fillId="0" borderId="13" xfId="42" applyBorder="1"/>
    <xf numFmtId="0" fontId="21" fillId="0" borderId="0" xfId="42" applyBorder="1"/>
    <xf numFmtId="2" fontId="21" fillId="0" borderId="13" xfId="42" applyNumberFormat="1" applyBorder="1" applyAlignment="1">
      <alignment horizontal="center" vertical="center"/>
    </xf>
    <xf numFmtId="2" fontId="21" fillId="0" borderId="0" xfId="42" applyNumberFormat="1" applyBorder="1"/>
    <xf numFmtId="2" fontId="21" fillId="0" borderId="11" xfId="42" applyNumberFormat="1" applyBorder="1" applyAlignment="1">
      <alignment horizontal="center" vertical="center"/>
    </xf>
    <xf numFmtId="0" fontId="21" fillId="0" borderId="10" xfId="42" applyBorder="1"/>
    <xf numFmtId="0" fontId="21" fillId="0" borderId="11" xfId="42" applyBorder="1"/>
    <xf numFmtId="2" fontId="21" fillId="0" borderId="10" xfId="42" applyNumberFormat="1" applyBorder="1" applyAlignment="1">
      <alignment horizontal="center" vertical="center"/>
    </xf>
    <xf numFmtId="2" fontId="21" fillId="0" borderId="11" xfId="42" applyNumberFormat="1" applyBorder="1"/>
    <xf numFmtId="0" fontId="21" fillId="0" borderId="12" xfId="42" applyBorder="1" applyAlignment="1">
      <alignment horizontal="center" vertical="center"/>
    </xf>
    <xf numFmtId="0" fontId="21" fillId="0" borderId="11" xfId="42" applyBorder="1" applyAlignment="1">
      <alignment horizontal="center" vertical="center"/>
    </xf>
    <xf numFmtId="0" fontId="21" fillId="0" borderId="10" xfId="42" applyBorder="1" applyAlignment="1">
      <alignment horizontal="center" vertical="center"/>
    </xf>
    <xf numFmtId="0" fontId="21" fillId="0" borderId="14" xfId="42" applyBorder="1" applyAlignment="1">
      <alignment horizontal="center" vertical="center"/>
    </xf>
    <xf numFmtId="0" fontId="21" fillId="0" borderId="0" xfId="42" applyBorder="1" applyAlignment="1">
      <alignment horizontal="center" vertical="center"/>
    </xf>
    <xf numFmtId="0" fontId="21" fillId="0" borderId="13" xfId="42" applyBorder="1" applyAlignment="1">
      <alignment horizontal="center" vertical="center"/>
    </xf>
    <xf numFmtId="2" fontId="21" fillId="0" borderId="0" xfId="42" applyNumberFormat="1" applyFill="1" applyBorder="1" applyAlignment="1">
      <alignment horizontal="center" vertical="center"/>
    </xf>
    <xf numFmtId="2" fontId="21" fillId="0" borderId="13" xfId="42" applyNumberFormat="1" applyFill="1" applyBorder="1" applyAlignment="1">
      <alignment horizontal="center" vertical="center"/>
    </xf>
    <xf numFmtId="0" fontId="21" fillId="0" borderId="15" xfId="42" applyBorder="1" applyAlignment="1">
      <alignment horizontal="center" vertical="center"/>
    </xf>
    <xf numFmtId="2" fontId="0" fillId="0" borderId="0" xfId="0" applyNumberFormat="1" applyAlignment="1">
      <alignment horizontal="center" vertical="center"/>
    </xf>
    <xf numFmtId="0" fontId="28" fillId="0" borderId="0" xfId="0" applyFont="1"/>
    <xf numFmtId="0" fontId="21" fillId="0" borderId="0" xfId="42" applyBorder="1" applyAlignment="1">
      <alignment horizontal="center"/>
    </xf>
    <xf numFmtId="0" fontId="26" fillId="0" borderId="0" xfId="42" applyFont="1" applyFill="1" applyBorder="1" applyAlignment="1">
      <alignment horizontal="center"/>
    </xf>
    <xf numFmtId="0" fontId="0" fillId="0" borderId="0" xfId="0" applyAlignment="1">
      <alignment horizontal="center"/>
    </xf>
    <xf numFmtId="0" fontId="0" fillId="0" borderId="0" xfId="0" quotePrefix="1" applyAlignment="1">
      <alignment horizontal="center" vertical="center"/>
    </xf>
    <xf numFmtId="2" fontId="0" fillId="0" borderId="0" xfId="0" applyNumberFormat="1" applyFill="1" applyAlignment="1">
      <alignment horizontal="center" vertical="center"/>
    </xf>
    <xf numFmtId="0" fontId="0" fillId="37" borderId="0" xfId="0" applyFill="1" applyAlignment="1">
      <alignment horizontal="center" vertical="center"/>
    </xf>
    <xf numFmtId="0" fontId="0" fillId="33" borderId="0" xfId="0" applyFill="1" applyAlignment="1">
      <alignment horizontal="center" vertical="center"/>
    </xf>
    <xf numFmtId="2" fontId="0" fillId="33" borderId="0" xfId="0" applyNumberFormat="1" applyFill="1" applyAlignment="1">
      <alignment horizontal="center" vertical="center"/>
    </xf>
    <xf numFmtId="0" fontId="0" fillId="0" borderId="15" xfId="0" applyFill="1" applyBorder="1" applyAlignment="1">
      <alignment horizontal="center" vertical="center"/>
    </xf>
    <xf numFmtId="0" fontId="21" fillId="33" borderId="10" xfId="42" applyFill="1" applyBorder="1" applyAlignment="1">
      <alignment horizontal="center" vertical="center"/>
    </xf>
    <xf numFmtId="0" fontId="21" fillId="33" borderId="11" xfId="42" applyFill="1" applyBorder="1" applyAlignment="1">
      <alignment horizontal="center" vertical="center"/>
    </xf>
    <xf numFmtId="0" fontId="21" fillId="33" borderId="12" xfId="42" applyFill="1" applyBorder="1" applyAlignment="1">
      <alignment horizontal="center" vertical="center"/>
    </xf>
    <xf numFmtId="0" fontId="21" fillId="33" borderId="10" xfId="42" applyFill="1" applyBorder="1"/>
    <xf numFmtId="2" fontId="21" fillId="33" borderId="11" xfId="42" applyNumberFormat="1" applyFill="1" applyBorder="1" applyAlignment="1">
      <alignment horizontal="center" vertical="center"/>
    </xf>
    <xf numFmtId="0" fontId="21" fillId="33" borderId="13" xfId="42" applyFill="1" applyBorder="1"/>
    <xf numFmtId="2" fontId="21" fillId="33" borderId="0" xfId="42" applyNumberFormat="1" applyFill="1" applyBorder="1" applyAlignment="1">
      <alignment horizontal="center" vertical="center"/>
    </xf>
    <xf numFmtId="0" fontId="21" fillId="33" borderId="15" xfId="42" applyFill="1" applyBorder="1"/>
    <xf numFmtId="2" fontId="21" fillId="33" borderId="16" xfId="42" applyNumberFormat="1" applyFill="1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0" fillId="0" borderId="21" xfId="0" applyBorder="1" applyAlignment="1">
      <alignment horizontal="center" vertical="center"/>
    </xf>
    <xf numFmtId="0" fontId="0" fillId="0" borderId="22" xfId="0" applyBorder="1" applyAlignment="1">
      <alignment horizontal="center" vertical="center"/>
    </xf>
    <xf numFmtId="0" fontId="0" fillId="0" borderId="23" xfId="0" applyBorder="1" applyAlignment="1">
      <alignment horizontal="center" vertical="center"/>
    </xf>
    <xf numFmtId="0" fontId="16" fillId="0" borderId="18" xfId="0" applyFont="1" applyBorder="1" applyAlignment="1">
      <alignment vertical="center"/>
    </xf>
    <xf numFmtId="0" fontId="31" fillId="0" borderId="0" xfId="0" applyFont="1" applyAlignment="1">
      <alignment horizontal="center" vertical="center"/>
    </xf>
    <xf numFmtId="1" fontId="0" fillId="0" borderId="0" xfId="0" applyNumberFormat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0" fillId="0" borderId="0" xfId="0" applyAlignment="1">
      <alignment horizontal="center"/>
    </xf>
    <xf numFmtId="0" fontId="0" fillId="0" borderId="18" xfId="0" applyBorder="1"/>
    <xf numFmtId="0" fontId="31" fillId="0" borderId="18" xfId="0" applyFont="1" applyBorder="1" applyAlignment="1">
      <alignment horizontal="center" vertical="center"/>
    </xf>
    <xf numFmtId="0" fontId="31" fillId="0" borderId="20" xfId="0" applyFont="1" applyBorder="1" applyAlignment="1">
      <alignment horizontal="center" vertical="center"/>
    </xf>
    <xf numFmtId="2" fontId="21" fillId="0" borderId="10" xfId="0" applyNumberFormat="1" applyFont="1" applyFill="1" applyBorder="1" applyAlignment="1">
      <alignment horizontal="center"/>
    </xf>
    <xf numFmtId="2" fontId="21" fillId="0" borderId="11" xfId="0" applyNumberFormat="1" applyFont="1" applyFill="1" applyBorder="1" applyAlignment="1">
      <alignment horizontal="center"/>
    </xf>
    <xf numFmtId="2" fontId="21" fillId="0" borderId="13" xfId="0" applyNumberFormat="1" applyFont="1" applyFill="1" applyBorder="1" applyAlignment="1">
      <alignment horizontal="center"/>
    </xf>
    <xf numFmtId="2" fontId="21" fillId="0" borderId="0" xfId="0" applyNumberFormat="1" applyFont="1" applyFill="1" applyBorder="1" applyAlignment="1">
      <alignment horizontal="center"/>
    </xf>
    <xf numFmtId="2" fontId="21" fillId="0" borderId="0" xfId="42" applyNumberFormat="1" applyBorder="1" applyAlignment="1">
      <alignment horizontal="center" vertical="center"/>
    </xf>
    <xf numFmtId="0" fontId="0" fillId="0" borderId="21" xfId="0" applyBorder="1" applyAlignment="1">
      <alignment horizontal="center" vertical="center"/>
    </xf>
    <xf numFmtId="0" fontId="0" fillId="0" borderId="22" xfId="0" applyBorder="1" applyAlignment="1">
      <alignment horizontal="center" vertical="center"/>
    </xf>
    <xf numFmtId="0" fontId="0" fillId="0" borderId="23" xfId="0" applyBorder="1" applyAlignment="1">
      <alignment horizontal="center" vertical="center"/>
    </xf>
    <xf numFmtId="0" fontId="0" fillId="0" borderId="18" xfId="0" applyBorder="1" applyAlignment="1">
      <alignment horizontal="center" vertical="center"/>
    </xf>
    <xf numFmtId="0" fontId="0" fillId="0" borderId="20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0" xfId="0" applyAlignment="1">
      <alignment horizontal="center"/>
    </xf>
    <xf numFmtId="0" fontId="0" fillId="0" borderId="13" xfId="0" applyBorder="1" applyAlignment="1">
      <alignment horizontal="center" vertical="center"/>
    </xf>
    <xf numFmtId="2" fontId="0" fillId="38" borderId="12" xfId="0" applyNumberFormat="1" applyFill="1" applyBorder="1" applyAlignment="1">
      <alignment horizontal="center" vertical="center"/>
    </xf>
    <xf numFmtId="2" fontId="0" fillId="38" borderId="14" xfId="0" applyNumberFormat="1" applyFill="1" applyBorder="1" applyAlignment="1">
      <alignment horizontal="center" vertical="center"/>
    </xf>
    <xf numFmtId="2" fontId="0" fillId="39" borderId="14" xfId="0" applyNumberFormat="1" applyFill="1" applyBorder="1" applyAlignment="1">
      <alignment horizontal="center" vertical="center"/>
    </xf>
    <xf numFmtId="0" fontId="0" fillId="38" borderId="0" xfId="0" applyFill="1" applyAlignment="1">
      <alignment horizontal="center" vertical="center"/>
    </xf>
    <xf numFmtId="0" fontId="0" fillId="39" borderId="0" xfId="0" applyFill="1" applyAlignment="1">
      <alignment horizontal="center" vertical="center"/>
    </xf>
    <xf numFmtId="2" fontId="0" fillId="38" borderId="21" xfId="0" applyNumberFormat="1" applyFill="1" applyBorder="1" applyAlignment="1">
      <alignment horizontal="center" vertical="center"/>
    </xf>
    <xf numFmtId="2" fontId="0" fillId="39" borderId="22" xfId="0" applyNumberFormat="1" applyFill="1" applyBorder="1" applyAlignment="1">
      <alignment horizontal="center" vertical="center"/>
    </xf>
    <xf numFmtId="2" fontId="0" fillId="38" borderId="22" xfId="0" applyNumberFormat="1" applyFill="1" applyBorder="1" applyAlignment="1">
      <alignment horizontal="center" vertical="center"/>
    </xf>
    <xf numFmtId="2" fontId="0" fillId="39" borderId="23" xfId="0" applyNumberFormat="1" applyFill="1" applyBorder="1" applyAlignment="1">
      <alignment horizontal="center" vertical="center"/>
    </xf>
    <xf numFmtId="0" fontId="27" fillId="0" borderId="0" xfId="0" applyFont="1" applyAlignment="1">
      <alignment horizontal="center" vertical="center"/>
    </xf>
    <xf numFmtId="0" fontId="0" fillId="0" borderId="0" xfId="0" applyAlignment="1">
      <alignment horizontal="center" vertical="center" wrapText="1"/>
    </xf>
    <xf numFmtId="2" fontId="0" fillId="38" borderId="11" xfId="0" applyNumberFormat="1" applyFill="1" applyBorder="1" applyAlignment="1">
      <alignment horizontal="center" vertical="center"/>
    </xf>
    <xf numFmtId="2" fontId="0" fillId="39" borderId="0" xfId="0" applyNumberFormat="1" applyFill="1" applyBorder="1" applyAlignment="1">
      <alignment horizontal="center" vertical="center"/>
    </xf>
    <xf numFmtId="2" fontId="0" fillId="38" borderId="0" xfId="0" applyNumberFormat="1" applyFill="1" applyBorder="1" applyAlignment="1">
      <alignment horizontal="center" vertical="center"/>
    </xf>
    <xf numFmtId="0" fontId="0" fillId="33" borderId="19" xfId="0" applyFill="1" applyBorder="1" applyAlignment="1">
      <alignment horizontal="center" vertical="center"/>
    </xf>
    <xf numFmtId="2" fontId="21" fillId="0" borderId="0" xfId="42" applyNumberFormat="1" applyBorder="1" applyAlignment="1">
      <alignment horizontal="center" vertical="center"/>
    </xf>
    <xf numFmtId="0" fontId="0" fillId="0" borderId="0" xfId="0" applyAlignment="1">
      <alignment horizontal="center"/>
    </xf>
    <xf numFmtId="0" fontId="0" fillId="0" borderId="13" xfId="0" applyBorder="1" applyAlignment="1">
      <alignment horizontal="center" vertical="center"/>
    </xf>
    <xf numFmtId="0" fontId="0" fillId="0" borderId="21" xfId="0" applyBorder="1" applyAlignment="1">
      <alignment horizontal="center" vertical="center"/>
    </xf>
    <xf numFmtId="0" fontId="0" fillId="0" borderId="22" xfId="0" applyBorder="1" applyAlignment="1">
      <alignment horizontal="center" vertical="center"/>
    </xf>
    <xf numFmtId="0" fontId="0" fillId="0" borderId="23" xfId="0" applyBorder="1" applyAlignment="1">
      <alignment horizontal="center" vertical="center"/>
    </xf>
    <xf numFmtId="0" fontId="0" fillId="0" borderId="18" xfId="0" applyBorder="1" applyAlignment="1">
      <alignment horizontal="center" vertical="center"/>
    </xf>
    <xf numFmtId="0" fontId="0" fillId="0" borderId="20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164" fontId="0" fillId="0" borderId="0" xfId="0" applyNumberFormat="1" applyAlignment="1">
      <alignment horizontal="center" vertical="center"/>
    </xf>
    <xf numFmtId="0" fontId="0" fillId="0" borderId="0" xfId="0" applyAlignment="1">
      <alignment horizontal="center" vertical="center"/>
    </xf>
    <xf numFmtId="2" fontId="21" fillId="0" borderId="0" xfId="42" applyNumberFormat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21" xfId="0" applyBorder="1" applyAlignment="1">
      <alignment horizontal="center" vertical="center"/>
    </xf>
    <xf numFmtId="0" fontId="0" fillId="0" borderId="22" xfId="0" applyBorder="1" applyAlignment="1">
      <alignment horizontal="center" vertical="center"/>
    </xf>
    <xf numFmtId="0" fontId="0" fillId="0" borderId="23" xfId="0" applyBorder="1" applyAlignment="1">
      <alignment horizontal="center" vertical="center"/>
    </xf>
    <xf numFmtId="0" fontId="0" fillId="0" borderId="18" xfId="0" applyBorder="1" applyAlignment="1">
      <alignment horizontal="center" vertical="center"/>
    </xf>
    <xf numFmtId="0" fontId="0" fillId="0" borderId="20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0" xfId="0" applyAlignment="1">
      <alignment horizontal="center"/>
    </xf>
    <xf numFmtId="0" fontId="0" fillId="0" borderId="13" xfId="0" applyBorder="1" applyAlignment="1">
      <alignment horizontal="center" vertical="center"/>
    </xf>
    <xf numFmtId="0" fontId="0" fillId="37" borderId="10" xfId="0" applyFill="1" applyBorder="1"/>
    <xf numFmtId="0" fontId="0" fillId="37" borderId="11" xfId="0" applyFill="1" applyBorder="1"/>
    <xf numFmtId="0" fontId="0" fillId="37" borderId="12" xfId="0" applyFill="1" applyBorder="1"/>
    <xf numFmtId="0" fontId="18" fillId="0" borderId="0" xfId="0" applyFont="1" applyAlignment="1">
      <alignment horizontal="center" vertical="center"/>
    </xf>
    <xf numFmtId="2" fontId="21" fillId="0" borderId="0" xfId="42" applyNumberFormat="1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0" xfId="0" applyAlignment="1">
      <alignment horizontal="center"/>
    </xf>
    <xf numFmtId="0" fontId="0" fillId="0" borderId="13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21" xfId="0" applyBorder="1" applyAlignment="1">
      <alignment horizontal="center" vertical="center"/>
    </xf>
    <xf numFmtId="0" fontId="0" fillId="0" borderId="22" xfId="0" applyBorder="1" applyAlignment="1">
      <alignment horizontal="center" vertical="center"/>
    </xf>
    <xf numFmtId="0" fontId="0" fillId="0" borderId="23" xfId="0" applyBorder="1" applyAlignment="1">
      <alignment horizontal="center" vertical="center"/>
    </xf>
    <xf numFmtId="0" fontId="0" fillId="0" borderId="18" xfId="0" applyBorder="1" applyAlignment="1">
      <alignment horizontal="center" vertical="center"/>
    </xf>
    <xf numFmtId="0" fontId="0" fillId="0" borderId="20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2" fontId="21" fillId="0" borderId="0" xfId="42" applyNumberFormat="1" applyBorder="1" applyAlignment="1">
      <alignment horizontal="center" vertical="center"/>
    </xf>
    <xf numFmtId="0" fontId="0" fillId="0" borderId="0" xfId="0" applyAlignment="1">
      <alignment horizontal="center"/>
    </xf>
    <xf numFmtId="0" fontId="0" fillId="0" borderId="10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18" xfId="0" applyBorder="1" applyAlignment="1">
      <alignment horizontal="center" vertical="center"/>
    </xf>
    <xf numFmtId="0" fontId="0" fillId="0" borderId="20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21" xfId="0" applyBorder="1" applyAlignment="1">
      <alignment horizontal="center" vertical="center"/>
    </xf>
    <xf numFmtId="0" fontId="0" fillId="0" borderId="23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22" xfId="0" applyBorder="1" applyAlignment="1">
      <alignment horizontal="center" vertical="center"/>
    </xf>
    <xf numFmtId="2" fontId="21" fillId="0" borderId="0" xfId="42" applyNumberFormat="1" applyFill="1" applyAlignment="1">
      <alignment horizontal="center" vertical="center"/>
    </xf>
    <xf numFmtId="2" fontId="22" fillId="0" borderId="0" xfId="42" applyNumberFormat="1" applyFont="1" applyFill="1" applyAlignment="1">
      <alignment horizontal="center" vertical="center"/>
    </xf>
    <xf numFmtId="0" fontId="0" fillId="36" borderId="16" xfId="0" applyFill="1" applyBorder="1" applyAlignment="1">
      <alignment horizontal="center" vertical="center"/>
    </xf>
    <xf numFmtId="0" fontId="0" fillId="0" borderId="10" xfId="0" applyFill="1" applyBorder="1" applyAlignment="1">
      <alignment horizontal="center" vertical="center"/>
    </xf>
    <xf numFmtId="1" fontId="0" fillId="0" borderId="10" xfId="0" applyNumberFormat="1" applyBorder="1" applyAlignment="1">
      <alignment horizontal="center" vertical="center"/>
    </xf>
    <xf numFmtId="1" fontId="0" fillId="0" borderId="11" xfId="0" applyNumberFormat="1" applyBorder="1" applyAlignment="1">
      <alignment horizontal="center" vertical="center"/>
    </xf>
    <xf numFmtId="1" fontId="0" fillId="0" borderId="13" xfId="0" applyNumberFormat="1" applyBorder="1" applyAlignment="1">
      <alignment horizontal="center" vertical="center"/>
    </xf>
    <xf numFmtId="1" fontId="0" fillId="0" borderId="0" xfId="0" applyNumberFormat="1" applyBorder="1" applyAlignment="1">
      <alignment horizontal="center" vertical="center"/>
    </xf>
    <xf numFmtId="1" fontId="0" fillId="0" borderId="15" xfId="0" applyNumberFormat="1" applyBorder="1" applyAlignment="1">
      <alignment horizontal="center" vertical="center"/>
    </xf>
    <xf numFmtId="1" fontId="0" fillId="0" borderId="16" xfId="0" applyNumberFormat="1" applyBorder="1" applyAlignment="1">
      <alignment horizontal="center" vertical="center"/>
    </xf>
    <xf numFmtId="0" fontId="38" fillId="0" borderId="0" xfId="0" applyFont="1" applyAlignment="1">
      <alignment horizontal="center" vertical="center"/>
    </xf>
    <xf numFmtId="0" fontId="38" fillId="0" borderId="21" xfId="0" applyFont="1" applyBorder="1" applyAlignment="1">
      <alignment horizontal="center" vertical="center"/>
    </xf>
    <xf numFmtId="0" fontId="38" fillId="0" borderId="22" xfId="0" applyFont="1" applyBorder="1" applyAlignment="1">
      <alignment horizontal="center" vertical="center"/>
    </xf>
    <xf numFmtId="0" fontId="38" fillId="0" borderId="23" xfId="0" applyFont="1" applyBorder="1" applyAlignment="1">
      <alignment horizontal="center" vertical="center"/>
    </xf>
    <xf numFmtId="2" fontId="0" fillId="39" borderId="12" xfId="0" applyNumberFormat="1" applyFill="1" applyBorder="1" applyAlignment="1">
      <alignment horizontal="center" vertical="center"/>
    </xf>
    <xf numFmtId="2" fontId="0" fillId="39" borderId="21" xfId="0" applyNumberFormat="1" applyFill="1" applyBorder="1" applyAlignment="1">
      <alignment horizontal="center" vertical="center"/>
    </xf>
    <xf numFmtId="2" fontId="0" fillId="38" borderId="23" xfId="0" applyNumberFormat="1" applyFill="1" applyBorder="1" applyAlignment="1">
      <alignment horizontal="center" vertical="center"/>
    </xf>
    <xf numFmtId="2" fontId="0" fillId="39" borderId="11" xfId="0" applyNumberFormat="1" applyFill="1" applyBorder="1" applyAlignment="1">
      <alignment horizontal="center" vertical="center"/>
    </xf>
    <xf numFmtId="0" fontId="0" fillId="33" borderId="12" xfId="0" applyFill="1" applyBorder="1" applyAlignment="1">
      <alignment horizontal="center" vertical="center"/>
    </xf>
    <xf numFmtId="0" fontId="16" fillId="0" borderId="0" xfId="0" applyFont="1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12" xfId="0" applyBorder="1" applyAlignment="1">
      <alignment horizontal="center" vertical="center"/>
    </xf>
    <xf numFmtId="2" fontId="21" fillId="0" borderId="0" xfId="42" applyNumberFormat="1" applyBorder="1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21" xfId="0" applyBorder="1" applyAlignment="1">
      <alignment horizontal="center" vertical="center"/>
    </xf>
    <xf numFmtId="0" fontId="0" fillId="0" borderId="22" xfId="0" applyBorder="1" applyAlignment="1">
      <alignment horizontal="center" vertical="center"/>
    </xf>
    <xf numFmtId="0" fontId="0" fillId="0" borderId="23" xfId="0" applyBorder="1" applyAlignment="1">
      <alignment horizontal="center" vertical="center"/>
    </xf>
    <xf numFmtId="0" fontId="0" fillId="0" borderId="18" xfId="0" applyBorder="1" applyAlignment="1">
      <alignment horizontal="center" vertical="center"/>
    </xf>
    <xf numFmtId="0" fontId="0" fillId="0" borderId="20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0" xfId="0" applyAlignment="1">
      <alignment horizontal="center"/>
    </xf>
    <xf numFmtId="0" fontId="0" fillId="0" borderId="13" xfId="0" applyBorder="1" applyAlignment="1">
      <alignment horizontal="center" vertical="center"/>
    </xf>
    <xf numFmtId="2" fontId="0" fillId="36" borderId="0" xfId="0" applyNumberFormat="1" applyFill="1" applyAlignment="1">
      <alignment horizontal="center" vertical="center"/>
    </xf>
    <xf numFmtId="0" fontId="0" fillId="36" borderId="0" xfId="0" applyFill="1"/>
    <xf numFmtId="0" fontId="0" fillId="0" borderId="0" xfId="0" applyFill="1"/>
    <xf numFmtId="2" fontId="0" fillId="0" borderId="0" xfId="43" applyNumberFormat="1" applyFont="1" applyAlignment="1">
      <alignment horizontal="center" vertical="center"/>
    </xf>
    <xf numFmtId="2" fontId="0" fillId="0" borderId="0" xfId="43" applyNumberFormat="1" applyFont="1" applyFill="1" applyAlignment="1">
      <alignment horizontal="center" vertical="center"/>
    </xf>
    <xf numFmtId="2" fontId="0" fillId="38" borderId="0" xfId="43" applyNumberFormat="1" applyFont="1" applyFill="1" applyAlignment="1">
      <alignment horizontal="center" vertical="center"/>
    </xf>
    <xf numFmtId="2" fontId="0" fillId="39" borderId="17" xfId="0" applyNumberFormat="1" applyFill="1" applyBorder="1" applyAlignment="1">
      <alignment horizontal="center" vertical="center"/>
    </xf>
    <xf numFmtId="0" fontId="31" fillId="0" borderId="10" xfId="0" applyFont="1" applyBorder="1" applyAlignment="1">
      <alignment horizontal="center" vertical="center"/>
    </xf>
    <xf numFmtId="0" fontId="31" fillId="0" borderId="11" xfId="0" applyFont="1" applyBorder="1" applyAlignment="1">
      <alignment horizontal="center" vertical="center"/>
    </xf>
    <xf numFmtId="0" fontId="0" fillId="0" borderId="0" xfId="0" applyAlignment="1">
      <alignment horizontal="center"/>
    </xf>
    <xf numFmtId="0" fontId="0" fillId="0" borderId="0" xfId="0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center" vertical="center"/>
    </xf>
    <xf numFmtId="0" fontId="16" fillId="0" borderId="24" xfId="0" applyFont="1" applyBorder="1" applyAlignment="1">
      <alignment horizontal="center" vertical="center"/>
    </xf>
    <xf numFmtId="0" fontId="46" fillId="0" borderId="24" xfId="0" applyFont="1" applyBorder="1" applyAlignment="1">
      <alignment horizontal="center" vertical="center"/>
    </xf>
    <xf numFmtId="166" fontId="0" fillId="0" borderId="0" xfId="0" applyNumberFormat="1" applyAlignment="1">
      <alignment horizontal="center" vertical="center"/>
    </xf>
    <xf numFmtId="167" fontId="0" fillId="0" borderId="0" xfId="0" applyNumberFormat="1" applyAlignment="1">
      <alignment horizontal="center" vertical="center"/>
    </xf>
    <xf numFmtId="0" fontId="21" fillId="0" borderId="10" xfId="42" applyFill="1" applyBorder="1" applyAlignment="1">
      <alignment horizontal="center" vertical="center"/>
    </xf>
    <xf numFmtId="0" fontId="21" fillId="0" borderId="11" xfId="42" applyFill="1" applyBorder="1" applyAlignment="1">
      <alignment horizontal="center" vertical="center"/>
    </xf>
    <xf numFmtId="0" fontId="21" fillId="0" borderId="12" xfId="42" applyFill="1" applyBorder="1" applyAlignment="1">
      <alignment horizontal="center" vertical="center"/>
    </xf>
    <xf numFmtId="0" fontId="21" fillId="0" borderId="0" xfId="42" applyFill="1" applyBorder="1" applyAlignment="1">
      <alignment horizontal="center" vertical="center"/>
    </xf>
    <xf numFmtId="0" fontId="21" fillId="0" borderId="10" xfId="42" applyFill="1" applyBorder="1"/>
    <xf numFmtId="2" fontId="21" fillId="0" borderId="11" xfId="42" applyNumberFormat="1" applyFill="1" applyBorder="1" applyAlignment="1">
      <alignment horizontal="center" vertical="center"/>
    </xf>
    <xf numFmtId="0" fontId="21" fillId="0" borderId="13" xfId="42" applyFill="1" applyBorder="1"/>
    <xf numFmtId="0" fontId="21" fillId="0" borderId="15" xfId="42" applyFill="1" applyBorder="1"/>
    <xf numFmtId="2" fontId="21" fillId="0" borderId="16" xfId="42" applyNumberFormat="1" applyFill="1" applyBorder="1" applyAlignment="1">
      <alignment horizontal="center" vertical="center"/>
    </xf>
    <xf numFmtId="0" fontId="0" fillId="0" borderId="13" xfId="0" quotePrefix="1" applyFill="1" applyBorder="1" applyAlignment="1">
      <alignment horizontal="center" vertical="center"/>
    </xf>
    <xf numFmtId="0" fontId="0" fillId="0" borderId="14" xfId="0" quotePrefix="1" applyFill="1" applyBorder="1" applyAlignment="1">
      <alignment horizontal="center" vertical="center"/>
    </xf>
    <xf numFmtId="0" fontId="0" fillId="0" borderId="15" xfId="0" quotePrefix="1" applyFill="1" applyBorder="1" applyAlignment="1">
      <alignment horizontal="center" vertical="center"/>
    </xf>
    <xf numFmtId="0" fontId="0" fillId="0" borderId="17" xfId="0" quotePrefix="1" applyFill="1" applyBorder="1" applyAlignment="1">
      <alignment horizontal="center" vertical="center"/>
    </xf>
    <xf numFmtId="0" fontId="21" fillId="0" borderId="11" xfId="42" applyFill="1" applyBorder="1"/>
    <xf numFmtId="0" fontId="21" fillId="0" borderId="16" xfId="42" applyFill="1" applyBorder="1"/>
    <xf numFmtId="0" fontId="21" fillId="0" borderId="11" xfId="42" applyFill="1" applyBorder="1" applyAlignment="1">
      <alignment horizont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center" vertical="center"/>
    </xf>
    <xf numFmtId="2" fontId="48" fillId="0" borderId="0" xfId="0" applyNumberFormat="1" applyFont="1" applyAlignment="1">
      <alignment horizontal="center" vertical="center"/>
    </xf>
    <xf numFmtId="0" fontId="48" fillId="0" borderId="0" xfId="0" applyFont="1" applyBorder="1" applyAlignment="1">
      <alignment horizontal="center" vertical="center" wrapText="1"/>
    </xf>
    <xf numFmtId="0" fontId="0" fillId="0" borderId="13" xfId="0" applyBorder="1" applyAlignment="1">
      <alignment horizontal="center" vertical="center"/>
    </xf>
    <xf numFmtId="0" fontId="0" fillId="0" borderId="21" xfId="0" applyBorder="1" applyAlignment="1">
      <alignment horizontal="center" vertical="center"/>
    </xf>
    <xf numFmtId="0" fontId="0" fillId="0" borderId="22" xfId="0" applyBorder="1" applyAlignment="1">
      <alignment horizontal="center" vertical="center"/>
    </xf>
    <xf numFmtId="0" fontId="0" fillId="0" borderId="23" xfId="0" applyBorder="1" applyAlignment="1">
      <alignment horizontal="center" vertical="center"/>
    </xf>
    <xf numFmtId="0" fontId="0" fillId="0" borderId="18" xfId="0" applyBorder="1" applyAlignment="1">
      <alignment horizontal="center" vertical="center"/>
    </xf>
    <xf numFmtId="0" fontId="0" fillId="0" borderId="20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14" xfId="0" applyFill="1" applyBorder="1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40" fillId="0" borderId="37" xfId="0" applyFont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16" fillId="0" borderId="38" xfId="0" applyFont="1" applyBorder="1" applyAlignment="1">
      <alignment horizontal="center" vertical="center"/>
    </xf>
    <xf numFmtId="0" fontId="48" fillId="0" borderId="39" xfId="0" applyFont="1" applyBorder="1" applyAlignment="1">
      <alignment horizontal="center" vertical="center" wrapText="1"/>
    </xf>
    <xf numFmtId="0" fontId="0" fillId="0" borderId="0" xfId="0" applyFill="1" applyBorder="1" applyAlignment="1">
      <alignment horizontal="center" vertical="center"/>
    </xf>
    <xf numFmtId="0" fontId="44" fillId="43" borderId="28" xfId="0" applyFont="1" applyFill="1" applyBorder="1" applyAlignment="1">
      <alignment horizontal="center" vertical="center"/>
    </xf>
    <xf numFmtId="0" fontId="44" fillId="43" borderId="29" xfId="0" applyFont="1" applyFill="1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164" fontId="0" fillId="0" borderId="0" xfId="0" applyNumberFormat="1" applyBorder="1" applyAlignment="1">
      <alignment horizontal="center" vertical="center"/>
    </xf>
    <xf numFmtId="164" fontId="0" fillId="0" borderId="0" xfId="0" applyNumberFormat="1" applyFill="1" applyBorder="1" applyAlignment="1">
      <alignment horizontal="center" vertical="center"/>
    </xf>
    <xf numFmtId="0" fontId="40" fillId="0" borderId="0" xfId="0" applyFont="1" applyFill="1" applyBorder="1" applyAlignment="1">
      <alignment vertical="center"/>
    </xf>
    <xf numFmtId="0" fontId="40" fillId="0" borderId="0" xfId="0" applyFont="1" applyBorder="1" applyAlignment="1">
      <alignment vertical="center"/>
    </xf>
    <xf numFmtId="164" fontId="0" fillId="0" borderId="13" xfId="0" applyNumberFormat="1" applyBorder="1" applyAlignment="1">
      <alignment horizontal="center" vertical="center"/>
    </xf>
    <xf numFmtId="164" fontId="0" fillId="0" borderId="14" xfId="0" applyNumberFormat="1" applyBorder="1" applyAlignment="1">
      <alignment horizontal="center" vertical="center"/>
    </xf>
    <xf numFmtId="164" fontId="0" fillId="0" borderId="15" xfId="0" applyNumberFormat="1" applyBorder="1" applyAlignment="1">
      <alignment horizontal="center" vertical="center"/>
    </xf>
    <xf numFmtId="164" fontId="0" fillId="0" borderId="16" xfId="0" applyNumberFormat="1" applyBorder="1" applyAlignment="1">
      <alignment horizontal="center" vertical="center"/>
    </xf>
    <xf numFmtId="164" fontId="0" fillId="0" borderId="17" xfId="0" applyNumberFormat="1" applyBorder="1" applyAlignment="1">
      <alignment horizontal="center" vertical="center"/>
    </xf>
    <xf numFmtId="0" fontId="30" fillId="0" borderId="0" xfId="0" applyFont="1" applyAlignment="1"/>
    <xf numFmtId="0" fontId="0" fillId="0" borderId="0" xfId="0" applyAlignment="1"/>
    <xf numFmtId="0" fontId="0" fillId="0" borderId="0" xfId="0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0" xfId="0" applyAlignment="1">
      <alignment horizontal="center"/>
    </xf>
    <xf numFmtId="0" fontId="19" fillId="0" borderId="0" xfId="0" applyFont="1" applyAlignment="1">
      <alignment horizontal="center" textRotation="255"/>
    </xf>
    <xf numFmtId="0" fontId="0" fillId="0" borderId="13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2" fontId="0" fillId="0" borderId="24" xfId="0" applyNumberFormat="1" applyBorder="1" applyAlignment="1">
      <alignment horizontal="center" vertical="center"/>
    </xf>
    <xf numFmtId="2" fontId="0" fillId="0" borderId="24" xfId="43" applyNumberFormat="1" applyFont="1" applyBorder="1" applyAlignment="1">
      <alignment horizontal="center" vertical="center"/>
    </xf>
    <xf numFmtId="0" fontId="16" fillId="0" borderId="24" xfId="0" applyFont="1" applyBorder="1" applyAlignment="1">
      <alignment horizontal="center" vertical="center" wrapText="1"/>
    </xf>
    <xf numFmtId="0" fontId="0" fillId="0" borderId="10" xfId="0" applyBorder="1" applyAlignment="1">
      <alignment horizontal="center"/>
    </xf>
    <xf numFmtId="0" fontId="0" fillId="0" borderId="11" xfId="0" applyBorder="1" applyAlignment="1">
      <alignment horizontal="center"/>
    </xf>
    <xf numFmtId="0" fontId="0" fillId="0" borderId="12" xfId="0" applyBorder="1" applyAlignment="1">
      <alignment horizontal="center"/>
    </xf>
    <xf numFmtId="165" fontId="0" fillId="0" borderId="0" xfId="43" applyNumberFormat="1" applyFont="1" applyAlignment="1">
      <alignment horizontal="center"/>
    </xf>
    <xf numFmtId="0" fontId="0" fillId="0" borderId="13" xfId="0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14" xfId="0" applyBorder="1" applyAlignment="1">
      <alignment horizontal="center"/>
    </xf>
    <xf numFmtId="0" fontId="0" fillId="0" borderId="15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0" xfId="0" applyFill="1" applyAlignment="1">
      <alignment horizontal="center"/>
    </xf>
    <xf numFmtId="0" fontId="40" fillId="0" borderId="18" xfId="0" applyFont="1" applyBorder="1"/>
    <xf numFmtId="0" fontId="16" fillId="38" borderId="0" xfId="0" applyFont="1" applyFill="1" applyAlignment="1">
      <alignment horizontal="center" vertical="center"/>
    </xf>
    <xf numFmtId="0" fontId="16" fillId="39" borderId="0" xfId="0" applyFont="1" applyFill="1" applyAlignment="1">
      <alignment horizontal="center" vertical="center"/>
    </xf>
    <xf numFmtId="0" fontId="0" fillId="0" borderId="24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33" borderId="11" xfId="0" applyFill="1" applyBorder="1" applyAlignment="1">
      <alignment horizontal="center" vertical="center"/>
    </xf>
    <xf numFmtId="0" fontId="0" fillId="33" borderId="0" xfId="0" applyFill="1" applyBorder="1" applyAlignment="1">
      <alignment horizontal="center" vertical="center"/>
    </xf>
    <xf numFmtId="2" fontId="0" fillId="33" borderId="0" xfId="0" applyNumberFormat="1" applyFill="1" applyBorder="1" applyAlignment="1">
      <alignment horizontal="center" vertical="center"/>
    </xf>
    <xf numFmtId="2" fontId="0" fillId="33" borderId="16" xfId="0" applyNumberFormat="1" applyFill="1" applyBorder="1" applyAlignment="1">
      <alignment horizontal="center" vertical="center"/>
    </xf>
    <xf numFmtId="0" fontId="0" fillId="46" borderId="10" xfId="0" applyFill="1" applyBorder="1" applyAlignment="1">
      <alignment horizontal="center" vertical="center"/>
    </xf>
    <xf numFmtId="0" fontId="0" fillId="46" borderId="11" xfId="0" applyFill="1" applyBorder="1" applyAlignment="1">
      <alignment horizontal="center" vertical="center"/>
    </xf>
    <xf numFmtId="0" fontId="0" fillId="46" borderId="12" xfId="0" applyFill="1" applyBorder="1" applyAlignment="1">
      <alignment horizontal="center" vertical="center"/>
    </xf>
    <xf numFmtId="0" fontId="0" fillId="46" borderId="13" xfId="0" applyFill="1" applyBorder="1" applyAlignment="1">
      <alignment horizontal="center" vertical="center"/>
    </xf>
    <xf numFmtId="0" fontId="0" fillId="46" borderId="0" xfId="0" applyFill="1" applyBorder="1" applyAlignment="1">
      <alignment horizontal="center" vertical="center"/>
    </xf>
    <xf numFmtId="0" fontId="0" fillId="46" borderId="14" xfId="0" applyFill="1" applyBorder="1" applyAlignment="1">
      <alignment horizontal="center" vertical="center"/>
    </xf>
    <xf numFmtId="0" fontId="16" fillId="0" borderId="32" xfId="0" applyFont="1" applyBorder="1" applyAlignment="1">
      <alignment horizontal="center" vertical="center"/>
    </xf>
    <xf numFmtId="0" fontId="16" fillId="0" borderId="41" xfId="0" applyFont="1" applyBorder="1" applyAlignment="1">
      <alignment horizontal="center" vertical="center"/>
    </xf>
    <xf numFmtId="2" fontId="0" fillId="0" borderId="42" xfId="0" applyNumberFormat="1" applyBorder="1" applyAlignment="1">
      <alignment horizontal="center" vertical="center"/>
    </xf>
    <xf numFmtId="0" fontId="0" fillId="0" borderId="0" xfId="0" applyAlignment="1">
      <alignment horizontal="center" vertical="center"/>
    </xf>
    <xf numFmtId="2" fontId="48" fillId="0" borderId="0" xfId="0" applyNumberFormat="1" applyFont="1" applyBorder="1" applyAlignment="1">
      <alignment horizontal="center" vertical="center"/>
    </xf>
    <xf numFmtId="0" fontId="0" fillId="0" borderId="21" xfId="0" applyBorder="1" applyAlignment="1">
      <alignment horizontal="center" vertical="center"/>
    </xf>
    <xf numFmtId="0" fontId="16" fillId="0" borderId="24" xfId="0" applyFont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16" fillId="0" borderId="19" xfId="0" applyFont="1" applyBorder="1" applyAlignment="1">
      <alignment horizontal="center" vertical="center"/>
    </xf>
    <xf numFmtId="0" fontId="0" fillId="0" borderId="43" xfId="0" applyBorder="1" applyAlignment="1">
      <alignment horizontal="center" vertical="center"/>
    </xf>
    <xf numFmtId="166" fontId="0" fillId="0" borderId="0" xfId="0" applyNumberFormat="1" applyBorder="1" applyAlignment="1">
      <alignment horizontal="center" vertical="center"/>
    </xf>
    <xf numFmtId="2" fontId="0" fillId="0" borderId="34" xfId="0" applyNumberFormat="1" applyBorder="1" applyAlignment="1">
      <alignment horizontal="center" vertical="center"/>
    </xf>
    <xf numFmtId="2" fontId="0" fillId="0" borderId="35" xfId="0" applyNumberFormat="1" applyBorder="1" applyAlignment="1">
      <alignment horizontal="center" vertical="center"/>
    </xf>
    <xf numFmtId="0" fontId="16" fillId="0" borderId="40" xfId="0" applyFont="1" applyBorder="1" applyAlignment="1">
      <alignment horizontal="center" vertical="center"/>
    </xf>
    <xf numFmtId="0" fontId="0" fillId="0" borderId="40" xfId="0" applyBorder="1" applyAlignment="1">
      <alignment horizontal="center" vertical="center"/>
    </xf>
    <xf numFmtId="0" fontId="28" fillId="0" borderId="24" xfId="0" applyFont="1" applyBorder="1" applyAlignment="1">
      <alignment horizontal="left" vertical="center"/>
    </xf>
    <xf numFmtId="0" fontId="27" fillId="0" borderId="24" xfId="0" applyFont="1" applyBorder="1" applyAlignment="1">
      <alignment horizontal="left" vertical="center"/>
    </xf>
    <xf numFmtId="0" fontId="0" fillId="0" borderId="24" xfId="0" applyBorder="1" applyAlignment="1">
      <alignment horizontal="left" vertical="center" wrapText="1"/>
    </xf>
    <xf numFmtId="0" fontId="16" fillId="0" borderId="0" xfId="0" applyFont="1" applyBorder="1" applyAlignment="1">
      <alignment horizontal="left" vertical="center"/>
    </xf>
    <xf numFmtId="0" fontId="16" fillId="0" borderId="33" xfId="0" applyFont="1" applyBorder="1" applyAlignment="1">
      <alignment horizontal="center" vertical="center" wrapText="1"/>
    </xf>
    <xf numFmtId="166" fontId="14" fillId="0" borderId="42" xfId="0" applyNumberFormat="1" applyFont="1" applyBorder="1" applyAlignment="1">
      <alignment horizontal="center" vertical="center"/>
    </xf>
    <xf numFmtId="0" fontId="14" fillId="0" borderId="26" xfId="0" applyFont="1" applyBorder="1" applyAlignment="1">
      <alignment horizontal="center" vertical="center"/>
    </xf>
    <xf numFmtId="2" fontId="0" fillId="0" borderId="26" xfId="0" applyNumberFormat="1" applyBorder="1" applyAlignment="1">
      <alignment horizontal="center" vertical="center"/>
    </xf>
    <xf numFmtId="2" fontId="48" fillId="0" borderId="39" xfId="0" applyNumberFormat="1" applyFont="1" applyBorder="1" applyAlignment="1">
      <alignment horizontal="center" vertical="center" wrapText="1"/>
    </xf>
    <xf numFmtId="2" fontId="48" fillId="0" borderId="0" xfId="0" applyNumberFormat="1" applyFont="1" applyBorder="1" applyAlignment="1">
      <alignment horizontal="center" vertical="center" wrapText="1"/>
    </xf>
    <xf numFmtId="0" fontId="0" fillId="0" borderId="21" xfId="0" applyBorder="1" applyAlignment="1">
      <alignment horizontal="center" vertical="center"/>
    </xf>
    <xf numFmtId="0" fontId="16" fillId="0" borderId="24" xfId="0" applyFont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16" fillId="0" borderId="24" xfId="0" applyFont="1" applyBorder="1" applyAlignment="1">
      <alignment horizontal="center" vertical="center"/>
    </xf>
    <xf numFmtId="0" fontId="0" fillId="0" borderId="21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2" fontId="0" fillId="0" borderId="44" xfId="0" applyNumberFormat="1" applyBorder="1" applyAlignment="1">
      <alignment horizontal="center" vertical="center"/>
    </xf>
    <xf numFmtId="2" fontId="0" fillId="0" borderId="43" xfId="0" applyNumberFormat="1" applyBorder="1" applyAlignment="1">
      <alignment horizontal="center" vertical="center"/>
    </xf>
    <xf numFmtId="166" fontId="14" fillId="0" borderId="43" xfId="0" applyNumberFormat="1" applyFont="1" applyBorder="1" applyAlignment="1">
      <alignment horizontal="center" vertical="center"/>
    </xf>
    <xf numFmtId="2" fontId="0" fillId="0" borderId="45" xfId="0" applyNumberFormat="1" applyBorder="1" applyAlignment="1">
      <alignment horizontal="center" vertical="center"/>
    </xf>
    <xf numFmtId="0" fontId="16" fillId="0" borderId="46" xfId="0" applyFont="1" applyBorder="1" applyAlignment="1">
      <alignment horizontal="center" vertical="center"/>
    </xf>
    <xf numFmtId="0" fontId="16" fillId="0" borderId="37" xfId="0" applyFont="1" applyBorder="1" applyAlignment="1">
      <alignment horizontal="center" vertical="center"/>
    </xf>
    <xf numFmtId="0" fontId="0" fillId="0" borderId="37" xfId="0" applyBorder="1" applyAlignment="1">
      <alignment horizontal="center" vertical="center"/>
    </xf>
    <xf numFmtId="0" fontId="16" fillId="0" borderId="47" xfId="0" applyFont="1" applyBorder="1" applyAlignment="1">
      <alignment horizontal="center" vertical="center"/>
    </xf>
    <xf numFmtId="166" fontId="0" fillId="0" borderId="24" xfId="0" applyNumberFormat="1" applyBorder="1" applyAlignment="1">
      <alignment horizontal="center" vertical="center"/>
    </xf>
    <xf numFmtId="2" fontId="0" fillId="0" borderId="32" xfId="0" applyNumberFormat="1" applyBorder="1" applyAlignment="1">
      <alignment horizontal="center" vertical="center"/>
    </xf>
    <xf numFmtId="2" fontId="0" fillId="0" borderId="41" xfId="0" applyNumberFormat="1" applyBorder="1" applyAlignment="1">
      <alignment horizontal="center" vertical="center"/>
    </xf>
    <xf numFmtId="166" fontId="0" fillId="0" borderId="41" xfId="0" applyNumberFormat="1" applyBorder="1" applyAlignment="1">
      <alignment horizontal="center" vertical="center"/>
    </xf>
    <xf numFmtId="166" fontId="0" fillId="0" borderId="33" xfId="0" applyNumberFormat="1" applyBorder="1" applyAlignment="1">
      <alignment horizontal="center" vertical="center"/>
    </xf>
    <xf numFmtId="2" fontId="0" fillId="0" borderId="48" xfId="0" applyNumberFormat="1" applyBorder="1" applyAlignment="1">
      <alignment horizontal="center" vertical="center"/>
    </xf>
    <xf numFmtId="166" fontId="0" fillId="0" borderId="49" xfId="0" applyNumberFormat="1" applyBorder="1" applyAlignment="1">
      <alignment horizontal="center" vertical="center"/>
    </xf>
    <xf numFmtId="166" fontId="0" fillId="0" borderId="42" xfId="0" applyNumberFormat="1" applyBorder="1" applyAlignment="1">
      <alignment horizontal="center" vertical="center"/>
    </xf>
    <xf numFmtId="166" fontId="0" fillId="0" borderId="35" xfId="0" applyNumberFormat="1" applyBorder="1" applyAlignment="1">
      <alignment horizontal="center" vertical="center"/>
    </xf>
    <xf numFmtId="166" fontId="0" fillId="0" borderId="43" xfId="0" applyNumberFormat="1" applyBorder="1" applyAlignment="1">
      <alignment horizontal="center" vertical="center"/>
    </xf>
    <xf numFmtId="166" fontId="0" fillId="0" borderId="45" xfId="0" applyNumberFormat="1" applyBorder="1" applyAlignment="1">
      <alignment horizontal="center" vertical="center"/>
    </xf>
    <xf numFmtId="2" fontId="16" fillId="0" borderId="46" xfId="0" applyNumberFormat="1" applyFont="1" applyBorder="1" applyAlignment="1">
      <alignment horizontal="center" vertical="center"/>
    </xf>
    <xf numFmtId="2" fontId="16" fillId="0" borderId="37" xfId="0" applyNumberFormat="1" applyFont="1" applyBorder="1" applyAlignment="1">
      <alignment horizontal="center" vertical="center"/>
    </xf>
    <xf numFmtId="2" fontId="0" fillId="0" borderId="37" xfId="0" applyNumberFormat="1" applyBorder="1" applyAlignment="1">
      <alignment horizontal="center" vertical="center"/>
    </xf>
    <xf numFmtId="0" fontId="16" fillId="0" borderId="24" xfId="0" applyFont="1" applyBorder="1" applyAlignment="1">
      <alignment horizontal="center" vertical="center"/>
    </xf>
    <xf numFmtId="0" fontId="0" fillId="0" borderId="21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0" fillId="0" borderId="16" xfId="0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16" xfId="0" applyFill="1" applyBorder="1" applyAlignment="1">
      <alignment horizontal="center" vertical="center"/>
    </xf>
    <xf numFmtId="0" fontId="16" fillId="0" borderId="0" xfId="0" applyFont="1" applyBorder="1" applyAlignment="1">
      <alignment horizontal="center" vertical="center"/>
    </xf>
    <xf numFmtId="2" fontId="0" fillId="0" borderId="46" xfId="0" applyNumberFormat="1" applyBorder="1" applyAlignment="1">
      <alignment horizontal="center" vertical="center"/>
    </xf>
    <xf numFmtId="166" fontId="0" fillId="0" borderId="37" xfId="0" applyNumberFormat="1" applyBorder="1" applyAlignment="1">
      <alignment horizontal="center" vertical="center"/>
    </xf>
    <xf numFmtId="166" fontId="0" fillId="0" borderId="47" xfId="0" applyNumberFormat="1" applyBorder="1" applyAlignment="1">
      <alignment horizontal="center" vertical="center"/>
    </xf>
    <xf numFmtId="0" fontId="21" fillId="0" borderId="0" xfId="42" applyAlignment="1">
      <alignment horizontal="center" vertical="center"/>
    </xf>
    <xf numFmtId="2" fontId="21" fillId="0" borderId="11" xfId="42" applyNumberFormat="1" applyBorder="1" applyAlignment="1">
      <alignment horizontal="center" vertical="center"/>
    </xf>
    <xf numFmtId="2" fontId="21" fillId="0" borderId="0" xfId="42" applyNumberFormat="1" applyBorder="1" applyAlignment="1">
      <alignment horizontal="center" vertical="center"/>
    </xf>
    <xf numFmtId="2" fontId="21" fillId="0" borderId="12" xfId="42" applyNumberFormat="1" applyBorder="1" applyAlignment="1">
      <alignment horizontal="center" vertical="center"/>
    </xf>
    <xf numFmtId="2" fontId="21" fillId="0" borderId="14" xfId="42" applyNumberFormat="1" applyBorder="1" applyAlignment="1">
      <alignment horizontal="center" vertical="center"/>
    </xf>
    <xf numFmtId="2" fontId="21" fillId="0" borderId="17" xfId="42" applyNumberFormat="1" applyBorder="1" applyAlignment="1">
      <alignment horizontal="center" vertical="center"/>
    </xf>
    <xf numFmtId="0" fontId="21" fillId="0" borderId="10" xfId="42" applyBorder="1" applyAlignment="1">
      <alignment horizontal="center"/>
    </xf>
    <xf numFmtId="0" fontId="21" fillId="0" borderId="11" xfId="42" applyBorder="1" applyAlignment="1">
      <alignment horizontal="center"/>
    </xf>
    <xf numFmtId="0" fontId="21" fillId="0" borderId="12" xfId="42" applyBorder="1" applyAlignment="1">
      <alignment horizontal="center"/>
    </xf>
    <xf numFmtId="0" fontId="26" fillId="35" borderId="16" xfId="42" applyFont="1" applyFill="1" applyBorder="1" applyAlignment="1">
      <alignment horizontal="center"/>
    </xf>
    <xf numFmtId="0" fontId="21" fillId="0" borderId="18" xfId="42" applyBorder="1" applyAlignment="1">
      <alignment horizontal="center"/>
    </xf>
    <xf numFmtId="0" fontId="21" fillId="0" borderId="20" xfId="42" applyBorder="1" applyAlignment="1">
      <alignment horizontal="center"/>
    </xf>
    <xf numFmtId="0" fontId="21" fillId="0" borderId="19" xfId="42" applyBorder="1" applyAlignment="1">
      <alignment horizontal="center"/>
    </xf>
    <xf numFmtId="2" fontId="21" fillId="0" borderId="16" xfId="42" applyNumberFormat="1" applyBorder="1" applyAlignment="1">
      <alignment horizontal="center" vertical="center"/>
    </xf>
    <xf numFmtId="0" fontId="21" fillId="0" borderId="12" xfId="42" applyBorder="1" applyAlignment="1">
      <alignment horizontal="center" vertical="center"/>
    </xf>
    <xf numFmtId="0" fontId="21" fillId="0" borderId="14" xfId="42" applyBorder="1" applyAlignment="1">
      <alignment horizontal="center" vertical="center"/>
    </xf>
    <xf numFmtId="0" fontId="21" fillId="0" borderId="21" xfId="42" applyFill="1" applyBorder="1" applyAlignment="1">
      <alignment horizontal="center" vertical="center"/>
    </xf>
    <xf numFmtId="0" fontId="21" fillId="0" borderId="23" xfId="42" applyFill="1" applyBorder="1" applyAlignment="1">
      <alignment horizontal="center" vertical="center"/>
    </xf>
    <xf numFmtId="0" fontId="19" fillId="0" borderId="0" xfId="0" applyFont="1" applyAlignment="1">
      <alignment horizontal="center" textRotation="255"/>
    </xf>
    <xf numFmtId="2" fontId="21" fillId="0" borderId="14" xfId="42" applyNumberFormat="1" applyFill="1" applyBorder="1" applyAlignment="1">
      <alignment horizontal="center" vertical="center"/>
    </xf>
    <xf numFmtId="2" fontId="21" fillId="0" borderId="17" xfId="42" applyNumberFormat="1" applyFill="1" applyBorder="1" applyAlignment="1">
      <alignment horizontal="center" vertical="center"/>
    </xf>
    <xf numFmtId="0" fontId="30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0" fillId="0" borderId="13" xfId="0" applyBorder="1" applyAlignment="1">
      <alignment horizontal="center" vertical="center"/>
    </xf>
    <xf numFmtId="0" fontId="21" fillId="0" borderId="13" xfId="42" applyFill="1" applyBorder="1" applyAlignment="1">
      <alignment horizontal="center" vertical="center"/>
    </xf>
    <xf numFmtId="0" fontId="0" fillId="0" borderId="21" xfId="0" applyBorder="1" applyAlignment="1">
      <alignment horizontal="center" vertical="center"/>
    </xf>
    <xf numFmtId="0" fontId="0" fillId="0" borderId="22" xfId="0" applyBorder="1" applyAlignment="1">
      <alignment horizontal="center" vertical="center"/>
    </xf>
    <xf numFmtId="0" fontId="0" fillId="0" borderId="23" xfId="0" applyBorder="1" applyAlignment="1">
      <alignment horizontal="center" vertical="center"/>
    </xf>
    <xf numFmtId="0" fontId="16" fillId="35" borderId="0" xfId="0" applyFont="1" applyFill="1" applyAlignment="1">
      <alignment horizontal="center" vertical="center"/>
    </xf>
    <xf numFmtId="0" fontId="21" fillId="0" borderId="15" xfId="42" applyFill="1" applyBorder="1" applyAlignment="1">
      <alignment horizontal="center" vertical="center"/>
    </xf>
    <xf numFmtId="0" fontId="26" fillId="0" borderId="0" xfId="42" applyFont="1" applyFill="1" applyBorder="1" applyAlignment="1">
      <alignment horizontal="center"/>
    </xf>
    <xf numFmtId="0" fontId="21" fillId="0" borderId="10" xfId="42" applyFill="1" applyBorder="1" applyAlignment="1">
      <alignment horizontal="center"/>
    </xf>
    <xf numFmtId="0" fontId="21" fillId="0" borderId="11" xfId="42" applyFill="1" applyBorder="1" applyAlignment="1">
      <alignment horizontal="center"/>
    </xf>
    <xf numFmtId="0" fontId="21" fillId="0" borderId="12" xfId="42" applyFill="1" applyBorder="1" applyAlignment="1">
      <alignment horizontal="center"/>
    </xf>
    <xf numFmtId="2" fontId="21" fillId="0" borderId="12" xfId="42" applyNumberFormat="1" applyFill="1" applyBorder="1" applyAlignment="1">
      <alignment horizontal="center" vertical="center"/>
    </xf>
    <xf numFmtId="0" fontId="20" fillId="0" borderId="18" xfId="0" applyFont="1" applyBorder="1" applyAlignment="1">
      <alignment horizontal="center" vertical="center"/>
    </xf>
    <xf numFmtId="0" fontId="20" fillId="0" borderId="20" xfId="0" applyFont="1" applyBorder="1" applyAlignment="1">
      <alignment horizontal="center" vertical="center"/>
    </xf>
    <xf numFmtId="0" fontId="20" fillId="0" borderId="19" xfId="0" applyFont="1" applyBorder="1" applyAlignment="1">
      <alignment horizontal="center" vertical="center"/>
    </xf>
    <xf numFmtId="0" fontId="20" fillId="0" borderId="13" xfId="0" applyFont="1" applyBorder="1" applyAlignment="1">
      <alignment horizontal="center" vertical="center" textRotation="255"/>
    </xf>
    <xf numFmtId="0" fontId="20" fillId="0" borderId="10" xfId="0" applyFont="1" applyBorder="1" applyAlignment="1">
      <alignment horizontal="center" vertical="center"/>
    </xf>
    <xf numFmtId="0" fontId="20" fillId="0" borderId="11" xfId="0" applyFont="1" applyBorder="1" applyAlignment="1">
      <alignment horizontal="center" vertical="center"/>
    </xf>
    <xf numFmtId="0" fontId="20" fillId="0" borderId="12" xfId="0" applyFont="1" applyBorder="1" applyAlignment="1">
      <alignment horizontal="center" vertical="center"/>
    </xf>
    <xf numFmtId="0" fontId="40" fillId="0" borderId="10" xfId="0" applyFont="1" applyBorder="1" applyAlignment="1">
      <alignment horizontal="center" vertical="center"/>
    </xf>
    <xf numFmtId="0" fontId="40" fillId="0" borderId="11" xfId="0" applyFont="1" applyBorder="1" applyAlignment="1">
      <alignment horizontal="center" vertical="center"/>
    </xf>
    <xf numFmtId="0" fontId="40" fillId="0" borderId="12" xfId="0" applyFont="1" applyBorder="1" applyAlignment="1">
      <alignment horizontal="center" vertical="center"/>
    </xf>
    <xf numFmtId="0" fontId="40" fillId="0" borderId="13" xfId="0" applyFont="1" applyBorder="1" applyAlignment="1">
      <alignment horizontal="center" vertical="center"/>
    </xf>
    <xf numFmtId="0" fontId="40" fillId="0" borderId="0" xfId="0" applyFont="1" applyBorder="1" applyAlignment="1">
      <alignment horizontal="center" vertical="center"/>
    </xf>
    <xf numFmtId="0" fontId="40" fillId="0" borderId="14" xfId="0" applyFont="1" applyBorder="1" applyAlignment="1">
      <alignment horizontal="center" vertical="center"/>
    </xf>
    <xf numFmtId="0" fontId="16" fillId="0" borderId="24" xfId="0" applyFont="1" applyBorder="1" applyAlignment="1">
      <alignment horizontal="center" vertical="center"/>
    </xf>
    <xf numFmtId="0" fontId="0" fillId="33" borderId="25" xfId="0" applyFill="1" applyBorder="1" applyAlignment="1">
      <alignment horizontal="center" vertical="center"/>
    </xf>
    <xf numFmtId="0" fontId="35" fillId="33" borderId="26" xfId="0" applyFont="1" applyFill="1" applyBorder="1" applyAlignment="1">
      <alignment horizontal="center" vertical="center"/>
    </xf>
    <xf numFmtId="0" fontId="35" fillId="33" borderId="27" xfId="0" applyFont="1" applyFill="1" applyBorder="1" applyAlignment="1">
      <alignment horizontal="center" vertical="center"/>
    </xf>
    <xf numFmtId="0" fontId="35" fillId="33" borderId="24" xfId="0" applyFont="1" applyFill="1" applyBorder="1" applyAlignment="1">
      <alignment horizontal="center" vertical="center"/>
    </xf>
    <xf numFmtId="0" fontId="0" fillId="0" borderId="21" xfId="0" applyFill="1" applyBorder="1" applyAlignment="1">
      <alignment horizontal="center" vertical="center"/>
    </xf>
    <xf numFmtId="0" fontId="0" fillId="0" borderId="23" xfId="0" applyFill="1" applyBorder="1" applyAlignment="1">
      <alignment horizontal="center" vertical="center"/>
    </xf>
    <xf numFmtId="0" fontId="0" fillId="0" borderId="36" xfId="0" applyBorder="1" applyAlignment="1">
      <alignment horizontal="center" vertical="center" wrapText="1"/>
    </xf>
    <xf numFmtId="0" fontId="0" fillId="0" borderId="0" xfId="0" applyBorder="1" applyAlignment="1">
      <alignment horizontal="center" vertical="center" wrapText="1"/>
    </xf>
    <xf numFmtId="0" fontId="0" fillId="0" borderId="12" xfId="0" applyBorder="1" applyAlignment="1">
      <alignment horizontal="center" vertical="center"/>
    </xf>
    <xf numFmtId="0" fontId="16" fillId="42" borderId="10" xfId="0" applyFont="1" applyFill="1" applyBorder="1" applyAlignment="1">
      <alignment horizontal="center" vertical="center"/>
    </xf>
    <xf numFmtId="0" fontId="16" fillId="42" borderId="11" xfId="0" applyFont="1" applyFill="1" applyBorder="1" applyAlignment="1">
      <alignment horizontal="center" vertical="center"/>
    </xf>
    <xf numFmtId="0" fontId="16" fillId="42" borderId="20" xfId="0" applyFont="1" applyFill="1" applyBorder="1" applyAlignment="1">
      <alignment horizontal="center" vertical="center"/>
    </xf>
    <xf numFmtId="0" fontId="16" fillId="42" borderId="46" xfId="0" applyFont="1" applyFill="1" applyBorder="1" applyAlignment="1">
      <alignment horizontal="center" vertical="center"/>
    </xf>
    <xf numFmtId="0" fontId="16" fillId="42" borderId="37" xfId="0" applyFont="1" applyFill="1" applyBorder="1" applyAlignment="1">
      <alignment horizontal="center" vertical="center"/>
    </xf>
    <xf numFmtId="0" fontId="16" fillId="42" borderId="47" xfId="0" applyFont="1" applyFill="1" applyBorder="1" applyAlignment="1">
      <alignment horizontal="center" vertical="center"/>
    </xf>
    <xf numFmtId="0" fontId="0" fillId="42" borderId="21" xfId="0" applyFill="1" applyBorder="1" applyAlignment="1">
      <alignment horizontal="center" vertical="center"/>
    </xf>
    <xf numFmtId="0" fontId="0" fillId="42" borderId="23" xfId="0" applyFill="1" applyBorder="1" applyAlignment="1">
      <alignment horizontal="center" vertical="center"/>
    </xf>
    <xf numFmtId="0" fontId="0" fillId="39" borderId="21" xfId="0" applyFill="1" applyBorder="1" applyAlignment="1">
      <alignment horizontal="center" vertical="center"/>
    </xf>
    <xf numFmtId="0" fontId="0" fillId="39" borderId="23" xfId="0" applyFill="1" applyBorder="1" applyAlignment="1">
      <alignment horizontal="center" vertical="center"/>
    </xf>
    <xf numFmtId="2" fontId="21" fillId="33" borderId="14" xfId="42" applyNumberFormat="1" applyFill="1" applyBorder="1" applyAlignment="1">
      <alignment horizontal="center" vertical="center"/>
    </xf>
    <xf numFmtId="2" fontId="21" fillId="33" borderId="17" xfId="42" applyNumberFormat="1" applyFill="1" applyBorder="1" applyAlignment="1">
      <alignment horizontal="center" vertical="center"/>
    </xf>
    <xf numFmtId="0" fontId="21" fillId="33" borderId="10" xfId="42" applyFill="1" applyBorder="1" applyAlignment="1">
      <alignment horizontal="center"/>
    </xf>
    <xf numFmtId="0" fontId="21" fillId="33" borderId="11" xfId="42" applyFill="1" applyBorder="1" applyAlignment="1">
      <alignment horizontal="center"/>
    </xf>
    <xf numFmtId="0" fontId="21" fillId="33" borderId="12" xfId="42" applyFill="1" applyBorder="1" applyAlignment="1">
      <alignment horizontal="center"/>
    </xf>
    <xf numFmtId="2" fontId="21" fillId="33" borderId="12" xfId="42" applyNumberFormat="1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18" xfId="0" applyBorder="1" applyAlignment="1">
      <alignment horizontal="center" vertical="center"/>
    </xf>
    <xf numFmtId="0" fontId="0" fillId="0" borderId="20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16" fillId="42" borderId="18" xfId="0" applyFont="1" applyFill="1" applyBorder="1" applyAlignment="1">
      <alignment horizontal="center" vertical="center"/>
    </xf>
    <xf numFmtId="0" fontId="16" fillId="42" borderId="19" xfId="0" applyFont="1" applyFill="1" applyBorder="1" applyAlignment="1">
      <alignment horizontal="center" vertical="center"/>
    </xf>
    <xf numFmtId="0" fontId="21" fillId="33" borderId="18" xfId="42" applyFill="1" applyBorder="1" applyAlignment="1">
      <alignment horizontal="center"/>
    </xf>
    <xf numFmtId="0" fontId="21" fillId="33" borderId="20" xfId="42" applyFill="1" applyBorder="1" applyAlignment="1">
      <alignment horizontal="center"/>
    </xf>
    <xf numFmtId="0" fontId="21" fillId="33" borderId="19" xfId="42" applyFill="1" applyBorder="1" applyAlignment="1">
      <alignment horizontal="center"/>
    </xf>
    <xf numFmtId="0" fontId="16" fillId="0" borderId="26" xfId="0" applyFont="1" applyBorder="1" applyAlignment="1">
      <alignment horizontal="center" vertical="center"/>
    </xf>
    <xf numFmtId="0" fontId="16" fillId="0" borderId="50" xfId="0" applyFont="1" applyBorder="1" applyAlignment="1">
      <alignment horizontal="center" vertical="center"/>
    </xf>
    <xf numFmtId="0" fontId="16" fillId="0" borderId="27" xfId="0" applyFont="1" applyBorder="1" applyAlignment="1">
      <alignment horizontal="center" vertical="center"/>
    </xf>
    <xf numFmtId="0" fontId="0" fillId="0" borderId="26" xfId="0" applyBorder="1" applyAlignment="1">
      <alignment horizontal="center"/>
    </xf>
    <xf numFmtId="0" fontId="0" fillId="0" borderId="27" xfId="0" applyBorder="1" applyAlignment="1">
      <alignment horizontal="center"/>
    </xf>
    <xf numFmtId="0" fontId="0" fillId="0" borderId="24" xfId="0" applyBorder="1" applyAlignment="1">
      <alignment horizontal="center"/>
    </xf>
    <xf numFmtId="0" fontId="0" fillId="0" borderId="24" xfId="0" applyFill="1" applyBorder="1" applyAlignment="1">
      <alignment horizontal="center" vertical="center"/>
    </xf>
    <xf numFmtId="0" fontId="0" fillId="0" borderId="40" xfId="0" applyBorder="1" applyAlignment="1">
      <alignment horizontal="center"/>
    </xf>
    <xf numFmtId="0" fontId="0" fillId="0" borderId="14" xfId="0" applyFill="1" applyBorder="1" applyAlignment="1">
      <alignment horizontal="center" vertical="center"/>
    </xf>
    <xf numFmtId="0" fontId="44" fillId="45" borderId="28" xfId="0" applyFont="1" applyFill="1" applyBorder="1" applyAlignment="1">
      <alignment horizontal="center" vertical="center"/>
    </xf>
    <xf numFmtId="0" fontId="44" fillId="45" borderId="29" xfId="0" applyFont="1" applyFill="1" applyBorder="1" applyAlignment="1">
      <alignment horizontal="center" vertical="center"/>
    </xf>
    <xf numFmtId="0" fontId="44" fillId="45" borderId="34" xfId="0" applyFont="1" applyFill="1" applyBorder="1" applyAlignment="1">
      <alignment horizontal="center" vertical="center"/>
    </xf>
    <xf numFmtId="0" fontId="44" fillId="45" borderId="35" xfId="0" applyFont="1" applyFill="1" applyBorder="1" applyAlignment="1">
      <alignment horizontal="center" vertical="center"/>
    </xf>
    <xf numFmtId="0" fontId="44" fillId="36" borderId="28" xfId="0" applyFont="1" applyFill="1" applyBorder="1" applyAlignment="1">
      <alignment horizontal="center" vertical="center"/>
    </xf>
    <xf numFmtId="0" fontId="44" fillId="36" borderId="29" xfId="0" applyFont="1" applyFill="1" applyBorder="1" applyAlignment="1">
      <alignment horizontal="center" vertical="center"/>
    </xf>
    <xf numFmtId="0" fontId="44" fillId="36" borderId="30" xfId="0" applyFont="1" applyFill="1" applyBorder="1" applyAlignment="1">
      <alignment horizontal="center" vertical="center"/>
    </xf>
    <xf numFmtId="0" fontId="44" fillId="36" borderId="31" xfId="0" applyFont="1" applyFill="1" applyBorder="1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0" fontId="44" fillId="40" borderId="30" xfId="0" applyFont="1" applyFill="1" applyBorder="1" applyAlignment="1">
      <alignment horizontal="center" vertical="center"/>
    </xf>
    <xf numFmtId="0" fontId="44" fillId="40" borderId="31" xfId="0" applyFont="1" applyFill="1" applyBorder="1" applyAlignment="1">
      <alignment horizontal="center" vertical="center"/>
    </xf>
    <xf numFmtId="0" fontId="44" fillId="43" borderId="15" xfId="0" applyFont="1" applyFill="1" applyBorder="1" applyAlignment="1">
      <alignment horizontal="center" vertical="center"/>
    </xf>
    <xf numFmtId="0" fontId="44" fillId="43" borderId="17" xfId="0" applyFont="1" applyFill="1" applyBorder="1" applyAlignment="1">
      <alignment horizontal="center" vertical="center"/>
    </xf>
    <xf numFmtId="0" fontId="44" fillId="34" borderId="34" xfId="0" applyFont="1" applyFill="1" applyBorder="1" applyAlignment="1">
      <alignment horizontal="center" vertical="center"/>
    </xf>
    <xf numFmtId="0" fontId="44" fillId="34" borderId="35" xfId="0" applyFont="1" applyFill="1" applyBorder="1" applyAlignment="1">
      <alignment horizontal="center" vertical="center"/>
    </xf>
    <xf numFmtId="0" fontId="44" fillId="42" borderId="34" xfId="0" applyFont="1" applyFill="1" applyBorder="1" applyAlignment="1">
      <alignment horizontal="center" vertical="center"/>
    </xf>
    <xf numFmtId="0" fontId="44" fillId="42" borderId="35" xfId="0" applyFont="1" applyFill="1" applyBorder="1" applyAlignment="1">
      <alignment horizontal="center" vertical="center"/>
    </xf>
    <xf numFmtId="0" fontId="16" fillId="0" borderId="14" xfId="0" applyFont="1" applyBorder="1" applyAlignment="1">
      <alignment horizontal="center" vertical="center"/>
    </xf>
    <xf numFmtId="0" fontId="16" fillId="0" borderId="0" xfId="0" applyFont="1" applyFill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44" fillId="43" borderId="30" xfId="0" applyFont="1" applyFill="1" applyBorder="1" applyAlignment="1">
      <alignment horizontal="center" vertical="center"/>
    </xf>
    <xf numFmtId="0" fontId="44" fillId="43" borderId="31" xfId="0" applyFont="1" applyFill="1" applyBorder="1" applyAlignment="1">
      <alignment horizontal="center" vertical="center"/>
    </xf>
    <xf numFmtId="0" fontId="44" fillId="44" borderId="28" xfId="0" applyFont="1" applyFill="1" applyBorder="1" applyAlignment="1">
      <alignment horizontal="center" vertical="center"/>
    </xf>
    <xf numFmtId="0" fontId="44" fillId="44" borderId="29" xfId="0" applyFont="1" applyFill="1" applyBorder="1" applyAlignment="1">
      <alignment horizontal="center" vertical="center"/>
    </xf>
    <xf numFmtId="0" fontId="0" fillId="0" borderId="16" xfId="0" applyFill="1" applyBorder="1" applyAlignment="1">
      <alignment horizontal="center" vertical="center"/>
    </xf>
    <xf numFmtId="0" fontId="44" fillId="41" borderId="28" xfId="0" applyFont="1" applyFill="1" applyBorder="1" applyAlignment="1">
      <alignment horizontal="center" vertical="center"/>
    </xf>
    <xf numFmtId="0" fontId="44" fillId="41" borderId="29" xfId="0" applyFont="1" applyFill="1" applyBorder="1" applyAlignment="1">
      <alignment horizontal="center" vertical="center"/>
    </xf>
    <xf numFmtId="0" fontId="44" fillId="42" borderId="32" xfId="0" applyFont="1" applyFill="1" applyBorder="1" applyAlignment="1">
      <alignment horizontal="center" vertical="center"/>
    </xf>
    <xf numFmtId="0" fontId="44" fillId="42" borderId="33" xfId="0" applyFont="1" applyFill="1" applyBorder="1" applyAlignment="1">
      <alignment horizontal="center" vertical="center"/>
    </xf>
    <xf numFmtId="0" fontId="44" fillId="41" borderId="30" xfId="0" applyFont="1" applyFill="1" applyBorder="1" applyAlignment="1">
      <alignment horizontal="center" vertical="center"/>
    </xf>
    <xf numFmtId="0" fontId="44" fillId="41" borderId="31" xfId="0" applyFont="1" applyFill="1" applyBorder="1" applyAlignment="1">
      <alignment horizontal="center" vertical="center"/>
    </xf>
    <xf numFmtId="0" fontId="44" fillId="40" borderId="28" xfId="0" applyFont="1" applyFill="1" applyBorder="1" applyAlignment="1">
      <alignment horizontal="center" vertical="center"/>
    </xf>
    <xf numFmtId="0" fontId="44" fillId="40" borderId="29" xfId="0" applyFont="1" applyFill="1" applyBorder="1" applyAlignment="1">
      <alignment horizontal="center" vertical="center"/>
    </xf>
    <xf numFmtId="0" fontId="44" fillId="43" borderId="10" xfId="0" applyFont="1" applyFill="1" applyBorder="1" applyAlignment="1">
      <alignment horizontal="center" vertical="center"/>
    </xf>
    <xf numFmtId="0" fontId="44" fillId="43" borderId="12" xfId="0" applyFont="1" applyFill="1" applyBorder="1" applyAlignment="1">
      <alignment horizontal="center" vertical="center"/>
    </xf>
    <xf numFmtId="0" fontId="44" fillId="34" borderId="28" xfId="0" applyFont="1" applyFill="1" applyBorder="1" applyAlignment="1">
      <alignment horizontal="center" vertical="center"/>
    </xf>
    <xf numFmtId="0" fontId="44" fillId="34" borderId="29" xfId="0" applyFont="1" applyFill="1" applyBorder="1" applyAlignment="1">
      <alignment horizontal="center" vertical="center"/>
    </xf>
    <xf numFmtId="0" fontId="44" fillId="34" borderId="30" xfId="0" applyFont="1" applyFill="1" applyBorder="1" applyAlignment="1">
      <alignment horizontal="center" vertical="center"/>
    </xf>
    <xf numFmtId="0" fontId="44" fillId="34" borderId="31" xfId="0" applyFont="1" applyFill="1" applyBorder="1" applyAlignment="1">
      <alignment horizontal="center" vertical="center"/>
    </xf>
    <xf numFmtId="0" fontId="44" fillId="44" borderId="30" xfId="0" applyFont="1" applyFill="1" applyBorder="1" applyAlignment="1">
      <alignment horizontal="center" vertical="center"/>
    </xf>
    <xf numFmtId="0" fontId="44" fillId="44" borderId="31" xfId="0" applyFont="1" applyFill="1" applyBorder="1" applyAlignment="1">
      <alignment horizontal="center" vertical="center"/>
    </xf>
    <xf numFmtId="0" fontId="44" fillId="45" borderId="30" xfId="0" applyFont="1" applyFill="1" applyBorder="1" applyAlignment="1">
      <alignment horizontal="center" vertical="center"/>
    </xf>
    <xf numFmtId="0" fontId="44" fillId="45" borderId="31" xfId="0" applyFont="1" applyFill="1" applyBorder="1" applyAlignment="1">
      <alignment horizontal="center" vertical="center"/>
    </xf>
    <xf numFmtId="0" fontId="44" fillId="34" borderId="32" xfId="0" applyFont="1" applyFill="1" applyBorder="1" applyAlignment="1">
      <alignment horizontal="center" vertical="center"/>
    </xf>
    <xf numFmtId="0" fontId="44" fillId="34" borderId="33" xfId="0" applyFont="1" applyFill="1" applyBorder="1" applyAlignment="1">
      <alignment horizontal="center" vertical="center"/>
    </xf>
    <xf numFmtId="0" fontId="44" fillId="42" borderId="28" xfId="0" applyFont="1" applyFill="1" applyBorder="1" applyAlignment="1">
      <alignment horizontal="center" vertical="center"/>
    </xf>
    <xf numFmtId="0" fontId="44" fillId="42" borderId="29" xfId="0" applyFont="1" applyFill="1" applyBorder="1" applyAlignment="1">
      <alignment horizontal="center" vertical="center"/>
    </xf>
    <xf numFmtId="0" fontId="44" fillId="43" borderId="28" xfId="0" applyFont="1" applyFill="1" applyBorder="1" applyAlignment="1">
      <alignment horizontal="center" vertical="center"/>
    </xf>
    <xf numFmtId="0" fontId="44" fillId="43" borderId="29" xfId="0" applyFont="1" applyFill="1" applyBorder="1" applyAlignment="1">
      <alignment horizontal="center" vertical="center"/>
    </xf>
    <xf numFmtId="0" fontId="0" fillId="0" borderId="20" xfId="0" applyFill="1" applyBorder="1" applyAlignment="1">
      <alignment horizontal="center" vertical="center"/>
    </xf>
    <xf numFmtId="0" fontId="16" fillId="0" borderId="14" xfId="0" applyFont="1" applyFill="1" applyBorder="1" applyAlignment="1">
      <alignment horizontal="center" vertical="center"/>
    </xf>
    <xf numFmtId="0" fontId="0" fillId="0" borderId="25" xfId="0" applyFill="1" applyBorder="1" applyAlignment="1">
      <alignment horizontal="center" vertical="center"/>
    </xf>
    <xf numFmtId="0" fontId="44" fillId="44" borderId="34" xfId="0" applyFont="1" applyFill="1" applyBorder="1" applyAlignment="1">
      <alignment horizontal="center" vertical="center"/>
    </xf>
    <xf numFmtId="0" fontId="44" fillId="44" borderId="35" xfId="0" applyFont="1" applyFill="1" applyBorder="1" applyAlignment="1">
      <alignment horizontal="center" vertical="center"/>
    </xf>
  </cellXfs>
  <cellStyles count="44">
    <cellStyle name="20% - Colore 1" xfId="19" builtinId="30" customBuiltin="1"/>
    <cellStyle name="20% - Colore 2" xfId="23" builtinId="34" customBuiltin="1"/>
    <cellStyle name="20% - Colore 3" xfId="27" builtinId="38" customBuiltin="1"/>
    <cellStyle name="20% - Colore 4" xfId="31" builtinId="42" customBuiltin="1"/>
    <cellStyle name="20% - Colore 5" xfId="35" builtinId="46" customBuiltin="1"/>
    <cellStyle name="20% - Colore 6" xfId="39" builtinId="50" customBuiltin="1"/>
    <cellStyle name="40% - Colore 1" xfId="20" builtinId="31" customBuiltin="1"/>
    <cellStyle name="40% - Colore 2" xfId="24" builtinId="35" customBuiltin="1"/>
    <cellStyle name="40% - Colore 3" xfId="28" builtinId="39" customBuiltin="1"/>
    <cellStyle name="40% - Colore 4" xfId="32" builtinId="43" customBuiltin="1"/>
    <cellStyle name="40% - Colore 5" xfId="36" builtinId="47" customBuiltin="1"/>
    <cellStyle name="40% - Colore 6" xfId="40" builtinId="51" customBuiltin="1"/>
    <cellStyle name="60% - Colore 1" xfId="21" builtinId="32" customBuiltin="1"/>
    <cellStyle name="60% - Colore 2" xfId="25" builtinId="36" customBuiltin="1"/>
    <cellStyle name="60% - Colore 3" xfId="29" builtinId="40" customBuiltin="1"/>
    <cellStyle name="60% - Colore 4" xfId="33" builtinId="44" customBuiltin="1"/>
    <cellStyle name="60% - Colore 5" xfId="37" builtinId="48" customBuiltin="1"/>
    <cellStyle name="60% - Colore 6" xfId="41" builtinId="52" customBuiltin="1"/>
    <cellStyle name="Calcolo" xfId="11" builtinId="22" customBuiltin="1"/>
    <cellStyle name="Cella collegata" xfId="12" builtinId="24" customBuiltin="1"/>
    <cellStyle name="Cella da controllare" xfId="13" builtinId="23" customBuiltin="1"/>
    <cellStyle name="Colore 1" xfId="18" builtinId="29" customBuiltin="1"/>
    <cellStyle name="Colore 2" xfId="22" builtinId="33" customBuiltin="1"/>
    <cellStyle name="Colore 3" xfId="26" builtinId="37" customBuiltin="1"/>
    <cellStyle name="Colore 4" xfId="30" builtinId="41" customBuiltin="1"/>
    <cellStyle name="Colore 5" xfId="34" builtinId="45" customBuiltin="1"/>
    <cellStyle name="Colore 6" xfId="38" builtinId="49" customBuiltin="1"/>
    <cellStyle name="Input" xfId="9" builtinId="20" customBuiltin="1"/>
    <cellStyle name="Neutrale" xfId="8" builtinId="28" customBuiltin="1"/>
    <cellStyle name="Normale" xfId="0" builtinId="0"/>
    <cellStyle name="Normale 2" xfId="42"/>
    <cellStyle name="Nota" xfId="15" builtinId="10" customBuiltin="1"/>
    <cellStyle name="Output" xfId="10" builtinId="21" customBuiltin="1"/>
    <cellStyle name="Percentuale" xfId="43" builtinId="5"/>
    <cellStyle name="Testo avviso" xfId="14" builtinId="11" customBuiltin="1"/>
    <cellStyle name="Testo descrittivo" xfId="16" builtinId="53" customBuiltin="1"/>
    <cellStyle name="Titolo" xfId="1" builtinId="15" customBuiltin="1"/>
    <cellStyle name="Titolo 1" xfId="2" builtinId="16" customBuiltin="1"/>
    <cellStyle name="Titolo 2" xfId="3" builtinId="17" customBuiltin="1"/>
    <cellStyle name="Titolo 3" xfId="4" builtinId="18" customBuiltin="1"/>
    <cellStyle name="Titolo 4" xfId="5" builtinId="19" customBuiltin="1"/>
    <cellStyle name="Totale" xfId="17" builtinId="25" customBuiltin="1"/>
    <cellStyle name="Valore non valido" xfId="7" builtinId="27" customBuiltin="1"/>
    <cellStyle name="Valore valido" xfId="6" builtinId="26" customBuiltin="1"/>
  </cellStyles>
  <dxfs count="3997"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auto="1"/>
      </font>
      <fill>
        <patternFill patternType="none">
          <fgColor indexed="64"/>
          <bgColor auto="1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F8A4F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theme" Target="theme/theme1.xml"/><Relationship Id="rId8" Type="http://schemas.openxmlformats.org/officeDocument/2006/relationships/worksheet" Target="worksheets/sheet8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40</xdr:col>
      <xdr:colOff>245533</xdr:colOff>
      <xdr:row>47</xdr:row>
      <xdr:rowOff>84666</xdr:rowOff>
    </xdr:from>
    <xdr:ext cx="65" cy="172227"/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CF8AB207-F030-416B-BE75-D6603D664CB2}"/>
            </a:ext>
          </a:extLst>
        </xdr:cNvPr>
        <xdr:cNvSpPr txBox="1"/>
      </xdr:nvSpPr>
      <xdr:spPr>
        <a:xfrm>
          <a:off x="24722666" y="10346266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it-IT" sz="1100"/>
        </a:p>
      </xdr:txBody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71</xdr:col>
      <xdr:colOff>15240</xdr:colOff>
      <xdr:row>45</xdr:row>
      <xdr:rowOff>15240</xdr:rowOff>
    </xdr:from>
    <xdr:ext cx="845820" cy="34445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" name="CasellaDiTesto 1">
              <a:extLst>
                <a:ext uri="{FF2B5EF4-FFF2-40B4-BE49-F238E27FC236}">
                  <a16:creationId xmlns:a16="http://schemas.microsoft.com/office/drawing/2014/main" id="{345FEAA4-A3A0-41D8-B44D-D6258391E2F0}"/>
                </a:ext>
              </a:extLst>
            </xdr:cNvPr>
            <xdr:cNvSpPr txBox="1"/>
          </xdr:nvSpPr>
          <xdr:spPr>
            <a:xfrm>
              <a:off x="44889420" y="8892540"/>
              <a:ext cx="845820" cy="34445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14:m>
                <m:oMath xmlns:m="http://schemas.openxmlformats.org/officeDocument/2006/math">
                  <m:r>
                    <a:rPr lang="it-IT" sz="1100" i="1">
                      <a:latin typeface="Cambria Math" panose="02040503050406030204" pitchFamily="18" charset="0"/>
                      <a:ea typeface="Cambria Math" panose="02040503050406030204" pitchFamily="18" charset="0"/>
                    </a:rPr>
                    <m:t>∅</m:t>
                  </m:r>
                </m:oMath>
              </a14:m>
              <a:r>
                <a:rPr lang="it-IT" sz="1100">
                  <a:ea typeface="Cambria Math" panose="02040503050406030204" pitchFamily="18" charset="0"/>
                </a:rPr>
                <a:t>8/10 2,5 br</a:t>
              </a:r>
            </a:p>
            <a:p>
              <a:endParaRPr lang="it-IT" sz="1100"/>
            </a:p>
          </xdr:txBody>
        </xdr:sp>
      </mc:Choice>
      <mc:Fallback xmlns="">
        <xdr:sp macro="" textlink="">
          <xdr:nvSpPr>
            <xdr:cNvPr id="2" name="CasellaDiTesto 1">
              <a:extLst>
                <a:ext uri="{FF2B5EF4-FFF2-40B4-BE49-F238E27FC236}">
                  <a16:creationId xmlns:a16="http://schemas.microsoft.com/office/drawing/2014/main" id="{345FEAA4-A3A0-41D8-B44D-D6258391E2F0}"/>
                </a:ext>
              </a:extLst>
            </xdr:cNvPr>
            <xdr:cNvSpPr txBox="1"/>
          </xdr:nvSpPr>
          <xdr:spPr>
            <a:xfrm>
              <a:off x="44889420" y="8892540"/>
              <a:ext cx="845820" cy="34445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it-IT" sz="1100" i="0">
                  <a:latin typeface="Cambria Math" panose="02040503050406030204" pitchFamily="18" charset="0"/>
                  <a:ea typeface="Cambria Math" panose="02040503050406030204" pitchFamily="18" charset="0"/>
                </a:rPr>
                <a:t>∅</a:t>
              </a:r>
              <a:r>
                <a:rPr lang="it-IT" sz="1100">
                  <a:ea typeface="Cambria Math" panose="02040503050406030204" pitchFamily="18" charset="0"/>
                </a:rPr>
                <a:t>8/10 2,5 br</a:t>
              </a:r>
            </a:p>
            <a:p>
              <a:endParaRPr lang="it-IT" sz="1100"/>
            </a:p>
          </xdr:txBody>
        </xdr:sp>
      </mc:Fallback>
    </mc:AlternateContent>
    <xdr:clientData/>
  </xdr:oneCellAnchor>
  <xdr:oneCellAnchor>
    <xdr:from>
      <xdr:col>76</xdr:col>
      <xdr:colOff>144780</xdr:colOff>
      <xdr:row>14</xdr:row>
      <xdr:rowOff>0</xdr:rowOff>
    </xdr:from>
    <xdr:ext cx="388620" cy="34445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" name="CasellaDiTesto 2">
              <a:extLst>
                <a:ext uri="{FF2B5EF4-FFF2-40B4-BE49-F238E27FC236}">
                  <a16:creationId xmlns:a16="http://schemas.microsoft.com/office/drawing/2014/main" id="{AD3F649A-D3BA-434B-9DA7-0FCCAF2BE117}"/>
                </a:ext>
              </a:extLst>
            </xdr:cNvPr>
            <xdr:cNvSpPr txBox="1"/>
          </xdr:nvSpPr>
          <xdr:spPr>
            <a:xfrm>
              <a:off x="48447960" y="3368040"/>
              <a:ext cx="388620" cy="34445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14:m>
                <m:oMath xmlns:m="http://schemas.openxmlformats.org/officeDocument/2006/math">
                  <m:r>
                    <a:rPr lang="it-IT" sz="1100" i="1">
                      <a:latin typeface="Cambria Math" panose="02040503050406030204" pitchFamily="18" charset="0"/>
                      <a:ea typeface="Cambria Math" panose="02040503050406030204" pitchFamily="18" charset="0"/>
                    </a:rPr>
                    <m:t>∅</m:t>
                  </m:r>
                </m:oMath>
              </a14:m>
              <a:r>
                <a:rPr lang="it-IT" sz="1100">
                  <a:ea typeface="Cambria Math" panose="02040503050406030204" pitchFamily="18" charset="0"/>
                </a:rPr>
                <a:t>8/10</a:t>
              </a:r>
            </a:p>
            <a:p>
              <a:endParaRPr lang="it-IT" sz="1100"/>
            </a:p>
          </xdr:txBody>
        </xdr:sp>
      </mc:Choice>
      <mc:Fallback xmlns="">
        <xdr:sp macro="" textlink="">
          <xdr:nvSpPr>
            <xdr:cNvPr id="3" name="CasellaDiTesto 2">
              <a:extLst>
                <a:ext uri="{FF2B5EF4-FFF2-40B4-BE49-F238E27FC236}">
                  <a16:creationId xmlns:a16="http://schemas.microsoft.com/office/drawing/2014/main" id="{AD3F649A-D3BA-434B-9DA7-0FCCAF2BE117}"/>
                </a:ext>
              </a:extLst>
            </xdr:cNvPr>
            <xdr:cNvSpPr txBox="1"/>
          </xdr:nvSpPr>
          <xdr:spPr>
            <a:xfrm>
              <a:off x="48447960" y="3368040"/>
              <a:ext cx="388620" cy="34445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it-IT" sz="1100" i="0">
                  <a:latin typeface="Cambria Math" panose="02040503050406030204" pitchFamily="18" charset="0"/>
                  <a:ea typeface="Cambria Math" panose="02040503050406030204" pitchFamily="18" charset="0"/>
                </a:rPr>
                <a:t>∅</a:t>
              </a:r>
              <a:r>
                <a:rPr lang="it-IT" sz="1100">
                  <a:ea typeface="Cambria Math" panose="02040503050406030204" pitchFamily="18" charset="0"/>
                </a:rPr>
                <a:t>8/10</a:t>
              </a:r>
            </a:p>
            <a:p>
              <a:endParaRPr lang="it-IT" sz="1100"/>
            </a:p>
          </xdr:txBody>
        </xdr:sp>
      </mc:Fallback>
    </mc:AlternateContent>
    <xdr:clientData/>
  </xdr:oneCellAnchor>
  <xdr:oneCellAnchor>
    <xdr:from>
      <xdr:col>76</xdr:col>
      <xdr:colOff>137160</xdr:colOff>
      <xdr:row>15</xdr:row>
      <xdr:rowOff>15240</xdr:rowOff>
    </xdr:from>
    <xdr:ext cx="411480" cy="34445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" name="CasellaDiTesto 3">
              <a:extLst>
                <a:ext uri="{FF2B5EF4-FFF2-40B4-BE49-F238E27FC236}">
                  <a16:creationId xmlns:a16="http://schemas.microsoft.com/office/drawing/2014/main" id="{81A3E501-75F3-4095-841D-EBC2C0D4B739}"/>
                </a:ext>
              </a:extLst>
            </xdr:cNvPr>
            <xdr:cNvSpPr txBox="1"/>
          </xdr:nvSpPr>
          <xdr:spPr>
            <a:xfrm>
              <a:off x="48440340" y="3581400"/>
              <a:ext cx="411480" cy="34445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14:m>
                <m:oMath xmlns:m="http://schemas.openxmlformats.org/officeDocument/2006/math">
                  <m:r>
                    <a:rPr lang="it-IT" sz="1100" i="1">
                      <a:latin typeface="Cambria Math" panose="02040503050406030204" pitchFamily="18" charset="0"/>
                      <a:ea typeface="Cambria Math" panose="02040503050406030204" pitchFamily="18" charset="0"/>
                    </a:rPr>
                    <m:t>∅</m:t>
                  </m:r>
                </m:oMath>
              </a14:m>
              <a:r>
                <a:rPr lang="it-IT" sz="1100">
                  <a:ea typeface="Cambria Math" panose="02040503050406030204" pitchFamily="18" charset="0"/>
                </a:rPr>
                <a:t>8/10</a:t>
              </a:r>
            </a:p>
            <a:p>
              <a:endParaRPr lang="it-IT" sz="1100"/>
            </a:p>
          </xdr:txBody>
        </xdr:sp>
      </mc:Choice>
      <mc:Fallback xmlns="">
        <xdr:sp macro="" textlink="">
          <xdr:nvSpPr>
            <xdr:cNvPr id="4" name="CasellaDiTesto 3">
              <a:extLst>
                <a:ext uri="{FF2B5EF4-FFF2-40B4-BE49-F238E27FC236}">
                  <a16:creationId xmlns:a16="http://schemas.microsoft.com/office/drawing/2014/main" id="{81A3E501-75F3-4095-841D-EBC2C0D4B739}"/>
                </a:ext>
              </a:extLst>
            </xdr:cNvPr>
            <xdr:cNvSpPr txBox="1"/>
          </xdr:nvSpPr>
          <xdr:spPr>
            <a:xfrm>
              <a:off x="48440340" y="3581400"/>
              <a:ext cx="411480" cy="34445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it-IT" sz="1100" i="0">
                  <a:latin typeface="Cambria Math" panose="02040503050406030204" pitchFamily="18" charset="0"/>
                  <a:ea typeface="Cambria Math" panose="02040503050406030204" pitchFamily="18" charset="0"/>
                </a:rPr>
                <a:t>∅</a:t>
              </a:r>
              <a:r>
                <a:rPr lang="it-IT" sz="1100">
                  <a:ea typeface="Cambria Math" panose="02040503050406030204" pitchFamily="18" charset="0"/>
                </a:rPr>
                <a:t>8/10</a:t>
              </a:r>
            </a:p>
            <a:p>
              <a:endParaRPr lang="it-IT" sz="1100"/>
            </a:p>
          </xdr:txBody>
        </xdr:sp>
      </mc:Fallback>
    </mc:AlternateContent>
    <xdr:clientData/>
  </xdr:oneCellAnchor>
  <xdr:oneCellAnchor>
    <xdr:from>
      <xdr:col>72</xdr:col>
      <xdr:colOff>129540</xdr:colOff>
      <xdr:row>44</xdr:row>
      <xdr:rowOff>7620</xdr:rowOff>
    </xdr:from>
    <xdr:ext cx="331693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" name="CasellaDiTesto 4">
              <a:extLst>
                <a:ext uri="{FF2B5EF4-FFF2-40B4-BE49-F238E27FC236}">
                  <a16:creationId xmlns:a16="http://schemas.microsoft.com/office/drawing/2014/main" id="{D6AA793D-8015-4093-BB15-8CE97799944E}"/>
                </a:ext>
              </a:extLst>
            </xdr:cNvPr>
            <xdr:cNvSpPr txBox="1"/>
          </xdr:nvSpPr>
          <xdr:spPr>
            <a:xfrm>
              <a:off x="45613320" y="8702040"/>
              <a:ext cx="331693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it-IT" sz="1100" b="1" i="1">
                        <a:latin typeface="Cambria Math" panose="02040503050406030204" pitchFamily="18" charset="0"/>
                      </a:rPr>
                      <m:t>𝒄𝒐𝒕</m:t>
                    </m:r>
                    <m:r>
                      <a:rPr lang="it-IT" sz="1100" b="1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𝜽</m:t>
                    </m:r>
                  </m:oMath>
                </m:oMathPara>
              </a14:m>
              <a:endParaRPr lang="it-IT" sz="1100" b="1"/>
            </a:p>
          </xdr:txBody>
        </xdr:sp>
      </mc:Choice>
      <mc:Fallback xmlns="">
        <xdr:sp macro="" textlink="">
          <xdr:nvSpPr>
            <xdr:cNvPr id="5" name="CasellaDiTesto 4">
              <a:extLst>
                <a:ext uri="{FF2B5EF4-FFF2-40B4-BE49-F238E27FC236}">
                  <a16:creationId xmlns:a16="http://schemas.microsoft.com/office/drawing/2014/main" id="{D6AA793D-8015-4093-BB15-8CE97799944E}"/>
                </a:ext>
              </a:extLst>
            </xdr:cNvPr>
            <xdr:cNvSpPr txBox="1"/>
          </xdr:nvSpPr>
          <xdr:spPr>
            <a:xfrm>
              <a:off x="45613320" y="8702040"/>
              <a:ext cx="331693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it-IT" sz="1100" b="1" i="0">
                  <a:latin typeface="Cambria Math" panose="02040503050406030204" pitchFamily="18" charset="0"/>
                </a:rPr>
                <a:t>𝒄𝒐𝒕</a:t>
              </a:r>
              <a:r>
                <a:rPr lang="it-IT" sz="1100" b="1" i="0">
                  <a:latin typeface="Cambria Math" panose="02040503050406030204" pitchFamily="18" charset="0"/>
                  <a:ea typeface="Cambria Math" panose="02040503050406030204" pitchFamily="18" charset="0"/>
                </a:rPr>
                <a:t>𝜽</a:t>
              </a:r>
              <a:endParaRPr lang="it-IT" sz="1100" b="1"/>
            </a:p>
          </xdr:txBody>
        </xdr:sp>
      </mc:Fallback>
    </mc:AlternateContent>
    <xdr:clientData/>
  </xdr:oneCellAnchor>
  <xdr:oneCellAnchor>
    <xdr:from>
      <xdr:col>80</xdr:col>
      <xdr:colOff>38100</xdr:colOff>
      <xdr:row>13</xdr:row>
      <xdr:rowOff>15240</xdr:rowOff>
    </xdr:from>
    <xdr:ext cx="754380" cy="34445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6" name="CasellaDiTesto 5">
              <a:extLst>
                <a:ext uri="{FF2B5EF4-FFF2-40B4-BE49-F238E27FC236}">
                  <a16:creationId xmlns:a16="http://schemas.microsoft.com/office/drawing/2014/main" id="{41DD19A7-88D1-4719-83CA-AA5154863D6C}"/>
                </a:ext>
              </a:extLst>
            </xdr:cNvPr>
            <xdr:cNvSpPr txBox="1"/>
          </xdr:nvSpPr>
          <xdr:spPr>
            <a:xfrm>
              <a:off x="48341280" y="3185160"/>
              <a:ext cx="754380" cy="34445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14:m>
                <m:oMath xmlns:m="http://schemas.openxmlformats.org/officeDocument/2006/math">
                  <m:r>
                    <a:rPr lang="it-IT" sz="1100" i="1">
                      <a:latin typeface="Cambria Math" panose="02040503050406030204" pitchFamily="18" charset="0"/>
                      <a:ea typeface="Cambria Math" panose="02040503050406030204" pitchFamily="18" charset="0"/>
                    </a:rPr>
                    <m:t>∅</m:t>
                  </m:r>
                </m:oMath>
              </a14:m>
              <a:r>
                <a:rPr lang="it-IT" sz="1100">
                  <a:ea typeface="Cambria Math" panose="02040503050406030204" pitchFamily="18" charset="0"/>
                </a:rPr>
                <a:t>8/10, 4br</a:t>
              </a:r>
            </a:p>
            <a:p>
              <a:endParaRPr lang="it-IT" sz="1100"/>
            </a:p>
          </xdr:txBody>
        </xdr:sp>
      </mc:Choice>
      <mc:Fallback xmlns="">
        <xdr:sp macro="" textlink="">
          <xdr:nvSpPr>
            <xdr:cNvPr id="6" name="CasellaDiTesto 5">
              <a:extLst>
                <a:ext uri="{FF2B5EF4-FFF2-40B4-BE49-F238E27FC236}">
                  <a16:creationId xmlns:a16="http://schemas.microsoft.com/office/drawing/2014/main" id="{41DD19A7-88D1-4719-83CA-AA5154863D6C}"/>
                </a:ext>
              </a:extLst>
            </xdr:cNvPr>
            <xdr:cNvSpPr txBox="1"/>
          </xdr:nvSpPr>
          <xdr:spPr>
            <a:xfrm>
              <a:off x="48341280" y="3185160"/>
              <a:ext cx="754380" cy="34445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it-IT" sz="1100" i="0">
                  <a:latin typeface="Cambria Math" panose="02040503050406030204" pitchFamily="18" charset="0"/>
                  <a:ea typeface="Cambria Math" panose="02040503050406030204" pitchFamily="18" charset="0"/>
                </a:rPr>
                <a:t>∅</a:t>
              </a:r>
              <a:r>
                <a:rPr lang="it-IT" sz="1100">
                  <a:ea typeface="Cambria Math" panose="02040503050406030204" pitchFamily="18" charset="0"/>
                </a:rPr>
                <a:t>8/10, 4br</a:t>
              </a:r>
            </a:p>
            <a:p>
              <a:endParaRPr lang="it-IT" sz="1100"/>
            </a:p>
          </xdr:txBody>
        </xdr:sp>
      </mc:Fallback>
    </mc:AlternateContent>
    <xdr:clientData/>
  </xdr:oneCellAnchor>
  <xdr:oneCellAnchor>
    <xdr:from>
      <xdr:col>81</xdr:col>
      <xdr:colOff>152400</xdr:colOff>
      <xdr:row>12</xdr:row>
      <xdr:rowOff>15240</xdr:rowOff>
    </xdr:from>
    <xdr:ext cx="331693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7" name="CasellaDiTesto 6">
              <a:extLst>
                <a:ext uri="{FF2B5EF4-FFF2-40B4-BE49-F238E27FC236}">
                  <a16:creationId xmlns:a16="http://schemas.microsoft.com/office/drawing/2014/main" id="{5F183AD5-955F-4A7C-A2DD-C3744B536CD0}"/>
                </a:ext>
              </a:extLst>
            </xdr:cNvPr>
            <xdr:cNvSpPr txBox="1"/>
          </xdr:nvSpPr>
          <xdr:spPr>
            <a:xfrm>
              <a:off x="49118520" y="2987040"/>
              <a:ext cx="331693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it-IT" sz="1100" b="1" i="1">
                        <a:latin typeface="Cambria Math" panose="02040503050406030204" pitchFamily="18" charset="0"/>
                      </a:rPr>
                      <m:t>𝒄𝒐𝒕</m:t>
                    </m:r>
                    <m:r>
                      <a:rPr lang="it-IT" sz="1100" b="1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𝜽</m:t>
                    </m:r>
                  </m:oMath>
                </m:oMathPara>
              </a14:m>
              <a:endParaRPr lang="it-IT" sz="1100" b="1"/>
            </a:p>
          </xdr:txBody>
        </xdr:sp>
      </mc:Choice>
      <mc:Fallback xmlns="">
        <xdr:sp macro="" textlink="">
          <xdr:nvSpPr>
            <xdr:cNvPr id="7" name="CasellaDiTesto 6">
              <a:extLst>
                <a:ext uri="{FF2B5EF4-FFF2-40B4-BE49-F238E27FC236}">
                  <a16:creationId xmlns:a16="http://schemas.microsoft.com/office/drawing/2014/main" id="{5F183AD5-955F-4A7C-A2DD-C3744B536CD0}"/>
                </a:ext>
              </a:extLst>
            </xdr:cNvPr>
            <xdr:cNvSpPr txBox="1"/>
          </xdr:nvSpPr>
          <xdr:spPr>
            <a:xfrm>
              <a:off x="49118520" y="2987040"/>
              <a:ext cx="331693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it-IT" sz="1100" b="1" i="0">
                  <a:latin typeface="Cambria Math" panose="02040503050406030204" pitchFamily="18" charset="0"/>
                </a:rPr>
                <a:t>𝒄𝒐𝒕</a:t>
              </a:r>
              <a:r>
                <a:rPr lang="it-IT" sz="1100" b="1" i="0">
                  <a:latin typeface="Cambria Math" panose="02040503050406030204" pitchFamily="18" charset="0"/>
                  <a:ea typeface="Cambria Math" panose="02040503050406030204" pitchFamily="18" charset="0"/>
                </a:rPr>
                <a:t>𝜽</a:t>
              </a:r>
              <a:endParaRPr lang="it-IT" sz="1100" b="1"/>
            </a:p>
          </xdr:txBody>
        </xdr:sp>
      </mc:Fallback>
    </mc:AlternateContent>
    <xdr:clientData/>
  </xdr:oneCellAnchor>
  <xdr:oneCellAnchor>
    <xdr:from>
      <xdr:col>80</xdr:col>
      <xdr:colOff>38100</xdr:colOff>
      <xdr:row>15</xdr:row>
      <xdr:rowOff>22860</xdr:rowOff>
    </xdr:from>
    <xdr:ext cx="754380" cy="34445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8" name="CasellaDiTesto 7">
              <a:extLst>
                <a:ext uri="{FF2B5EF4-FFF2-40B4-BE49-F238E27FC236}">
                  <a16:creationId xmlns:a16="http://schemas.microsoft.com/office/drawing/2014/main" id="{A0363C32-5C28-43C0-8855-B543E27926FD}"/>
                </a:ext>
              </a:extLst>
            </xdr:cNvPr>
            <xdr:cNvSpPr txBox="1"/>
          </xdr:nvSpPr>
          <xdr:spPr>
            <a:xfrm>
              <a:off x="48341280" y="3589020"/>
              <a:ext cx="754380" cy="34445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14:m>
                <m:oMath xmlns:m="http://schemas.openxmlformats.org/officeDocument/2006/math">
                  <m:r>
                    <a:rPr lang="it-IT" sz="1100" i="1">
                      <a:latin typeface="Cambria Math" panose="02040503050406030204" pitchFamily="18" charset="0"/>
                      <a:ea typeface="Cambria Math" panose="02040503050406030204" pitchFamily="18" charset="0"/>
                    </a:rPr>
                    <m:t>∅</m:t>
                  </m:r>
                </m:oMath>
              </a14:m>
              <a:r>
                <a:rPr lang="it-IT" sz="1100">
                  <a:ea typeface="Cambria Math" panose="02040503050406030204" pitchFamily="18" charset="0"/>
                </a:rPr>
                <a:t>8/10, 4br</a:t>
              </a:r>
            </a:p>
            <a:p>
              <a:endParaRPr lang="it-IT" sz="1100"/>
            </a:p>
          </xdr:txBody>
        </xdr:sp>
      </mc:Choice>
      <mc:Fallback xmlns="">
        <xdr:sp macro="" textlink="">
          <xdr:nvSpPr>
            <xdr:cNvPr id="8" name="CasellaDiTesto 7">
              <a:extLst>
                <a:ext uri="{FF2B5EF4-FFF2-40B4-BE49-F238E27FC236}">
                  <a16:creationId xmlns:a16="http://schemas.microsoft.com/office/drawing/2014/main" id="{A0363C32-5C28-43C0-8855-B543E27926FD}"/>
                </a:ext>
              </a:extLst>
            </xdr:cNvPr>
            <xdr:cNvSpPr txBox="1"/>
          </xdr:nvSpPr>
          <xdr:spPr>
            <a:xfrm>
              <a:off x="48341280" y="3589020"/>
              <a:ext cx="754380" cy="34445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it-IT" sz="1100" i="0">
                  <a:latin typeface="Cambria Math" panose="02040503050406030204" pitchFamily="18" charset="0"/>
                  <a:ea typeface="Cambria Math" panose="02040503050406030204" pitchFamily="18" charset="0"/>
                </a:rPr>
                <a:t>∅</a:t>
              </a:r>
              <a:r>
                <a:rPr lang="it-IT" sz="1100">
                  <a:ea typeface="Cambria Math" panose="02040503050406030204" pitchFamily="18" charset="0"/>
                </a:rPr>
                <a:t>8/10, 4br</a:t>
              </a:r>
            </a:p>
            <a:p>
              <a:endParaRPr lang="it-IT" sz="1100"/>
            </a:p>
          </xdr:txBody>
        </xdr:sp>
      </mc:Fallback>
    </mc:AlternateContent>
    <xdr:clientData/>
  </xdr:oneCellAnchor>
  <xdr:oneCellAnchor>
    <xdr:from>
      <xdr:col>80</xdr:col>
      <xdr:colOff>30480</xdr:colOff>
      <xdr:row>14</xdr:row>
      <xdr:rowOff>15240</xdr:rowOff>
    </xdr:from>
    <xdr:ext cx="754380" cy="34445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9" name="CasellaDiTesto 8">
              <a:extLst>
                <a:ext uri="{FF2B5EF4-FFF2-40B4-BE49-F238E27FC236}">
                  <a16:creationId xmlns:a16="http://schemas.microsoft.com/office/drawing/2014/main" id="{1AD1D4EA-FA06-4C9B-ADDD-77C2FDD1DEF8}"/>
                </a:ext>
              </a:extLst>
            </xdr:cNvPr>
            <xdr:cNvSpPr txBox="1"/>
          </xdr:nvSpPr>
          <xdr:spPr>
            <a:xfrm>
              <a:off x="48333660" y="3383280"/>
              <a:ext cx="754380" cy="34445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14:m>
                <m:oMath xmlns:m="http://schemas.openxmlformats.org/officeDocument/2006/math">
                  <m:r>
                    <a:rPr lang="it-IT" sz="1100" i="1">
                      <a:latin typeface="Cambria Math" panose="02040503050406030204" pitchFamily="18" charset="0"/>
                      <a:ea typeface="Cambria Math" panose="02040503050406030204" pitchFamily="18" charset="0"/>
                    </a:rPr>
                    <m:t>∅</m:t>
                  </m:r>
                </m:oMath>
              </a14:m>
              <a:r>
                <a:rPr lang="it-IT" sz="1100">
                  <a:ea typeface="Cambria Math" panose="02040503050406030204" pitchFamily="18" charset="0"/>
                </a:rPr>
                <a:t>8/10, 4br</a:t>
              </a:r>
            </a:p>
            <a:p>
              <a:endParaRPr lang="it-IT" sz="1100"/>
            </a:p>
          </xdr:txBody>
        </xdr:sp>
      </mc:Choice>
      <mc:Fallback xmlns="">
        <xdr:sp macro="" textlink="">
          <xdr:nvSpPr>
            <xdr:cNvPr id="9" name="CasellaDiTesto 8">
              <a:extLst>
                <a:ext uri="{FF2B5EF4-FFF2-40B4-BE49-F238E27FC236}">
                  <a16:creationId xmlns:a16="http://schemas.microsoft.com/office/drawing/2014/main" id="{1AD1D4EA-FA06-4C9B-ADDD-77C2FDD1DEF8}"/>
                </a:ext>
              </a:extLst>
            </xdr:cNvPr>
            <xdr:cNvSpPr txBox="1"/>
          </xdr:nvSpPr>
          <xdr:spPr>
            <a:xfrm>
              <a:off x="48333660" y="3383280"/>
              <a:ext cx="754380" cy="34445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it-IT" sz="1100" i="0">
                  <a:latin typeface="Cambria Math" panose="02040503050406030204" pitchFamily="18" charset="0"/>
                  <a:ea typeface="Cambria Math" panose="02040503050406030204" pitchFamily="18" charset="0"/>
                </a:rPr>
                <a:t>∅</a:t>
              </a:r>
              <a:r>
                <a:rPr lang="it-IT" sz="1100">
                  <a:ea typeface="Cambria Math" panose="02040503050406030204" pitchFamily="18" charset="0"/>
                </a:rPr>
                <a:t>8/10, 4br</a:t>
              </a:r>
            </a:p>
            <a:p>
              <a:endParaRPr lang="it-IT" sz="1100"/>
            </a:p>
          </xdr:txBody>
        </xdr:sp>
      </mc:Fallback>
    </mc:AlternateContent>
    <xdr:clientData/>
  </xdr:oneCellAnchor>
  <xdr:oneCellAnchor>
    <xdr:from>
      <xdr:col>71</xdr:col>
      <xdr:colOff>22860</xdr:colOff>
      <xdr:row>46</xdr:row>
      <xdr:rowOff>15240</xdr:rowOff>
    </xdr:from>
    <xdr:ext cx="822960" cy="34445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4" name="CasellaDiTesto 13">
              <a:extLst>
                <a:ext uri="{FF2B5EF4-FFF2-40B4-BE49-F238E27FC236}">
                  <a16:creationId xmlns:a16="http://schemas.microsoft.com/office/drawing/2014/main" id="{8F413347-89F4-41A5-8BAD-E762D55134C4}"/>
                </a:ext>
              </a:extLst>
            </xdr:cNvPr>
            <xdr:cNvSpPr txBox="1"/>
          </xdr:nvSpPr>
          <xdr:spPr>
            <a:xfrm>
              <a:off x="44897040" y="9090660"/>
              <a:ext cx="822960" cy="34445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14:m>
                <m:oMath xmlns:m="http://schemas.openxmlformats.org/officeDocument/2006/math">
                  <m:r>
                    <a:rPr lang="it-IT" sz="1100" i="1">
                      <a:latin typeface="Cambria Math" panose="02040503050406030204" pitchFamily="18" charset="0"/>
                      <a:ea typeface="Cambria Math" panose="02040503050406030204" pitchFamily="18" charset="0"/>
                    </a:rPr>
                    <m:t>∅</m:t>
                  </m:r>
                </m:oMath>
              </a14:m>
              <a:r>
                <a:rPr lang="it-IT" sz="1100">
                  <a:ea typeface="Cambria Math" panose="02040503050406030204" pitchFamily="18" charset="0"/>
                </a:rPr>
                <a:t>8/10 2,5 br</a:t>
              </a:r>
            </a:p>
            <a:p>
              <a:endParaRPr lang="it-IT" sz="1100"/>
            </a:p>
          </xdr:txBody>
        </xdr:sp>
      </mc:Choice>
      <mc:Fallback xmlns="">
        <xdr:sp macro="" textlink="">
          <xdr:nvSpPr>
            <xdr:cNvPr id="14" name="CasellaDiTesto 13">
              <a:extLst>
                <a:ext uri="{FF2B5EF4-FFF2-40B4-BE49-F238E27FC236}">
                  <a16:creationId xmlns:a16="http://schemas.microsoft.com/office/drawing/2014/main" id="{8F413347-89F4-41A5-8BAD-E762D55134C4}"/>
                </a:ext>
              </a:extLst>
            </xdr:cNvPr>
            <xdr:cNvSpPr txBox="1"/>
          </xdr:nvSpPr>
          <xdr:spPr>
            <a:xfrm>
              <a:off x="44897040" y="9090660"/>
              <a:ext cx="822960" cy="34445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it-IT" sz="1100" i="0">
                  <a:latin typeface="Cambria Math" panose="02040503050406030204" pitchFamily="18" charset="0"/>
                  <a:ea typeface="Cambria Math" panose="02040503050406030204" pitchFamily="18" charset="0"/>
                </a:rPr>
                <a:t>∅</a:t>
              </a:r>
              <a:r>
                <a:rPr lang="it-IT" sz="1100">
                  <a:ea typeface="Cambria Math" panose="02040503050406030204" pitchFamily="18" charset="0"/>
                </a:rPr>
                <a:t>8/10 2,5 br</a:t>
              </a:r>
            </a:p>
            <a:p>
              <a:endParaRPr lang="it-IT" sz="1100"/>
            </a:p>
          </xdr:txBody>
        </xdr:sp>
      </mc:Fallback>
    </mc:AlternateContent>
    <xdr:clientData/>
  </xdr:oneCellAnchor>
  <xdr:oneCellAnchor>
    <xdr:from>
      <xdr:col>71</xdr:col>
      <xdr:colOff>22860</xdr:colOff>
      <xdr:row>47</xdr:row>
      <xdr:rowOff>7620</xdr:rowOff>
    </xdr:from>
    <xdr:ext cx="800100" cy="34445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5" name="CasellaDiTesto 14">
              <a:extLst>
                <a:ext uri="{FF2B5EF4-FFF2-40B4-BE49-F238E27FC236}">
                  <a16:creationId xmlns:a16="http://schemas.microsoft.com/office/drawing/2014/main" id="{340F6909-D308-4C71-8EC8-D6F03AB0A81C}"/>
                </a:ext>
              </a:extLst>
            </xdr:cNvPr>
            <xdr:cNvSpPr txBox="1"/>
          </xdr:nvSpPr>
          <xdr:spPr>
            <a:xfrm>
              <a:off x="44897040" y="9265920"/>
              <a:ext cx="800100" cy="34445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14:m>
                <m:oMath xmlns:m="http://schemas.openxmlformats.org/officeDocument/2006/math">
                  <m:r>
                    <a:rPr lang="it-IT" sz="1100" i="1">
                      <a:latin typeface="Cambria Math" panose="02040503050406030204" pitchFamily="18" charset="0"/>
                      <a:ea typeface="Cambria Math" panose="02040503050406030204" pitchFamily="18" charset="0"/>
                    </a:rPr>
                    <m:t>∅</m:t>
                  </m:r>
                </m:oMath>
              </a14:m>
              <a:r>
                <a:rPr lang="it-IT" sz="1100">
                  <a:ea typeface="Cambria Math" panose="02040503050406030204" pitchFamily="18" charset="0"/>
                </a:rPr>
                <a:t>8/10 2,5 br</a:t>
              </a:r>
            </a:p>
            <a:p>
              <a:endParaRPr lang="it-IT" sz="1100"/>
            </a:p>
          </xdr:txBody>
        </xdr:sp>
      </mc:Choice>
      <mc:Fallback xmlns="">
        <xdr:sp macro="" textlink="">
          <xdr:nvSpPr>
            <xdr:cNvPr id="15" name="CasellaDiTesto 14">
              <a:extLst>
                <a:ext uri="{FF2B5EF4-FFF2-40B4-BE49-F238E27FC236}">
                  <a16:creationId xmlns:a16="http://schemas.microsoft.com/office/drawing/2014/main" id="{340F6909-D308-4C71-8EC8-D6F03AB0A81C}"/>
                </a:ext>
              </a:extLst>
            </xdr:cNvPr>
            <xdr:cNvSpPr txBox="1"/>
          </xdr:nvSpPr>
          <xdr:spPr>
            <a:xfrm>
              <a:off x="44897040" y="9265920"/>
              <a:ext cx="800100" cy="34445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it-IT" sz="1100" i="0">
                  <a:latin typeface="Cambria Math" panose="02040503050406030204" pitchFamily="18" charset="0"/>
                  <a:ea typeface="Cambria Math" panose="02040503050406030204" pitchFamily="18" charset="0"/>
                </a:rPr>
                <a:t>∅</a:t>
              </a:r>
              <a:r>
                <a:rPr lang="it-IT" sz="1100">
                  <a:ea typeface="Cambria Math" panose="02040503050406030204" pitchFamily="18" charset="0"/>
                </a:rPr>
                <a:t>8/10 2,5 br</a:t>
              </a:r>
            </a:p>
            <a:p>
              <a:endParaRPr lang="it-IT" sz="1100"/>
            </a:p>
          </xdr:txBody>
        </xdr:sp>
      </mc:Fallback>
    </mc:AlternateContent>
    <xdr:clientData/>
  </xdr:oneCellAnchor>
  <xdr:oneCellAnchor>
    <xdr:from>
      <xdr:col>75</xdr:col>
      <xdr:colOff>15240</xdr:colOff>
      <xdr:row>45</xdr:row>
      <xdr:rowOff>15240</xdr:rowOff>
    </xdr:from>
    <xdr:ext cx="845820" cy="516680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8" name="CasellaDiTesto 17">
              <a:extLst>
                <a:ext uri="{FF2B5EF4-FFF2-40B4-BE49-F238E27FC236}">
                  <a16:creationId xmlns:a16="http://schemas.microsoft.com/office/drawing/2014/main" id="{152CC6FE-7449-4FB1-AB64-0C0B32AF1885}"/>
                </a:ext>
              </a:extLst>
            </xdr:cNvPr>
            <xdr:cNvSpPr txBox="1"/>
          </xdr:nvSpPr>
          <xdr:spPr>
            <a:xfrm>
              <a:off x="47807880" y="8907780"/>
              <a:ext cx="845820" cy="51668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14:m>
                <m:oMath xmlns:m="http://schemas.openxmlformats.org/officeDocument/2006/math">
                  <m:r>
                    <a:rPr lang="it-IT" sz="1100" i="1">
                      <a:latin typeface="Cambria Math" panose="02040503050406030204" pitchFamily="18" charset="0"/>
                      <a:ea typeface="Cambria Math" panose="02040503050406030204" pitchFamily="18" charset="0"/>
                    </a:rPr>
                    <m:t>∅</m:t>
                  </m:r>
                </m:oMath>
              </a14:m>
              <a:r>
                <a:rPr lang="it-IT" sz="1100">
                  <a:ea typeface="Cambria Math" panose="02040503050406030204" pitchFamily="18" charset="0"/>
                </a:rPr>
                <a:t>8/10 4 br</a:t>
              </a:r>
            </a:p>
            <a:p>
              <a:endParaRPr lang="it-IT" sz="1100">
                <a:ea typeface="Cambria Math" panose="02040503050406030204" pitchFamily="18" charset="0"/>
              </a:endParaRPr>
            </a:p>
            <a:p>
              <a:endParaRPr lang="it-IT" sz="1100"/>
            </a:p>
          </xdr:txBody>
        </xdr:sp>
      </mc:Choice>
      <mc:Fallback xmlns="">
        <xdr:sp macro="" textlink="">
          <xdr:nvSpPr>
            <xdr:cNvPr id="18" name="CasellaDiTesto 17">
              <a:extLst>
                <a:ext uri="{FF2B5EF4-FFF2-40B4-BE49-F238E27FC236}">
                  <a16:creationId xmlns:a16="http://schemas.microsoft.com/office/drawing/2014/main" id="{152CC6FE-7449-4FB1-AB64-0C0B32AF1885}"/>
                </a:ext>
              </a:extLst>
            </xdr:cNvPr>
            <xdr:cNvSpPr txBox="1"/>
          </xdr:nvSpPr>
          <xdr:spPr>
            <a:xfrm>
              <a:off x="47807880" y="8907780"/>
              <a:ext cx="845820" cy="51668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it-IT" sz="1100" i="0">
                  <a:latin typeface="Cambria Math" panose="02040503050406030204" pitchFamily="18" charset="0"/>
                  <a:ea typeface="Cambria Math" panose="02040503050406030204" pitchFamily="18" charset="0"/>
                </a:rPr>
                <a:t>∅</a:t>
              </a:r>
              <a:r>
                <a:rPr lang="it-IT" sz="1100">
                  <a:ea typeface="Cambria Math" panose="02040503050406030204" pitchFamily="18" charset="0"/>
                </a:rPr>
                <a:t>8/10 4 br</a:t>
              </a:r>
            </a:p>
            <a:p>
              <a:endParaRPr lang="it-IT" sz="1100">
                <a:ea typeface="Cambria Math" panose="02040503050406030204" pitchFamily="18" charset="0"/>
              </a:endParaRPr>
            </a:p>
            <a:p>
              <a:endParaRPr lang="it-IT" sz="1100"/>
            </a:p>
          </xdr:txBody>
        </xdr:sp>
      </mc:Fallback>
    </mc:AlternateContent>
    <xdr:clientData/>
  </xdr:oneCellAnchor>
  <xdr:oneCellAnchor>
    <xdr:from>
      <xdr:col>76</xdr:col>
      <xdr:colOff>129540</xdr:colOff>
      <xdr:row>44</xdr:row>
      <xdr:rowOff>7620</xdr:rowOff>
    </xdr:from>
    <xdr:ext cx="331693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9" name="CasellaDiTesto 18">
              <a:extLst>
                <a:ext uri="{FF2B5EF4-FFF2-40B4-BE49-F238E27FC236}">
                  <a16:creationId xmlns:a16="http://schemas.microsoft.com/office/drawing/2014/main" id="{EB78A034-E49D-4616-B19D-A5F7452C5340}"/>
                </a:ext>
              </a:extLst>
            </xdr:cNvPr>
            <xdr:cNvSpPr txBox="1"/>
          </xdr:nvSpPr>
          <xdr:spPr>
            <a:xfrm>
              <a:off x="45849540" y="8702040"/>
              <a:ext cx="331693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it-IT" sz="1100" b="1" i="1">
                        <a:latin typeface="Cambria Math" panose="02040503050406030204" pitchFamily="18" charset="0"/>
                      </a:rPr>
                      <m:t>𝒄𝒐𝒕</m:t>
                    </m:r>
                    <m:r>
                      <a:rPr lang="it-IT" sz="1100" b="1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𝜽</m:t>
                    </m:r>
                  </m:oMath>
                </m:oMathPara>
              </a14:m>
              <a:endParaRPr lang="it-IT" sz="1100" b="1"/>
            </a:p>
          </xdr:txBody>
        </xdr:sp>
      </mc:Choice>
      <mc:Fallback xmlns="">
        <xdr:sp macro="" textlink="">
          <xdr:nvSpPr>
            <xdr:cNvPr id="19" name="CasellaDiTesto 18">
              <a:extLst>
                <a:ext uri="{FF2B5EF4-FFF2-40B4-BE49-F238E27FC236}">
                  <a16:creationId xmlns:a16="http://schemas.microsoft.com/office/drawing/2014/main" id="{EB78A034-E49D-4616-B19D-A5F7452C5340}"/>
                </a:ext>
              </a:extLst>
            </xdr:cNvPr>
            <xdr:cNvSpPr txBox="1"/>
          </xdr:nvSpPr>
          <xdr:spPr>
            <a:xfrm>
              <a:off x="45849540" y="8702040"/>
              <a:ext cx="331693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it-IT" sz="1100" b="1" i="0">
                  <a:latin typeface="Cambria Math" panose="02040503050406030204" pitchFamily="18" charset="0"/>
                </a:rPr>
                <a:t>𝒄𝒐𝒕</a:t>
              </a:r>
              <a:r>
                <a:rPr lang="it-IT" sz="1100" b="1" i="0">
                  <a:latin typeface="Cambria Math" panose="02040503050406030204" pitchFamily="18" charset="0"/>
                  <a:ea typeface="Cambria Math" panose="02040503050406030204" pitchFamily="18" charset="0"/>
                </a:rPr>
                <a:t>𝜽</a:t>
              </a:r>
              <a:endParaRPr lang="it-IT" sz="1100" b="1"/>
            </a:p>
          </xdr:txBody>
        </xdr:sp>
      </mc:Fallback>
    </mc:AlternateContent>
    <xdr:clientData/>
  </xdr:oneCellAnchor>
  <xdr:oneCellAnchor>
    <xdr:from>
      <xdr:col>75</xdr:col>
      <xdr:colOff>22860</xdr:colOff>
      <xdr:row>46</xdr:row>
      <xdr:rowOff>15240</xdr:rowOff>
    </xdr:from>
    <xdr:ext cx="822960" cy="516680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0" name="CasellaDiTesto 19">
              <a:extLst>
                <a:ext uri="{FF2B5EF4-FFF2-40B4-BE49-F238E27FC236}">
                  <a16:creationId xmlns:a16="http://schemas.microsoft.com/office/drawing/2014/main" id="{A2C7A101-AC61-4EAA-B871-A1142F086959}"/>
                </a:ext>
              </a:extLst>
            </xdr:cNvPr>
            <xdr:cNvSpPr txBox="1"/>
          </xdr:nvSpPr>
          <xdr:spPr>
            <a:xfrm>
              <a:off x="47823120" y="9105900"/>
              <a:ext cx="822960" cy="51668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14:m>
                <m:oMath xmlns:m="http://schemas.openxmlformats.org/officeDocument/2006/math">
                  <m:r>
                    <a:rPr lang="it-IT" sz="1100" i="1">
                      <a:latin typeface="Cambria Math" panose="02040503050406030204" pitchFamily="18" charset="0"/>
                      <a:ea typeface="Cambria Math" panose="02040503050406030204" pitchFamily="18" charset="0"/>
                    </a:rPr>
                    <m:t>∅</m:t>
                  </m:r>
                </m:oMath>
              </a14:m>
              <a:r>
                <a:rPr lang="it-IT" sz="1100">
                  <a:ea typeface="Cambria Math" panose="02040503050406030204" pitchFamily="18" charset="0"/>
                </a:rPr>
                <a:t>8/10 4 br</a:t>
              </a:r>
            </a:p>
            <a:p>
              <a:endParaRPr lang="it-IT" sz="1100">
                <a:ea typeface="Cambria Math" panose="02040503050406030204" pitchFamily="18" charset="0"/>
              </a:endParaRPr>
            </a:p>
            <a:p>
              <a:endParaRPr lang="it-IT" sz="1100"/>
            </a:p>
          </xdr:txBody>
        </xdr:sp>
      </mc:Choice>
      <mc:Fallback xmlns="">
        <xdr:sp macro="" textlink="">
          <xdr:nvSpPr>
            <xdr:cNvPr id="20" name="CasellaDiTesto 19">
              <a:extLst>
                <a:ext uri="{FF2B5EF4-FFF2-40B4-BE49-F238E27FC236}">
                  <a16:creationId xmlns:a16="http://schemas.microsoft.com/office/drawing/2014/main" id="{A2C7A101-AC61-4EAA-B871-A1142F086959}"/>
                </a:ext>
              </a:extLst>
            </xdr:cNvPr>
            <xdr:cNvSpPr txBox="1"/>
          </xdr:nvSpPr>
          <xdr:spPr>
            <a:xfrm>
              <a:off x="47823120" y="9105900"/>
              <a:ext cx="822960" cy="51668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it-IT" sz="1100" i="0">
                  <a:latin typeface="Cambria Math" panose="02040503050406030204" pitchFamily="18" charset="0"/>
                  <a:ea typeface="Cambria Math" panose="02040503050406030204" pitchFamily="18" charset="0"/>
                </a:rPr>
                <a:t>∅</a:t>
              </a:r>
              <a:r>
                <a:rPr lang="it-IT" sz="1100">
                  <a:ea typeface="Cambria Math" panose="02040503050406030204" pitchFamily="18" charset="0"/>
                </a:rPr>
                <a:t>8/10 4 br</a:t>
              </a:r>
            </a:p>
            <a:p>
              <a:endParaRPr lang="it-IT" sz="1100">
                <a:ea typeface="Cambria Math" panose="02040503050406030204" pitchFamily="18" charset="0"/>
              </a:endParaRPr>
            </a:p>
            <a:p>
              <a:endParaRPr lang="it-IT" sz="1100"/>
            </a:p>
          </xdr:txBody>
        </xdr:sp>
      </mc:Fallback>
    </mc:AlternateContent>
    <xdr:clientData/>
  </xdr:oneCellAnchor>
  <xdr:oneCellAnchor>
    <xdr:from>
      <xdr:col>75</xdr:col>
      <xdr:colOff>15240</xdr:colOff>
      <xdr:row>50</xdr:row>
      <xdr:rowOff>15240</xdr:rowOff>
    </xdr:from>
    <xdr:ext cx="800100" cy="516680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1" name="CasellaDiTesto 20">
              <a:extLst>
                <a:ext uri="{FF2B5EF4-FFF2-40B4-BE49-F238E27FC236}">
                  <a16:creationId xmlns:a16="http://schemas.microsoft.com/office/drawing/2014/main" id="{509308B9-8957-4B8B-8B3A-1AE00B9B8F03}"/>
                </a:ext>
              </a:extLst>
            </xdr:cNvPr>
            <xdr:cNvSpPr txBox="1"/>
          </xdr:nvSpPr>
          <xdr:spPr>
            <a:xfrm>
              <a:off x="47724060" y="9867900"/>
              <a:ext cx="800100" cy="51668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14:m>
                <m:oMath xmlns:m="http://schemas.openxmlformats.org/officeDocument/2006/math">
                  <m:r>
                    <a:rPr lang="it-IT" sz="1100" i="1">
                      <a:latin typeface="Cambria Math" panose="02040503050406030204" pitchFamily="18" charset="0"/>
                      <a:ea typeface="Cambria Math" panose="02040503050406030204" pitchFamily="18" charset="0"/>
                    </a:rPr>
                    <m:t>∅</m:t>
                  </m:r>
                </m:oMath>
              </a14:m>
              <a:r>
                <a:rPr lang="it-IT" sz="1100">
                  <a:ea typeface="Cambria Math" panose="02040503050406030204" pitchFamily="18" charset="0"/>
                </a:rPr>
                <a:t>8/15 4 br</a:t>
              </a:r>
            </a:p>
            <a:p>
              <a:endParaRPr lang="it-IT" sz="1100">
                <a:ea typeface="Cambria Math" panose="02040503050406030204" pitchFamily="18" charset="0"/>
              </a:endParaRPr>
            </a:p>
            <a:p>
              <a:endParaRPr lang="it-IT" sz="1100"/>
            </a:p>
          </xdr:txBody>
        </xdr:sp>
      </mc:Choice>
      <mc:Fallback xmlns="">
        <xdr:sp macro="" textlink="">
          <xdr:nvSpPr>
            <xdr:cNvPr id="21" name="CasellaDiTesto 20">
              <a:extLst>
                <a:ext uri="{FF2B5EF4-FFF2-40B4-BE49-F238E27FC236}">
                  <a16:creationId xmlns:a16="http://schemas.microsoft.com/office/drawing/2014/main" id="{509308B9-8957-4B8B-8B3A-1AE00B9B8F03}"/>
                </a:ext>
              </a:extLst>
            </xdr:cNvPr>
            <xdr:cNvSpPr txBox="1"/>
          </xdr:nvSpPr>
          <xdr:spPr>
            <a:xfrm>
              <a:off x="47724060" y="9867900"/>
              <a:ext cx="800100" cy="51668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it-IT" sz="1100" i="0">
                  <a:latin typeface="Cambria Math" panose="02040503050406030204" pitchFamily="18" charset="0"/>
                  <a:ea typeface="Cambria Math" panose="02040503050406030204" pitchFamily="18" charset="0"/>
                </a:rPr>
                <a:t>∅</a:t>
              </a:r>
              <a:r>
                <a:rPr lang="it-IT" sz="1100">
                  <a:ea typeface="Cambria Math" panose="02040503050406030204" pitchFamily="18" charset="0"/>
                </a:rPr>
                <a:t>8/15 4 br</a:t>
              </a:r>
            </a:p>
            <a:p>
              <a:endParaRPr lang="it-IT" sz="1100">
                <a:ea typeface="Cambria Math" panose="02040503050406030204" pitchFamily="18" charset="0"/>
              </a:endParaRPr>
            </a:p>
            <a:p>
              <a:endParaRPr lang="it-IT" sz="1100"/>
            </a:p>
          </xdr:txBody>
        </xdr:sp>
      </mc:Fallback>
    </mc:AlternateContent>
    <xdr:clientData/>
  </xdr:oneCellAnchor>
  <xdr:oneCellAnchor>
    <xdr:from>
      <xdr:col>71</xdr:col>
      <xdr:colOff>15240</xdr:colOff>
      <xdr:row>48</xdr:row>
      <xdr:rowOff>15240</xdr:rowOff>
    </xdr:from>
    <xdr:ext cx="845820" cy="34445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2" name="CasellaDiTesto 21">
              <a:extLst>
                <a:ext uri="{FF2B5EF4-FFF2-40B4-BE49-F238E27FC236}">
                  <a16:creationId xmlns:a16="http://schemas.microsoft.com/office/drawing/2014/main" id="{7777C48E-DAB4-4919-A0EC-BC8202323890}"/>
                </a:ext>
              </a:extLst>
            </xdr:cNvPr>
            <xdr:cNvSpPr txBox="1"/>
          </xdr:nvSpPr>
          <xdr:spPr>
            <a:xfrm>
              <a:off x="44889420" y="9471660"/>
              <a:ext cx="845820" cy="34445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14:m>
                <m:oMath xmlns:m="http://schemas.openxmlformats.org/officeDocument/2006/math">
                  <m:r>
                    <a:rPr lang="it-IT" sz="1100" i="1">
                      <a:latin typeface="Cambria Math" panose="02040503050406030204" pitchFamily="18" charset="0"/>
                      <a:ea typeface="Cambria Math" panose="02040503050406030204" pitchFamily="18" charset="0"/>
                    </a:rPr>
                    <m:t>∅</m:t>
                  </m:r>
                </m:oMath>
              </a14:m>
              <a:r>
                <a:rPr lang="it-IT" sz="1100">
                  <a:ea typeface="Cambria Math" panose="02040503050406030204" pitchFamily="18" charset="0"/>
                </a:rPr>
                <a:t>8/15 2,5 br</a:t>
              </a:r>
            </a:p>
            <a:p>
              <a:endParaRPr lang="it-IT" sz="1100"/>
            </a:p>
          </xdr:txBody>
        </xdr:sp>
      </mc:Choice>
      <mc:Fallback xmlns="">
        <xdr:sp macro="" textlink="">
          <xdr:nvSpPr>
            <xdr:cNvPr id="22" name="CasellaDiTesto 21">
              <a:extLst>
                <a:ext uri="{FF2B5EF4-FFF2-40B4-BE49-F238E27FC236}">
                  <a16:creationId xmlns:a16="http://schemas.microsoft.com/office/drawing/2014/main" id="{7777C48E-DAB4-4919-A0EC-BC8202323890}"/>
                </a:ext>
              </a:extLst>
            </xdr:cNvPr>
            <xdr:cNvSpPr txBox="1"/>
          </xdr:nvSpPr>
          <xdr:spPr>
            <a:xfrm>
              <a:off x="44889420" y="9471660"/>
              <a:ext cx="845820" cy="34445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it-IT" sz="1100" i="0">
                  <a:latin typeface="Cambria Math" panose="02040503050406030204" pitchFamily="18" charset="0"/>
                  <a:ea typeface="Cambria Math" panose="02040503050406030204" pitchFamily="18" charset="0"/>
                </a:rPr>
                <a:t>∅</a:t>
              </a:r>
              <a:r>
                <a:rPr lang="it-IT" sz="1100">
                  <a:ea typeface="Cambria Math" panose="02040503050406030204" pitchFamily="18" charset="0"/>
                </a:rPr>
                <a:t>8/15 2,5 br</a:t>
              </a:r>
            </a:p>
            <a:p>
              <a:endParaRPr lang="it-IT" sz="1100"/>
            </a:p>
          </xdr:txBody>
        </xdr:sp>
      </mc:Fallback>
    </mc:AlternateContent>
    <xdr:clientData/>
  </xdr:oneCellAnchor>
  <xdr:oneCellAnchor>
    <xdr:from>
      <xdr:col>71</xdr:col>
      <xdr:colOff>22860</xdr:colOff>
      <xdr:row>49</xdr:row>
      <xdr:rowOff>15240</xdr:rowOff>
    </xdr:from>
    <xdr:ext cx="822960" cy="34445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3" name="CasellaDiTesto 22">
              <a:extLst>
                <a:ext uri="{FF2B5EF4-FFF2-40B4-BE49-F238E27FC236}">
                  <a16:creationId xmlns:a16="http://schemas.microsoft.com/office/drawing/2014/main" id="{F3D84ADF-4A06-4EC3-8D3F-DF1F2B28DAB5}"/>
                </a:ext>
              </a:extLst>
            </xdr:cNvPr>
            <xdr:cNvSpPr txBox="1"/>
          </xdr:nvSpPr>
          <xdr:spPr>
            <a:xfrm>
              <a:off x="44897040" y="9685020"/>
              <a:ext cx="822960" cy="34445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14:m>
                <m:oMath xmlns:m="http://schemas.openxmlformats.org/officeDocument/2006/math">
                  <m:r>
                    <a:rPr lang="it-IT" sz="1100" i="1">
                      <a:latin typeface="Cambria Math" panose="02040503050406030204" pitchFamily="18" charset="0"/>
                      <a:ea typeface="Cambria Math" panose="02040503050406030204" pitchFamily="18" charset="0"/>
                    </a:rPr>
                    <m:t>∅</m:t>
                  </m:r>
                </m:oMath>
              </a14:m>
              <a:r>
                <a:rPr lang="it-IT" sz="1100">
                  <a:ea typeface="Cambria Math" panose="02040503050406030204" pitchFamily="18" charset="0"/>
                </a:rPr>
                <a:t>8/15 2,5 br</a:t>
              </a:r>
            </a:p>
            <a:p>
              <a:endParaRPr lang="it-IT" sz="1100"/>
            </a:p>
          </xdr:txBody>
        </xdr:sp>
      </mc:Choice>
      <mc:Fallback xmlns="">
        <xdr:sp macro="" textlink="">
          <xdr:nvSpPr>
            <xdr:cNvPr id="23" name="CasellaDiTesto 22">
              <a:extLst>
                <a:ext uri="{FF2B5EF4-FFF2-40B4-BE49-F238E27FC236}">
                  <a16:creationId xmlns:a16="http://schemas.microsoft.com/office/drawing/2014/main" id="{F3D84ADF-4A06-4EC3-8D3F-DF1F2B28DAB5}"/>
                </a:ext>
              </a:extLst>
            </xdr:cNvPr>
            <xdr:cNvSpPr txBox="1"/>
          </xdr:nvSpPr>
          <xdr:spPr>
            <a:xfrm>
              <a:off x="44897040" y="9685020"/>
              <a:ext cx="822960" cy="34445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it-IT" sz="1100" i="0">
                  <a:latin typeface="Cambria Math" panose="02040503050406030204" pitchFamily="18" charset="0"/>
                  <a:ea typeface="Cambria Math" panose="02040503050406030204" pitchFamily="18" charset="0"/>
                </a:rPr>
                <a:t>∅</a:t>
              </a:r>
              <a:r>
                <a:rPr lang="it-IT" sz="1100">
                  <a:ea typeface="Cambria Math" panose="02040503050406030204" pitchFamily="18" charset="0"/>
                </a:rPr>
                <a:t>8/15 2,5 br</a:t>
              </a:r>
            </a:p>
            <a:p>
              <a:endParaRPr lang="it-IT" sz="1100"/>
            </a:p>
          </xdr:txBody>
        </xdr:sp>
      </mc:Fallback>
    </mc:AlternateContent>
    <xdr:clientData/>
  </xdr:oneCellAnchor>
  <xdr:oneCellAnchor>
    <xdr:from>
      <xdr:col>71</xdr:col>
      <xdr:colOff>22860</xdr:colOff>
      <xdr:row>50</xdr:row>
      <xdr:rowOff>7620</xdr:rowOff>
    </xdr:from>
    <xdr:ext cx="800100" cy="34445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4" name="CasellaDiTesto 23">
              <a:extLst>
                <a:ext uri="{FF2B5EF4-FFF2-40B4-BE49-F238E27FC236}">
                  <a16:creationId xmlns:a16="http://schemas.microsoft.com/office/drawing/2014/main" id="{6A9C51F8-FC12-43A0-9535-5A7D05C04409}"/>
                </a:ext>
              </a:extLst>
            </xdr:cNvPr>
            <xdr:cNvSpPr txBox="1"/>
          </xdr:nvSpPr>
          <xdr:spPr>
            <a:xfrm>
              <a:off x="44897040" y="9281160"/>
              <a:ext cx="800100" cy="34445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14:m>
                <m:oMath xmlns:m="http://schemas.openxmlformats.org/officeDocument/2006/math">
                  <m:r>
                    <a:rPr lang="it-IT" sz="1100" i="1">
                      <a:latin typeface="Cambria Math" panose="02040503050406030204" pitchFamily="18" charset="0"/>
                      <a:ea typeface="Cambria Math" panose="02040503050406030204" pitchFamily="18" charset="0"/>
                    </a:rPr>
                    <m:t>∅</m:t>
                  </m:r>
                </m:oMath>
              </a14:m>
              <a:r>
                <a:rPr lang="it-IT" sz="1100">
                  <a:ea typeface="Cambria Math" panose="02040503050406030204" pitchFamily="18" charset="0"/>
                </a:rPr>
                <a:t>8/15 2,5 br</a:t>
              </a:r>
            </a:p>
            <a:p>
              <a:endParaRPr lang="it-IT" sz="1100"/>
            </a:p>
          </xdr:txBody>
        </xdr:sp>
      </mc:Choice>
      <mc:Fallback xmlns="">
        <xdr:sp macro="" textlink="">
          <xdr:nvSpPr>
            <xdr:cNvPr id="24" name="CasellaDiTesto 23">
              <a:extLst>
                <a:ext uri="{FF2B5EF4-FFF2-40B4-BE49-F238E27FC236}">
                  <a16:creationId xmlns:a16="http://schemas.microsoft.com/office/drawing/2014/main" id="{6A9C51F8-FC12-43A0-9535-5A7D05C04409}"/>
                </a:ext>
              </a:extLst>
            </xdr:cNvPr>
            <xdr:cNvSpPr txBox="1"/>
          </xdr:nvSpPr>
          <xdr:spPr>
            <a:xfrm>
              <a:off x="44897040" y="9281160"/>
              <a:ext cx="800100" cy="34445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it-IT" sz="1100" i="0">
                  <a:latin typeface="Cambria Math" panose="02040503050406030204" pitchFamily="18" charset="0"/>
                  <a:ea typeface="Cambria Math" panose="02040503050406030204" pitchFamily="18" charset="0"/>
                </a:rPr>
                <a:t>∅</a:t>
              </a:r>
              <a:r>
                <a:rPr lang="it-IT" sz="1100">
                  <a:ea typeface="Cambria Math" panose="02040503050406030204" pitchFamily="18" charset="0"/>
                </a:rPr>
                <a:t>8/15 2,5 br</a:t>
              </a:r>
            </a:p>
            <a:p>
              <a:endParaRPr lang="it-IT" sz="1100"/>
            </a:p>
          </xdr:txBody>
        </xdr:sp>
      </mc:Fallback>
    </mc:AlternateContent>
    <xdr:clientData/>
  </xdr:oneCellAnchor>
  <xdr:oneCellAnchor>
    <xdr:from>
      <xdr:col>75</xdr:col>
      <xdr:colOff>22860</xdr:colOff>
      <xdr:row>47</xdr:row>
      <xdr:rowOff>0</xdr:rowOff>
    </xdr:from>
    <xdr:ext cx="822960" cy="220980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7" name="CasellaDiTesto 26">
              <a:extLst>
                <a:ext uri="{FF2B5EF4-FFF2-40B4-BE49-F238E27FC236}">
                  <a16:creationId xmlns:a16="http://schemas.microsoft.com/office/drawing/2014/main" id="{A629A49D-3AF8-41E1-9435-B328E160DF6B}"/>
                </a:ext>
              </a:extLst>
            </xdr:cNvPr>
            <xdr:cNvSpPr txBox="1"/>
          </xdr:nvSpPr>
          <xdr:spPr>
            <a:xfrm>
              <a:off x="47731680" y="9273540"/>
              <a:ext cx="822960" cy="22098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14:m>
                <m:oMath xmlns:m="http://schemas.openxmlformats.org/officeDocument/2006/math">
                  <m:r>
                    <a:rPr lang="it-IT" sz="1100" i="1">
                      <a:latin typeface="Cambria Math" panose="02040503050406030204" pitchFamily="18" charset="0"/>
                      <a:ea typeface="Cambria Math" panose="02040503050406030204" pitchFamily="18" charset="0"/>
                    </a:rPr>
                    <m:t>∅</m:t>
                  </m:r>
                </m:oMath>
              </a14:m>
              <a:r>
                <a:rPr lang="it-IT" sz="1100">
                  <a:ea typeface="Cambria Math" panose="02040503050406030204" pitchFamily="18" charset="0"/>
                </a:rPr>
                <a:t>8/10 4 br</a:t>
              </a:r>
            </a:p>
            <a:p>
              <a:endParaRPr lang="it-IT" sz="1100">
                <a:ea typeface="Cambria Math" panose="02040503050406030204" pitchFamily="18" charset="0"/>
              </a:endParaRPr>
            </a:p>
            <a:p>
              <a:endParaRPr lang="it-IT" sz="1100"/>
            </a:p>
          </xdr:txBody>
        </xdr:sp>
      </mc:Choice>
      <mc:Fallback xmlns="">
        <xdr:sp macro="" textlink="">
          <xdr:nvSpPr>
            <xdr:cNvPr id="27" name="CasellaDiTesto 26">
              <a:extLst>
                <a:ext uri="{FF2B5EF4-FFF2-40B4-BE49-F238E27FC236}">
                  <a16:creationId xmlns:a16="http://schemas.microsoft.com/office/drawing/2014/main" id="{A629A49D-3AF8-41E1-9435-B328E160DF6B}"/>
                </a:ext>
              </a:extLst>
            </xdr:cNvPr>
            <xdr:cNvSpPr txBox="1"/>
          </xdr:nvSpPr>
          <xdr:spPr>
            <a:xfrm>
              <a:off x="47731680" y="9273540"/>
              <a:ext cx="822960" cy="22098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it-IT" sz="1100" i="0">
                  <a:latin typeface="Cambria Math" panose="02040503050406030204" pitchFamily="18" charset="0"/>
                  <a:ea typeface="Cambria Math" panose="02040503050406030204" pitchFamily="18" charset="0"/>
                </a:rPr>
                <a:t>∅</a:t>
              </a:r>
              <a:r>
                <a:rPr lang="it-IT" sz="1100">
                  <a:ea typeface="Cambria Math" panose="02040503050406030204" pitchFamily="18" charset="0"/>
                </a:rPr>
                <a:t>8/10 4 br</a:t>
              </a:r>
            </a:p>
            <a:p>
              <a:endParaRPr lang="it-IT" sz="1100">
                <a:ea typeface="Cambria Math" panose="02040503050406030204" pitchFamily="18" charset="0"/>
              </a:endParaRPr>
            </a:p>
            <a:p>
              <a:endParaRPr lang="it-IT" sz="1100"/>
            </a:p>
          </xdr:txBody>
        </xdr:sp>
      </mc:Fallback>
    </mc:AlternateContent>
    <xdr:clientData/>
  </xdr:oneCellAnchor>
  <xdr:oneCellAnchor>
    <xdr:from>
      <xdr:col>75</xdr:col>
      <xdr:colOff>15240</xdr:colOff>
      <xdr:row>49</xdr:row>
      <xdr:rowOff>7620</xdr:rowOff>
    </xdr:from>
    <xdr:ext cx="800100" cy="516680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8" name="CasellaDiTesto 27">
              <a:extLst>
                <a:ext uri="{FF2B5EF4-FFF2-40B4-BE49-F238E27FC236}">
                  <a16:creationId xmlns:a16="http://schemas.microsoft.com/office/drawing/2014/main" id="{3144388D-6077-4A3F-9DEF-2BB615CE2D52}"/>
                </a:ext>
              </a:extLst>
            </xdr:cNvPr>
            <xdr:cNvSpPr txBox="1"/>
          </xdr:nvSpPr>
          <xdr:spPr>
            <a:xfrm>
              <a:off x="47724060" y="9677400"/>
              <a:ext cx="800100" cy="51668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14:m>
                <m:oMath xmlns:m="http://schemas.openxmlformats.org/officeDocument/2006/math">
                  <m:r>
                    <a:rPr lang="it-IT" sz="1100" i="1">
                      <a:latin typeface="Cambria Math" panose="02040503050406030204" pitchFamily="18" charset="0"/>
                      <a:ea typeface="Cambria Math" panose="02040503050406030204" pitchFamily="18" charset="0"/>
                    </a:rPr>
                    <m:t>∅</m:t>
                  </m:r>
                </m:oMath>
              </a14:m>
              <a:r>
                <a:rPr lang="it-IT" sz="1100">
                  <a:ea typeface="Cambria Math" panose="02040503050406030204" pitchFamily="18" charset="0"/>
                </a:rPr>
                <a:t>8/15 4 br</a:t>
              </a:r>
            </a:p>
            <a:p>
              <a:endParaRPr lang="it-IT" sz="1100">
                <a:ea typeface="Cambria Math" panose="02040503050406030204" pitchFamily="18" charset="0"/>
              </a:endParaRPr>
            </a:p>
            <a:p>
              <a:endParaRPr lang="it-IT" sz="1100"/>
            </a:p>
          </xdr:txBody>
        </xdr:sp>
      </mc:Choice>
      <mc:Fallback xmlns="">
        <xdr:sp macro="" textlink="">
          <xdr:nvSpPr>
            <xdr:cNvPr id="28" name="CasellaDiTesto 27">
              <a:extLst>
                <a:ext uri="{FF2B5EF4-FFF2-40B4-BE49-F238E27FC236}">
                  <a16:creationId xmlns:a16="http://schemas.microsoft.com/office/drawing/2014/main" id="{3144388D-6077-4A3F-9DEF-2BB615CE2D52}"/>
                </a:ext>
              </a:extLst>
            </xdr:cNvPr>
            <xdr:cNvSpPr txBox="1"/>
          </xdr:nvSpPr>
          <xdr:spPr>
            <a:xfrm>
              <a:off x="47724060" y="9677400"/>
              <a:ext cx="800100" cy="51668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it-IT" sz="1100" i="0">
                  <a:latin typeface="Cambria Math" panose="02040503050406030204" pitchFamily="18" charset="0"/>
                  <a:ea typeface="Cambria Math" panose="02040503050406030204" pitchFamily="18" charset="0"/>
                </a:rPr>
                <a:t>∅</a:t>
              </a:r>
              <a:r>
                <a:rPr lang="it-IT" sz="1100">
                  <a:ea typeface="Cambria Math" panose="02040503050406030204" pitchFamily="18" charset="0"/>
                </a:rPr>
                <a:t>8/15 4 br</a:t>
              </a:r>
            </a:p>
            <a:p>
              <a:endParaRPr lang="it-IT" sz="1100">
                <a:ea typeface="Cambria Math" panose="02040503050406030204" pitchFamily="18" charset="0"/>
              </a:endParaRPr>
            </a:p>
            <a:p>
              <a:endParaRPr lang="it-IT" sz="1100"/>
            </a:p>
          </xdr:txBody>
        </xdr:sp>
      </mc:Fallback>
    </mc:AlternateContent>
    <xdr:clientData/>
  </xdr:oneCellAnchor>
  <xdr:oneCellAnchor>
    <xdr:from>
      <xdr:col>75</xdr:col>
      <xdr:colOff>22860</xdr:colOff>
      <xdr:row>48</xdr:row>
      <xdr:rowOff>15240</xdr:rowOff>
    </xdr:from>
    <xdr:ext cx="800100" cy="516680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9" name="CasellaDiTesto 28">
              <a:extLst>
                <a:ext uri="{FF2B5EF4-FFF2-40B4-BE49-F238E27FC236}">
                  <a16:creationId xmlns:a16="http://schemas.microsoft.com/office/drawing/2014/main" id="{2553E660-2E58-45EF-936B-A3DED2F16723}"/>
                </a:ext>
              </a:extLst>
            </xdr:cNvPr>
            <xdr:cNvSpPr txBox="1"/>
          </xdr:nvSpPr>
          <xdr:spPr>
            <a:xfrm>
              <a:off x="47731680" y="9471660"/>
              <a:ext cx="800100" cy="51668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14:m>
                <m:oMath xmlns:m="http://schemas.openxmlformats.org/officeDocument/2006/math">
                  <m:r>
                    <a:rPr lang="it-IT" sz="1100" i="1">
                      <a:latin typeface="Cambria Math" panose="02040503050406030204" pitchFamily="18" charset="0"/>
                      <a:ea typeface="Cambria Math" panose="02040503050406030204" pitchFamily="18" charset="0"/>
                    </a:rPr>
                    <m:t>∅</m:t>
                  </m:r>
                </m:oMath>
              </a14:m>
              <a:r>
                <a:rPr lang="it-IT" sz="1100">
                  <a:ea typeface="Cambria Math" panose="02040503050406030204" pitchFamily="18" charset="0"/>
                </a:rPr>
                <a:t>8/15 4 br</a:t>
              </a:r>
            </a:p>
            <a:p>
              <a:endParaRPr lang="it-IT" sz="1100">
                <a:ea typeface="Cambria Math" panose="02040503050406030204" pitchFamily="18" charset="0"/>
              </a:endParaRPr>
            </a:p>
            <a:p>
              <a:endParaRPr lang="it-IT" sz="1100"/>
            </a:p>
          </xdr:txBody>
        </xdr:sp>
      </mc:Choice>
      <mc:Fallback xmlns="">
        <xdr:sp macro="" textlink="">
          <xdr:nvSpPr>
            <xdr:cNvPr id="29" name="CasellaDiTesto 28">
              <a:extLst>
                <a:ext uri="{FF2B5EF4-FFF2-40B4-BE49-F238E27FC236}">
                  <a16:creationId xmlns:a16="http://schemas.microsoft.com/office/drawing/2014/main" id="{2553E660-2E58-45EF-936B-A3DED2F16723}"/>
                </a:ext>
              </a:extLst>
            </xdr:cNvPr>
            <xdr:cNvSpPr txBox="1"/>
          </xdr:nvSpPr>
          <xdr:spPr>
            <a:xfrm>
              <a:off x="47731680" y="9471660"/>
              <a:ext cx="800100" cy="51668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it-IT" sz="1100" i="0">
                  <a:latin typeface="Cambria Math" panose="02040503050406030204" pitchFamily="18" charset="0"/>
                  <a:ea typeface="Cambria Math" panose="02040503050406030204" pitchFamily="18" charset="0"/>
                </a:rPr>
                <a:t>∅</a:t>
              </a:r>
              <a:r>
                <a:rPr lang="it-IT" sz="1100">
                  <a:ea typeface="Cambria Math" panose="02040503050406030204" pitchFamily="18" charset="0"/>
                </a:rPr>
                <a:t>8/15 4 br</a:t>
              </a:r>
            </a:p>
            <a:p>
              <a:endParaRPr lang="it-IT" sz="1100">
                <a:ea typeface="Cambria Math" panose="02040503050406030204" pitchFamily="18" charset="0"/>
              </a:endParaRPr>
            </a:p>
            <a:p>
              <a:endParaRPr lang="it-IT" sz="1100"/>
            </a:p>
          </xdr:txBody>
        </xdr:sp>
      </mc:Fallback>
    </mc:AlternateContent>
    <xdr:clientData/>
  </xdr:oneCellAnchor>
  <xdr:oneCellAnchor>
    <xdr:from>
      <xdr:col>71</xdr:col>
      <xdr:colOff>15240</xdr:colOff>
      <xdr:row>51</xdr:row>
      <xdr:rowOff>15240</xdr:rowOff>
    </xdr:from>
    <xdr:ext cx="845820" cy="34445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1" name="CasellaDiTesto 30">
              <a:extLst>
                <a:ext uri="{FF2B5EF4-FFF2-40B4-BE49-F238E27FC236}">
                  <a16:creationId xmlns:a16="http://schemas.microsoft.com/office/drawing/2014/main" id="{AB8EC4C8-5616-4554-A7F0-BFE8FBC8EE73}"/>
                </a:ext>
              </a:extLst>
            </xdr:cNvPr>
            <xdr:cNvSpPr txBox="1"/>
          </xdr:nvSpPr>
          <xdr:spPr>
            <a:xfrm>
              <a:off x="44889420" y="9471660"/>
              <a:ext cx="845820" cy="34445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14:m>
                <m:oMath xmlns:m="http://schemas.openxmlformats.org/officeDocument/2006/math">
                  <m:r>
                    <a:rPr lang="it-IT" sz="1100" i="1">
                      <a:latin typeface="Cambria Math" panose="02040503050406030204" pitchFamily="18" charset="0"/>
                      <a:ea typeface="Cambria Math" panose="02040503050406030204" pitchFamily="18" charset="0"/>
                    </a:rPr>
                    <m:t>∅</m:t>
                  </m:r>
                  <m:r>
                    <a:rPr lang="it-IT" sz="1100" b="0" i="0">
                      <a:latin typeface="Cambria Math" panose="02040503050406030204" pitchFamily="18" charset="0"/>
                      <a:ea typeface="Cambria Math" panose="02040503050406030204" pitchFamily="18" charset="0"/>
                    </a:rPr>
                    <m:t>8</m:t>
                  </m:r>
                </m:oMath>
              </a14:m>
              <a:r>
                <a:rPr lang="it-IT" sz="1100">
                  <a:ea typeface="Cambria Math" panose="02040503050406030204" pitchFamily="18" charset="0"/>
                </a:rPr>
                <a:t>/10 3,5 br</a:t>
              </a:r>
            </a:p>
            <a:p>
              <a:endParaRPr lang="it-IT" sz="1100"/>
            </a:p>
          </xdr:txBody>
        </xdr:sp>
      </mc:Choice>
      <mc:Fallback xmlns="">
        <xdr:sp macro="" textlink="">
          <xdr:nvSpPr>
            <xdr:cNvPr id="31" name="CasellaDiTesto 30">
              <a:extLst>
                <a:ext uri="{FF2B5EF4-FFF2-40B4-BE49-F238E27FC236}">
                  <a16:creationId xmlns:a16="http://schemas.microsoft.com/office/drawing/2014/main" id="{AB8EC4C8-5616-4554-A7F0-BFE8FBC8EE73}"/>
                </a:ext>
              </a:extLst>
            </xdr:cNvPr>
            <xdr:cNvSpPr txBox="1"/>
          </xdr:nvSpPr>
          <xdr:spPr>
            <a:xfrm>
              <a:off x="44889420" y="9471660"/>
              <a:ext cx="845820" cy="34445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r>
                <a:rPr lang="it-IT" sz="1100" i="0">
                  <a:latin typeface="Cambria Math" panose="02040503050406030204" pitchFamily="18" charset="0"/>
                  <a:ea typeface="Cambria Math" panose="02040503050406030204" pitchFamily="18" charset="0"/>
                </a:rPr>
                <a:t>∅</a:t>
              </a:r>
              <a:r>
                <a:rPr lang="it-IT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8</a:t>
              </a:r>
              <a:r>
                <a:rPr lang="it-IT" sz="1100">
                  <a:ea typeface="Cambria Math" panose="02040503050406030204" pitchFamily="18" charset="0"/>
                </a:rPr>
                <a:t>/10 3,5 br</a:t>
              </a:r>
            </a:p>
            <a:p>
              <a:endParaRPr lang="it-IT" sz="1100"/>
            </a:p>
          </xdr:txBody>
        </xdr:sp>
      </mc:Fallback>
    </mc:AlternateContent>
    <xdr:clientData/>
  </xdr:oneCellAnchor>
  <xdr:oneCellAnchor>
    <xdr:from>
      <xdr:col>75</xdr:col>
      <xdr:colOff>22860</xdr:colOff>
      <xdr:row>51</xdr:row>
      <xdr:rowOff>15240</xdr:rowOff>
    </xdr:from>
    <xdr:ext cx="800100" cy="175260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6" name="CasellaDiTesto 35">
              <a:extLst>
                <a:ext uri="{FF2B5EF4-FFF2-40B4-BE49-F238E27FC236}">
                  <a16:creationId xmlns:a16="http://schemas.microsoft.com/office/drawing/2014/main" id="{64A3658A-BBD5-42DD-8F4F-F278F13DE165}"/>
                </a:ext>
              </a:extLst>
            </xdr:cNvPr>
            <xdr:cNvSpPr txBox="1"/>
          </xdr:nvSpPr>
          <xdr:spPr>
            <a:xfrm>
              <a:off x="47807880" y="10073640"/>
              <a:ext cx="800100" cy="17526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14:m>
                <m:oMath xmlns:m="http://schemas.openxmlformats.org/officeDocument/2006/math">
                  <m:r>
                    <a:rPr lang="it-IT" sz="1100" i="1">
                      <a:latin typeface="Cambria Math" panose="02040503050406030204" pitchFamily="18" charset="0"/>
                      <a:ea typeface="Cambria Math" panose="02040503050406030204" pitchFamily="18" charset="0"/>
                    </a:rPr>
                    <m:t>∅</m:t>
                  </m:r>
                  <m:r>
                    <a:rPr lang="it-IT" sz="1100" b="0" i="0">
                      <a:latin typeface="Cambria Math" panose="02040503050406030204" pitchFamily="18" charset="0"/>
                      <a:ea typeface="Cambria Math" panose="02040503050406030204" pitchFamily="18" charset="0"/>
                    </a:rPr>
                    <m:t>8</m:t>
                  </m:r>
                </m:oMath>
              </a14:m>
              <a:r>
                <a:rPr lang="it-IT" sz="1100">
                  <a:ea typeface="Cambria Math" panose="02040503050406030204" pitchFamily="18" charset="0"/>
                </a:rPr>
                <a:t>/10 4 br</a:t>
              </a:r>
            </a:p>
            <a:p>
              <a:endParaRPr lang="it-IT" sz="1100">
                <a:ea typeface="Cambria Math" panose="02040503050406030204" pitchFamily="18" charset="0"/>
              </a:endParaRPr>
            </a:p>
            <a:p>
              <a:endParaRPr lang="it-IT" sz="1100"/>
            </a:p>
          </xdr:txBody>
        </xdr:sp>
      </mc:Choice>
      <mc:Fallback xmlns="">
        <xdr:sp macro="" textlink="">
          <xdr:nvSpPr>
            <xdr:cNvPr id="36" name="CasellaDiTesto 35">
              <a:extLst>
                <a:ext uri="{FF2B5EF4-FFF2-40B4-BE49-F238E27FC236}">
                  <a16:creationId xmlns:a16="http://schemas.microsoft.com/office/drawing/2014/main" id="{64A3658A-BBD5-42DD-8F4F-F278F13DE165}"/>
                </a:ext>
              </a:extLst>
            </xdr:cNvPr>
            <xdr:cNvSpPr txBox="1"/>
          </xdr:nvSpPr>
          <xdr:spPr>
            <a:xfrm>
              <a:off x="47807880" y="10073640"/>
              <a:ext cx="800100" cy="17526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noAutofit/>
            </a:bodyPr>
            <a:lstStyle/>
            <a:p>
              <a:r>
                <a:rPr lang="it-IT" sz="1100" i="0">
                  <a:latin typeface="Cambria Math" panose="02040503050406030204" pitchFamily="18" charset="0"/>
                  <a:ea typeface="Cambria Math" panose="02040503050406030204" pitchFamily="18" charset="0"/>
                </a:rPr>
                <a:t>∅</a:t>
              </a:r>
              <a:r>
                <a:rPr lang="it-IT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8</a:t>
              </a:r>
              <a:r>
                <a:rPr lang="it-IT" sz="1100">
                  <a:ea typeface="Cambria Math" panose="02040503050406030204" pitchFamily="18" charset="0"/>
                </a:rPr>
                <a:t>/10 4 br</a:t>
              </a:r>
            </a:p>
            <a:p>
              <a:endParaRPr lang="it-IT" sz="1100">
                <a:ea typeface="Cambria Math" panose="02040503050406030204" pitchFamily="18" charset="0"/>
              </a:endParaRPr>
            </a:p>
            <a:p>
              <a:endParaRPr lang="it-IT" sz="1100"/>
            </a:p>
          </xdr:txBody>
        </xdr:sp>
      </mc:Fallback>
    </mc:AlternateContent>
    <xdr:clientData/>
  </xdr:one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2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comments" Target="../comments8.xml"/><Relationship Id="rId1" Type="http://schemas.openxmlformats.org/officeDocument/2006/relationships/vmlDrawing" Target="../drawings/vmlDrawing8.vml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comments" Target="../comments9.xml"/><Relationship Id="rId1" Type="http://schemas.openxmlformats.org/officeDocument/2006/relationships/vmlDrawing" Target="../drawings/vmlDrawing9.vml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comments" Target="../comments10.xml"/><Relationship Id="rId1" Type="http://schemas.openxmlformats.org/officeDocument/2006/relationships/vmlDrawing" Target="../drawings/vmlDrawing10.vml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comments" Target="../comments11.xml"/><Relationship Id="rId1" Type="http://schemas.openxmlformats.org/officeDocument/2006/relationships/vmlDrawing" Target="../drawings/vmlDrawing11.vml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comments" Target="../comments12.xml"/><Relationship Id="rId1" Type="http://schemas.openxmlformats.org/officeDocument/2006/relationships/vmlDrawing" Target="../drawings/vmlDrawing12.vml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comments" Target="../comments13.xml"/><Relationship Id="rId1" Type="http://schemas.openxmlformats.org/officeDocument/2006/relationships/vmlDrawing" Target="../drawings/vmlDrawing13.vml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comments" Target="../comments14.xml"/><Relationship Id="rId1" Type="http://schemas.openxmlformats.org/officeDocument/2006/relationships/vmlDrawing" Target="../drawings/vmlDrawing14.vml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comments" Target="../comments15.xml"/><Relationship Id="rId1" Type="http://schemas.openxmlformats.org/officeDocument/2006/relationships/vmlDrawing" Target="../drawings/vmlDrawing15.vml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comments" Target="../comments16.xml"/><Relationship Id="rId1" Type="http://schemas.openxmlformats.org/officeDocument/2006/relationships/vmlDrawing" Target="../drawings/vmlDrawing16.vml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comments" Target="../comments17.xml"/><Relationship Id="rId1" Type="http://schemas.openxmlformats.org/officeDocument/2006/relationships/vmlDrawing" Target="../drawings/vmlDrawing17.vml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8.xml"/><Relationship Id="rId1" Type="http://schemas.openxmlformats.org/officeDocument/2006/relationships/vmlDrawing" Target="../drawings/vmlDrawing18.vml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9.xml"/><Relationship Id="rId1" Type="http://schemas.openxmlformats.org/officeDocument/2006/relationships/vmlDrawing" Target="../drawings/vmlDrawing19.vml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comments" Target="../comments20.xml"/><Relationship Id="rId1" Type="http://schemas.openxmlformats.org/officeDocument/2006/relationships/vmlDrawing" Target="../drawings/vmlDrawing20.vml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comments" Target="../comments21.xml"/><Relationship Id="rId1" Type="http://schemas.openxmlformats.org/officeDocument/2006/relationships/vmlDrawing" Target="../drawings/vmlDrawing21.vml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6.bin"/><Relationship Id="rId4" Type="http://schemas.openxmlformats.org/officeDocument/2006/relationships/comments" Target="../comments22.xml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comments" Target="../comments23.xml"/><Relationship Id="rId1" Type="http://schemas.openxmlformats.org/officeDocument/2006/relationships/vmlDrawing" Target="../drawings/vmlDrawing23.vml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comments" Target="../comments24.xml"/><Relationship Id="rId1" Type="http://schemas.openxmlformats.org/officeDocument/2006/relationships/vmlDrawing" Target="../drawings/vmlDrawing24.vml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comments" Target="../comments25.xml"/><Relationship Id="rId2" Type="http://schemas.openxmlformats.org/officeDocument/2006/relationships/vmlDrawing" Target="../drawings/vmlDrawing25.vml"/><Relationship Id="rId1" Type="http://schemas.openxmlformats.org/officeDocument/2006/relationships/printerSettings" Target="../printerSettings/printerSettings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162"/>
  <sheetViews>
    <sheetView workbookViewId="0"/>
  </sheetViews>
  <sheetFormatPr defaultRowHeight="13.2" x14ac:dyDescent="0.25"/>
  <cols>
    <col min="1" max="16384" width="8.88671875" style="44"/>
  </cols>
  <sheetData>
    <row r="1" spans="1:8" ht="30.6" customHeight="1" x14ac:dyDescent="0.25">
      <c r="A1" s="44" t="s">
        <v>0</v>
      </c>
      <c r="B1" s="44" t="s">
        <v>7</v>
      </c>
      <c r="C1" s="44" t="s">
        <v>8</v>
      </c>
      <c r="D1" s="44" t="s">
        <v>9</v>
      </c>
      <c r="E1" s="44" t="s">
        <v>58</v>
      </c>
      <c r="F1" s="48" t="s">
        <v>57</v>
      </c>
      <c r="G1" s="48" t="s">
        <v>56</v>
      </c>
    </row>
    <row r="2" spans="1:8" ht="13.2" customHeight="1" x14ac:dyDescent="0.25">
      <c r="A2" s="44">
        <v>1</v>
      </c>
      <c r="B2" s="44">
        <v>1</v>
      </c>
      <c r="C2" s="44">
        <v>2</v>
      </c>
      <c r="D2" s="44">
        <v>6</v>
      </c>
      <c r="E2" s="45" t="s">
        <v>10</v>
      </c>
      <c r="F2" s="193">
        <v>102.56535764996795</v>
      </c>
      <c r="G2" s="193">
        <v>102.56535764996795</v>
      </c>
    </row>
    <row r="3" spans="1:8" ht="13.2" customHeight="1" x14ac:dyDescent="0.25">
      <c r="A3" s="44">
        <v>1</v>
      </c>
      <c r="B3" s="44">
        <v>1</v>
      </c>
      <c r="C3" s="44">
        <v>2</v>
      </c>
      <c r="D3" s="44">
        <v>6</v>
      </c>
      <c r="E3" s="45" t="s">
        <v>11</v>
      </c>
      <c r="F3" s="193">
        <v>102.56535764996795</v>
      </c>
      <c r="G3" s="193">
        <v>102.56535764996795</v>
      </c>
    </row>
    <row r="4" spans="1:8" ht="13.2" customHeight="1" x14ac:dyDescent="0.25">
      <c r="A4" s="44">
        <v>1</v>
      </c>
      <c r="B4" s="44">
        <v>2</v>
      </c>
      <c r="C4" s="44">
        <v>3</v>
      </c>
      <c r="D4" s="44">
        <v>6</v>
      </c>
      <c r="E4" s="45" t="s">
        <v>10</v>
      </c>
      <c r="F4" s="193">
        <v>102.56535764996795</v>
      </c>
      <c r="G4" s="193">
        <v>102.56535764996795</v>
      </c>
    </row>
    <row r="5" spans="1:8" ht="13.2" customHeight="1" x14ac:dyDescent="0.25">
      <c r="A5" s="44">
        <v>1</v>
      </c>
      <c r="B5" s="44">
        <v>2</v>
      </c>
      <c r="C5" s="44">
        <v>3</v>
      </c>
      <c r="D5" s="44">
        <v>6</v>
      </c>
      <c r="E5" s="45" t="s">
        <v>11</v>
      </c>
      <c r="F5" s="193">
        <v>102.56535764996795</v>
      </c>
      <c r="G5" s="193">
        <v>102.56535764996795</v>
      </c>
    </row>
    <row r="6" spans="1:8" ht="13.2" customHeight="1" x14ac:dyDescent="0.25">
      <c r="A6" s="44">
        <v>2</v>
      </c>
      <c r="B6" s="44">
        <v>4</v>
      </c>
      <c r="C6" s="44">
        <v>5</v>
      </c>
      <c r="D6" s="44">
        <v>6</v>
      </c>
      <c r="E6" s="45" t="s">
        <v>10</v>
      </c>
      <c r="F6" s="193">
        <v>44.28869555293597</v>
      </c>
      <c r="G6" s="193">
        <v>44.28869555293597</v>
      </c>
    </row>
    <row r="7" spans="1:8" ht="13.2" customHeight="1" x14ac:dyDescent="0.25">
      <c r="A7" s="44">
        <v>2</v>
      </c>
      <c r="B7" s="44">
        <v>4</v>
      </c>
      <c r="C7" s="44">
        <v>5</v>
      </c>
      <c r="D7" s="44">
        <v>6</v>
      </c>
      <c r="E7" s="45" t="s">
        <v>11</v>
      </c>
      <c r="F7" s="70">
        <v>44.28869555293597</v>
      </c>
      <c r="G7" s="70">
        <v>44.28869555293597</v>
      </c>
    </row>
    <row r="8" spans="1:8" ht="13.2" customHeight="1" x14ac:dyDescent="0.25">
      <c r="A8" s="44">
        <v>2</v>
      </c>
      <c r="B8" s="44">
        <v>5</v>
      </c>
      <c r="C8" s="44">
        <v>6</v>
      </c>
      <c r="D8" s="44">
        <v>6</v>
      </c>
      <c r="E8" s="45" t="s">
        <v>10</v>
      </c>
      <c r="F8" s="193">
        <v>44.28869555293597</v>
      </c>
      <c r="G8" s="193">
        <v>44.28869555293597</v>
      </c>
    </row>
    <row r="9" spans="1:8" ht="13.2" customHeight="1" x14ac:dyDescent="0.25">
      <c r="A9" s="44">
        <v>2</v>
      </c>
      <c r="B9" s="44">
        <v>5</v>
      </c>
      <c r="C9" s="44">
        <v>6</v>
      </c>
      <c r="D9" s="44">
        <v>6</v>
      </c>
      <c r="E9" s="45" t="s">
        <v>11</v>
      </c>
      <c r="F9" s="193">
        <v>44.28869555293597</v>
      </c>
      <c r="G9" s="193">
        <v>44.28869555293597</v>
      </c>
    </row>
    <row r="10" spans="1:8" ht="13.2" customHeight="1" x14ac:dyDescent="0.25">
      <c r="A10" s="44">
        <v>2</v>
      </c>
      <c r="B10" s="44">
        <v>6</v>
      </c>
      <c r="C10" s="44">
        <v>7</v>
      </c>
      <c r="D10" s="44">
        <v>6</v>
      </c>
      <c r="E10" s="45" t="s">
        <v>10</v>
      </c>
      <c r="F10" s="193">
        <v>102.56535764996795</v>
      </c>
      <c r="G10" s="193">
        <v>102.56535764996795</v>
      </c>
    </row>
    <row r="11" spans="1:8" ht="13.2" customHeight="1" x14ac:dyDescent="0.25">
      <c r="A11" s="44">
        <v>2</v>
      </c>
      <c r="B11" s="44">
        <v>6</v>
      </c>
      <c r="C11" s="44">
        <v>7</v>
      </c>
      <c r="D11" s="44">
        <v>6</v>
      </c>
      <c r="E11" s="45" t="s">
        <v>11</v>
      </c>
      <c r="F11" s="193">
        <v>102.56535764996795</v>
      </c>
      <c r="G11" s="193">
        <v>102.56535764996795</v>
      </c>
    </row>
    <row r="12" spans="1:8" ht="13.2" customHeight="1" x14ac:dyDescent="0.25">
      <c r="A12" s="44">
        <v>2</v>
      </c>
      <c r="B12" s="44">
        <v>7</v>
      </c>
      <c r="C12" s="44">
        <v>8</v>
      </c>
      <c r="D12" s="44">
        <v>6</v>
      </c>
      <c r="E12" s="45" t="s">
        <v>10</v>
      </c>
      <c r="F12" s="193">
        <v>102.56535764996795</v>
      </c>
      <c r="G12" s="193">
        <v>102.56535764996795</v>
      </c>
    </row>
    <row r="13" spans="1:8" ht="13.2" customHeight="1" x14ac:dyDescent="0.25">
      <c r="A13" s="44">
        <v>2</v>
      </c>
      <c r="B13" s="44">
        <v>7</v>
      </c>
      <c r="C13" s="44">
        <v>8</v>
      </c>
      <c r="D13" s="44">
        <v>6</v>
      </c>
      <c r="E13" s="45" t="s">
        <v>11</v>
      </c>
      <c r="F13" s="193">
        <v>102.56535764996795</v>
      </c>
      <c r="G13" s="193">
        <v>102.56535764996795</v>
      </c>
    </row>
    <row r="14" spans="1:8" ht="13.2" customHeight="1" x14ac:dyDescent="0.25">
      <c r="A14" s="44">
        <v>2</v>
      </c>
      <c r="B14" s="44">
        <v>8</v>
      </c>
      <c r="C14" s="44">
        <v>9</v>
      </c>
      <c r="D14" s="44">
        <v>6</v>
      </c>
      <c r="E14" s="45" t="s">
        <v>10</v>
      </c>
      <c r="F14" s="193">
        <v>102.56535764996795</v>
      </c>
      <c r="G14" s="193">
        <v>102.56535764996795</v>
      </c>
    </row>
    <row r="15" spans="1:8" ht="13.2" customHeight="1" x14ac:dyDescent="0.25">
      <c r="A15" s="44">
        <v>2</v>
      </c>
      <c r="B15" s="44">
        <v>8</v>
      </c>
      <c r="C15" s="44">
        <v>9</v>
      </c>
      <c r="D15" s="44">
        <v>6</v>
      </c>
      <c r="E15" s="45" t="s">
        <v>11</v>
      </c>
      <c r="F15" s="193">
        <v>102.56535764996795</v>
      </c>
      <c r="G15" s="193">
        <v>102.56535764996795</v>
      </c>
    </row>
    <row r="16" spans="1:8" ht="13.2" customHeight="1" x14ac:dyDescent="0.25">
      <c r="A16" s="44">
        <v>3</v>
      </c>
      <c r="B16" s="44">
        <v>10</v>
      </c>
      <c r="C16" s="44">
        <v>11</v>
      </c>
      <c r="D16" s="44">
        <v>6</v>
      </c>
      <c r="E16" s="45" t="s">
        <v>10</v>
      </c>
      <c r="F16" s="193">
        <v>44.28869555293597</v>
      </c>
      <c r="G16" s="193">
        <v>44.28869555293597</v>
      </c>
      <c r="H16" s="45"/>
    </row>
    <row r="17" spans="1:9" ht="13.2" customHeight="1" x14ac:dyDescent="0.25">
      <c r="A17" s="44">
        <v>3</v>
      </c>
      <c r="B17" s="44">
        <v>10</v>
      </c>
      <c r="C17" s="44">
        <v>11</v>
      </c>
      <c r="D17" s="44">
        <v>6</v>
      </c>
      <c r="E17" s="45" t="s">
        <v>11</v>
      </c>
      <c r="F17" s="193">
        <v>44.28869555293597</v>
      </c>
      <c r="G17" s="193">
        <v>44.28869555293597</v>
      </c>
      <c r="H17" s="45"/>
    </row>
    <row r="18" spans="1:9" ht="13.2" customHeight="1" x14ac:dyDescent="0.25">
      <c r="A18" s="44">
        <v>3</v>
      </c>
      <c r="B18" s="44">
        <v>11</v>
      </c>
      <c r="C18" s="44">
        <v>12</v>
      </c>
      <c r="D18" s="44">
        <v>6</v>
      </c>
      <c r="E18" s="45" t="s">
        <v>10</v>
      </c>
      <c r="F18" s="193">
        <v>44.28869555293597</v>
      </c>
      <c r="G18" s="193">
        <v>44.28869555293597</v>
      </c>
      <c r="H18" s="45"/>
      <c r="I18" s="45"/>
    </row>
    <row r="19" spans="1:9" ht="13.2" customHeight="1" x14ac:dyDescent="0.25">
      <c r="A19" s="44">
        <v>3</v>
      </c>
      <c r="B19" s="44">
        <v>11</v>
      </c>
      <c r="C19" s="44">
        <v>12</v>
      </c>
      <c r="D19" s="44">
        <v>6</v>
      </c>
      <c r="E19" s="45" t="s">
        <v>11</v>
      </c>
      <c r="F19" s="193">
        <v>44.28869555293597</v>
      </c>
      <c r="G19" s="193">
        <v>44.28869555293597</v>
      </c>
      <c r="H19" s="45"/>
      <c r="I19" s="45"/>
    </row>
    <row r="20" spans="1:9" ht="13.2" customHeight="1" x14ac:dyDescent="0.25">
      <c r="A20" s="44">
        <v>3</v>
      </c>
      <c r="B20" s="44">
        <v>12</v>
      </c>
      <c r="C20" s="44">
        <v>13</v>
      </c>
      <c r="D20" s="44">
        <v>6</v>
      </c>
      <c r="E20" s="45" t="s">
        <v>10</v>
      </c>
      <c r="F20" s="193">
        <v>102.56535764996795</v>
      </c>
      <c r="G20" s="193">
        <v>102.56535764996795</v>
      </c>
      <c r="H20" s="45"/>
      <c r="I20" s="45"/>
    </row>
    <row r="21" spans="1:9" ht="13.2" customHeight="1" x14ac:dyDescent="0.25">
      <c r="A21" s="44">
        <v>3</v>
      </c>
      <c r="B21" s="44">
        <v>12</v>
      </c>
      <c r="C21" s="44">
        <v>13</v>
      </c>
      <c r="D21" s="44">
        <v>6</v>
      </c>
      <c r="E21" s="45" t="s">
        <v>11</v>
      </c>
      <c r="F21" s="193">
        <v>102.56535764996795</v>
      </c>
      <c r="G21" s="193">
        <v>102.56535764996795</v>
      </c>
      <c r="H21" s="45"/>
      <c r="I21" s="45"/>
    </row>
    <row r="22" spans="1:9" ht="13.2" customHeight="1" x14ac:dyDescent="0.25">
      <c r="A22" s="44">
        <v>3</v>
      </c>
      <c r="B22" s="44">
        <v>13</v>
      </c>
      <c r="C22" s="44">
        <v>14</v>
      </c>
      <c r="D22" s="44">
        <v>6</v>
      </c>
      <c r="E22" s="45" t="s">
        <v>10</v>
      </c>
      <c r="F22" s="193">
        <v>102.56535764996795</v>
      </c>
      <c r="G22" s="193">
        <v>102.56535764996795</v>
      </c>
    </row>
    <row r="23" spans="1:9" ht="13.2" customHeight="1" x14ac:dyDescent="0.25">
      <c r="A23" s="44">
        <v>3</v>
      </c>
      <c r="B23" s="44">
        <v>13</v>
      </c>
      <c r="C23" s="44">
        <v>14</v>
      </c>
      <c r="D23" s="44">
        <v>6</v>
      </c>
      <c r="E23" s="45" t="s">
        <v>11</v>
      </c>
      <c r="F23" s="193">
        <v>102.56535764996795</v>
      </c>
      <c r="G23" s="193">
        <v>102.56535764996795</v>
      </c>
    </row>
    <row r="24" spans="1:9" ht="13.2" customHeight="1" x14ac:dyDescent="0.25">
      <c r="A24" s="44">
        <v>3</v>
      </c>
      <c r="B24" s="44">
        <v>14</v>
      </c>
      <c r="C24" s="44">
        <v>15</v>
      </c>
      <c r="D24" s="44">
        <v>6</v>
      </c>
      <c r="E24" s="45" t="s">
        <v>10</v>
      </c>
      <c r="F24" s="193">
        <v>102.56535764996795</v>
      </c>
      <c r="G24" s="193">
        <v>102.56535764996795</v>
      </c>
    </row>
    <row r="25" spans="1:9" ht="13.2" customHeight="1" x14ac:dyDescent="0.25">
      <c r="A25" s="44">
        <v>3</v>
      </c>
      <c r="B25" s="44">
        <v>14</v>
      </c>
      <c r="C25" s="44">
        <v>15</v>
      </c>
      <c r="D25" s="44">
        <v>6</v>
      </c>
      <c r="E25" s="45" t="s">
        <v>11</v>
      </c>
      <c r="F25" s="193">
        <v>102.56535764996795</v>
      </c>
      <c r="G25" s="193">
        <v>102.56535764996795</v>
      </c>
    </row>
    <row r="26" spans="1:9" ht="13.2" customHeight="1" x14ac:dyDescent="0.25">
      <c r="A26" s="44">
        <v>4</v>
      </c>
      <c r="B26" s="44">
        <v>16</v>
      </c>
      <c r="C26" s="44">
        <v>17</v>
      </c>
      <c r="D26" s="44">
        <v>6</v>
      </c>
      <c r="E26" s="45" t="s">
        <v>10</v>
      </c>
      <c r="F26" s="193">
        <v>102.56535764996795</v>
      </c>
      <c r="G26" s="193">
        <v>102.56535764996795</v>
      </c>
    </row>
    <row r="27" spans="1:9" ht="13.2" customHeight="1" x14ac:dyDescent="0.25">
      <c r="A27" s="44">
        <v>4</v>
      </c>
      <c r="B27" s="44">
        <v>16</v>
      </c>
      <c r="C27" s="44">
        <v>17</v>
      </c>
      <c r="D27" s="44">
        <v>6</v>
      </c>
      <c r="E27" s="45" t="s">
        <v>11</v>
      </c>
      <c r="F27" s="193">
        <v>102.56535764996795</v>
      </c>
      <c r="G27" s="193">
        <v>102.56535764996795</v>
      </c>
    </row>
    <row r="28" spans="1:9" ht="13.2" customHeight="1" x14ac:dyDescent="0.25">
      <c r="A28" s="44">
        <v>4</v>
      </c>
      <c r="B28" s="44">
        <v>17</v>
      </c>
      <c r="C28" s="44">
        <v>18</v>
      </c>
      <c r="D28" s="44">
        <v>6</v>
      </c>
      <c r="E28" s="45" t="s">
        <v>10</v>
      </c>
      <c r="F28" s="193">
        <v>102.56535764996795</v>
      </c>
      <c r="G28" s="193">
        <v>102.56535764996795</v>
      </c>
    </row>
    <row r="29" spans="1:9" ht="13.2" customHeight="1" x14ac:dyDescent="0.25">
      <c r="A29" s="44">
        <v>4</v>
      </c>
      <c r="B29" s="44">
        <v>17</v>
      </c>
      <c r="C29" s="44">
        <v>18</v>
      </c>
      <c r="D29" s="44">
        <v>6</v>
      </c>
      <c r="E29" s="45" t="s">
        <v>11</v>
      </c>
      <c r="F29" s="193">
        <v>102.56535764996795</v>
      </c>
      <c r="G29" s="193">
        <v>102.56535764996795</v>
      </c>
    </row>
    <row r="30" spans="1:9" ht="13.2" customHeight="1" x14ac:dyDescent="0.25">
      <c r="A30" s="44">
        <v>4</v>
      </c>
      <c r="B30" s="44">
        <v>18</v>
      </c>
      <c r="C30" s="44">
        <v>19</v>
      </c>
      <c r="D30" s="44">
        <v>6</v>
      </c>
      <c r="E30" s="45" t="s">
        <v>10</v>
      </c>
      <c r="F30" s="193">
        <v>102.56535764996795</v>
      </c>
      <c r="G30" s="193">
        <v>102.56535764996795</v>
      </c>
    </row>
    <row r="31" spans="1:9" ht="13.2" customHeight="1" x14ac:dyDescent="0.25">
      <c r="A31" s="44">
        <v>4</v>
      </c>
      <c r="B31" s="44">
        <v>18</v>
      </c>
      <c r="C31" s="44">
        <v>19</v>
      </c>
      <c r="D31" s="44">
        <v>6</v>
      </c>
      <c r="E31" s="45" t="s">
        <v>11</v>
      </c>
      <c r="F31" s="193">
        <v>102.56535764996795</v>
      </c>
      <c r="G31" s="193">
        <v>102.56535764996795</v>
      </c>
    </row>
    <row r="32" spans="1:9" ht="13.2" customHeight="1" x14ac:dyDescent="0.25">
      <c r="A32" s="44">
        <v>4</v>
      </c>
      <c r="B32" s="44">
        <v>19</v>
      </c>
      <c r="C32" s="44">
        <v>20</v>
      </c>
      <c r="D32" s="44">
        <v>6</v>
      </c>
      <c r="E32" s="45" t="s">
        <v>10</v>
      </c>
      <c r="F32" s="193">
        <v>44.28869555293597</v>
      </c>
      <c r="G32" s="193">
        <v>44.28869555293597</v>
      </c>
    </row>
    <row r="33" spans="1:8" ht="13.2" customHeight="1" x14ac:dyDescent="0.25">
      <c r="A33" s="44">
        <v>4</v>
      </c>
      <c r="B33" s="44">
        <v>19</v>
      </c>
      <c r="C33" s="44">
        <v>20</v>
      </c>
      <c r="D33" s="44">
        <v>6</v>
      </c>
      <c r="E33" s="45" t="s">
        <v>11</v>
      </c>
      <c r="F33" s="193">
        <v>44.28869555293597</v>
      </c>
      <c r="G33" s="193">
        <v>44.28869555293597</v>
      </c>
    </row>
    <row r="34" spans="1:8" ht="13.2" customHeight="1" x14ac:dyDescent="0.25">
      <c r="A34" s="44">
        <v>4</v>
      </c>
      <c r="B34" s="44">
        <v>20</v>
      </c>
      <c r="C34" s="44">
        <v>21</v>
      </c>
      <c r="D34" s="44">
        <v>6</v>
      </c>
      <c r="E34" s="45" t="s">
        <v>10</v>
      </c>
      <c r="F34" s="193">
        <v>102.56535764996795</v>
      </c>
      <c r="G34" s="193">
        <v>102.56535764996795</v>
      </c>
    </row>
    <row r="35" spans="1:8" ht="13.2" customHeight="1" x14ac:dyDescent="0.25">
      <c r="A35" s="44">
        <v>4</v>
      </c>
      <c r="B35" s="44">
        <v>20</v>
      </c>
      <c r="C35" s="44">
        <v>21</v>
      </c>
      <c r="D35" s="44">
        <v>6</v>
      </c>
      <c r="E35" s="45" t="s">
        <v>11</v>
      </c>
      <c r="F35" s="193">
        <v>102.56535764996795</v>
      </c>
      <c r="G35" s="193">
        <v>102.56535764996795</v>
      </c>
    </row>
    <row r="36" spans="1:8" ht="13.2" customHeight="1" x14ac:dyDescent="0.25">
      <c r="A36" s="44">
        <v>5</v>
      </c>
      <c r="B36" s="44">
        <v>22</v>
      </c>
      <c r="C36" s="44">
        <v>23</v>
      </c>
      <c r="D36" s="44">
        <v>6</v>
      </c>
      <c r="E36" s="45" t="s">
        <v>10</v>
      </c>
      <c r="F36" s="193">
        <v>102.56535764996795</v>
      </c>
      <c r="G36" s="193">
        <v>102.56535764996795</v>
      </c>
    </row>
    <row r="37" spans="1:8" ht="13.2" customHeight="1" x14ac:dyDescent="0.25">
      <c r="A37" s="44">
        <v>5</v>
      </c>
      <c r="B37" s="44">
        <v>22</v>
      </c>
      <c r="C37" s="44">
        <v>23</v>
      </c>
      <c r="D37" s="44">
        <v>6</v>
      </c>
      <c r="E37" s="45" t="s">
        <v>11</v>
      </c>
      <c r="F37" s="193">
        <v>102.56535764996795</v>
      </c>
      <c r="G37" s="193">
        <v>102.56535764996795</v>
      </c>
    </row>
    <row r="38" spans="1:8" ht="13.2" customHeight="1" x14ac:dyDescent="0.25">
      <c r="A38" s="44">
        <v>5</v>
      </c>
      <c r="B38" s="44">
        <v>23</v>
      </c>
      <c r="C38" s="44">
        <v>24</v>
      </c>
      <c r="D38" s="44">
        <v>6</v>
      </c>
      <c r="E38" s="45" t="s">
        <v>10</v>
      </c>
      <c r="F38" s="193">
        <v>102.56535764996795</v>
      </c>
      <c r="G38" s="193">
        <v>102.56535764996795</v>
      </c>
    </row>
    <row r="39" spans="1:8" ht="13.2" customHeight="1" x14ac:dyDescent="0.25">
      <c r="A39" s="44">
        <v>5</v>
      </c>
      <c r="B39" s="44">
        <v>23</v>
      </c>
      <c r="C39" s="44">
        <v>24</v>
      </c>
      <c r="D39" s="44">
        <v>6</v>
      </c>
      <c r="E39" s="45" t="s">
        <v>11</v>
      </c>
      <c r="F39" s="193">
        <v>102.56535764996795</v>
      </c>
      <c r="G39" s="193">
        <v>102.56535764996795</v>
      </c>
    </row>
    <row r="40" spans="1:8" ht="13.2" customHeight="1" x14ac:dyDescent="0.25">
      <c r="A40" s="44">
        <v>6</v>
      </c>
      <c r="B40" s="44">
        <v>1</v>
      </c>
      <c r="C40" s="44">
        <v>4</v>
      </c>
      <c r="D40" s="44">
        <v>6</v>
      </c>
      <c r="E40" s="45" t="s">
        <v>10</v>
      </c>
      <c r="F40" s="70">
        <v>102.56535764996795</v>
      </c>
      <c r="G40" s="70">
        <v>102.56535764996795</v>
      </c>
    </row>
    <row r="41" spans="1:8" ht="13.2" customHeight="1" x14ac:dyDescent="0.25">
      <c r="A41" s="44">
        <v>6</v>
      </c>
      <c r="B41" s="44">
        <v>1</v>
      </c>
      <c r="C41" s="44">
        <v>4</v>
      </c>
      <c r="D41" s="44">
        <v>6</v>
      </c>
      <c r="E41" s="45" t="s">
        <v>11</v>
      </c>
      <c r="F41" s="70">
        <v>102.56535764996795</v>
      </c>
      <c r="G41" s="70">
        <v>102.56535764996795</v>
      </c>
    </row>
    <row r="42" spans="1:8" ht="13.2" customHeight="1" x14ac:dyDescent="0.25">
      <c r="A42" s="44">
        <v>6</v>
      </c>
      <c r="B42" s="44">
        <v>4</v>
      </c>
      <c r="C42" s="44">
        <v>10</v>
      </c>
      <c r="D42" s="44">
        <v>6</v>
      </c>
      <c r="E42" s="45" t="s">
        <v>10</v>
      </c>
      <c r="F42" s="70">
        <v>102.56535764996795</v>
      </c>
      <c r="G42" s="70">
        <v>102.56535764996795</v>
      </c>
      <c r="H42" s="45"/>
    </row>
    <row r="43" spans="1:8" ht="13.2" customHeight="1" x14ac:dyDescent="0.25">
      <c r="A43" s="44">
        <v>6</v>
      </c>
      <c r="B43" s="44">
        <v>4</v>
      </c>
      <c r="C43" s="44">
        <v>10</v>
      </c>
      <c r="D43" s="44">
        <v>6</v>
      </c>
      <c r="E43" s="45" t="s">
        <v>11</v>
      </c>
      <c r="F43" s="70">
        <v>102.56535764996795</v>
      </c>
      <c r="G43" s="70">
        <v>102.56535764996795</v>
      </c>
      <c r="H43" s="45"/>
    </row>
    <row r="44" spans="1:8" ht="13.2" customHeight="1" x14ac:dyDescent="0.25">
      <c r="A44" s="44">
        <v>6</v>
      </c>
      <c r="B44" s="44">
        <v>10</v>
      </c>
      <c r="C44" s="44">
        <v>16</v>
      </c>
      <c r="D44" s="44">
        <v>6</v>
      </c>
      <c r="E44" s="45" t="s">
        <v>10</v>
      </c>
      <c r="F44" s="193">
        <v>102.56535764996795</v>
      </c>
      <c r="G44" s="193">
        <v>102.56535764996795</v>
      </c>
      <c r="H44" s="45"/>
    </row>
    <row r="45" spans="1:8" ht="13.2" customHeight="1" x14ac:dyDescent="0.25">
      <c r="A45" s="44">
        <v>6</v>
      </c>
      <c r="B45" s="44">
        <v>10</v>
      </c>
      <c r="C45" s="44">
        <v>16</v>
      </c>
      <c r="D45" s="44">
        <v>6</v>
      </c>
      <c r="E45" s="45" t="s">
        <v>11</v>
      </c>
      <c r="F45" s="193">
        <v>102.56535764996795</v>
      </c>
      <c r="G45" s="193">
        <v>102.56535764996795</v>
      </c>
      <c r="H45" s="45"/>
    </row>
    <row r="46" spans="1:8" ht="13.2" customHeight="1" x14ac:dyDescent="0.25">
      <c r="A46" s="44">
        <v>7</v>
      </c>
      <c r="B46" s="44">
        <v>2</v>
      </c>
      <c r="C46" s="44">
        <v>5</v>
      </c>
      <c r="D46" s="44">
        <v>6</v>
      </c>
      <c r="E46" s="45" t="s">
        <v>10</v>
      </c>
      <c r="F46" s="193">
        <v>102.56535764996795</v>
      </c>
      <c r="G46" s="193">
        <v>102.56535764996795</v>
      </c>
    </row>
    <row r="47" spans="1:8" ht="13.2" customHeight="1" x14ac:dyDescent="0.25">
      <c r="A47" s="44">
        <v>7</v>
      </c>
      <c r="B47" s="44">
        <v>2</v>
      </c>
      <c r="C47" s="44">
        <v>5</v>
      </c>
      <c r="D47" s="44">
        <v>6</v>
      </c>
      <c r="E47" s="45" t="s">
        <v>11</v>
      </c>
      <c r="F47" s="193">
        <v>102.56535764996795</v>
      </c>
      <c r="G47" s="193">
        <v>102.56535764996795</v>
      </c>
    </row>
    <row r="48" spans="1:8" ht="13.2" customHeight="1" x14ac:dyDescent="0.25">
      <c r="A48" s="44">
        <v>7</v>
      </c>
      <c r="B48" s="44">
        <v>5</v>
      </c>
      <c r="C48" s="44">
        <v>11</v>
      </c>
      <c r="D48" s="44">
        <v>6</v>
      </c>
      <c r="E48" s="45" t="s">
        <v>10</v>
      </c>
      <c r="F48" s="193">
        <v>102.5587645153</v>
      </c>
      <c r="G48" s="193">
        <v>135.53076306618286</v>
      </c>
    </row>
    <row r="49" spans="1:9" ht="13.2" customHeight="1" x14ac:dyDescent="0.25">
      <c r="A49" s="44">
        <v>7</v>
      </c>
      <c r="B49" s="44">
        <v>5</v>
      </c>
      <c r="C49" s="44">
        <v>11</v>
      </c>
      <c r="D49" s="44">
        <v>6</v>
      </c>
      <c r="E49" s="45" t="s">
        <v>11</v>
      </c>
      <c r="F49" s="193">
        <v>102.56535764996795</v>
      </c>
      <c r="G49" s="193">
        <v>102.56535764996795</v>
      </c>
    </row>
    <row r="50" spans="1:9" ht="13.2" customHeight="1" x14ac:dyDescent="0.25">
      <c r="A50" s="44">
        <v>7</v>
      </c>
      <c r="B50" s="44">
        <v>11</v>
      </c>
      <c r="C50" s="44">
        <v>17</v>
      </c>
      <c r="D50" s="44">
        <v>6</v>
      </c>
      <c r="E50" s="45" t="s">
        <v>10</v>
      </c>
      <c r="F50" s="193">
        <v>102.56535764996795</v>
      </c>
      <c r="G50" s="193">
        <v>102.56535764996795</v>
      </c>
    </row>
    <row r="51" spans="1:9" ht="13.2" customHeight="1" x14ac:dyDescent="0.25">
      <c r="A51" s="44">
        <v>7</v>
      </c>
      <c r="B51" s="44">
        <v>11</v>
      </c>
      <c r="C51" s="44">
        <v>17</v>
      </c>
      <c r="D51" s="44">
        <v>6</v>
      </c>
      <c r="E51" s="45" t="s">
        <v>11</v>
      </c>
      <c r="F51" s="193">
        <v>102.56535764996795</v>
      </c>
      <c r="G51" s="193">
        <v>102.56535764996795</v>
      </c>
    </row>
    <row r="52" spans="1:9" ht="13.2" customHeight="1" x14ac:dyDescent="0.25">
      <c r="A52" s="44">
        <v>8</v>
      </c>
      <c r="B52" s="44">
        <v>3</v>
      </c>
      <c r="C52" s="44">
        <v>6</v>
      </c>
      <c r="D52" s="45">
        <v>6</v>
      </c>
      <c r="E52" s="45" t="s">
        <v>10</v>
      </c>
      <c r="F52" s="193">
        <v>102.56535764996795</v>
      </c>
      <c r="G52" s="193">
        <v>102.56535764996795</v>
      </c>
    </row>
    <row r="53" spans="1:9" ht="13.2" customHeight="1" x14ac:dyDescent="0.25">
      <c r="A53" s="44">
        <v>8</v>
      </c>
      <c r="B53" s="44">
        <v>3</v>
      </c>
      <c r="C53" s="44">
        <v>6</v>
      </c>
      <c r="D53" s="45">
        <v>6</v>
      </c>
      <c r="E53" s="45" t="s">
        <v>11</v>
      </c>
      <c r="F53" s="193">
        <v>102.56535764996795</v>
      </c>
      <c r="G53" s="193">
        <v>102.56535764996795</v>
      </c>
    </row>
    <row r="54" spans="1:9" ht="13.2" customHeight="1" x14ac:dyDescent="0.25">
      <c r="A54" s="44">
        <v>8</v>
      </c>
      <c r="B54" s="44">
        <v>6</v>
      </c>
      <c r="C54" s="44">
        <v>12</v>
      </c>
      <c r="D54" s="44">
        <v>6</v>
      </c>
      <c r="E54" s="45" t="s">
        <v>10</v>
      </c>
      <c r="F54" s="193">
        <v>102.56535764996795</v>
      </c>
      <c r="G54" s="193">
        <v>102.56535764996795</v>
      </c>
      <c r="H54" s="45"/>
      <c r="I54" s="45"/>
    </row>
    <row r="55" spans="1:9" ht="13.2" customHeight="1" x14ac:dyDescent="0.25">
      <c r="A55" s="44">
        <v>8</v>
      </c>
      <c r="B55" s="44">
        <v>6</v>
      </c>
      <c r="C55" s="44">
        <v>12</v>
      </c>
      <c r="D55" s="44">
        <v>6</v>
      </c>
      <c r="E55" s="45" t="s">
        <v>11</v>
      </c>
      <c r="F55" s="193">
        <v>102.56535764996795</v>
      </c>
      <c r="G55" s="193">
        <v>102.56535764996795</v>
      </c>
      <c r="H55" s="45"/>
      <c r="I55" s="45"/>
    </row>
    <row r="56" spans="1:9" ht="13.2" customHeight="1" x14ac:dyDescent="0.25">
      <c r="A56" s="44">
        <v>8</v>
      </c>
      <c r="B56" s="44">
        <v>12</v>
      </c>
      <c r="C56" s="44">
        <v>18</v>
      </c>
      <c r="D56" s="44">
        <v>6</v>
      </c>
      <c r="E56" s="45" t="s">
        <v>10</v>
      </c>
      <c r="F56" s="193">
        <v>102.56535764996795</v>
      </c>
      <c r="G56" s="193">
        <v>102.56535764996795</v>
      </c>
      <c r="H56" s="45"/>
      <c r="I56" s="45"/>
    </row>
    <row r="57" spans="1:9" ht="13.2" customHeight="1" x14ac:dyDescent="0.25">
      <c r="A57" s="44">
        <v>8</v>
      </c>
      <c r="B57" s="44">
        <v>12</v>
      </c>
      <c r="C57" s="44">
        <v>18</v>
      </c>
      <c r="D57" s="44">
        <v>6</v>
      </c>
      <c r="E57" s="45" t="s">
        <v>11</v>
      </c>
      <c r="F57" s="193">
        <v>102.56535764996795</v>
      </c>
      <c r="G57" s="193">
        <v>102.56535764996795</v>
      </c>
      <c r="H57" s="45"/>
      <c r="I57" s="45"/>
    </row>
    <row r="58" spans="1:9" ht="13.2" customHeight="1" x14ac:dyDescent="0.25">
      <c r="A58" s="44">
        <v>9</v>
      </c>
      <c r="B58" s="44">
        <v>7</v>
      </c>
      <c r="C58" s="44">
        <v>13</v>
      </c>
      <c r="D58" s="44">
        <v>6</v>
      </c>
      <c r="E58" s="45" t="s">
        <v>10</v>
      </c>
      <c r="F58" s="193">
        <v>102.56535764996795</v>
      </c>
      <c r="G58" s="193">
        <v>102.56535764996795</v>
      </c>
    </row>
    <row r="59" spans="1:9" ht="13.2" customHeight="1" x14ac:dyDescent="0.25">
      <c r="A59" s="44">
        <v>9</v>
      </c>
      <c r="B59" s="44">
        <v>7</v>
      </c>
      <c r="C59" s="44">
        <v>13</v>
      </c>
      <c r="D59" s="44">
        <v>6</v>
      </c>
      <c r="E59" s="45" t="s">
        <v>11</v>
      </c>
      <c r="F59" s="193">
        <v>102.56535764996795</v>
      </c>
      <c r="G59" s="193">
        <v>102.56535764996795</v>
      </c>
    </row>
    <row r="60" spans="1:9" ht="13.2" customHeight="1" x14ac:dyDescent="0.25">
      <c r="A60" s="44">
        <v>9</v>
      </c>
      <c r="B60" s="44">
        <v>13</v>
      </c>
      <c r="C60" s="44">
        <v>19</v>
      </c>
      <c r="D60" s="44">
        <v>6</v>
      </c>
      <c r="E60" s="45" t="s">
        <v>10</v>
      </c>
      <c r="F60" s="193">
        <v>102.56535764996795</v>
      </c>
      <c r="G60" s="193">
        <v>102.56535764996795</v>
      </c>
    </row>
    <row r="61" spans="1:9" ht="13.2" customHeight="1" x14ac:dyDescent="0.25">
      <c r="A61" s="44">
        <v>9</v>
      </c>
      <c r="B61" s="44">
        <v>13</v>
      </c>
      <c r="C61" s="44">
        <v>19</v>
      </c>
      <c r="D61" s="44">
        <v>6</v>
      </c>
      <c r="E61" s="45" t="s">
        <v>11</v>
      </c>
      <c r="F61" s="193">
        <v>102.56535764996795</v>
      </c>
      <c r="G61" s="193">
        <v>102.56535764996795</v>
      </c>
    </row>
    <row r="62" spans="1:9" ht="13.2" customHeight="1" x14ac:dyDescent="0.25">
      <c r="A62" s="44">
        <v>9</v>
      </c>
      <c r="B62" s="44">
        <v>19</v>
      </c>
      <c r="C62" s="44">
        <v>22</v>
      </c>
      <c r="D62" s="44">
        <v>6</v>
      </c>
      <c r="E62" s="45" t="s">
        <v>10</v>
      </c>
      <c r="F62" s="193">
        <v>102.56535764996795</v>
      </c>
      <c r="G62" s="193">
        <v>102.56535764996795</v>
      </c>
    </row>
    <row r="63" spans="1:9" ht="13.2" customHeight="1" x14ac:dyDescent="0.25">
      <c r="A63" s="44">
        <v>9</v>
      </c>
      <c r="B63" s="44">
        <v>19</v>
      </c>
      <c r="C63" s="44">
        <v>22</v>
      </c>
      <c r="D63" s="44">
        <v>6</v>
      </c>
      <c r="E63" s="45" t="s">
        <v>11</v>
      </c>
      <c r="F63" s="193">
        <v>102.56535764996795</v>
      </c>
      <c r="G63" s="193">
        <v>102.56535764996795</v>
      </c>
    </row>
    <row r="64" spans="1:9" ht="13.2" customHeight="1" x14ac:dyDescent="0.25">
      <c r="A64" s="44">
        <v>10</v>
      </c>
      <c r="B64" s="44">
        <v>8</v>
      </c>
      <c r="C64" s="44">
        <v>14</v>
      </c>
      <c r="D64" s="44">
        <v>6</v>
      </c>
      <c r="E64" s="45" t="s">
        <v>10</v>
      </c>
      <c r="F64" s="193">
        <v>102.56535764996795</v>
      </c>
      <c r="G64" s="193">
        <v>102.56535764996795</v>
      </c>
    </row>
    <row r="65" spans="1:7" ht="13.2" customHeight="1" x14ac:dyDescent="0.25">
      <c r="A65" s="44">
        <v>10</v>
      </c>
      <c r="B65" s="44">
        <v>8</v>
      </c>
      <c r="C65" s="44">
        <v>14</v>
      </c>
      <c r="D65" s="44">
        <v>6</v>
      </c>
      <c r="E65" s="45" t="s">
        <v>11</v>
      </c>
      <c r="F65" s="193">
        <v>102.56535764996795</v>
      </c>
      <c r="G65" s="193">
        <v>102.56535764996795</v>
      </c>
    </row>
    <row r="66" spans="1:7" ht="13.2" customHeight="1" x14ac:dyDescent="0.25">
      <c r="A66" s="44">
        <v>10</v>
      </c>
      <c r="B66" s="44">
        <v>14</v>
      </c>
      <c r="C66" s="44">
        <v>20</v>
      </c>
      <c r="D66" s="44">
        <v>6</v>
      </c>
      <c r="E66" s="45" t="s">
        <v>10</v>
      </c>
      <c r="F66" s="193">
        <v>47.998488987754321</v>
      </c>
      <c r="G66" s="193">
        <v>68.047333693535094</v>
      </c>
    </row>
    <row r="67" spans="1:7" ht="13.2" customHeight="1" x14ac:dyDescent="0.25">
      <c r="A67" s="44">
        <v>10</v>
      </c>
      <c r="B67" s="44">
        <v>14</v>
      </c>
      <c r="C67" s="44">
        <v>20</v>
      </c>
      <c r="D67" s="44">
        <v>6</v>
      </c>
      <c r="E67" s="45" t="s">
        <v>11</v>
      </c>
      <c r="F67" s="193">
        <v>48.071068638908407</v>
      </c>
      <c r="G67" s="193">
        <v>75.340778524733764</v>
      </c>
    </row>
    <row r="68" spans="1:7" ht="13.2" customHeight="1" x14ac:dyDescent="0.25">
      <c r="A68" s="44">
        <v>10</v>
      </c>
      <c r="B68" s="44">
        <v>20</v>
      </c>
      <c r="C68" s="44">
        <v>23</v>
      </c>
      <c r="D68" s="44">
        <v>6</v>
      </c>
      <c r="E68" s="45" t="s">
        <v>10</v>
      </c>
      <c r="F68" s="193">
        <v>102.56535764996795</v>
      </c>
      <c r="G68" s="193">
        <v>102.56535764996795</v>
      </c>
    </row>
    <row r="69" spans="1:7" ht="13.2" customHeight="1" x14ac:dyDescent="0.25">
      <c r="A69" s="44">
        <v>10</v>
      </c>
      <c r="B69" s="44">
        <v>20</v>
      </c>
      <c r="C69" s="44">
        <v>23</v>
      </c>
      <c r="D69" s="44">
        <v>6</v>
      </c>
      <c r="E69" s="45" t="s">
        <v>11</v>
      </c>
      <c r="F69" s="193">
        <v>102.56535764996795</v>
      </c>
      <c r="G69" s="193">
        <v>102.56535764996795</v>
      </c>
    </row>
    <row r="70" spans="1:7" ht="13.2" customHeight="1" x14ac:dyDescent="0.25">
      <c r="A70" s="44">
        <v>11</v>
      </c>
      <c r="B70" s="44">
        <v>9</v>
      </c>
      <c r="C70" s="44">
        <v>15</v>
      </c>
      <c r="D70" s="44">
        <v>6</v>
      </c>
      <c r="E70" s="45" t="s">
        <v>10</v>
      </c>
      <c r="F70" s="193">
        <v>102.56535764996795</v>
      </c>
      <c r="G70" s="193">
        <v>102.56535764996795</v>
      </c>
    </row>
    <row r="71" spans="1:7" ht="13.2" customHeight="1" x14ac:dyDescent="0.25">
      <c r="A71" s="44">
        <v>11</v>
      </c>
      <c r="B71" s="44">
        <v>9</v>
      </c>
      <c r="C71" s="44">
        <v>15</v>
      </c>
      <c r="D71" s="44">
        <v>6</v>
      </c>
      <c r="E71" s="45" t="s">
        <v>11</v>
      </c>
      <c r="F71" s="193">
        <v>102.56535764996795</v>
      </c>
      <c r="G71" s="193">
        <v>102.56535764996795</v>
      </c>
    </row>
    <row r="72" spans="1:7" ht="13.2" customHeight="1" x14ac:dyDescent="0.25">
      <c r="A72" s="44">
        <v>11</v>
      </c>
      <c r="B72" s="44">
        <v>15</v>
      </c>
      <c r="C72" s="44">
        <v>21</v>
      </c>
      <c r="D72" s="44">
        <v>6</v>
      </c>
      <c r="E72" s="45" t="s">
        <v>10</v>
      </c>
      <c r="F72" s="193">
        <v>102.56535764996795</v>
      </c>
      <c r="G72" s="193">
        <v>102.56535764996795</v>
      </c>
    </row>
    <row r="73" spans="1:7" ht="13.2" customHeight="1" x14ac:dyDescent="0.25">
      <c r="A73" s="44">
        <v>11</v>
      </c>
      <c r="B73" s="44">
        <v>15</v>
      </c>
      <c r="C73" s="44">
        <v>21</v>
      </c>
      <c r="D73" s="44">
        <v>6</v>
      </c>
      <c r="E73" s="45" t="s">
        <v>11</v>
      </c>
      <c r="F73" s="193">
        <v>102.56535764996795</v>
      </c>
      <c r="G73" s="193">
        <v>102.56535764996795</v>
      </c>
    </row>
    <row r="74" spans="1:7" ht="13.2" customHeight="1" x14ac:dyDescent="0.25">
      <c r="A74" s="44">
        <v>11</v>
      </c>
      <c r="B74" s="44">
        <v>21</v>
      </c>
      <c r="C74" s="44">
        <v>24</v>
      </c>
      <c r="D74" s="44">
        <v>6</v>
      </c>
      <c r="E74" s="45" t="s">
        <v>10</v>
      </c>
      <c r="F74" s="193">
        <v>102.56535764996795</v>
      </c>
      <c r="G74" s="193">
        <v>102.56535764996795</v>
      </c>
    </row>
    <row r="75" spans="1:7" ht="13.2" customHeight="1" x14ac:dyDescent="0.25">
      <c r="A75" s="44">
        <v>11</v>
      </c>
      <c r="B75" s="44">
        <v>21</v>
      </c>
      <c r="C75" s="44">
        <v>24</v>
      </c>
      <c r="D75" s="44">
        <v>6</v>
      </c>
      <c r="E75" s="45" t="s">
        <v>11</v>
      </c>
      <c r="F75" s="193">
        <v>102.56535764996795</v>
      </c>
      <c r="G75" s="193">
        <v>102.56535764996795</v>
      </c>
    </row>
    <row r="76" spans="1:7" ht="13.2" customHeight="1" x14ac:dyDescent="0.25">
      <c r="A76" s="44">
        <v>1</v>
      </c>
      <c r="B76" s="44">
        <v>1</v>
      </c>
      <c r="C76" s="44">
        <v>2</v>
      </c>
      <c r="D76" s="44">
        <v>5</v>
      </c>
      <c r="E76" s="45" t="s">
        <v>10</v>
      </c>
      <c r="F76" s="193">
        <v>102.54929680057357</v>
      </c>
      <c r="G76" s="193">
        <v>172.29622641622933</v>
      </c>
    </row>
    <row r="77" spans="1:7" ht="13.2" customHeight="1" x14ac:dyDescent="0.25">
      <c r="A77" s="44">
        <v>1</v>
      </c>
      <c r="B77" s="44">
        <v>1</v>
      </c>
      <c r="C77" s="44">
        <v>2</v>
      </c>
      <c r="D77" s="44">
        <v>5</v>
      </c>
      <c r="E77" s="45" t="s">
        <v>11</v>
      </c>
      <c r="F77" s="193">
        <v>102.5540181691228</v>
      </c>
      <c r="G77" s="193">
        <v>153.96722494197451</v>
      </c>
    </row>
    <row r="78" spans="1:7" ht="13.2" customHeight="1" x14ac:dyDescent="0.25">
      <c r="A78" s="44">
        <v>1</v>
      </c>
      <c r="B78" s="44">
        <v>2</v>
      </c>
      <c r="C78" s="44">
        <v>3</v>
      </c>
      <c r="D78" s="44">
        <v>5</v>
      </c>
      <c r="E78" s="45" t="s">
        <v>10</v>
      </c>
      <c r="F78" s="193">
        <v>102.5587645153</v>
      </c>
      <c r="G78" s="193">
        <v>135.53076306618286</v>
      </c>
    </row>
    <row r="79" spans="1:7" ht="13.2" customHeight="1" x14ac:dyDescent="0.25">
      <c r="A79" s="44">
        <v>1</v>
      </c>
      <c r="B79" s="44">
        <v>2</v>
      </c>
      <c r="C79" s="44">
        <v>3</v>
      </c>
      <c r="D79" s="44">
        <v>5</v>
      </c>
      <c r="E79" s="45" t="s">
        <v>11</v>
      </c>
      <c r="F79" s="193">
        <v>102.5540181691228</v>
      </c>
      <c r="G79" s="193">
        <v>153.96722494197451</v>
      </c>
    </row>
    <row r="80" spans="1:7" ht="13.2" customHeight="1" x14ac:dyDescent="0.25">
      <c r="A80" s="44">
        <v>2</v>
      </c>
      <c r="B80" s="44">
        <v>4</v>
      </c>
      <c r="C80" s="44">
        <v>5</v>
      </c>
      <c r="D80" s="44">
        <v>5</v>
      </c>
      <c r="E80" s="45" t="s">
        <v>10</v>
      </c>
      <c r="F80" s="193">
        <v>44.28869555293597</v>
      </c>
      <c r="G80" s="193">
        <v>44.28869555293597</v>
      </c>
    </row>
    <row r="81" spans="1:7" ht="13.2" customHeight="1" x14ac:dyDescent="0.25">
      <c r="A81" s="44">
        <v>2</v>
      </c>
      <c r="B81" s="44">
        <v>4</v>
      </c>
      <c r="C81" s="44">
        <v>5</v>
      </c>
      <c r="D81" s="44">
        <v>5</v>
      </c>
      <c r="E81" s="45" t="s">
        <v>11</v>
      </c>
      <c r="F81" s="193">
        <v>44.28869555293597</v>
      </c>
      <c r="G81" s="193">
        <v>44.28869555293597</v>
      </c>
    </row>
    <row r="82" spans="1:7" ht="13.2" customHeight="1" x14ac:dyDescent="0.25">
      <c r="A82" s="44">
        <v>2</v>
      </c>
      <c r="B82" s="44">
        <v>5</v>
      </c>
      <c r="C82" s="44">
        <v>6</v>
      </c>
      <c r="D82" s="44">
        <v>5</v>
      </c>
      <c r="E82" s="45" t="s">
        <v>10</v>
      </c>
      <c r="F82" s="193">
        <v>44.28869555293597</v>
      </c>
      <c r="G82" s="193">
        <v>44.28869555293597</v>
      </c>
    </row>
    <row r="83" spans="1:7" ht="13.2" customHeight="1" x14ac:dyDescent="0.25">
      <c r="A83" s="44">
        <v>2</v>
      </c>
      <c r="B83" s="44">
        <v>5</v>
      </c>
      <c r="C83" s="44">
        <v>6</v>
      </c>
      <c r="D83" s="44">
        <v>5</v>
      </c>
      <c r="E83" s="45" t="s">
        <v>11</v>
      </c>
      <c r="F83" s="193">
        <v>44.28869555293597</v>
      </c>
      <c r="G83" s="193">
        <v>44.28869555293597</v>
      </c>
    </row>
    <row r="84" spans="1:7" ht="13.2" customHeight="1" x14ac:dyDescent="0.25">
      <c r="A84" s="44">
        <v>2</v>
      </c>
      <c r="B84" s="44">
        <v>6</v>
      </c>
      <c r="C84" s="44">
        <v>7</v>
      </c>
      <c r="D84" s="44">
        <v>5</v>
      </c>
      <c r="E84" s="45" t="s">
        <v>10</v>
      </c>
      <c r="F84" s="193">
        <v>102.5587645153</v>
      </c>
      <c r="G84" s="193">
        <v>135.53076306618286</v>
      </c>
    </row>
    <row r="85" spans="1:7" ht="13.2" customHeight="1" x14ac:dyDescent="0.25">
      <c r="A85" s="44">
        <v>2</v>
      </c>
      <c r="B85" s="44">
        <v>6</v>
      </c>
      <c r="C85" s="44">
        <v>7</v>
      </c>
      <c r="D85" s="44">
        <v>5</v>
      </c>
      <c r="E85" s="45" t="s">
        <v>11</v>
      </c>
      <c r="F85" s="193">
        <v>102.5587645153</v>
      </c>
      <c r="G85" s="193">
        <v>135.53076306618286</v>
      </c>
    </row>
    <row r="86" spans="1:7" ht="13.2" customHeight="1" x14ac:dyDescent="0.25">
      <c r="A86" s="44">
        <v>2</v>
      </c>
      <c r="B86" s="44">
        <v>7</v>
      </c>
      <c r="C86" s="44">
        <v>8</v>
      </c>
      <c r="D86" s="44">
        <v>5</v>
      </c>
      <c r="E86" s="45" t="s">
        <v>10</v>
      </c>
      <c r="F86" s="193">
        <v>102.5540181691228</v>
      </c>
      <c r="G86" s="193">
        <v>153.96722494197451</v>
      </c>
    </row>
    <row r="87" spans="1:7" ht="13.2" customHeight="1" x14ac:dyDescent="0.25">
      <c r="A87" s="44">
        <v>2</v>
      </c>
      <c r="B87" s="44">
        <v>7</v>
      </c>
      <c r="C87" s="44">
        <v>8</v>
      </c>
      <c r="D87" s="44">
        <v>5</v>
      </c>
      <c r="E87" s="45" t="s">
        <v>11</v>
      </c>
      <c r="F87" s="193">
        <v>102.5540181691228</v>
      </c>
      <c r="G87" s="193">
        <v>153.96722494197451</v>
      </c>
    </row>
    <row r="88" spans="1:7" ht="13.2" customHeight="1" x14ac:dyDescent="0.25">
      <c r="A88" s="44">
        <v>2</v>
      </c>
      <c r="B88" s="44">
        <v>8</v>
      </c>
      <c r="C88" s="44">
        <v>9</v>
      </c>
      <c r="D88" s="44">
        <v>5</v>
      </c>
      <c r="E88" s="45" t="s">
        <v>10</v>
      </c>
      <c r="F88" s="193">
        <v>102.5587645153</v>
      </c>
      <c r="G88" s="193">
        <v>135.53076306618286</v>
      </c>
    </row>
    <row r="89" spans="1:7" ht="13.2" customHeight="1" x14ac:dyDescent="0.25">
      <c r="A89" s="44">
        <v>2</v>
      </c>
      <c r="B89" s="44">
        <v>8</v>
      </c>
      <c r="C89" s="44">
        <v>9</v>
      </c>
      <c r="D89" s="44">
        <v>5</v>
      </c>
      <c r="E89" s="45" t="s">
        <v>11</v>
      </c>
      <c r="F89" s="193">
        <v>102.5587645153</v>
      </c>
      <c r="G89" s="193">
        <v>135.53076306618286</v>
      </c>
    </row>
    <row r="90" spans="1:7" ht="13.2" customHeight="1" x14ac:dyDescent="0.25">
      <c r="A90" s="44">
        <v>3</v>
      </c>
      <c r="B90" s="44">
        <v>10</v>
      </c>
      <c r="C90" s="44">
        <v>11</v>
      </c>
      <c r="D90" s="44">
        <v>5</v>
      </c>
      <c r="E90" s="45" t="s">
        <v>10</v>
      </c>
      <c r="F90" s="193">
        <v>44.28869555293597</v>
      </c>
      <c r="G90" s="193">
        <v>44.28869555293597</v>
      </c>
    </row>
    <row r="91" spans="1:7" ht="13.2" customHeight="1" x14ac:dyDescent="0.25">
      <c r="A91" s="44">
        <v>3</v>
      </c>
      <c r="B91" s="44">
        <v>10</v>
      </c>
      <c r="C91" s="44">
        <v>11</v>
      </c>
      <c r="D91" s="44">
        <v>5</v>
      </c>
      <c r="E91" s="45" t="s">
        <v>11</v>
      </c>
      <c r="F91" s="193">
        <v>44.28869555293597</v>
      </c>
      <c r="G91" s="193">
        <v>44.28869555293597</v>
      </c>
    </row>
    <row r="92" spans="1:7" ht="13.2" customHeight="1" x14ac:dyDescent="0.25">
      <c r="A92" s="44">
        <v>3</v>
      </c>
      <c r="B92" s="44">
        <v>11</v>
      </c>
      <c r="C92" s="44">
        <v>12</v>
      </c>
      <c r="D92" s="44">
        <v>5</v>
      </c>
      <c r="E92" s="45" t="s">
        <v>10</v>
      </c>
      <c r="F92" s="193">
        <v>44.28869555293597</v>
      </c>
      <c r="G92" s="193">
        <v>44.28869555293597</v>
      </c>
    </row>
    <row r="93" spans="1:7" ht="13.2" customHeight="1" x14ac:dyDescent="0.25">
      <c r="A93" s="44">
        <v>3</v>
      </c>
      <c r="B93" s="44">
        <v>11</v>
      </c>
      <c r="C93" s="44">
        <v>12</v>
      </c>
      <c r="D93" s="44">
        <v>5</v>
      </c>
      <c r="E93" s="45" t="s">
        <v>11</v>
      </c>
      <c r="F93" s="193">
        <v>44.28869555293597</v>
      </c>
      <c r="G93" s="193">
        <v>44.28869555293597</v>
      </c>
    </row>
    <row r="94" spans="1:7" ht="13.2" customHeight="1" x14ac:dyDescent="0.25">
      <c r="A94" s="44">
        <v>3</v>
      </c>
      <c r="B94" s="44">
        <v>12</v>
      </c>
      <c r="C94" s="44">
        <v>13</v>
      </c>
      <c r="D94" s="44">
        <v>5</v>
      </c>
      <c r="E94" s="45" t="s">
        <v>10</v>
      </c>
      <c r="F94" s="193">
        <v>102.5587645153</v>
      </c>
      <c r="G94" s="193">
        <v>135.53076306618286</v>
      </c>
    </row>
    <row r="95" spans="1:7" ht="13.2" customHeight="1" x14ac:dyDescent="0.25">
      <c r="A95" s="44">
        <v>3</v>
      </c>
      <c r="B95" s="44">
        <v>12</v>
      </c>
      <c r="C95" s="44">
        <v>13</v>
      </c>
      <c r="D95" s="44">
        <v>5</v>
      </c>
      <c r="E95" s="45" t="s">
        <v>11</v>
      </c>
      <c r="F95" s="193">
        <v>102.5587645153</v>
      </c>
      <c r="G95" s="193">
        <v>135.53076306618286</v>
      </c>
    </row>
    <row r="96" spans="1:7" ht="13.2" customHeight="1" x14ac:dyDescent="0.25">
      <c r="A96" s="44">
        <v>3</v>
      </c>
      <c r="B96" s="44">
        <v>13</v>
      </c>
      <c r="C96" s="44">
        <v>14</v>
      </c>
      <c r="D96" s="44">
        <v>5</v>
      </c>
      <c r="E96" s="45" t="s">
        <v>10</v>
      </c>
      <c r="F96" s="193">
        <v>102.56535764996795</v>
      </c>
      <c r="G96" s="193">
        <v>102.56535764996795</v>
      </c>
    </row>
    <row r="97" spans="1:7" ht="13.2" customHeight="1" x14ac:dyDescent="0.25">
      <c r="A97" s="44">
        <v>3</v>
      </c>
      <c r="B97" s="44">
        <v>13</v>
      </c>
      <c r="C97" s="44">
        <v>14</v>
      </c>
      <c r="D97" s="44">
        <v>5</v>
      </c>
      <c r="E97" s="45" t="s">
        <v>11</v>
      </c>
      <c r="F97" s="193">
        <v>102.5587645153</v>
      </c>
      <c r="G97" s="193">
        <v>135.53076306618286</v>
      </c>
    </row>
    <row r="98" spans="1:7" ht="13.2" customHeight="1" x14ac:dyDescent="0.25">
      <c r="A98" s="44">
        <v>3</v>
      </c>
      <c r="B98" s="44">
        <v>14</v>
      </c>
      <c r="C98" s="44">
        <v>15</v>
      </c>
      <c r="D98" s="44">
        <v>5</v>
      </c>
      <c r="E98" s="45" t="s">
        <v>10</v>
      </c>
      <c r="F98" s="193">
        <v>102.56535764996795</v>
      </c>
      <c r="G98" s="193">
        <v>102.56535764996795</v>
      </c>
    </row>
    <row r="99" spans="1:7" ht="13.2" customHeight="1" x14ac:dyDescent="0.25">
      <c r="A99" s="44">
        <v>3</v>
      </c>
      <c r="B99" s="44">
        <v>14</v>
      </c>
      <c r="C99" s="44">
        <v>15</v>
      </c>
      <c r="D99" s="44">
        <v>5</v>
      </c>
      <c r="E99" s="45" t="s">
        <v>11</v>
      </c>
      <c r="F99" s="193">
        <v>102.56535764996795</v>
      </c>
      <c r="G99" s="193">
        <v>102.56535764996795</v>
      </c>
    </row>
    <row r="100" spans="1:7" ht="13.2" customHeight="1" x14ac:dyDescent="0.25">
      <c r="A100" s="44">
        <v>4</v>
      </c>
      <c r="B100" s="44">
        <v>16</v>
      </c>
      <c r="C100" s="44">
        <v>17</v>
      </c>
      <c r="D100" s="44">
        <v>5</v>
      </c>
      <c r="E100" s="45" t="s">
        <v>10</v>
      </c>
      <c r="F100" s="193">
        <v>102.5540181691228</v>
      </c>
      <c r="G100" s="193">
        <v>153.96722494197451</v>
      </c>
    </row>
    <row r="101" spans="1:7" ht="13.2" customHeight="1" x14ac:dyDescent="0.25">
      <c r="A101" s="44">
        <v>4</v>
      </c>
      <c r="B101" s="44">
        <v>16</v>
      </c>
      <c r="C101" s="44">
        <v>17</v>
      </c>
      <c r="D101" s="44">
        <v>5</v>
      </c>
      <c r="E101" s="45" t="s">
        <v>11</v>
      </c>
      <c r="F101" s="193">
        <v>102.5587645153</v>
      </c>
      <c r="G101" s="193">
        <v>135.53076306618286</v>
      </c>
    </row>
    <row r="102" spans="1:7" ht="13.2" customHeight="1" x14ac:dyDescent="0.25">
      <c r="A102" s="44">
        <v>4</v>
      </c>
      <c r="B102" s="44">
        <v>17</v>
      </c>
      <c r="C102" s="44">
        <v>18</v>
      </c>
      <c r="D102" s="44">
        <v>5</v>
      </c>
      <c r="E102" s="45" t="s">
        <v>10</v>
      </c>
      <c r="F102" s="193">
        <v>102.5587645153</v>
      </c>
      <c r="G102" s="193">
        <v>135.53076306618286</v>
      </c>
    </row>
    <row r="103" spans="1:7" ht="13.2" customHeight="1" x14ac:dyDescent="0.25">
      <c r="A103" s="44">
        <v>4</v>
      </c>
      <c r="B103" s="44">
        <v>17</v>
      </c>
      <c r="C103" s="44">
        <v>18</v>
      </c>
      <c r="D103" s="44">
        <v>5</v>
      </c>
      <c r="E103" s="45" t="s">
        <v>11</v>
      </c>
      <c r="F103" s="193">
        <v>102.5587645153</v>
      </c>
      <c r="G103" s="193">
        <v>135.53076306618286</v>
      </c>
    </row>
    <row r="104" spans="1:7" ht="13.2" customHeight="1" x14ac:dyDescent="0.25">
      <c r="A104" s="44">
        <v>4</v>
      </c>
      <c r="B104" s="44">
        <v>18</v>
      </c>
      <c r="C104" s="44">
        <v>19</v>
      </c>
      <c r="D104" s="44">
        <v>5</v>
      </c>
      <c r="E104" s="45" t="s">
        <v>10</v>
      </c>
      <c r="F104" s="193">
        <v>102.5587645153</v>
      </c>
      <c r="G104" s="193">
        <v>135.53076306618286</v>
      </c>
    </row>
    <row r="105" spans="1:7" ht="13.2" customHeight="1" x14ac:dyDescent="0.25">
      <c r="A105" s="44">
        <v>4</v>
      </c>
      <c r="B105" s="44">
        <v>18</v>
      </c>
      <c r="C105" s="44">
        <v>19</v>
      </c>
      <c r="D105" s="44">
        <v>5</v>
      </c>
      <c r="E105" s="45" t="s">
        <v>11</v>
      </c>
      <c r="F105" s="193">
        <v>102.5587645153</v>
      </c>
      <c r="G105" s="193">
        <v>135.53076306618286</v>
      </c>
    </row>
    <row r="106" spans="1:7" ht="13.2" customHeight="1" x14ac:dyDescent="0.25">
      <c r="A106" s="44">
        <v>4</v>
      </c>
      <c r="B106" s="44">
        <v>19</v>
      </c>
      <c r="C106" s="44">
        <v>20</v>
      </c>
      <c r="D106" s="44">
        <v>5</v>
      </c>
      <c r="E106" s="45" t="s">
        <v>10</v>
      </c>
      <c r="F106" s="193">
        <v>44.28869555293597</v>
      </c>
      <c r="G106" s="193">
        <v>44.28869555293597</v>
      </c>
    </row>
    <row r="107" spans="1:7" ht="13.2" customHeight="1" x14ac:dyDescent="0.25">
      <c r="A107" s="44">
        <v>4</v>
      </c>
      <c r="B107" s="44">
        <v>19</v>
      </c>
      <c r="C107" s="44">
        <v>20</v>
      </c>
      <c r="D107" s="44">
        <v>5</v>
      </c>
      <c r="E107" s="45" t="s">
        <v>11</v>
      </c>
      <c r="F107" s="193">
        <v>44.28869555293597</v>
      </c>
      <c r="G107" s="193">
        <v>44.28869555293597</v>
      </c>
    </row>
    <row r="108" spans="1:7" ht="13.2" customHeight="1" x14ac:dyDescent="0.25">
      <c r="A108" s="44">
        <v>4</v>
      </c>
      <c r="B108" s="44">
        <v>20</v>
      </c>
      <c r="C108" s="44">
        <v>21</v>
      </c>
      <c r="D108" s="44">
        <v>5</v>
      </c>
      <c r="E108" s="45" t="s">
        <v>10</v>
      </c>
      <c r="F108" s="193">
        <v>102.56535764996795</v>
      </c>
      <c r="G108" s="193">
        <v>102.56535764996795</v>
      </c>
    </row>
    <row r="109" spans="1:7" ht="13.2" customHeight="1" x14ac:dyDescent="0.25">
      <c r="A109" s="44">
        <v>4</v>
      </c>
      <c r="B109" s="44">
        <v>20</v>
      </c>
      <c r="C109" s="44">
        <v>21</v>
      </c>
      <c r="D109" s="44">
        <v>5</v>
      </c>
      <c r="E109" s="45" t="s">
        <v>11</v>
      </c>
      <c r="F109" s="193">
        <v>102.56535764996795</v>
      </c>
      <c r="G109" s="193">
        <v>102.56535764996795</v>
      </c>
    </row>
    <row r="110" spans="1:7" ht="13.2" customHeight="1" x14ac:dyDescent="0.25">
      <c r="A110" s="44">
        <v>5</v>
      </c>
      <c r="B110" s="44">
        <v>22</v>
      </c>
      <c r="C110" s="44">
        <v>23</v>
      </c>
      <c r="D110" s="44">
        <v>5</v>
      </c>
      <c r="E110" s="45" t="s">
        <v>10</v>
      </c>
      <c r="F110" s="193">
        <v>102.54929680057357</v>
      </c>
      <c r="G110" s="193">
        <v>172.29622641622933</v>
      </c>
    </row>
    <row r="111" spans="1:7" ht="13.2" customHeight="1" x14ac:dyDescent="0.25">
      <c r="A111" s="44">
        <v>5</v>
      </c>
      <c r="B111" s="44">
        <v>22</v>
      </c>
      <c r="C111" s="44">
        <v>23</v>
      </c>
      <c r="D111" s="44">
        <v>5</v>
      </c>
      <c r="E111" s="45" t="s">
        <v>11</v>
      </c>
      <c r="F111" s="193">
        <v>102.5540181691228</v>
      </c>
      <c r="G111" s="193">
        <v>153.96722494197451</v>
      </c>
    </row>
    <row r="112" spans="1:7" ht="13.2" customHeight="1" x14ac:dyDescent="0.25">
      <c r="A112" s="44">
        <v>5</v>
      </c>
      <c r="B112" s="44">
        <v>23</v>
      </c>
      <c r="C112" s="44">
        <v>24</v>
      </c>
      <c r="D112" s="44">
        <v>5</v>
      </c>
      <c r="E112" s="45" t="s">
        <v>10</v>
      </c>
      <c r="F112" s="193">
        <v>102.5587645153</v>
      </c>
      <c r="G112" s="193">
        <v>135.53076306618286</v>
      </c>
    </row>
    <row r="113" spans="1:7" ht="13.2" customHeight="1" x14ac:dyDescent="0.25">
      <c r="A113" s="44">
        <v>5</v>
      </c>
      <c r="B113" s="44">
        <v>23</v>
      </c>
      <c r="C113" s="44">
        <v>24</v>
      </c>
      <c r="D113" s="44">
        <v>5</v>
      </c>
      <c r="E113" s="45" t="s">
        <v>11</v>
      </c>
      <c r="F113" s="193">
        <v>102.5540181691228</v>
      </c>
      <c r="G113" s="193">
        <v>153.96722494197451</v>
      </c>
    </row>
    <row r="114" spans="1:7" ht="13.2" customHeight="1" x14ac:dyDescent="0.25">
      <c r="A114" s="44">
        <v>6</v>
      </c>
      <c r="B114" s="44">
        <v>1</v>
      </c>
      <c r="C114" s="44">
        <v>4</v>
      </c>
      <c r="D114" s="44">
        <v>5</v>
      </c>
      <c r="E114" s="45" t="s">
        <v>10</v>
      </c>
      <c r="F114" s="193">
        <v>102.5587645153</v>
      </c>
      <c r="G114" s="193">
        <v>135.53076306618286</v>
      </c>
    </row>
    <row r="115" spans="1:7" ht="13.2" customHeight="1" x14ac:dyDescent="0.25">
      <c r="A115" s="44">
        <v>6</v>
      </c>
      <c r="B115" s="44">
        <v>1</v>
      </c>
      <c r="C115" s="44">
        <v>4</v>
      </c>
      <c r="D115" s="44">
        <v>5</v>
      </c>
      <c r="E115" s="45" t="s">
        <v>11</v>
      </c>
      <c r="F115" s="193">
        <v>102.5587645153</v>
      </c>
      <c r="G115" s="193">
        <v>135.53076306618286</v>
      </c>
    </row>
    <row r="116" spans="1:7" ht="13.2" customHeight="1" x14ac:dyDescent="0.25">
      <c r="A116" s="44">
        <v>6</v>
      </c>
      <c r="B116" s="44">
        <v>4</v>
      </c>
      <c r="C116" s="44">
        <v>10</v>
      </c>
      <c r="D116" s="44">
        <v>5</v>
      </c>
      <c r="E116" s="45" t="s">
        <v>10</v>
      </c>
      <c r="F116" s="193">
        <v>102.54929680057357</v>
      </c>
      <c r="G116" s="193">
        <v>172.29622641622933</v>
      </c>
    </row>
    <row r="117" spans="1:7" ht="13.2" customHeight="1" x14ac:dyDescent="0.25">
      <c r="A117" s="44">
        <v>6</v>
      </c>
      <c r="B117" s="44">
        <v>4</v>
      </c>
      <c r="C117" s="44">
        <v>10</v>
      </c>
      <c r="D117" s="44">
        <v>5</v>
      </c>
      <c r="E117" s="45" t="s">
        <v>11</v>
      </c>
      <c r="F117" s="193">
        <v>102.54929680057357</v>
      </c>
      <c r="G117" s="193">
        <v>172.29622641622933</v>
      </c>
    </row>
    <row r="118" spans="1:7" ht="13.2" customHeight="1" x14ac:dyDescent="0.25">
      <c r="A118" s="44">
        <v>6</v>
      </c>
      <c r="B118" s="44">
        <v>10</v>
      </c>
      <c r="C118" s="44">
        <v>16</v>
      </c>
      <c r="D118" s="44">
        <v>5</v>
      </c>
      <c r="E118" s="45" t="s">
        <v>10</v>
      </c>
      <c r="F118" s="193">
        <v>102.5587645153</v>
      </c>
      <c r="G118" s="193">
        <v>135.53076306618286</v>
      </c>
    </row>
    <row r="119" spans="1:7" ht="13.2" customHeight="1" x14ac:dyDescent="0.25">
      <c r="A119" s="44">
        <v>6</v>
      </c>
      <c r="B119" s="44">
        <v>10</v>
      </c>
      <c r="C119" s="44">
        <v>16</v>
      </c>
      <c r="D119" s="44">
        <v>5</v>
      </c>
      <c r="E119" s="45" t="s">
        <v>11</v>
      </c>
      <c r="F119" s="193">
        <v>102.5587645153</v>
      </c>
      <c r="G119" s="193">
        <v>135.53076306618286</v>
      </c>
    </row>
    <row r="120" spans="1:7" ht="13.2" customHeight="1" x14ac:dyDescent="0.25">
      <c r="A120" s="44">
        <v>7</v>
      </c>
      <c r="B120" s="44">
        <v>2</v>
      </c>
      <c r="C120" s="44">
        <v>5</v>
      </c>
      <c r="D120" s="44">
        <v>5</v>
      </c>
      <c r="E120" s="45" t="s">
        <v>10</v>
      </c>
      <c r="F120" s="193">
        <v>102.5587645153</v>
      </c>
      <c r="G120" s="193">
        <v>135.53076306618286</v>
      </c>
    </row>
    <row r="121" spans="1:7" ht="13.2" customHeight="1" x14ac:dyDescent="0.25">
      <c r="A121" s="44">
        <v>7</v>
      </c>
      <c r="B121" s="44">
        <v>2</v>
      </c>
      <c r="C121" s="44">
        <v>5</v>
      </c>
      <c r="D121" s="44">
        <v>5</v>
      </c>
      <c r="E121" s="45" t="s">
        <v>11</v>
      </c>
      <c r="F121" s="193">
        <v>102.5587645153</v>
      </c>
      <c r="G121" s="193">
        <v>135.53076306618286</v>
      </c>
    </row>
    <row r="122" spans="1:7" ht="13.2" customHeight="1" x14ac:dyDescent="0.25">
      <c r="A122" s="44">
        <v>7</v>
      </c>
      <c r="B122" s="44">
        <v>5</v>
      </c>
      <c r="C122" s="44">
        <v>11</v>
      </c>
      <c r="D122" s="44">
        <v>5</v>
      </c>
      <c r="E122" s="45" t="s">
        <v>10</v>
      </c>
      <c r="F122" s="193">
        <v>102.5587645153</v>
      </c>
      <c r="G122" s="193">
        <v>135.53076306618286</v>
      </c>
    </row>
    <row r="123" spans="1:7" ht="13.2" customHeight="1" x14ac:dyDescent="0.25">
      <c r="A123" s="44">
        <v>7</v>
      </c>
      <c r="B123" s="44">
        <v>5</v>
      </c>
      <c r="C123" s="44">
        <v>11</v>
      </c>
      <c r="D123" s="44">
        <v>5</v>
      </c>
      <c r="E123" s="45" t="s">
        <v>11</v>
      </c>
      <c r="F123" s="193">
        <v>102.5540181691228</v>
      </c>
      <c r="G123" s="193">
        <v>153.96722494197451</v>
      </c>
    </row>
    <row r="124" spans="1:7" ht="13.2" customHeight="1" x14ac:dyDescent="0.25">
      <c r="A124" s="44">
        <v>7</v>
      </c>
      <c r="B124" s="44">
        <v>11</v>
      </c>
      <c r="C124" s="44">
        <v>17</v>
      </c>
      <c r="D124" s="44">
        <v>5</v>
      </c>
      <c r="E124" s="45" t="s">
        <v>10</v>
      </c>
      <c r="F124" s="193">
        <v>102.5587645153</v>
      </c>
      <c r="G124" s="193">
        <v>135.53076306618286</v>
      </c>
    </row>
    <row r="125" spans="1:7" ht="13.2" customHeight="1" x14ac:dyDescent="0.25">
      <c r="A125" s="44">
        <v>7</v>
      </c>
      <c r="B125" s="44">
        <v>11</v>
      </c>
      <c r="C125" s="44">
        <v>17</v>
      </c>
      <c r="D125" s="44">
        <v>5</v>
      </c>
      <c r="E125" s="45" t="s">
        <v>11</v>
      </c>
      <c r="F125" s="193">
        <v>102.5587645153</v>
      </c>
      <c r="G125" s="193">
        <v>135.53076306618286</v>
      </c>
    </row>
    <row r="126" spans="1:7" ht="13.2" customHeight="1" x14ac:dyDescent="0.25">
      <c r="A126" s="44">
        <v>8</v>
      </c>
      <c r="B126" s="44">
        <v>3</v>
      </c>
      <c r="C126" s="44">
        <v>6</v>
      </c>
      <c r="D126" s="44">
        <v>5</v>
      </c>
      <c r="E126" s="45" t="s">
        <v>10</v>
      </c>
      <c r="F126" s="193">
        <v>102.5587645153</v>
      </c>
      <c r="G126" s="193">
        <v>135.53076306618286</v>
      </c>
    </row>
    <row r="127" spans="1:7" ht="13.2" customHeight="1" x14ac:dyDescent="0.25">
      <c r="A127" s="44">
        <v>8</v>
      </c>
      <c r="B127" s="44">
        <v>3</v>
      </c>
      <c r="C127" s="44">
        <v>6</v>
      </c>
      <c r="D127" s="44">
        <v>5</v>
      </c>
      <c r="E127" s="45" t="s">
        <v>11</v>
      </c>
      <c r="F127" s="193">
        <v>102.5587645153</v>
      </c>
      <c r="G127" s="193">
        <v>135.53076306618286</v>
      </c>
    </row>
    <row r="128" spans="1:7" ht="13.2" customHeight="1" x14ac:dyDescent="0.25">
      <c r="A128" s="44">
        <v>8</v>
      </c>
      <c r="B128" s="44">
        <v>6</v>
      </c>
      <c r="C128" s="44">
        <v>12</v>
      </c>
      <c r="D128" s="44">
        <v>5</v>
      </c>
      <c r="E128" s="45" t="s">
        <v>10</v>
      </c>
      <c r="F128" s="193">
        <v>102.5540181691228</v>
      </c>
      <c r="G128" s="193">
        <v>153.96722494197451</v>
      </c>
    </row>
    <row r="129" spans="1:7" ht="13.2" customHeight="1" x14ac:dyDescent="0.25">
      <c r="A129" s="44">
        <v>8</v>
      </c>
      <c r="B129" s="44">
        <v>6</v>
      </c>
      <c r="C129" s="44">
        <v>12</v>
      </c>
      <c r="D129" s="44">
        <v>5</v>
      </c>
      <c r="E129" s="45" t="s">
        <v>11</v>
      </c>
      <c r="F129" s="193">
        <v>102.5540181691228</v>
      </c>
      <c r="G129" s="193">
        <v>153.96722494197451</v>
      </c>
    </row>
    <row r="130" spans="1:7" ht="13.2" customHeight="1" x14ac:dyDescent="0.25">
      <c r="A130" s="44">
        <v>8</v>
      </c>
      <c r="B130" s="44">
        <v>12</v>
      </c>
      <c r="C130" s="44">
        <v>18</v>
      </c>
      <c r="D130" s="44">
        <v>5</v>
      </c>
      <c r="E130" s="45" t="s">
        <v>10</v>
      </c>
      <c r="F130" s="193">
        <v>102.5587645153</v>
      </c>
      <c r="G130" s="193">
        <v>135.53076306618286</v>
      </c>
    </row>
    <row r="131" spans="1:7" ht="13.2" customHeight="1" x14ac:dyDescent="0.25">
      <c r="A131" s="44">
        <v>8</v>
      </c>
      <c r="B131" s="44">
        <v>12</v>
      </c>
      <c r="C131" s="44">
        <v>18</v>
      </c>
      <c r="D131" s="44">
        <v>5</v>
      </c>
      <c r="E131" s="45" t="s">
        <v>11</v>
      </c>
      <c r="F131" s="193">
        <v>102.5587645153</v>
      </c>
      <c r="G131" s="193">
        <v>135.53076306618286</v>
      </c>
    </row>
    <row r="132" spans="1:7" ht="13.2" customHeight="1" x14ac:dyDescent="0.25">
      <c r="A132" s="44">
        <v>9</v>
      </c>
      <c r="B132" s="44">
        <v>7</v>
      </c>
      <c r="C132" s="44">
        <v>13</v>
      </c>
      <c r="D132" s="44">
        <v>5</v>
      </c>
      <c r="E132" s="45" t="s">
        <v>10</v>
      </c>
      <c r="F132" s="193">
        <v>102.5540181691228</v>
      </c>
      <c r="G132" s="193">
        <v>153.96722494197451</v>
      </c>
    </row>
    <row r="133" spans="1:7" ht="13.2" customHeight="1" x14ac:dyDescent="0.25">
      <c r="A133" s="44">
        <v>9</v>
      </c>
      <c r="B133" s="44">
        <v>7</v>
      </c>
      <c r="C133" s="44">
        <v>13</v>
      </c>
      <c r="D133" s="44">
        <v>5</v>
      </c>
      <c r="E133" s="45" t="s">
        <v>11</v>
      </c>
      <c r="F133" s="193">
        <v>102.5540181691228</v>
      </c>
      <c r="G133" s="193">
        <v>153.96722494197451</v>
      </c>
    </row>
    <row r="134" spans="1:7" ht="13.2" customHeight="1" x14ac:dyDescent="0.25">
      <c r="A134" s="44">
        <v>9</v>
      </c>
      <c r="B134" s="44">
        <v>13</v>
      </c>
      <c r="C134" s="44">
        <v>19</v>
      </c>
      <c r="D134" s="44">
        <v>5</v>
      </c>
      <c r="E134" s="45" t="s">
        <v>10</v>
      </c>
      <c r="F134" s="193">
        <v>102.5587645153</v>
      </c>
      <c r="G134" s="193">
        <v>135.53076306618286</v>
      </c>
    </row>
    <row r="135" spans="1:7" ht="13.2" customHeight="1" x14ac:dyDescent="0.25">
      <c r="A135" s="44">
        <v>9</v>
      </c>
      <c r="B135" s="44">
        <v>13</v>
      </c>
      <c r="C135" s="44">
        <v>19</v>
      </c>
      <c r="D135" s="44">
        <v>5</v>
      </c>
      <c r="E135" s="45" t="s">
        <v>11</v>
      </c>
      <c r="F135" s="193">
        <v>102.5540181691228</v>
      </c>
      <c r="G135" s="193">
        <v>153.96722494197451</v>
      </c>
    </row>
    <row r="136" spans="1:7" ht="13.2" customHeight="1" x14ac:dyDescent="0.25">
      <c r="A136" s="44">
        <v>9</v>
      </c>
      <c r="B136" s="44">
        <v>19</v>
      </c>
      <c r="C136" s="44">
        <v>22</v>
      </c>
      <c r="D136" s="44">
        <v>5</v>
      </c>
      <c r="E136" s="45" t="s">
        <v>10</v>
      </c>
      <c r="F136" s="193">
        <v>102.5587645153</v>
      </c>
      <c r="G136" s="193">
        <v>135.53076306618286</v>
      </c>
    </row>
    <row r="137" spans="1:7" ht="13.2" customHeight="1" x14ac:dyDescent="0.25">
      <c r="A137" s="44">
        <v>9</v>
      </c>
      <c r="B137" s="44">
        <v>19</v>
      </c>
      <c r="C137" s="44">
        <v>22</v>
      </c>
      <c r="D137" s="44">
        <v>5</v>
      </c>
      <c r="E137" s="45" t="s">
        <v>11</v>
      </c>
      <c r="F137" s="193">
        <v>102.5587645153</v>
      </c>
      <c r="G137" s="193">
        <v>135.53076306618286</v>
      </c>
    </row>
    <row r="138" spans="1:7" ht="13.2" customHeight="1" x14ac:dyDescent="0.25">
      <c r="A138" s="44">
        <v>10</v>
      </c>
      <c r="B138" s="44">
        <v>8</v>
      </c>
      <c r="C138" s="44">
        <v>14</v>
      </c>
      <c r="D138" s="44">
        <v>5</v>
      </c>
      <c r="E138" s="45" t="s">
        <v>10</v>
      </c>
      <c r="F138" s="193">
        <v>102.5540181691228</v>
      </c>
      <c r="G138" s="193">
        <v>153.96722494197451</v>
      </c>
    </row>
    <row r="139" spans="1:7" ht="13.2" customHeight="1" x14ac:dyDescent="0.25">
      <c r="A139" s="44">
        <v>10</v>
      </c>
      <c r="B139" s="44">
        <v>8</v>
      </c>
      <c r="C139" s="44">
        <v>14</v>
      </c>
      <c r="D139" s="44">
        <v>5</v>
      </c>
      <c r="E139" s="45" t="s">
        <v>11</v>
      </c>
      <c r="F139" s="193">
        <v>102.5587645153</v>
      </c>
      <c r="G139" s="193">
        <v>135.53076306618286</v>
      </c>
    </row>
    <row r="140" spans="1:7" ht="13.2" customHeight="1" x14ac:dyDescent="0.25">
      <c r="A140" s="44">
        <v>10</v>
      </c>
      <c r="B140" s="44">
        <v>14</v>
      </c>
      <c r="C140" s="44">
        <v>20</v>
      </c>
      <c r="D140" s="44">
        <v>5</v>
      </c>
      <c r="E140" s="45" t="s">
        <v>10</v>
      </c>
      <c r="F140" s="193">
        <v>48.071068638908407</v>
      </c>
      <c r="G140" s="193">
        <v>75.340778524733764</v>
      </c>
    </row>
    <row r="141" spans="1:7" ht="13.2" customHeight="1" x14ac:dyDescent="0.25">
      <c r="A141" s="44">
        <v>10</v>
      </c>
      <c r="B141" s="44">
        <v>14</v>
      </c>
      <c r="C141" s="44">
        <v>20</v>
      </c>
      <c r="D141" s="44">
        <v>5</v>
      </c>
      <c r="E141" s="45" t="s">
        <v>11</v>
      </c>
      <c r="F141" s="193">
        <v>48.174694981758073</v>
      </c>
      <c r="G141" s="193">
        <v>88.247662723524556</v>
      </c>
    </row>
    <row r="142" spans="1:7" ht="13.2" customHeight="1" x14ac:dyDescent="0.25">
      <c r="A142" s="44">
        <v>10</v>
      </c>
      <c r="B142" s="44">
        <v>20</v>
      </c>
      <c r="C142" s="44">
        <v>23</v>
      </c>
      <c r="D142" s="44">
        <v>5</v>
      </c>
      <c r="E142" s="45" t="s">
        <v>10</v>
      </c>
      <c r="F142" s="193">
        <v>102.5587645153</v>
      </c>
      <c r="G142" s="193">
        <v>135.53076306618286</v>
      </c>
    </row>
    <row r="143" spans="1:7" ht="13.2" customHeight="1" x14ac:dyDescent="0.25">
      <c r="A143" s="44">
        <v>10</v>
      </c>
      <c r="B143" s="44">
        <v>20</v>
      </c>
      <c r="C143" s="44">
        <v>23</v>
      </c>
      <c r="D143" s="44">
        <v>5</v>
      </c>
      <c r="E143" s="45" t="s">
        <v>11</v>
      </c>
      <c r="F143" s="193">
        <v>102.5587645153</v>
      </c>
      <c r="G143" s="193">
        <v>135.53076306618286</v>
      </c>
    </row>
    <row r="144" spans="1:7" ht="13.2" customHeight="1" x14ac:dyDescent="0.25">
      <c r="A144" s="44">
        <v>11</v>
      </c>
      <c r="B144" s="44">
        <v>9</v>
      </c>
      <c r="C144" s="44">
        <v>15</v>
      </c>
      <c r="D144" s="44">
        <v>5</v>
      </c>
      <c r="E144" s="45" t="s">
        <v>10</v>
      </c>
      <c r="F144" s="193">
        <v>102.5587645153</v>
      </c>
      <c r="G144" s="193">
        <v>135.53076306618286</v>
      </c>
    </row>
    <row r="145" spans="1:7" ht="13.2" customHeight="1" x14ac:dyDescent="0.25">
      <c r="A145" s="44">
        <v>11</v>
      </c>
      <c r="B145" s="44">
        <v>9</v>
      </c>
      <c r="C145" s="44">
        <v>15</v>
      </c>
      <c r="D145" s="44">
        <v>5</v>
      </c>
      <c r="E145" s="45" t="s">
        <v>11</v>
      </c>
      <c r="F145" s="193">
        <v>102.5587645153</v>
      </c>
      <c r="G145" s="193">
        <v>135.53076306618286</v>
      </c>
    </row>
    <row r="146" spans="1:7" ht="13.2" customHeight="1" x14ac:dyDescent="0.25">
      <c r="A146" s="44">
        <v>11</v>
      </c>
      <c r="B146" s="44">
        <v>15</v>
      </c>
      <c r="C146" s="44">
        <v>21</v>
      </c>
      <c r="D146" s="44">
        <v>5</v>
      </c>
      <c r="E146" s="45" t="s">
        <v>10</v>
      </c>
      <c r="F146" s="193">
        <v>102.5540181691228</v>
      </c>
      <c r="G146" s="193">
        <v>153.96722494197451</v>
      </c>
    </row>
    <row r="147" spans="1:7" ht="13.2" customHeight="1" x14ac:dyDescent="0.25">
      <c r="A147" s="44">
        <v>11</v>
      </c>
      <c r="B147" s="44">
        <v>15</v>
      </c>
      <c r="C147" s="44">
        <v>21</v>
      </c>
      <c r="D147" s="44">
        <v>5</v>
      </c>
      <c r="E147" s="45" t="s">
        <v>11</v>
      </c>
      <c r="F147" s="193">
        <v>102.5540181691228</v>
      </c>
      <c r="G147" s="193">
        <v>153.96722494197451</v>
      </c>
    </row>
    <row r="148" spans="1:7" ht="13.2" customHeight="1" x14ac:dyDescent="0.25">
      <c r="A148" s="44">
        <v>11</v>
      </c>
      <c r="B148" s="44">
        <v>21</v>
      </c>
      <c r="C148" s="44">
        <v>24</v>
      </c>
      <c r="D148" s="44">
        <v>5</v>
      </c>
      <c r="E148" s="45" t="s">
        <v>10</v>
      </c>
      <c r="F148" s="193">
        <v>102.5587645153</v>
      </c>
      <c r="G148" s="193">
        <v>135.53076306618286</v>
      </c>
    </row>
    <row r="149" spans="1:7" ht="13.2" customHeight="1" x14ac:dyDescent="0.25">
      <c r="A149" s="44">
        <v>11</v>
      </c>
      <c r="B149" s="44">
        <v>21</v>
      </c>
      <c r="C149" s="44">
        <v>24</v>
      </c>
      <c r="D149" s="44">
        <v>5</v>
      </c>
      <c r="E149" s="45" t="s">
        <v>11</v>
      </c>
      <c r="F149" s="193">
        <v>102.5587645153</v>
      </c>
      <c r="G149" s="193">
        <v>135.53076306618286</v>
      </c>
    </row>
    <row r="150" spans="1:7" ht="13.2" customHeight="1" x14ac:dyDescent="0.25">
      <c r="A150" s="44">
        <v>1</v>
      </c>
      <c r="B150" s="44">
        <v>1</v>
      </c>
      <c r="C150" s="44">
        <v>2</v>
      </c>
      <c r="D150" s="44">
        <v>4</v>
      </c>
      <c r="E150" s="45" t="s">
        <v>10</v>
      </c>
      <c r="F150" s="194">
        <v>190.08898249378058</v>
      </c>
      <c r="G150" s="194">
        <v>276.30438912732421</v>
      </c>
    </row>
    <row r="151" spans="1:7" ht="13.2" customHeight="1" x14ac:dyDescent="0.25">
      <c r="A151" s="44">
        <v>1</v>
      </c>
      <c r="B151" s="44">
        <v>1</v>
      </c>
      <c r="C151" s="44">
        <v>2</v>
      </c>
      <c r="D151" s="44">
        <v>4</v>
      </c>
      <c r="E151" s="45" t="s">
        <v>11</v>
      </c>
      <c r="F151" s="194">
        <v>190.0746774863087</v>
      </c>
      <c r="G151" s="194">
        <v>230.7589414878033</v>
      </c>
    </row>
    <row r="152" spans="1:7" ht="13.2" customHeight="1" x14ac:dyDescent="0.25">
      <c r="A152" s="44">
        <v>1</v>
      </c>
      <c r="B152" s="44">
        <v>2</v>
      </c>
      <c r="C152" s="44">
        <v>3</v>
      </c>
      <c r="D152" s="44">
        <v>4</v>
      </c>
      <c r="E152" s="45" t="s">
        <v>10</v>
      </c>
      <c r="F152" s="194">
        <v>190.06335362791089</v>
      </c>
      <c r="G152" s="194">
        <v>212.96620108670206</v>
      </c>
    </row>
    <row r="153" spans="1:7" ht="13.2" customHeight="1" x14ac:dyDescent="0.25">
      <c r="A153" s="44">
        <v>1</v>
      </c>
      <c r="B153" s="44">
        <v>2</v>
      </c>
      <c r="C153" s="44">
        <v>3</v>
      </c>
      <c r="D153" s="44">
        <v>4</v>
      </c>
      <c r="E153" s="45" t="s">
        <v>11</v>
      </c>
      <c r="F153" s="194">
        <v>213.06632904099516</v>
      </c>
      <c r="G153" s="194">
        <v>253.70941253152091</v>
      </c>
    </row>
    <row r="154" spans="1:7" ht="13.2" customHeight="1" x14ac:dyDescent="0.25">
      <c r="A154" s="44">
        <v>2</v>
      </c>
      <c r="B154" s="44">
        <v>4</v>
      </c>
      <c r="C154" s="44">
        <v>5</v>
      </c>
      <c r="D154" s="44">
        <v>4</v>
      </c>
      <c r="E154" s="45" t="s">
        <v>10</v>
      </c>
      <c r="F154" s="193">
        <v>44.316269177422797</v>
      </c>
      <c r="G154" s="193">
        <v>57.100020951235315</v>
      </c>
    </row>
    <row r="155" spans="1:7" ht="13.2" customHeight="1" x14ac:dyDescent="0.25">
      <c r="A155" s="44">
        <v>2</v>
      </c>
      <c r="B155" s="44">
        <v>4</v>
      </c>
      <c r="C155" s="44">
        <v>5</v>
      </c>
      <c r="D155" s="44">
        <v>4</v>
      </c>
      <c r="E155" s="45" t="s">
        <v>11</v>
      </c>
      <c r="F155" s="193">
        <v>44.28869555293597</v>
      </c>
      <c r="G155" s="193">
        <v>44.28869555293597</v>
      </c>
    </row>
    <row r="156" spans="1:7" ht="13.2" customHeight="1" x14ac:dyDescent="0.25">
      <c r="A156" s="44">
        <v>2</v>
      </c>
      <c r="B156" s="44">
        <v>5</v>
      </c>
      <c r="C156" s="44">
        <v>6</v>
      </c>
      <c r="D156" s="44">
        <v>4</v>
      </c>
      <c r="E156" s="45" t="s">
        <v>10</v>
      </c>
      <c r="F156" s="193">
        <v>44.28869555293597</v>
      </c>
      <c r="G156" s="193">
        <v>44.28869555293597</v>
      </c>
    </row>
    <row r="157" spans="1:7" ht="13.2" customHeight="1" x14ac:dyDescent="0.25">
      <c r="A157" s="44">
        <v>2</v>
      </c>
      <c r="B157" s="44">
        <v>5</v>
      </c>
      <c r="C157" s="44">
        <v>6</v>
      </c>
      <c r="D157" s="44">
        <v>4</v>
      </c>
      <c r="E157" s="45" t="s">
        <v>11</v>
      </c>
      <c r="F157" s="193">
        <v>44.28869555293597</v>
      </c>
      <c r="G157" s="193">
        <v>44.28869555293597</v>
      </c>
    </row>
    <row r="158" spans="1:7" ht="13.2" customHeight="1" x14ac:dyDescent="0.25">
      <c r="A158" s="44">
        <v>2</v>
      </c>
      <c r="B158" s="44">
        <v>6</v>
      </c>
      <c r="C158" s="44">
        <v>7</v>
      </c>
      <c r="D158" s="44">
        <v>4</v>
      </c>
      <c r="E158" s="45" t="s">
        <v>10</v>
      </c>
      <c r="F158" s="193">
        <v>126.15667811183677</v>
      </c>
      <c r="G158" s="193">
        <v>189.86293693818538</v>
      </c>
    </row>
    <row r="159" spans="1:7" ht="13.2" customHeight="1" x14ac:dyDescent="0.25">
      <c r="A159" s="44">
        <v>2</v>
      </c>
      <c r="B159" s="44">
        <v>6</v>
      </c>
      <c r="C159" s="44">
        <v>7</v>
      </c>
      <c r="D159" s="44">
        <v>4</v>
      </c>
      <c r="E159" s="45" t="s">
        <v>11</v>
      </c>
      <c r="F159" s="193">
        <v>167.07053959794584</v>
      </c>
      <c r="G159" s="193">
        <v>190.00269102715683</v>
      </c>
    </row>
    <row r="160" spans="1:7" ht="13.2" customHeight="1" x14ac:dyDescent="0.25">
      <c r="A160" s="44">
        <v>2</v>
      </c>
      <c r="B160" s="44">
        <v>7</v>
      </c>
      <c r="C160" s="44">
        <v>8</v>
      </c>
      <c r="D160" s="44">
        <v>4</v>
      </c>
      <c r="E160" s="45" t="s">
        <v>10</v>
      </c>
      <c r="F160" s="193">
        <v>167.07911146923237</v>
      </c>
      <c r="G160" s="193">
        <v>230.63583923439396</v>
      </c>
    </row>
    <row r="161" spans="1:7" ht="13.2" customHeight="1" x14ac:dyDescent="0.25">
      <c r="A161" s="44">
        <v>2</v>
      </c>
      <c r="B161" s="44">
        <v>7</v>
      </c>
      <c r="C161" s="44">
        <v>8</v>
      </c>
      <c r="D161" s="44">
        <v>4</v>
      </c>
      <c r="E161" s="45" t="s">
        <v>11</v>
      </c>
      <c r="F161" s="193">
        <v>167.07911146923237</v>
      </c>
      <c r="G161" s="193">
        <v>230.63583923439396</v>
      </c>
    </row>
    <row r="162" spans="1:7" ht="13.2" customHeight="1" x14ac:dyDescent="0.25">
      <c r="A162" s="44">
        <v>2</v>
      </c>
      <c r="B162" s="44">
        <v>8</v>
      </c>
      <c r="C162" s="44">
        <v>9</v>
      </c>
      <c r="D162" s="44">
        <v>4</v>
      </c>
      <c r="E162" s="45" t="s">
        <v>10</v>
      </c>
      <c r="F162" s="193">
        <v>190.04045190656012</v>
      </c>
      <c r="G162" s="193">
        <v>190.04045190656012</v>
      </c>
    </row>
    <row r="163" spans="1:7" ht="13.2" customHeight="1" x14ac:dyDescent="0.25">
      <c r="A163" s="44">
        <v>2</v>
      </c>
      <c r="B163" s="44">
        <v>8</v>
      </c>
      <c r="C163" s="44">
        <v>9</v>
      </c>
      <c r="D163" s="44">
        <v>4</v>
      </c>
      <c r="E163" s="45" t="s">
        <v>11</v>
      </c>
      <c r="F163" s="193">
        <v>190.0746774863087</v>
      </c>
      <c r="G163" s="193">
        <v>230.7589414878033</v>
      </c>
    </row>
    <row r="164" spans="1:7" ht="13.2" customHeight="1" x14ac:dyDescent="0.25">
      <c r="A164" s="44">
        <v>3</v>
      </c>
      <c r="B164" s="44">
        <v>10</v>
      </c>
      <c r="C164" s="44">
        <v>11</v>
      </c>
      <c r="D164" s="44">
        <v>4</v>
      </c>
      <c r="E164" s="45" t="s">
        <v>10</v>
      </c>
      <c r="F164" s="193">
        <v>44.28869555293597</v>
      </c>
      <c r="G164" s="193">
        <v>44.28869555293597</v>
      </c>
    </row>
    <row r="165" spans="1:7" ht="13.2" customHeight="1" x14ac:dyDescent="0.25">
      <c r="A165" s="44">
        <v>3</v>
      </c>
      <c r="B165" s="44">
        <v>10</v>
      </c>
      <c r="C165" s="44">
        <v>11</v>
      </c>
      <c r="D165" s="44">
        <v>4</v>
      </c>
      <c r="E165" s="45" t="s">
        <v>11</v>
      </c>
      <c r="F165" s="193">
        <v>44.28869555293597</v>
      </c>
      <c r="G165" s="193">
        <v>44.28869555293597</v>
      </c>
    </row>
    <row r="166" spans="1:7" ht="13.2" customHeight="1" x14ac:dyDescent="0.25">
      <c r="A166" s="44">
        <v>3</v>
      </c>
      <c r="B166" s="44">
        <v>11</v>
      </c>
      <c r="C166" s="44">
        <v>12</v>
      </c>
      <c r="D166" s="44">
        <v>4</v>
      </c>
      <c r="E166" s="45" t="s">
        <v>10</v>
      </c>
      <c r="F166" s="193">
        <v>44.28869555293597</v>
      </c>
      <c r="G166" s="193">
        <v>44.28869555293597</v>
      </c>
    </row>
    <row r="167" spans="1:7" ht="13.2" customHeight="1" x14ac:dyDescent="0.25">
      <c r="A167" s="44">
        <v>3</v>
      </c>
      <c r="B167" s="44">
        <v>11</v>
      </c>
      <c r="C167" s="44">
        <v>12</v>
      </c>
      <c r="D167" s="44">
        <v>4</v>
      </c>
      <c r="E167" s="45" t="s">
        <v>11</v>
      </c>
      <c r="F167" s="193">
        <v>44.28869555293597</v>
      </c>
      <c r="G167" s="193">
        <v>44.28869555293597</v>
      </c>
    </row>
    <row r="168" spans="1:7" ht="13.2" customHeight="1" x14ac:dyDescent="0.25">
      <c r="A168" s="44">
        <v>3</v>
      </c>
      <c r="B168" s="44">
        <v>12</v>
      </c>
      <c r="C168" s="44">
        <v>13</v>
      </c>
      <c r="D168" s="44">
        <v>4</v>
      </c>
      <c r="E168" s="45" t="s">
        <v>10</v>
      </c>
      <c r="F168" s="193">
        <v>126.16142445801398</v>
      </c>
      <c r="G168" s="193">
        <v>167.00097632313481</v>
      </c>
    </row>
    <row r="169" spans="1:7" ht="13.2" customHeight="1" x14ac:dyDescent="0.25">
      <c r="A169" s="44">
        <v>3</v>
      </c>
      <c r="B169" s="44">
        <v>12</v>
      </c>
      <c r="C169" s="44">
        <v>13</v>
      </c>
      <c r="D169" s="44">
        <v>4</v>
      </c>
      <c r="E169" s="45" t="s">
        <v>11</v>
      </c>
      <c r="F169" s="193">
        <v>126.16801759268195</v>
      </c>
      <c r="G169" s="193">
        <v>126.16801759268195</v>
      </c>
    </row>
    <row r="170" spans="1:7" ht="13.2" customHeight="1" x14ac:dyDescent="0.25">
      <c r="A170" s="44">
        <v>3</v>
      </c>
      <c r="B170" s="44">
        <v>13</v>
      </c>
      <c r="C170" s="44">
        <v>14</v>
      </c>
      <c r="D170" s="44">
        <v>4</v>
      </c>
      <c r="E170" s="45" t="s">
        <v>10</v>
      </c>
      <c r="F170" s="193">
        <v>126.16142445801398</v>
      </c>
      <c r="G170" s="193">
        <v>167.00097632313481</v>
      </c>
    </row>
    <row r="171" spans="1:7" ht="13.2" customHeight="1" x14ac:dyDescent="0.25">
      <c r="A171" s="44">
        <v>3</v>
      </c>
      <c r="B171" s="44">
        <v>13</v>
      </c>
      <c r="C171" s="44">
        <v>14</v>
      </c>
      <c r="D171" s="44">
        <v>4</v>
      </c>
      <c r="E171" s="45" t="s">
        <v>11</v>
      </c>
      <c r="F171" s="193">
        <v>126.16142445801398</v>
      </c>
      <c r="G171" s="193">
        <v>167.00097632313481</v>
      </c>
    </row>
    <row r="172" spans="1:7" ht="13.2" customHeight="1" x14ac:dyDescent="0.25">
      <c r="A172" s="44">
        <v>3</v>
      </c>
      <c r="B172" s="44">
        <v>14</v>
      </c>
      <c r="C172" s="44">
        <v>15</v>
      </c>
      <c r="D172" s="44">
        <v>4</v>
      </c>
      <c r="E172" s="45" t="s">
        <v>10</v>
      </c>
      <c r="F172" s="193">
        <v>167.05766211838161</v>
      </c>
      <c r="G172" s="193">
        <v>167.05766211838161</v>
      </c>
    </row>
    <row r="173" spans="1:7" ht="13.2" customHeight="1" x14ac:dyDescent="0.25">
      <c r="A173" s="44">
        <v>3</v>
      </c>
      <c r="B173" s="44">
        <v>14</v>
      </c>
      <c r="C173" s="44">
        <v>15</v>
      </c>
      <c r="D173" s="44">
        <v>4</v>
      </c>
      <c r="E173" s="45" t="s">
        <v>11</v>
      </c>
      <c r="F173" s="193">
        <v>126.16142445801398</v>
      </c>
      <c r="G173" s="193">
        <v>167.00097632313481</v>
      </c>
    </row>
    <row r="174" spans="1:7" ht="13.2" customHeight="1" x14ac:dyDescent="0.25">
      <c r="A174" s="44">
        <v>4</v>
      </c>
      <c r="B174" s="44">
        <v>16</v>
      </c>
      <c r="C174" s="44">
        <v>17</v>
      </c>
      <c r="D174" s="44">
        <v>4</v>
      </c>
      <c r="E174" s="45" t="s">
        <v>10</v>
      </c>
      <c r="F174" s="193">
        <v>167.07980935193208</v>
      </c>
      <c r="G174" s="193">
        <v>253.37155990798101</v>
      </c>
    </row>
    <row r="175" spans="1:7" ht="13.2" customHeight="1" x14ac:dyDescent="0.25">
      <c r="A175" s="44">
        <v>4</v>
      </c>
      <c r="B175" s="44">
        <v>16</v>
      </c>
      <c r="C175" s="44">
        <v>17</v>
      </c>
      <c r="D175" s="44">
        <v>4</v>
      </c>
      <c r="E175" s="45" t="s">
        <v>11</v>
      </c>
      <c r="F175" s="193">
        <v>167.07689406722884</v>
      </c>
      <c r="G175" s="193">
        <v>212.88806779158762</v>
      </c>
    </row>
    <row r="176" spans="1:7" ht="13.2" customHeight="1" x14ac:dyDescent="0.25">
      <c r="A176" s="44">
        <v>4</v>
      </c>
      <c r="B176" s="44">
        <v>17</v>
      </c>
      <c r="C176" s="44">
        <v>18</v>
      </c>
      <c r="D176" s="44">
        <v>4</v>
      </c>
      <c r="E176" s="45" t="s">
        <v>10</v>
      </c>
      <c r="F176" s="193">
        <v>167.07689406722884</v>
      </c>
      <c r="G176" s="193">
        <v>212.88806779158762</v>
      </c>
    </row>
    <row r="177" spans="1:7" ht="13.2" customHeight="1" x14ac:dyDescent="0.25">
      <c r="A177" s="44">
        <v>4</v>
      </c>
      <c r="B177" s="44">
        <v>17</v>
      </c>
      <c r="C177" s="44">
        <v>18</v>
      </c>
      <c r="D177" s="44">
        <v>4</v>
      </c>
      <c r="E177" s="45" t="s">
        <v>11</v>
      </c>
      <c r="F177" s="193">
        <v>190.06335362791089</v>
      </c>
      <c r="G177" s="193">
        <v>212.96620108670206</v>
      </c>
    </row>
    <row r="178" spans="1:7" ht="13.2" customHeight="1" x14ac:dyDescent="0.25">
      <c r="A178" s="44">
        <v>4</v>
      </c>
      <c r="B178" s="44">
        <v>18</v>
      </c>
      <c r="C178" s="44">
        <v>19</v>
      </c>
      <c r="D178" s="44">
        <v>4</v>
      </c>
      <c r="E178" s="45" t="s">
        <v>10</v>
      </c>
      <c r="F178" s="193">
        <v>126.15667811183677</v>
      </c>
      <c r="G178" s="193">
        <v>189.86293693818538</v>
      </c>
    </row>
    <row r="179" spans="1:7" ht="13.2" customHeight="1" x14ac:dyDescent="0.25">
      <c r="A179" s="44">
        <v>4</v>
      </c>
      <c r="B179" s="44">
        <v>18</v>
      </c>
      <c r="C179" s="44">
        <v>19</v>
      </c>
      <c r="D179" s="44">
        <v>4</v>
      </c>
      <c r="E179" s="45" t="s">
        <v>11</v>
      </c>
      <c r="F179" s="193">
        <v>126.15667811183677</v>
      </c>
      <c r="G179" s="193">
        <v>189.86293693818538</v>
      </c>
    </row>
    <row r="180" spans="1:7" ht="13.2" customHeight="1" x14ac:dyDescent="0.25">
      <c r="A180" s="44">
        <v>4</v>
      </c>
      <c r="B180" s="44">
        <v>19</v>
      </c>
      <c r="C180" s="44">
        <v>20</v>
      </c>
      <c r="D180" s="44">
        <v>4</v>
      </c>
      <c r="E180" s="45" t="s">
        <v>10</v>
      </c>
      <c r="F180" s="193">
        <v>44.28869555293597</v>
      </c>
      <c r="G180" s="193">
        <v>44.28869555293597</v>
      </c>
    </row>
    <row r="181" spans="1:7" ht="13.2" customHeight="1" x14ac:dyDescent="0.25">
      <c r="A181" s="44">
        <v>4</v>
      </c>
      <c r="B181" s="44">
        <v>19</v>
      </c>
      <c r="C181" s="44">
        <v>20</v>
      </c>
      <c r="D181" s="44">
        <v>4</v>
      </c>
      <c r="E181" s="45" t="s">
        <v>11</v>
      </c>
      <c r="F181" s="193">
        <v>44.28869555293597</v>
      </c>
      <c r="G181" s="193">
        <v>44.28869555293597</v>
      </c>
    </row>
    <row r="182" spans="1:7" ht="13.2" customHeight="1" x14ac:dyDescent="0.25">
      <c r="A182" s="44">
        <v>4</v>
      </c>
      <c r="B182" s="44">
        <v>20</v>
      </c>
      <c r="C182" s="44">
        <v>21</v>
      </c>
      <c r="D182" s="44">
        <v>4</v>
      </c>
      <c r="E182" s="45" t="s">
        <v>10</v>
      </c>
      <c r="F182" s="193">
        <v>126.16801759268195</v>
      </c>
      <c r="G182" s="193">
        <v>126.16801759268195</v>
      </c>
    </row>
    <row r="183" spans="1:7" ht="13.2" customHeight="1" x14ac:dyDescent="0.25">
      <c r="A183" s="44">
        <v>4</v>
      </c>
      <c r="B183" s="44">
        <v>20</v>
      </c>
      <c r="C183" s="44">
        <v>21</v>
      </c>
      <c r="D183" s="44">
        <v>4</v>
      </c>
      <c r="E183" s="45" t="s">
        <v>11</v>
      </c>
      <c r="F183" s="193">
        <v>126.16142445801398</v>
      </c>
      <c r="G183" s="193">
        <v>167.00097632313481</v>
      </c>
    </row>
    <row r="184" spans="1:7" ht="13.2" customHeight="1" x14ac:dyDescent="0.25">
      <c r="A184" s="44">
        <v>5</v>
      </c>
      <c r="B184" s="44">
        <v>22</v>
      </c>
      <c r="C184" s="44">
        <v>23</v>
      </c>
      <c r="D184" s="44">
        <v>4</v>
      </c>
      <c r="E184" s="45" t="s">
        <v>10</v>
      </c>
      <c r="F184" s="193">
        <v>167.07980935193208</v>
      </c>
      <c r="G184" s="193">
        <v>253.37155990798101</v>
      </c>
    </row>
    <row r="185" spans="1:7" ht="13.2" customHeight="1" x14ac:dyDescent="0.25">
      <c r="A185" s="44">
        <v>5</v>
      </c>
      <c r="B185" s="44">
        <v>22</v>
      </c>
      <c r="C185" s="44">
        <v>23</v>
      </c>
      <c r="D185" s="44">
        <v>4</v>
      </c>
      <c r="E185" s="45" t="s">
        <v>11</v>
      </c>
      <c r="F185" s="193">
        <v>167.07689406722884</v>
      </c>
      <c r="G185" s="193">
        <v>212.88806779158762</v>
      </c>
    </row>
    <row r="186" spans="1:7" ht="13.2" customHeight="1" x14ac:dyDescent="0.25">
      <c r="A186" s="44">
        <v>5</v>
      </c>
      <c r="B186" s="44">
        <v>23</v>
      </c>
      <c r="C186" s="44">
        <v>24</v>
      </c>
      <c r="D186" s="44">
        <v>4</v>
      </c>
      <c r="E186" s="45" t="s">
        <v>10</v>
      </c>
      <c r="F186" s="193">
        <v>190.04045190656012</v>
      </c>
      <c r="G186" s="193">
        <v>190.04045190656012</v>
      </c>
    </row>
    <row r="187" spans="1:7" ht="13.2" customHeight="1" x14ac:dyDescent="0.25">
      <c r="A187" s="44">
        <v>5</v>
      </c>
      <c r="B187" s="44">
        <v>23</v>
      </c>
      <c r="C187" s="44">
        <v>24</v>
      </c>
      <c r="D187" s="44">
        <v>4</v>
      </c>
      <c r="E187" s="45" t="s">
        <v>11</v>
      </c>
      <c r="F187" s="193">
        <v>190.0746774863087</v>
      </c>
      <c r="G187" s="193">
        <v>230.7589414878033</v>
      </c>
    </row>
    <row r="188" spans="1:7" ht="13.2" customHeight="1" x14ac:dyDescent="0.25">
      <c r="A188" s="44">
        <v>6</v>
      </c>
      <c r="B188" s="44">
        <v>1</v>
      </c>
      <c r="C188" s="44">
        <v>4</v>
      </c>
      <c r="D188" s="44">
        <v>4</v>
      </c>
      <c r="E188" s="45" t="s">
        <v>10</v>
      </c>
      <c r="F188" s="194">
        <v>126.15667811183677</v>
      </c>
      <c r="G188" s="194">
        <v>189.86293693818538</v>
      </c>
    </row>
    <row r="189" spans="1:7" ht="13.2" customHeight="1" x14ac:dyDescent="0.25">
      <c r="A189" s="44">
        <v>6</v>
      </c>
      <c r="B189" s="44">
        <v>1</v>
      </c>
      <c r="C189" s="44">
        <v>4</v>
      </c>
      <c r="D189" s="44">
        <v>4</v>
      </c>
      <c r="E189" s="45" t="s">
        <v>11</v>
      </c>
      <c r="F189" s="193">
        <v>167.07689406722884</v>
      </c>
      <c r="G189" s="193">
        <v>212.88806779158762</v>
      </c>
    </row>
    <row r="190" spans="1:7" ht="13.2" customHeight="1" x14ac:dyDescent="0.25">
      <c r="A190" s="44">
        <v>6</v>
      </c>
      <c r="B190" s="44">
        <v>4</v>
      </c>
      <c r="C190" s="44">
        <v>10</v>
      </c>
      <c r="D190" s="44">
        <v>4</v>
      </c>
      <c r="E190" s="45" t="s">
        <v>10</v>
      </c>
      <c r="F190" s="193">
        <v>126.14419808011441</v>
      </c>
      <c r="G190" s="193">
        <v>252.71455973807426</v>
      </c>
    </row>
    <row r="191" spans="1:7" ht="13.2" customHeight="1" x14ac:dyDescent="0.25">
      <c r="A191" s="44">
        <v>6</v>
      </c>
      <c r="B191" s="44">
        <v>4</v>
      </c>
      <c r="C191" s="44">
        <v>10</v>
      </c>
      <c r="D191" s="44">
        <v>4</v>
      </c>
      <c r="E191" s="45" t="s">
        <v>11</v>
      </c>
      <c r="F191" s="193">
        <v>126.14419808011441</v>
      </c>
      <c r="G191" s="193">
        <v>252.71455973807426</v>
      </c>
    </row>
    <row r="192" spans="1:7" ht="13.2" customHeight="1" x14ac:dyDescent="0.25">
      <c r="A192" s="44">
        <v>6</v>
      </c>
      <c r="B192" s="44">
        <v>10</v>
      </c>
      <c r="C192" s="44">
        <v>16</v>
      </c>
      <c r="D192" s="44">
        <v>4</v>
      </c>
      <c r="E192" s="45" t="s">
        <v>10</v>
      </c>
      <c r="F192" s="193">
        <v>167.07689406722884</v>
      </c>
      <c r="G192" s="193">
        <v>212.88806779158762</v>
      </c>
    </row>
    <row r="193" spans="1:7" ht="13.2" customHeight="1" x14ac:dyDescent="0.25">
      <c r="A193" s="44">
        <v>6</v>
      </c>
      <c r="B193" s="44">
        <v>10</v>
      </c>
      <c r="C193" s="44">
        <v>16</v>
      </c>
      <c r="D193" s="44">
        <v>4</v>
      </c>
      <c r="E193" s="45" t="s">
        <v>11</v>
      </c>
      <c r="F193" s="193">
        <v>167.07053959794584</v>
      </c>
      <c r="G193" s="193">
        <v>190.00269102715683</v>
      </c>
    </row>
    <row r="194" spans="1:7" ht="13.2" customHeight="1" x14ac:dyDescent="0.25">
      <c r="A194" s="44">
        <v>7</v>
      </c>
      <c r="B194" s="44">
        <v>2</v>
      </c>
      <c r="C194" s="44">
        <v>5</v>
      </c>
      <c r="D194" s="44">
        <v>4</v>
      </c>
      <c r="E194" s="45" t="s">
        <v>10</v>
      </c>
      <c r="F194" s="193">
        <v>126.15667811183677</v>
      </c>
      <c r="G194" s="193">
        <v>189.86293693818538</v>
      </c>
    </row>
    <row r="195" spans="1:7" ht="13.2" customHeight="1" x14ac:dyDescent="0.25">
      <c r="A195" s="44">
        <v>7</v>
      </c>
      <c r="B195" s="44">
        <v>2</v>
      </c>
      <c r="C195" s="44">
        <v>5</v>
      </c>
      <c r="D195" s="44">
        <v>4</v>
      </c>
      <c r="E195" s="45" t="s">
        <v>11</v>
      </c>
      <c r="F195" s="193">
        <v>126.16142445801398</v>
      </c>
      <c r="G195" s="193">
        <v>167.00097632313481</v>
      </c>
    </row>
    <row r="196" spans="1:7" ht="13.2" customHeight="1" x14ac:dyDescent="0.25">
      <c r="A196" s="44">
        <v>7</v>
      </c>
      <c r="B196" s="44">
        <v>5</v>
      </c>
      <c r="C196" s="44">
        <v>11</v>
      </c>
      <c r="D196" s="44">
        <v>4</v>
      </c>
      <c r="E196" s="45" t="s">
        <v>10</v>
      </c>
      <c r="F196" s="193">
        <v>126.15667811183677</v>
      </c>
      <c r="G196" s="193">
        <v>189.86293693818538</v>
      </c>
    </row>
    <row r="197" spans="1:7" ht="13.2" customHeight="1" x14ac:dyDescent="0.25">
      <c r="A197" s="44">
        <v>7</v>
      </c>
      <c r="B197" s="44">
        <v>5</v>
      </c>
      <c r="C197" s="44">
        <v>11</v>
      </c>
      <c r="D197" s="44">
        <v>4</v>
      </c>
      <c r="E197" s="45" t="s">
        <v>11</v>
      </c>
      <c r="F197" s="193">
        <v>126.15195674328754</v>
      </c>
      <c r="G197" s="193">
        <v>212.61743715169897</v>
      </c>
    </row>
    <row r="198" spans="1:7" ht="13.2" customHeight="1" x14ac:dyDescent="0.25">
      <c r="A198" s="44">
        <v>7</v>
      </c>
      <c r="B198" s="44">
        <v>11</v>
      </c>
      <c r="C198" s="44">
        <v>17</v>
      </c>
      <c r="D198" s="44">
        <v>4</v>
      </c>
      <c r="E198" s="45" t="s">
        <v>10</v>
      </c>
      <c r="F198" s="193">
        <v>126.15667811183677</v>
      </c>
      <c r="G198" s="193">
        <v>189.86293693818538</v>
      </c>
    </row>
    <row r="199" spans="1:7" ht="13.2" customHeight="1" x14ac:dyDescent="0.25">
      <c r="A199" s="44">
        <v>7</v>
      </c>
      <c r="B199" s="44">
        <v>11</v>
      </c>
      <c r="C199" s="44">
        <v>17</v>
      </c>
      <c r="D199" s="44">
        <v>4</v>
      </c>
      <c r="E199" s="45" t="s">
        <v>11</v>
      </c>
      <c r="F199" s="193">
        <v>126.15667811183677</v>
      </c>
      <c r="G199" s="193">
        <v>189.86293693818538</v>
      </c>
    </row>
    <row r="200" spans="1:7" ht="13.2" customHeight="1" x14ac:dyDescent="0.25">
      <c r="A200" s="44">
        <v>8</v>
      </c>
      <c r="B200" s="44">
        <v>3</v>
      </c>
      <c r="C200" s="44">
        <v>6</v>
      </c>
      <c r="D200" s="44">
        <v>4</v>
      </c>
      <c r="E200" s="45" t="s">
        <v>10</v>
      </c>
      <c r="F200" s="193">
        <v>126.16142445801398</v>
      </c>
      <c r="G200" s="193">
        <v>167.00097632313481</v>
      </c>
    </row>
    <row r="201" spans="1:7" ht="13.2" customHeight="1" x14ac:dyDescent="0.25">
      <c r="A201" s="44">
        <v>8</v>
      </c>
      <c r="B201" s="44">
        <v>3</v>
      </c>
      <c r="C201" s="44">
        <v>6</v>
      </c>
      <c r="D201" s="44">
        <v>4</v>
      </c>
      <c r="E201" s="45" t="s">
        <v>11</v>
      </c>
      <c r="F201" s="193">
        <v>126.16142445801398</v>
      </c>
      <c r="G201" s="193">
        <v>167.00097632313481</v>
      </c>
    </row>
    <row r="202" spans="1:7" ht="13.2" customHeight="1" x14ac:dyDescent="0.25">
      <c r="A202" s="44">
        <v>8</v>
      </c>
      <c r="B202" s="44">
        <v>6</v>
      </c>
      <c r="C202" s="44">
        <v>12</v>
      </c>
      <c r="D202" s="44">
        <v>4</v>
      </c>
      <c r="E202" s="45" t="s">
        <v>10</v>
      </c>
      <c r="F202" s="193">
        <v>126.14844210993924</v>
      </c>
      <c r="G202" s="193">
        <v>230.22296028995319</v>
      </c>
    </row>
    <row r="203" spans="1:7" ht="13.2" customHeight="1" x14ac:dyDescent="0.25">
      <c r="A203" s="44">
        <v>8</v>
      </c>
      <c r="B203" s="44">
        <v>6</v>
      </c>
      <c r="C203" s="44">
        <v>12</v>
      </c>
      <c r="D203" s="44">
        <v>4</v>
      </c>
      <c r="E203" s="45" t="s">
        <v>11</v>
      </c>
      <c r="F203" s="193">
        <v>126.15195674328754</v>
      </c>
      <c r="G203" s="193">
        <v>212.61743715169897</v>
      </c>
    </row>
    <row r="204" spans="1:7" ht="13.2" customHeight="1" x14ac:dyDescent="0.25">
      <c r="A204" s="44">
        <v>8</v>
      </c>
      <c r="B204" s="44">
        <v>12</v>
      </c>
      <c r="C204" s="44">
        <v>18</v>
      </c>
      <c r="D204" s="44">
        <v>4</v>
      </c>
      <c r="E204" s="45" t="s">
        <v>10</v>
      </c>
      <c r="F204" s="193">
        <v>126.15667811183677</v>
      </c>
      <c r="G204" s="193">
        <v>189.86293693818538</v>
      </c>
    </row>
    <row r="205" spans="1:7" ht="13.2" customHeight="1" x14ac:dyDescent="0.25">
      <c r="A205" s="44">
        <v>8</v>
      </c>
      <c r="B205" s="44">
        <v>12</v>
      </c>
      <c r="C205" s="44">
        <v>18</v>
      </c>
      <c r="D205" s="44">
        <v>4</v>
      </c>
      <c r="E205" s="45" t="s">
        <v>11</v>
      </c>
      <c r="F205" s="193">
        <v>126.15667811183677</v>
      </c>
      <c r="G205" s="193">
        <v>189.86293693818538</v>
      </c>
    </row>
    <row r="206" spans="1:7" ht="13.2" customHeight="1" x14ac:dyDescent="0.25">
      <c r="A206" s="44">
        <v>9</v>
      </c>
      <c r="B206" s="44">
        <v>7</v>
      </c>
      <c r="C206" s="44">
        <v>13</v>
      </c>
      <c r="D206" s="44">
        <v>4</v>
      </c>
      <c r="E206" s="45" t="s">
        <v>10</v>
      </c>
      <c r="F206" s="193">
        <v>126.15667811183677</v>
      </c>
      <c r="G206" s="193">
        <v>189.86293693818538</v>
      </c>
    </row>
    <row r="207" spans="1:7" ht="13.2" customHeight="1" x14ac:dyDescent="0.25">
      <c r="A207" s="44">
        <v>9</v>
      </c>
      <c r="B207" s="44">
        <v>7</v>
      </c>
      <c r="C207" s="44">
        <v>13</v>
      </c>
      <c r="D207" s="44">
        <v>4</v>
      </c>
      <c r="E207" s="45" t="s">
        <v>11</v>
      </c>
      <c r="F207" s="193">
        <v>126.15667811183677</v>
      </c>
      <c r="G207" s="193">
        <v>189.86293693818538</v>
      </c>
    </row>
    <row r="208" spans="1:7" ht="13.2" customHeight="1" x14ac:dyDescent="0.25">
      <c r="A208" s="44">
        <v>9</v>
      </c>
      <c r="B208" s="44">
        <v>13</v>
      </c>
      <c r="C208" s="44">
        <v>19</v>
      </c>
      <c r="D208" s="44">
        <v>4</v>
      </c>
      <c r="E208" s="45" t="s">
        <v>10</v>
      </c>
      <c r="F208" s="193">
        <v>126.15195674328754</v>
      </c>
      <c r="G208" s="193">
        <v>212.61743715169897</v>
      </c>
    </row>
    <row r="209" spans="1:7" ht="13.2" customHeight="1" x14ac:dyDescent="0.25">
      <c r="A209" s="44">
        <v>9</v>
      </c>
      <c r="B209" s="44">
        <v>13</v>
      </c>
      <c r="C209" s="44">
        <v>19</v>
      </c>
      <c r="D209" s="44">
        <v>4</v>
      </c>
      <c r="E209" s="45" t="s">
        <v>11</v>
      </c>
      <c r="F209" s="193">
        <v>126.15195674328754</v>
      </c>
      <c r="G209" s="193">
        <v>212.61743715169897</v>
      </c>
    </row>
    <row r="210" spans="1:7" ht="13.2" customHeight="1" x14ac:dyDescent="0.25">
      <c r="A210" s="44">
        <v>9</v>
      </c>
      <c r="B210" s="44">
        <v>19</v>
      </c>
      <c r="C210" s="44">
        <v>22</v>
      </c>
      <c r="D210" s="44">
        <v>4</v>
      </c>
      <c r="E210" s="45" t="s">
        <v>10</v>
      </c>
      <c r="F210" s="193">
        <v>126.15667811183677</v>
      </c>
      <c r="G210" s="193">
        <v>189.86293693818538</v>
      </c>
    </row>
    <row r="211" spans="1:7" ht="13.2" customHeight="1" x14ac:dyDescent="0.25">
      <c r="A211" s="44">
        <v>9</v>
      </c>
      <c r="B211" s="44">
        <v>19</v>
      </c>
      <c r="C211" s="44">
        <v>22</v>
      </c>
      <c r="D211" s="44">
        <v>4</v>
      </c>
      <c r="E211" s="45" t="s">
        <v>11</v>
      </c>
      <c r="F211" s="193">
        <v>126.16142445801398</v>
      </c>
      <c r="G211" s="193">
        <v>167.00097632313481</v>
      </c>
    </row>
    <row r="212" spans="1:7" ht="13.2" customHeight="1" x14ac:dyDescent="0.25">
      <c r="A212" s="44">
        <v>10</v>
      </c>
      <c r="B212" s="44">
        <v>8</v>
      </c>
      <c r="C212" s="44">
        <v>14</v>
      </c>
      <c r="D212" s="44">
        <v>4</v>
      </c>
      <c r="E212" s="45" t="s">
        <v>10</v>
      </c>
      <c r="F212" s="193">
        <v>126.15667811183677</v>
      </c>
      <c r="G212" s="193">
        <v>189.86293693818538</v>
      </c>
    </row>
    <row r="213" spans="1:7" ht="13.2" customHeight="1" x14ac:dyDescent="0.25">
      <c r="A213" s="44">
        <v>10</v>
      </c>
      <c r="B213" s="44">
        <v>8</v>
      </c>
      <c r="C213" s="44">
        <v>14</v>
      </c>
      <c r="D213" s="44">
        <v>4</v>
      </c>
      <c r="E213" s="45" t="s">
        <v>11</v>
      </c>
      <c r="F213" s="193">
        <v>126.15667811183677</v>
      </c>
      <c r="G213" s="193">
        <v>189.86293693818538</v>
      </c>
    </row>
    <row r="214" spans="1:7" ht="13.2" customHeight="1" x14ac:dyDescent="0.25">
      <c r="A214" s="44">
        <v>10</v>
      </c>
      <c r="B214" s="44">
        <v>14</v>
      </c>
      <c r="C214" s="44">
        <v>20</v>
      </c>
      <c r="D214" s="44">
        <v>4</v>
      </c>
      <c r="E214" s="45" t="s">
        <v>10</v>
      </c>
      <c r="F214" s="193">
        <v>48.071068638908407</v>
      </c>
      <c r="G214" s="193">
        <v>75.340778524733764</v>
      </c>
    </row>
    <row r="215" spans="1:7" ht="13.2" customHeight="1" x14ac:dyDescent="0.25">
      <c r="A215" s="44">
        <v>10</v>
      </c>
      <c r="B215" s="44">
        <v>14</v>
      </c>
      <c r="C215" s="44">
        <v>20</v>
      </c>
      <c r="D215" s="44">
        <v>4</v>
      </c>
      <c r="E215" s="45" t="s">
        <v>11</v>
      </c>
      <c r="F215" s="193">
        <v>48.174694981758073</v>
      </c>
      <c r="G215" s="193">
        <v>88.247662723524556</v>
      </c>
    </row>
    <row r="216" spans="1:7" ht="13.2" customHeight="1" x14ac:dyDescent="0.25">
      <c r="A216" s="44">
        <v>10</v>
      </c>
      <c r="B216" s="44">
        <v>20</v>
      </c>
      <c r="C216" s="44">
        <v>23</v>
      </c>
      <c r="D216" s="44">
        <v>4</v>
      </c>
      <c r="E216" s="45" t="s">
        <v>10</v>
      </c>
      <c r="F216" s="193">
        <v>126.15195674328754</v>
      </c>
      <c r="G216" s="193">
        <v>212.61743715169897</v>
      </c>
    </row>
    <row r="217" spans="1:7" ht="13.2" customHeight="1" x14ac:dyDescent="0.25">
      <c r="A217" s="44">
        <v>10</v>
      </c>
      <c r="B217" s="44">
        <v>20</v>
      </c>
      <c r="C217" s="44">
        <v>23</v>
      </c>
      <c r="D217" s="44">
        <v>4</v>
      </c>
      <c r="E217" s="45" t="s">
        <v>11</v>
      </c>
      <c r="F217" s="193">
        <v>126.15667811183677</v>
      </c>
      <c r="G217" s="193">
        <v>189.86293693818538</v>
      </c>
    </row>
    <row r="218" spans="1:7" ht="13.2" customHeight="1" x14ac:dyDescent="0.25">
      <c r="A218" s="44">
        <v>11</v>
      </c>
      <c r="B218" s="44">
        <v>9</v>
      </c>
      <c r="C218" s="44">
        <v>15</v>
      </c>
      <c r="D218" s="44">
        <v>4</v>
      </c>
      <c r="E218" s="45" t="s">
        <v>10</v>
      </c>
      <c r="F218" s="193">
        <v>126.15667811183677</v>
      </c>
      <c r="G218" s="193">
        <v>189.86293693818538</v>
      </c>
    </row>
    <row r="219" spans="1:7" ht="13.2" customHeight="1" x14ac:dyDescent="0.25">
      <c r="A219" s="44">
        <v>11</v>
      </c>
      <c r="B219" s="44">
        <v>9</v>
      </c>
      <c r="C219" s="44">
        <v>15</v>
      </c>
      <c r="D219" s="44">
        <v>4</v>
      </c>
      <c r="E219" s="45" t="s">
        <v>11</v>
      </c>
      <c r="F219" s="193">
        <v>167.07053959794584</v>
      </c>
      <c r="G219" s="193">
        <v>190.00269102715683</v>
      </c>
    </row>
    <row r="220" spans="1:7" ht="13.2" customHeight="1" x14ac:dyDescent="0.25">
      <c r="A220" s="44">
        <v>11</v>
      </c>
      <c r="B220" s="44">
        <v>15</v>
      </c>
      <c r="C220" s="44">
        <v>21</v>
      </c>
      <c r="D220" s="44">
        <v>4</v>
      </c>
      <c r="E220" s="45" t="s">
        <v>10</v>
      </c>
      <c r="F220" s="193">
        <v>167.07911146923237</v>
      </c>
      <c r="G220" s="193">
        <v>230.63583923439396</v>
      </c>
    </row>
    <row r="221" spans="1:7" ht="13.2" customHeight="1" x14ac:dyDescent="0.25">
      <c r="A221" s="44">
        <v>11</v>
      </c>
      <c r="B221" s="44">
        <v>15</v>
      </c>
      <c r="C221" s="44">
        <v>21</v>
      </c>
      <c r="D221" s="44">
        <v>4</v>
      </c>
      <c r="E221" s="45" t="s">
        <v>11</v>
      </c>
      <c r="F221" s="193">
        <v>167.07911146923237</v>
      </c>
      <c r="G221" s="193">
        <v>230.63583923439396</v>
      </c>
    </row>
    <row r="222" spans="1:7" ht="13.2" customHeight="1" x14ac:dyDescent="0.25">
      <c r="A222" s="44">
        <v>11</v>
      </c>
      <c r="B222" s="44">
        <v>21</v>
      </c>
      <c r="C222" s="44">
        <v>24</v>
      </c>
      <c r="D222" s="44">
        <v>4</v>
      </c>
      <c r="E222" s="45" t="s">
        <v>10</v>
      </c>
      <c r="F222" s="193">
        <v>167.07053959794584</v>
      </c>
      <c r="G222" s="193">
        <v>190.00269102715683</v>
      </c>
    </row>
    <row r="223" spans="1:7" ht="13.2" customHeight="1" x14ac:dyDescent="0.25">
      <c r="A223" s="44">
        <v>11</v>
      </c>
      <c r="B223" s="44">
        <v>21</v>
      </c>
      <c r="C223" s="44">
        <v>24</v>
      </c>
      <c r="D223" s="44">
        <v>4</v>
      </c>
      <c r="E223" s="45" t="s">
        <v>11</v>
      </c>
      <c r="F223" s="193">
        <v>126.15667811183677</v>
      </c>
      <c r="G223" s="193">
        <v>189.86293693818538</v>
      </c>
    </row>
    <row r="224" spans="1:7" ht="13.2" customHeight="1" x14ac:dyDescent="0.25">
      <c r="A224" s="44">
        <v>1</v>
      </c>
      <c r="B224" s="44">
        <v>1</v>
      </c>
      <c r="C224" s="44">
        <v>2</v>
      </c>
      <c r="D224" s="44">
        <v>3</v>
      </c>
      <c r="E224" s="45" t="s">
        <v>10</v>
      </c>
      <c r="F224" s="193">
        <v>274.74490624139457</v>
      </c>
      <c r="G224" s="193">
        <v>383.59145478716874</v>
      </c>
    </row>
    <row r="225" spans="1:8" ht="13.2" customHeight="1" x14ac:dyDescent="0.25">
      <c r="A225" s="44">
        <v>1</v>
      </c>
      <c r="B225" s="44">
        <v>1</v>
      </c>
      <c r="C225" s="44">
        <v>2</v>
      </c>
      <c r="D225" s="44">
        <v>3</v>
      </c>
      <c r="E225" s="45" t="s">
        <v>11</v>
      </c>
      <c r="F225" s="193">
        <v>274.71358010659031</v>
      </c>
      <c r="G225" s="193">
        <v>329.24717316672763</v>
      </c>
    </row>
    <row r="226" spans="1:8" ht="13.2" customHeight="1" x14ac:dyDescent="0.25">
      <c r="A226" s="44">
        <v>1</v>
      </c>
      <c r="B226" s="44">
        <v>2</v>
      </c>
      <c r="C226" s="44">
        <v>3</v>
      </c>
      <c r="D226" s="44">
        <v>3</v>
      </c>
      <c r="E226" s="45" t="s">
        <v>10</v>
      </c>
      <c r="F226" s="193">
        <v>274.68647788439989</v>
      </c>
      <c r="G226" s="193">
        <v>301.97272887782054</v>
      </c>
      <c r="H226" s="45"/>
    </row>
    <row r="227" spans="1:8" ht="13.2" customHeight="1" x14ac:dyDescent="0.25">
      <c r="A227" s="44">
        <v>1</v>
      </c>
      <c r="B227" s="44">
        <v>2</v>
      </c>
      <c r="C227" s="44">
        <v>3</v>
      </c>
      <c r="D227" s="44">
        <v>3</v>
      </c>
      <c r="E227" s="45" t="s">
        <v>11</v>
      </c>
      <c r="F227" s="193">
        <v>302.12425111772365</v>
      </c>
      <c r="G227" s="193">
        <v>356.62378577478609</v>
      </c>
      <c r="H227" s="45"/>
    </row>
    <row r="228" spans="1:8" ht="13.2" customHeight="1" x14ac:dyDescent="0.25">
      <c r="A228" s="44">
        <v>2</v>
      </c>
      <c r="B228" s="44">
        <v>4</v>
      </c>
      <c r="C228" s="44">
        <v>5</v>
      </c>
      <c r="D228" s="44">
        <v>3</v>
      </c>
      <c r="E228" s="45" t="s">
        <v>10</v>
      </c>
      <c r="F228" s="193">
        <v>44.316269177422797</v>
      </c>
      <c r="G228" s="193">
        <v>57.100020951235315</v>
      </c>
    </row>
    <row r="229" spans="1:8" ht="13.2" customHeight="1" x14ac:dyDescent="0.25">
      <c r="A229" s="44">
        <v>2</v>
      </c>
      <c r="B229" s="44">
        <v>4</v>
      </c>
      <c r="C229" s="44">
        <v>5</v>
      </c>
      <c r="D229" s="44">
        <v>3</v>
      </c>
      <c r="E229" s="45" t="s">
        <v>11</v>
      </c>
      <c r="F229" s="193">
        <v>44.28869555293597</v>
      </c>
      <c r="G229" s="193">
        <v>44.28869555293597</v>
      </c>
    </row>
    <row r="230" spans="1:8" ht="13.2" customHeight="1" x14ac:dyDescent="0.25">
      <c r="A230" s="44">
        <v>2</v>
      </c>
      <c r="B230" s="44">
        <v>5</v>
      </c>
      <c r="C230" s="44">
        <v>6</v>
      </c>
      <c r="D230" s="44">
        <v>3</v>
      </c>
      <c r="E230" s="45" t="s">
        <v>10</v>
      </c>
      <c r="F230" s="193">
        <v>44.28869555293597</v>
      </c>
      <c r="G230" s="193">
        <v>44.28869555293597</v>
      </c>
    </row>
    <row r="231" spans="1:8" ht="13.2" customHeight="1" x14ac:dyDescent="0.25">
      <c r="A231" s="44">
        <v>2</v>
      </c>
      <c r="B231" s="44">
        <v>5</v>
      </c>
      <c r="C231" s="44">
        <v>6</v>
      </c>
      <c r="D231" s="44">
        <v>3</v>
      </c>
      <c r="E231" s="45" t="s">
        <v>11</v>
      </c>
      <c r="F231" s="193">
        <v>44.28869555293597</v>
      </c>
      <c r="G231" s="193">
        <v>44.28869555293597</v>
      </c>
    </row>
    <row r="232" spans="1:8" ht="13.2" customHeight="1" x14ac:dyDescent="0.25">
      <c r="A232" s="44">
        <v>2</v>
      </c>
      <c r="B232" s="44">
        <v>6</v>
      </c>
      <c r="C232" s="44">
        <v>7</v>
      </c>
      <c r="D232" s="44">
        <v>3</v>
      </c>
      <c r="E232" s="45" t="s">
        <v>10</v>
      </c>
      <c r="F232" s="193">
        <v>149.75933805455074</v>
      </c>
      <c r="G232" s="193">
        <v>225.75864893439621</v>
      </c>
    </row>
    <row r="233" spans="1:8" ht="13.2" customHeight="1" x14ac:dyDescent="0.25">
      <c r="A233" s="44">
        <v>2</v>
      </c>
      <c r="B233" s="44">
        <v>6</v>
      </c>
      <c r="C233" s="44">
        <v>7</v>
      </c>
      <c r="D233" s="44">
        <v>3</v>
      </c>
      <c r="E233" s="45" t="s">
        <v>11</v>
      </c>
      <c r="F233" s="193">
        <v>198.54710732418084</v>
      </c>
      <c r="G233" s="193">
        <v>253.20927852705731</v>
      </c>
    </row>
    <row r="234" spans="1:8" ht="13.2" customHeight="1" x14ac:dyDescent="0.25">
      <c r="A234" s="44">
        <v>2</v>
      </c>
      <c r="B234" s="44">
        <v>7</v>
      </c>
      <c r="C234" s="44">
        <v>8</v>
      </c>
      <c r="D234" s="44">
        <v>3</v>
      </c>
      <c r="E234" s="45" t="s">
        <v>10</v>
      </c>
      <c r="F234" s="193">
        <v>253.38753977646488</v>
      </c>
      <c r="G234" s="193">
        <v>301.89817658122865</v>
      </c>
    </row>
    <row r="235" spans="1:8" ht="13.2" customHeight="1" x14ac:dyDescent="0.25">
      <c r="A235" s="44">
        <v>2</v>
      </c>
      <c r="B235" s="44">
        <v>7</v>
      </c>
      <c r="C235" s="44">
        <v>8</v>
      </c>
      <c r="D235" s="44">
        <v>3</v>
      </c>
      <c r="E235" s="45" t="s">
        <v>11</v>
      </c>
      <c r="F235" s="193">
        <v>225.98469448999137</v>
      </c>
      <c r="G235" s="193">
        <v>328.91865191629068</v>
      </c>
    </row>
    <row r="236" spans="1:8" ht="13.2" customHeight="1" x14ac:dyDescent="0.25">
      <c r="A236" s="44">
        <v>2</v>
      </c>
      <c r="B236" s="44">
        <v>8</v>
      </c>
      <c r="C236" s="44">
        <v>9</v>
      </c>
      <c r="D236" s="44">
        <v>3</v>
      </c>
      <c r="E236" s="45" t="s">
        <v>10</v>
      </c>
      <c r="F236" s="193">
        <v>274.6030099437063</v>
      </c>
      <c r="G236" s="193">
        <v>253.36407709027534</v>
      </c>
    </row>
    <row r="237" spans="1:8" ht="13.2" customHeight="1" x14ac:dyDescent="0.25">
      <c r="A237" s="44">
        <v>2</v>
      </c>
      <c r="B237" s="44">
        <v>8</v>
      </c>
      <c r="C237" s="44">
        <v>9</v>
      </c>
      <c r="D237" s="44">
        <v>3</v>
      </c>
      <c r="E237" s="45" t="s">
        <v>11</v>
      </c>
      <c r="F237" s="193">
        <v>274.71358010659031</v>
      </c>
      <c r="G237" s="193">
        <v>329.24717316672763</v>
      </c>
    </row>
    <row r="238" spans="1:8" ht="13.2" customHeight="1" x14ac:dyDescent="0.25">
      <c r="A238" s="44">
        <v>3</v>
      </c>
      <c r="B238" s="44">
        <v>10</v>
      </c>
      <c r="C238" s="44">
        <v>11</v>
      </c>
      <c r="D238" s="44">
        <v>3</v>
      </c>
      <c r="E238" s="45" t="s">
        <v>10</v>
      </c>
      <c r="F238" s="193">
        <v>44.28869555293597</v>
      </c>
      <c r="G238" s="193">
        <v>44.28869555293597</v>
      </c>
    </row>
    <row r="239" spans="1:8" ht="13.2" customHeight="1" x14ac:dyDescent="0.25">
      <c r="A239" s="44">
        <v>3</v>
      </c>
      <c r="B239" s="44">
        <v>10</v>
      </c>
      <c r="C239" s="44">
        <v>11</v>
      </c>
      <c r="D239" s="44">
        <v>3</v>
      </c>
      <c r="E239" s="45" t="s">
        <v>11</v>
      </c>
      <c r="F239" s="193">
        <v>44.28869555293597</v>
      </c>
      <c r="G239" s="193">
        <v>44.28869555293597</v>
      </c>
    </row>
    <row r="240" spans="1:8" ht="13.2" customHeight="1" x14ac:dyDescent="0.25">
      <c r="A240" s="44">
        <v>3</v>
      </c>
      <c r="B240" s="44">
        <v>11</v>
      </c>
      <c r="C240" s="44">
        <v>12</v>
      </c>
      <c r="D240" s="44">
        <v>3</v>
      </c>
      <c r="E240" s="45" t="s">
        <v>10</v>
      </c>
      <c r="F240" s="193">
        <v>44.28869555293597</v>
      </c>
      <c r="G240" s="193">
        <v>44.28869555293597</v>
      </c>
    </row>
    <row r="241" spans="1:7" ht="13.2" customHeight="1" x14ac:dyDescent="0.25">
      <c r="A241" s="44">
        <v>3</v>
      </c>
      <c r="B241" s="44">
        <v>11</v>
      </c>
      <c r="C241" s="44">
        <v>12</v>
      </c>
      <c r="D241" s="44">
        <v>3</v>
      </c>
      <c r="E241" s="45" t="s">
        <v>11</v>
      </c>
      <c r="F241" s="193">
        <v>44.28869555293597</v>
      </c>
      <c r="G241" s="193">
        <v>44.28869555293597</v>
      </c>
    </row>
    <row r="242" spans="1:7" ht="13.2" customHeight="1" x14ac:dyDescent="0.25">
      <c r="A242" s="44">
        <v>3</v>
      </c>
      <c r="B242" s="44">
        <v>12</v>
      </c>
      <c r="C242" s="44">
        <v>13</v>
      </c>
      <c r="D242" s="44">
        <v>3</v>
      </c>
      <c r="E242" s="45" t="s">
        <v>10</v>
      </c>
      <c r="F242" s="193">
        <v>149.76408440072791</v>
      </c>
      <c r="G242" s="193">
        <v>198.47118958008679</v>
      </c>
    </row>
    <row r="243" spans="1:7" ht="13.2" customHeight="1" x14ac:dyDescent="0.25">
      <c r="A243" s="44">
        <v>3</v>
      </c>
      <c r="B243" s="44">
        <v>12</v>
      </c>
      <c r="C243" s="44">
        <v>13</v>
      </c>
      <c r="D243" s="44">
        <v>3</v>
      </c>
      <c r="E243" s="45" t="s">
        <v>11</v>
      </c>
      <c r="F243" s="193">
        <v>149.77067753539592</v>
      </c>
      <c r="G243" s="193">
        <v>149.77067753539592</v>
      </c>
    </row>
    <row r="244" spans="1:7" ht="13.2" customHeight="1" x14ac:dyDescent="0.25">
      <c r="A244" s="44">
        <v>3</v>
      </c>
      <c r="B244" s="44">
        <v>13</v>
      </c>
      <c r="C244" s="44">
        <v>14</v>
      </c>
      <c r="D244" s="44">
        <v>3</v>
      </c>
      <c r="E244" s="45" t="s">
        <v>10</v>
      </c>
      <c r="F244" s="193">
        <v>149.76408440072791</v>
      </c>
      <c r="G244" s="193">
        <v>198.47118958008679</v>
      </c>
    </row>
    <row r="245" spans="1:7" ht="13.2" customHeight="1" x14ac:dyDescent="0.25">
      <c r="A245" s="44">
        <v>3</v>
      </c>
      <c r="B245" s="44">
        <v>13</v>
      </c>
      <c r="C245" s="44">
        <v>14</v>
      </c>
      <c r="D245" s="44">
        <v>3</v>
      </c>
      <c r="E245" s="45" t="s">
        <v>11</v>
      </c>
      <c r="F245" s="193">
        <v>198.54075285489779</v>
      </c>
      <c r="G245" s="193">
        <v>225.89840302336762</v>
      </c>
    </row>
    <row r="246" spans="1:7" ht="13.2" customHeight="1" x14ac:dyDescent="0.25">
      <c r="A246" s="44">
        <v>3</v>
      </c>
      <c r="B246" s="44">
        <v>14</v>
      </c>
      <c r="C246" s="44">
        <v>15</v>
      </c>
      <c r="D246" s="44">
        <v>3</v>
      </c>
      <c r="E246" s="45" t="s">
        <v>10</v>
      </c>
      <c r="F246" s="193">
        <v>225.93616390277094</v>
      </c>
      <c r="G246" s="193">
        <v>225.93616390277094</v>
      </c>
    </row>
    <row r="247" spans="1:7" ht="13.2" customHeight="1" x14ac:dyDescent="0.25">
      <c r="A247" s="44">
        <v>3</v>
      </c>
      <c r="B247" s="44">
        <v>14</v>
      </c>
      <c r="C247" s="44">
        <v>15</v>
      </c>
      <c r="D247" s="44">
        <v>3</v>
      </c>
      <c r="E247" s="45" t="s">
        <v>11</v>
      </c>
      <c r="F247" s="193">
        <v>198.52787537533359</v>
      </c>
      <c r="G247" s="193">
        <v>198.52787537533359</v>
      </c>
    </row>
    <row r="248" spans="1:7" ht="13.2" customHeight="1" x14ac:dyDescent="0.25">
      <c r="A248" s="44">
        <v>4</v>
      </c>
      <c r="B248" s="44">
        <v>16</v>
      </c>
      <c r="C248" s="44">
        <v>17</v>
      </c>
      <c r="D248" s="44">
        <v>3</v>
      </c>
      <c r="E248" s="45" t="s">
        <v>10</v>
      </c>
      <c r="F248" s="193">
        <v>225.98469448999137</v>
      </c>
      <c r="G248" s="193">
        <v>328.91865191629068</v>
      </c>
    </row>
    <row r="249" spans="1:7" ht="13.2" customHeight="1" x14ac:dyDescent="0.25">
      <c r="A249" s="44">
        <v>4</v>
      </c>
      <c r="B249" s="44">
        <v>16</v>
      </c>
      <c r="C249" s="44">
        <v>17</v>
      </c>
      <c r="D249" s="44">
        <v>3</v>
      </c>
      <c r="E249" s="45" t="s">
        <v>11</v>
      </c>
      <c r="F249" s="193">
        <v>225.97038948251952</v>
      </c>
      <c r="G249" s="193">
        <v>274.52220679825211</v>
      </c>
    </row>
    <row r="250" spans="1:7" ht="13.2" customHeight="1" x14ac:dyDescent="0.25">
      <c r="A250" s="44">
        <v>4</v>
      </c>
      <c r="B250" s="44">
        <v>17</v>
      </c>
      <c r="C250" s="44">
        <v>18</v>
      </c>
      <c r="D250" s="44">
        <v>3</v>
      </c>
      <c r="E250" s="45" t="s">
        <v>10</v>
      </c>
      <c r="F250" s="193">
        <v>253.38753977646488</v>
      </c>
      <c r="G250" s="193">
        <v>301.89817658122865</v>
      </c>
    </row>
    <row r="251" spans="1:7" ht="13.2" customHeight="1" x14ac:dyDescent="0.25">
      <c r="A251" s="44">
        <v>4</v>
      </c>
      <c r="B251" s="44">
        <v>17</v>
      </c>
      <c r="C251" s="44">
        <v>18</v>
      </c>
      <c r="D251" s="44">
        <v>3</v>
      </c>
      <c r="E251" s="45" t="s">
        <v>11</v>
      </c>
      <c r="F251" s="193">
        <v>253.38753977646488</v>
      </c>
      <c r="G251" s="193">
        <v>301.89817658122865</v>
      </c>
    </row>
    <row r="252" spans="1:7" ht="13.2" customHeight="1" x14ac:dyDescent="0.25">
      <c r="A252" s="44">
        <v>4</v>
      </c>
      <c r="B252" s="44">
        <v>18</v>
      </c>
      <c r="C252" s="44">
        <v>19</v>
      </c>
      <c r="D252" s="44">
        <v>3</v>
      </c>
      <c r="E252" s="45" t="s">
        <v>10</v>
      </c>
      <c r="F252" s="193">
        <v>198.54710732418084</v>
      </c>
      <c r="G252" s="193">
        <v>253.20927852705731</v>
      </c>
    </row>
    <row r="253" spans="1:7" ht="13.2" customHeight="1" x14ac:dyDescent="0.25">
      <c r="A253" s="44">
        <v>4</v>
      </c>
      <c r="B253" s="44">
        <v>18</v>
      </c>
      <c r="C253" s="44">
        <v>19</v>
      </c>
      <c r="D253" s="44">
        <v>3</v>
      </c>
      <c r="E253" s="45" t="s">
        <v>11</v>
      </c>
      <c r="F253" s="193">
        <v>149.75933805455074</v>
      </c>
      <c r="G253" s="193">
        <v>225.75864893439621</v>
      </c>
    </row>
    <row r="254" spans="1:7" ht="13.2" customHeight="1" x14ac:dyDescent="0.25">
      <c r="A254" s="44">
        <v>4</v>
      </c>
      <c r="B254" s="44">
        <v>19</v>
      </c>
      <c r="C254" s="44">
        <v>20</v>
      </c>
      <c r="D254" s="44">
        <v>3</v>
      </c>
      <c r="E254" s="45" t="s">
        <v>10</v>
      </c>
      <c r="F254" s="193">
        <v>44.28869555293597</v>
      </c>
      <c r="G254" s="193">
        <v>44.28869555293597</v>
      </c>
    </row>
    <row r="255" spans="1:7" ht="13.2" customHeight="1" x14ac:dyDescent="0.25">
      <c r="A255" s="44">
        <v>4</v>
      </c>
      <c r="B255" s="44">
        <v>19</v>
      </c>
      <c r="C255" s="44">
        <v>20</v>
      </c>
      <c r="D255" s="44">
        <v>3</v>
      </c>
      <c r="E255" s="45" t="s">
        <v>11</v>
      </c>
      <c r="F255" s="193">
        <v>44.28869555293597</v>
      </c>
      <c r="G255" s="193">
        <v>44.28869555293597</v>
      </c>
    </row>
    <row r="256" spans="1:7" ht="13.2" customHeight="1" x14ac:dyDescent="0.25">
      <c r="A256" s="44">
        <v>4</v>
      </c>
      <c r="B256" s="44">
        <v>20</v>
      </c>
      <c r="C256" s="44">
        <v>21</v>
      </c>
      <c r="D256" s="44">
        <v>3</v>
      </c>
      <c r="E256" s="47" t="s">
        <v>10</v>
      </c>
      <c r="F256" s="194">
        <v>149.76408440072791</v>
      </c>
      <c r="G256" s="194">
        <v>198.47118958008679</v>
      </c>
    </row>
    <row r="257" spans="1:8" ht="13.2" customHeight="1" x14ac:dyDescent="0.25">
      <c r="A257" s="44">
        <v>4</v>
      </c>
      <c r="B257" s="44">
        <v>20</v>
      </c>
      <c r="C257" s="44">
        <v>21</v>
      </c>
      <c r="D257" s="44">
        <v>3</v>
      </c>
      <c r="E257" s="47" t="s">
        <v>11</v>
      </c>
      <c r="F257" s="194">
        <v>149.76408440072791</v>
      </c>
      <c r="G257" s="194">
        <v>198.47118958008679</v>
      </c>
    </row>
    <row r="258" spans="1:8" ht="13.2" customHeight="1" x14ac:dyDescent="0.25">
      <c r="A258" s="44">
        <v>5</v>
      </c>
      <c r="B258" s="44">
        <v>22</v>
      </c>
      <c r="C258" s="44">
        <v>23</v>
      </c>
      <c r="D258" s="44">
        <v>3</v>
      </c>
      <c r="E258" s="45" t="s">
        <v>10</v>
      </c>
      <c r="F258" s="193">
        <v>253.41290627026748</v>
      </c>
      <c r="G258" s="193">
        <v>356.28262230562564</v>
      </c>
    </row>
    <row r="259" spans="1:8" ht="13.2" customHeight="1" x14ac:dyDescent="0.25">
      <c r="A259" s="44">
        <v>5</v>
      </c>
      <c r="B259" s="44">
        <v>22</v>
      </c>
      <c r="C259" s="44">
        <v>23</v>
      </c>
      <c r="D259" s="44">
        <v>3</v>
      </c>
      <c r="E259" s="45" t="s">
        <v>11</v>
      </c>
      <c r="F259" s="193">
        <v>253.38753977646488</v>
      </c>
      <c r="G259" s="193">
        <v>301.89817658122865</v>
      </c>
    </row>
    <row r="260" spans="1:8" ht="13.2" customHeight="1" x14ac:dyDescent="0.25">
      <c r="A260" s="44">
        <v>5</v>
      </c>
      <c r="B260" s="44">
        <v>23</v>
      </c>
      <c r="C260" s="44">
        <v>24</v>
      </c>
      <c r="D260" s="44">
        <v>3</v>
      </c>
      <c r="E260" s="45" t="s">
        <v>10</v>
      </c>
      <c r="F260" s="193">
        <v>274.64672492033623</v>
      </c>
      <c r="G260" s="193">
        <v>274.64672492033623</v>
      </c>
    </row>
    <row r="261" spans="1:8" ht="13.2" customHeight="1" x14ac:dyDescent="0.25">
      <c r="A261" s="44">
        <v>5</v>
      </c>
      <c r="B261" s="44">
        <v>23</v>
      </c>
      <c r="C261" s="44">
        <v>24</v>
      </c>
      <c r="D261" s="44">
        <v>3</v>
      </c>
      <c r="E261" s="45" t="s">
        <v>11</v>
      </c>
      <c r="F261" s="193">
        <v>274.71358010659031</v>
      </c>
      <c r="G261" s="193">
        <v>329.24717316672763</v>
      </c>
    </row>
    <row r="262" spans="1:8" ht="13.2" customHeight="1" x14ac:dyDescent="0.25">
      <c r="A262" s="44">
        <v>6</v>
      </c>
      <c r="B262" s="44">
        <v>1</v>
      </c>
      <c r="C262" s="44">
        <v>4</v>
      </c>
      <c r="D262" s="44">
        <v>3</v>
      </c>
      <c r="E262" s="45" t="s">
        <v>10</v>
      </c>
      <c r="F262" s="193">
        <v>198.54710732418084</v>
      </c>
      <c r="G262" s="193">
        <v>253.20927852705731</v>
      </c>
    </row>
    <row r="263" spans="1:8" ht="13.2" customHeight="1" x14ac:dyDescent="0.25">
      <c r="A263" s="44">
        <v>6</v>
      </c>
      <c r="B263" s="44">
        <v>1</v>
      </c>
      <c r="C263" s="44">
        <v>4</v>
      </c>
      <c r="D263" s="44">
        <v>3</v>
      </c>
      <c r="E263" s="45" t="s">
        <v>11</v>
      </c>
      <c r="F263" s="193">
        <v>225.97038948251952</v>
      </c>
      <c r="G263" s="193">
        <v>274.52220679825211</v>
      </c>
    </row>
    <row r="264" spans="1:8" ht="13.2" customHeight="1" x14ac:dyDescent="0.25">
      <c r="A264" s="44">
        <v>6</v>
      </c>
      <c r="B264" s="44">
        <v>4</v>
      </c>
      <c r="C264" s="44">
        <v>10</v>
      </c>
      <c r="D264" s="44">
        <v>3</v>
      </c>
      <c r="E264" s="45" t="s">
        <v>10</v>
      </c>
      <c r="F264" s="193">
        <v>225.98724564831596</v>
      </c>
      <c r="G264" s="193">
        <v>355.97069032503799</v>
      </c>
    </row>
    <row r="265" spans="1:8" ht="13.2" customHeight="1" x14ac:dyDescent="0.25">
      <c r="A265" s="44">
        <v>6</v>
      </c>
      <c r="B265" s="44">
        <v>4</v>
      </c>
      <c r="C265" s="44">
        <v>10</v>
      </c>
      <c r="D265" s="44">
        <v>3</v>
      </c>
      <c r="E265" s="45" t="s">
        <v>11</v>
      </c>
      <c r="F265" s="193">
        <v>225.98724564831596</v>
      </c>
      <c r="G265" s="193">
        <v>355.97069032503799</v>
      </c>
    </row>
    <row r="266" spans="1:8" ht="13.2" customHeight="1" x14ac:dyDescent="0.25">
      <c r="A266" s="44">
        <v>6</v>
      </c>
      <c r="B266" s="44">
        <v>10</v>
      </c>
      <c r="C266" s="44">
        <v>16</v>
      </c>
      <c r="D266" s="44">
        <v>3</v>
      </c>
      <c r="E266" s="45" t="s">
        <v>10</v>
      </c>
      <c r="F266" s="193">
        <v>253.36407709027534</v>
      </c>
      <c r="G266" s="193">
        <v>274.6030099437063</v>
      </c>
    </row>
    <row r="267" spans="1:8" ht="13.2" customHeight="1" x14ac:dyDescent="0.25">
      <c r="A267" s="44">
        <v>6</v>
      </c>
      <c r="B267" s="44">
        <v>10</v>
      </c>
      <c r="C267" s="44">
        <v>16</v>
      </c>
      <c r="D267" s="44">
        <v>3</v>
      </c>
      <c r="E267" s="45" t="s">
        <v>11</v>
      </c>
      <c r="F267" s="193">
        <v>198.54710732418084</v>
      </c>
      <c r="G267" s="193">
        <v>253.20927852705731</v>
      </c>
    </row>
    <row r="268" spans="1:8" ht="13.2" customHeight="1" x14ac:dyDescent="0.25">
      <c r="A268" s="44">
        <v>7</v>
      </c>
      <c r="B268" s="44">
        <v>2</v>
      </c>
      <c r="C268" s="44">
        <v>5</v>
      </c>
      <c r="D268" s="44">
        <v>3</v>
      </c>
      <c r="E268" s="45" t="s">
        <v>10</v>
      </c>
      <c r="F268" s="193">
        <v>149.76408440072791</v>
      </c>
      <c r="G268" s="193">
        <v>198.47118958008679</v>
      </c>
      <c r="H268" s="45"/>
    </row>
    <row r="269" spans="1:8" ht="13.2" customHeight="1" x14ac:dyDescent="0.25">
      <c r="A269" s="44">
        <v>7</v>
      </c>
      <c r="B269" s="44">
        <v>2</v>
      </c>
      <c r="C269" s="44">
        <v>5</v>
      </c>
      <c r="D269" s="44">
        <v>3</v>
      </c>
      <c r="E269" s="45" t="s">
        <v>11</v>
      </c>
      <c r="F269" s="193">
        <v>149.76408440072791</v>
      </c>
      <c r="G269" s="193">
        <v>198.47118958008679</v>
      </c>
      <c r="H269" s="45"/>
    </row>
    <row r="270" spans="1:8" ht="13.2" customHeight="1" x14ac:dyDescent="0.25">
      <c r="A270" s="44">
        <v>7</v>
      </c>
      <c r="B270" s="44">
        <v>5</v>
      </c>
      <c r="C270" s="44">
        <v>11</v>
      </c>
      <c r="D270" s="44">
        <v>3</v>
      </c>
      <c r="E270" s="45" t="s">
        <v>10</v>
      </c>
      <c r="F270" s="193">
        <v>149.75933805455074</v>
      </c>
      <c r="G270" s="193">
        <v>225.75864893439621</v>
      </c>
    </row>
    <row r="271" spans="1:8" ht="13.2" customHeight="1" x14ac:dyDescent="0.25">
      <c r="A271" s="44">
        <v>7</v>
      </c>
      <c r="B271" s="44">
        <v>5</v>
      </c>
      <c r="C271" s="44">
        <v>11</v>
      </c>
      <c r="D271" s="44">
        <v>3</v>
      </c>
      <c r="E271" s="45" t="s">
        <v>11</v>
      </c>
      <c r="F271" s="193">
        <v>149.75110205265321</v>
      </c>
      <c r="G271" s="193">
        <v>273.98622560040207</v>
      </c>
    </row>
    <row r="272" spans="1:8" ht="13.2" customHeight="1" x14ac:dyDescent="0.25">
      <c r="A272" s="44">
        <v>7</v>
      </c>
      <c r="B272" s="44">
        <v>11</v>
      </c>
      <c r="C272" s="44">
        <v>17</v>
      </c>
      <c r="D272" s="44">
        <v>3</v>
      </c>
      <c r="E272" s="45" t="s">
        <v>10</v>
      </c>
      <c r="F272" s="193">
        <v>198.54932472618435</v>
      </c>
      <c r="G272" s="193">
        <v>274.39910454484271</v>
      </c>
    </row>
    <row r="273" spans="1:8" ht="13.2" customHeight="1" x14ac:dyDescent="0.25">
      <c r="A273" s="44">
        <v>7</v>
      </c>
      <c r="B273" s="44">
        <v>11</v>
      </c>
      <c r="C273" s="44">
        <v>17</v>
      </c>
      <c r="D273" s="44">
        <v>3</v>
      </c>
      <c r="E273" s="45" t="s">
        <v>11</v>
      </c>
      <c r="F273" s="193">
        <v>149.75933805455074</v>
      </c>
      <c r="G273" s="193">
        <v>225.75864893439621</v>
      </c>
    </row>
    <row r="274" spans="1:8" ht="13.2" customHeight="1" x14ac:dyDescent="0.25">
      <c r="A274" s="44">
        <v>8</v>
      </c>
      <c r="B274" s="44">
        <v>3</v>
      </c>
      <c r="C274" s="44">
        <v>6</v>
      </c>
      <c r="D274" s="44">
        <v>3</v>
      </c>
      <c r="E274" s="45" t="s">
        <v>10</v>
      </c>
      <c r="F274" s="193">
        <v>149.75933805455074</v>
      </c>
      <c r="G274" s="193">
        <v>225.75864893439621</v>
      </c>
      <c r="H274" s="45"/>
    </row>
    <row r="275" spans="1:8" ht="13.2" customHeight="1" x14ac:dyDescent="0.25">
      <c r="A275" s="44">
        <v>8</v>
      </c>
      <c r="B275" s="44">
        <v>3</v>
      </c>
      <c r="C275" s="44">
        <v>6</v>
      </c>
      <c r="D275" s="44">
        <v>3</v>
      </c>
      <c r="E275" s="45" t="s">
        <v>11</v>
      </c>
      <c r="F275" s="193">
        <v>198.54075285489779</v>
      </c>
      <c r="G275" s="193">
        <v>225.89840302336762</v>
      </c>
      <c r="H275" s="45"/>
    </row>
    <row r="276" spans="1:8" ht="13.2" customHeight="1" x14ac:dyDescent="0.25">
      <c r="A276" s="44">
        <v>8</v>
      </c>
      <c r="B276" s="44">
        <v>6</v>
      </c>
      <c r="C276" s="44">
        <v>12</v>
      </c>
      <c r="D276" s="44">
        <v>3</v>
      </c>
      <c r="E276" s="45" t="s">
        <v>10</v>
      </c>
      <c r="F276" s="193">
        <v>198.55002260888406</v>
      </c>
      <c r="G276" s="193">
        <v>301.56032395768875</v>
      </c>
    </row>
    <row r="277" spans="1:8" ht="13.2" customHeight="1" x14ac:dyDescent="0.25">
      <c r="A277" s="44">
        <v>8</v>
      </c>
      <c r="B277" s="44">
        <v>6</v>
      </c>
      <c r="C277" s="44">
        <v>12</v>
      </c>
      <c r="D277" s="44">
        <v>3</v>
      </c>
      <c r="E277" s="45" t="s">
        <v>11</v>
      </c>
      <c r="F277" s="193">
        <v>198.55002260888406</v>
      </c>
      <c r="G277" s="193">
        <v>301.56032395768875</v>
      </c>
    </row>
    <row r="278" spans="1:8" ht="13.2" customHeight="1" x14ac:dyDescent="0.25">
      <c r="A278" s="44">
        <v>8</v>
      </c>
      <c r="B278" s="44">
        <v>12</v>
      </c>
      <c r="C278" s="44">
        <v>18</v>
      </c>
      <c r="D278" s="44">
        <v>3</v>
      </c>
      <c r="E278" s="45" t="s">
        <v>10</v>
      </c>
      <c r="F278" s="193">
        <v>198.54710732418084</v>
      </c>
      <c r="G278" s="193">
        <v>253.20927852705731</v>
      </c>
    </row>
    <row r="279" spans="1:8" ht="13.2" customHeight="1" x14ac:dyDescent="0.25">
      <c r="A279" s="44">
        <v>8</v>
      </c>
      <c r="B279" s="44">
        <v>12</v>
      </c>
      <c r="C279" s="44">
        <v>18</v>
      </c>
      <c r="D279" s="44">
        <v>3</v>
      </c>
      <c r="E279" s="45" t="s">
        <v>11</v>
      </c>
      <c r="F279" s="193">
        <v>149.75933805455074</v>
      </c>
      <c r="G279" s="193">
        <v>225.75864893439621</v>
      </c>
    </row>
    <row r="280" spans="1:8" ht="13.2" customHeight="1" x14ac:dyDescent="0.25">
      <c r="A280" s="44">
        <v>9</v>
      </c>
      <c r="B280" s="44">
        <v>7</v>
      </c>
      <c r="C280" s="44">
        <v>13</v>
      </c>
      <c r="D280" s="44">
        <v>3</v>
      </c>
      <c r="E280" s="45" t="s">
        <v>10</v>
      </c>
      <c r="F280" s="193">
        <v>149.75933805455074</v>
      </c>
      <c r="G280" s="193">
        <v>225.75864893439621</v>
      </c>
    </row>
    <row r="281" spans="1:8" ht="13.2" customHeight="1" x14ac:dyDescent="0.25">
      <c r="A281" s="44">
        <v>9</v>
      </c>
      <c r="B281" s="44">
        <v>7</v>
      </c>
      <c r="C281" s="44">
        <v>13</v>
      </c>
      <c r="D281" s="44">
        <v>3</v>
      </c>
      <c r="E281" s="45" t="s">
        <v>11</v>
      </c>
      <c r="F281" s="193">
        <v>149.7546166860015</v>
      </c>
      <c r="G281" s="193">
        <v>252.93864788716871</v>
      </c>
    </row>
    <row r="282" spans="1:8" ht="13.2" customHeight="1" x14ac:dyDescent="0.25">
      <c r="A282" s="44">
        <v>9</v>
      </c>
      <c r="B282" s="44">
        <v>13</v>
      </c>
      <c r="C282" s="44">
        <v>19</v>
      </c>
      <c r="D282" s="44">
        <v>3</v>
      </c>
      <c r="E282" s="45" t="s">
        <v>10</v>
      </c>
      <c r="F282" s="193">
        <v>225.97954928032203</v>
      </c>
      <c r="G282" s="193">
        <v>301.76275053870631</v>
      </c>
    </row>
    <row r="283" spans="1:8" ht="13.2" customHeight="1" x14ac:dyDescent="0.25">
      <c r="A283" s="44">
        <v>9</v>
      </c>
      <c r="B283" s="44">
        <v>13</v>
      </c>
      <c r="C283" s="44">
        <v>19</v>
      </c>
      <c r="D283" s="44">
        <v>3</v>
      </c>
      <c r="E283" s="45" t="s">
        <v>11</v>
      </c>
      <c r="F283" s="193">
        <v>198.55002260888406</v>
      </c>
      <c r="G283" s="193">
        <v>301.56032395768875</v>
      </c>
    </row>
    <row r="284" spans="1:8" ht="13.2" customHeight="1" x14ac:dyDescent="0.25">
      <c r="A284" s="44">
        <v>9</v>
      </c>
      <c r="B284" s="44">
        <v>19</v>
      </c>
      <c r="C284" s="44">
        <v>22</v>
      </c>
      <c r="D284" s="44">
        <v>3</v>
      </c>
      <c r="E284" s="45" t="s">
        <v>10</v>
      </c>
      <c r="F284" s="193">
        <v>198.54075285489779</v>
      </c>
      <c r="G284" s="193">
        <v>225.89840302336762</v>
      </c>
    </row>
    <row r="285" spans="1:8" ht="13.2" customHeight="1" x14ac:dyDescent="0.25">
      <c r="A285" s="44">
        <v>9</v>
      </c>
      <c r="B285" s="44">
        <v>19</v>
      </c>
      <c r="C285" s="44">
        <v>22</v>
      </c>
      <c r="D285" s="44">
        <v>3</v>
      </c>
      <c r="E285" s="45" t="s">
        <v>11</v>
      </c>
      <c r="F285" s="193">
        <v>149.75933805455074</v>
      </c>
      <c r="G285" s="193">
        <v>225.75864893439621</v>
      </c>
    </row>
    <row r="286" spans="1:8" ht="13.2" customHeight="1" x14ac:dyDescent="0.25">
      <c r="A286" s="44">
        <v>10</v>
      </c>
      <c r="B286" s="44">
        <v>8</v>
      </c>
      <c r="C286" s="44">
        <v>14</v>
      </c>
      <c r="D286" s="44">
        <v>3</v>
      </c>
      <c r="E286" s="45" t="s">
        <v>10</v>
      </c>
      <c r="F286" s="193">
        <v>149.75933805455074</v>
      </c>
      <c r="G286" s="193">
        <v>225.75864893439621</v>
      </c>
    </row>
    <row r="287" spans="1:8" ht="13.2" customHeight="1" x14ac:dyDescent="0.25">
      <c r="A287" s="44">
        <v>10</v>
      </c>
      <c r="B287" s="44">
        <v>8</v>
      </c>
      <c r="C287" s="44">
        <v>14</v>
      </c>
      <c r="D287" s="44">
        <v>3</v>
      </c>
      <c r="E287" s="45" t="s">
        <v>11</v>
      </c>
      <c r="F287" s="193">
        <v>149.75933805455074</v>
      </c>
      <c r="G287" s="193">
        <v>225.75864893439621</v>
      </c>
    </row>
    <row r="288" spans="1:8" ht="13.2" customHeight="1" x14ac:dyDescent="0.25">
      <c r="A288" s="44">
        <v>10</v>
      </c>
      <c r="B288" s="44">
        <v>14</v>
      </c>
      <c r="C288" s="44">
        <v>20</v>
      </c>
      <c r="D288" s="44">
        <v>3</v>
      </c>
      <c r="E288" s="45" t="s">
        <v>10</v>
      </c>
      <c r="F288" s="193">
        <v>47.998488987754321</v>
      </c>
      <c r="G288" s="193">
        <v>68.047333693535094</v>
      </c>
    </row>
    <row r="289" spans="1:8" ht="13.2" customHeight="1" x14ac:dyDescent="0.25">
      <c r="A289" s="44">
        <v>10</v>
      </c>
      <c r="B289" s="44">
        <v>14</v>
      </c>
      <c r="C289" s="44">
        <v>20</v>
      </c>
      <c r="D289" s="44">
        <v>3</v>
      </c>
      <c r="E289" s="45" t="s">
        <v>11</v>
      </c>
      <c r="F289" s="193">
        <v>48.174694981758073</v>
      </c>
      <c r="G289" s="193">
        <v>88.247662723524556</v>
      </c>
    </row>
    <row r="290" spans="1:8" ht="13.2" customHeight="1" x14ac:dyDescent="0.25">
      <c r="A290" s="44">
        <v>10</v>
      </c>
      <c r="B290" s="44">
        <v>20</v>
      </c>
      <c r="C290" s="44">
        <v>23</v>
      </c>
      <c r="D290" s="44">
        <v>3</v>
      </c>
      <c r="E290" s="45" t="s">
        <v>10</v>
      </c>
      <c r="F290" s="193">
        <v>198.55002260888406</v>
      </c>
      <c r="G290" s="193">
        <v>301.56032395768875</v>
      </c>
    </row>
    <row r="291" spans="1:8" ht="13.2" customHeight="1" x14ac:dyDescent="0.25">
      <c r="A291" s="44">
        <v>10</v>
      </c>
      <c r="B291" s="44">
        <v>20</v>
      </c>
      <c r="C291" s="44">
        <v>23</v>
      </c>
      <c r="D291" s="44">
        <v>3</v>
      </c>
      <c r="E291" s="45" t="s">
        <v>11</v>
      </c>
      <c r="F291" s="193">
        <v>149.75933805455074</v>
      </c>
      <c r="G291" s="193">
        <v>225.75864893439621</v>
      </c>
    </row>
    <row r="292" spans="1:8" ht="13.2" customHeight="1" x14ac:dyDescent="0.25">
      <c r="A292" s="44">
        <v>11</v>
      </c>
      <c r="B292" s="44">
        <v>9</v>
      </c>
      <c r="C292" s="44">
        <v>15</v>
      </c>
      <c r="D292" s="44">
        <v>3</v>
      </c>
      <c r="E292" s="45" t="s">
        <v>10</v>
      </c>
      <c r="F292" s="193">
        <v>198.54075285489779</v>
      </c>
      <c r="G292" s="193">
        <v>225.89840302336762</v>
      </c>
    </row>
    <row r="293" spans="1:8" ht="13.2" customHeight="1" x14ac:dyDescent="0.25">
      <c r="A293" s="44">
        <v>11</v>
      </c>
      <c r="B293" s="44">
        <v>9</v>
      </c>
      <c r="C293" s="44">
        <v>15</v>
      </c>
      <c r="D293" s="44">
        <v>3</v>
      </c>
      <c r="E293" s="45" t="s">
        <v>11</v>
      </c>
      <c r="F293" s="193">
        <v>198.54710732418084</v>
      </c>
      <c r="G293" s="193">
        <v>253.20927852705731</v>
      </c>
    </row>
    <row r="294" spans="1:8" ht="13.2" customHeight="1" x14ac:dyDescent="0.25">
      <c r="A294" s="44">
        <v>11</v>
      </c>
      <c r="B294" s="44">
        <v>15</v>
      </c>
      <c r="C294" s="44">
        <v>21</v>
      </c>
      <c r="D294" s="44">
        <v>3</v>
      </c>
      <c r="E294" s="47" t="s">
        <v>10</v>
      </c>
      <c r="F294" s="194">
        <v>253.40291454181775</v>
      </c>
      <c r="G294" s="194">
        <v>329.12964637864195</v>
      </c>
    </row>
    <row r="295" spans="1:8" ht="13.2" customHeight="1" x14ac:dyDescent="0.25">
      <c r="A295" s="44">
        <v>11</v>
      </c>
      <c r="B295" s="44">
        <v>15</v>
      </c>
      <c r="C295" s="44">
        <v>21</v>
      </c>
      <c r="D295" s="44">
        <v>3</v>
      </c>
      <c r="E295" s="47" t="s">
        <v>11</v>
      </c>
      <c r="F295" s="194">
        <v>253.38753977646488</v>
      </c>
      <c r="G295" s="194">
        <v>301.89817658122865</v>
      </c>
    </row>
    <row r="296" spans="1:8" ht="13.2" customHeight="1" x14ac:dyDescent="0.25">
      <c r="A296" s="44">
        <v>11</v>
      </c>
      <c r="B296" s="44">
        <v>21</v>
      </c>
      <c r="C296" s="44">
        <v>24</v>
      </c>
      <c r="D296" s="44">
        <v>3</v>
      </c>
      <c r="E296" s="45" t="s">
        <v>10</v>
      </c>
      <c r="F296" s="193">
        <v>225.95906562412171</v>
      </c>
      <c r="G296" s="193">
        <v>253.28741182217183</v>
      </c>
    </row>
    <row r="297" spans="1:8" ht="13.2" customHeight="1" x14ac:dyDescent="0.25">
      <c r="A297" s="44">
        <v>11</v>
      </c>
      <c r="B297" s="44">
        <v>21</v>
      </c>
      <c r="C297" s="44">
        <v>24</v>
      </c>
      <c r="D297" s="44">
        <v>3</v>
      </c>
      <c r="E297" s="45" t="s">
        <v>11</v>
      </c>
      <c r="F297" s="193">
        <v>198.54075285489779</v>
      </c>
      <c r="G297" s="193">
        <v>225.89840302336762</v>
      </c>
    </row>
    <row r="298" spans="1:8" ht="13.2" customHeight="1" x14ac:dyDescent="0.25">
      <c r="A298" s="44">
        <v>1</v>
      </c>
      <c r="B298" s="44">
        <v>1</v>
      </c>
      <c r="C298" s="44">
        <v>2</v>
      </c>
      <c r="D298" s="44">
        <v>2</v>
      </c>
      <c r="E298" s="45" t="s">
        <v>10</v>
      </c>
      <c r="F298" s="193">
        <v>302.14862711148788</v>
      </c>
      <c r="G298" s="193">
        <v>383.83053663681733</v>
      </c>
    </row>
    <row r="299" spans="1:8" ht="13.2" customHeight="1" x14ac:dyDescent="0.25">
      <c r="A299" s="44">
        <v>1</v>
      </c>
      <c r="B299" s="44">
        <v>1</v>
      </c>
      <c r="C299" s="44">
        <v>2</v>
      </c>
      <c r="D299" s="44">
        <v>2</v>
      </c>
      <c r="E299" s="45" t="s">
        <v>11</v>
      </c>
      <c r="F299" s="193">
        <v>302.12425111772365</v>
      </c>
      <c r="G299" s="193">
        <v>356.62378577478609</v>
      </c>
    </row>
    <row r="300" spans="1:8" ht="13.2" customHeight="1" x14ac:dyDescent="0.25">
      <c r="A300" s="44">
        <v>1</v>
      </c>
      <c r="B300" s="44">
        <v>2</v>
      </c>
      <c r="C300" s="44">
        <v>3</v>
      </c>
      <c r="D300" s="44">
        <v>2</v>
      </c>
      <c r="E300" s="45" t="s">
        <v>10</v>
      </c>
      <c r="F300" s="193">
        <v>329.4353224703753</v>
      </c>
      <c r="G300" s="193">
        <v>329.4353224703753</v>
      </c>
      <c r="H300" s="45"/>
    </row>
    <row r="301" spans="1:8" ht="13.2" customHeight="1" x14ac:dyDescent="0.25">
      <c r="A301" s="44">
        <v>1</v>
      </c>
      <c r="B301" s="44">
        <v>2</v>
      </c>
      <c r="C301" s="44">
        <v>3</v>
      </c>
      <c r="D301" s="44">
        <v>2</v>
      </c>
      <c r="E301" s="45" t="s">
        <v>11</v>
      </c>
      <c r="F301" s="193">
        <v>356.89125350412036</v>
      </c>
      <c r="G301" s="193">
        <v>384.12810806597923</v>
      </c>
      <c r="H301" s="45"/>
    </row>
    <row r="302" spans="1:8" ht="13.2" customHeight="1" x14ac:dyDescent="0.25">
      <c r="A302" s="44">
        <v>2</v>
      </c>
      <c r="B302" s="44">
        <v>4</v>
      </c>
      <c r="C302" s="44">
        <v>5</v>
      </c>
      <c r="D302" s="44">
        <v>2</v>
      </c>
      <c r="E302" s="45" t="s">
        <v>10</v>
      </c>
      <c r="F302" s="194">
        <v>44.316269177422797</v>
      </c>
      <c r="G302" s="194">
        <v>57.100020951235315</v>
      </c>
    </row>
    <row r="303" spans="1:8" ht="13.2" customHeight="1" x14ac:dyDescent="0.25">
      <c r="A303" s="44">
        <v>2</v>
      </c>
      <c r="B303" s="44">
        <v>4</v>
      </c>
      <c r="C303" s="44">
        <v>5</v>
      </c>
      <c r="D303" s="44">
        <v>2</v>
      </c>
      <c r="E303" s="45" t="s">
        <v>11</v>
      </c>
      <c r="F303" s="193">
        <v>44.28869555293597</v>
      </c>
      <c r="G303" s="193">
        <v>44.28869555293597</v>
      </c>
    </row>
    <row r="304" spans="1:8" ht="13.2" customHeight="1" x14ac:dyDescent="0.25">
      <c r="A304" s="44">
        <v>2</v>
      </c>
      <c r="B304" s="44">
        <v>5</v>
      </c>
      <c r="C304" s="44">
        <v>6</v>
      </c>
      <c r="D304" s="44">
        <v>2</v>
      </c>
      <c r="E304" s="45" t="s">
        <v>10</v>
      </c>
      <c r="F304" s="193">
        <v>44.28869555293597</v>
      </c>
      <c r="G304" s="193">
        <v>44.28869555293597</v>
      </c>
    </row>
    <row r="305" spans="1:7" ht="13.2" customHeight="1" x14ac:dyDescent="0.25">
      <c r="A305" s="44">
        <v>2</v>
      </c>
      <c r="B305" s="44">
        <v>5</v>
      </c>
      <c r="C305" s="44">
        <v>6</v>
      </c>
      <c r="D305" s="44">
        <v>2</v>
      </c>
      <c r="E305" s="45" t="s">
        <v>11</v>
      </c>
      <c r="F305" s="193">
        <v>44.28869555293597</v>
      </c>
      <c r="G305" s="193">
        <v>44.28869555293597</v>
      </c>
    </row>
    <row r="306" spans="1:7" ht="13.2" customHeight="1" x14ac:dyDescent="0.25">
      <c r="A306" s="44">
        <v>2</v>
      </c>
      <c r="B306" s="44">
        <v>6</v>
      </c>
      <c r="C306" s="44">
        <v>7</v>
      </c>
      <c r="D306" s="44">
        <v>2</v>
      </c>
      <c r="E306" s="45" t="s">
        <v>10</v>
      </c>
      <c r="F306" s="193">
        <v>198.54075285489779</v>
      </c>
      <c r="G306" s="193">
        <v>225.89840302336762</v>
      </c>
    </row>
    <row r="307" spans="1:7" ht="13.2" customHeight="1" x14ac:dyDescent="0.25">
      <c r="A307" s="44">
        <v>2</v>
      </c>
      <c r="B307" s="44">
        <v>6</v>
      </c>
      <c r="C307" s="44">
        <v>7</v>
      </c>
      <c r="D307" s="44">
        <v>2</v>
      </c>
      <c r="E307" s="45" t="s">
        <v>11</v>
      </c>
      <c r="F307" s="193">
        <v>225.97038948251952</v>
      </c>
      <c r="G307" s="193">
        <v>274.52220679825211</v>
      </c>
    </row>
    <row r="308" spans="1:7" ht="13.2" customHeight="1" x14ac:dyDescent="0.25">
      <c r="A308" s="44">
        <v>2</v>
      </c>
      <c r="B308" s="44">
        <v>7</v>
      </c>
      <c r="C308" s="44">
        <v>8</v>
      </c>
      <c r="D308" s="44">
        <v>2</v>
      </c>
      <c r="E308" s="45" t="s">
        <v>10</v>
      </c>
      <c r="F308" s="193">
        <v>253.40291454181775</v>
      </c>
      <c r="G308" s="193">
        <v>329.12964637864195</v>
      </c>
    </row>
    <row r="309" spans="1:7" ht="13.2" customHeight="1" x14ac:dyDescent="0.25">
      <c r="A309" s="44">
        <v>2</v>
      </c>
      <c r="B309" s="44">
        <v>7</v>
      </c>
      <c r="C309" s="44">
        <v>8</v>
      </c>
      <c r="D309" s="44">
        <v>2</v>
      </c>
      <c r="E309" s="45" t="s">
        <v>11</v>
      </c>
      <c r="F309" s="193">
        <v>253.40291454181775</v>
      </c>
      <c r="G309" s="193">
        <v>329.12964637864195</v>
      </c>
    </row>
    <row r="310" spans="1:7" ht="13.2" customHeight="1" x14ac:dyDescent="0.25">
      <c r="A310" s="44">
        <v>2</v>
      </c>
      <c r="B310" s="44">
        <v>8</v>
      </c>
      <c r="C310" s="44">
        <v>9</v>
      </c>
      <c r="D310" s="44">
        <v>2</v>
      </c>
      <c r="E310" s="45" t="s">
        <v>10</v>
      </c>
      <c r="F310" s="193">
        <v>302.04180420641666</v>
      </c>
      <c r="G310" s="193">
        <v>302.04180420641666</v>
      </c>
    </row>
    <row r="311" spans="1:7" ht="13.2" customHeight="1" x14ac:dyDescent="0.25">
      <c r="A311" s="44">
        <v>2</v>
      </c>
      <c r="B311" s="44">
        <v>8</v>
      </c>
      <c r="C311" s="44">
        <v>9</v>
      </c>
      <c r="D311" s="44">
        <v>2</v>
      </c>
      <c r="E311" s="45" t="s">
        <v>11</v>
      </c>
      <c r="F311" s="193">
        <v>329.49139011250156</v>
      </c>
      <c r="G311" s="193">
        <v>356.74225279104633</v>
      </c>
    </row>
    <row r="312" spans="1:7" ht="13.2" customHeight="1" x14ac:dyDescent="0.25">
      <c r="A312" s="44">
        <v>3</v>
      </c>
      <c r="B312" s="44">
        <v>10</v>
      </c>
      <c r="C312" s="44">
        <v>11</v>
      </c>
      <c r="D312" s="44">
        <v>2</v>
      </c>
      <c r="E312" s="45" t="s">
        <v>10</v>
      </c>
      <c r="F312" s="193">
        <v>44.28869555293597</v>
      </c>
      <c r="G312" s="193">
        <v>44.28869555293597</v>
      </c>
    </row>
    <row r="313" spans="1:7" ht="13.2" customHeight="1" x14ac:dyDescent="0.25">
      <c r="A313" s="44">
        <v>3</v>
      </c>
      <c r="B313" s="44">
        <v>10</v>
      </c>
      <c r="C313" s="44">
        <v>11</v>
      </c>
      <c r="D313" s="44">
        <v>2</v>
      </c>
      <c r="E313" s="45" t="s">
        <v>11</v>
      </c>
      <c r="F313" s="193">
        <v>44.28869555293597</v>
      </c>
      <c r="G313" s="193">
        <v>44.28869555293597</v>
      </c>
    </row>
    <row r="314" spans="1:7" ht="13.2" customHeight="1" x14ac:dyDescent="0.25">
      <c r="A314" s="44">
        <v>3</v>
      </c>
      <c r="B314" s="44">
        <v>11</v>
      </c>
      <c r="C314" s="44">
        <v>12</v>
      </c>
      <c r="D314" s="44">
        <v>2</v>
      </c>
      <c r="E314" s="45" t="s">
        <v>10</v>
      </c>
      <c r="F314" s="193">
        <v>44.28869555293597</v>
      </c>
      <c r="G314" s="193">
        <v>44.28869555293597</v>
      </c>
    </row>
    <row r="315" spans="1:7" ht="13.2" customHeight="1" x14ac:dyDescent="0.25">
      <c r="A315" s="44">
        <v>3</v>
      </c>
      <c r="B315" s="44">
        <v>11</v>
      </c>
      <c r="C315" s="44">
        <v>12</v>
      </c>
      <c r="D315" s="44">
        <v>2</v>
      </c>
      <c r="E315" s="45" t="s">
        <v>11</v>
      </c>
      <c r="F315" s="193">
        <v>44.28869555293597</v>
      </c>
      <c r="G315" s="193">
        <v>44.28869555293597</v>
      </c>
    </row>
    <row r="316" spans="1:7" ht="13.2" customHeight="1" x14ac:dyDescent="0.25">
      <c r="A316" s="44">
        <v>3</v>
      </c>
      <c r="B316" s="44">
        <v>12</v>
      </c>
      <c r="C316" s="44">
        <v>13</v>
      </c>
      <c r="D316" s="44">
        <v>2</v>
      </c>
      <c r="E316" s="45" t="s">
        <v>10</v>
      </c>
      <c r="F316" s="193">
        <v>149.76408440072791</v>
      </c>
      <c r="G316" s="193">
        <v>198.47118958008679</v>
      </c>
    </row>
    <row r="317" spans="1:7" ht="13.2" customHeight="1" x14ac:dyDescent="0.25">
      <c r="A317" s="44">
        <v>3</v>
      </c>
      <c r="B317" s="44">
        <v>12</v>
      </c>
      <c r="C317" s="44">
        <v>13</v>
      </c>
      <c r="D317" s="44">
        <v>2</v>
      </c>
      <c r="E317" s="45" t="s">
        <v>11</v>
      </c>
      <c r="F317" s="193">
        <v>149.77067753539592</v>
      </c>
      <c r="G317" s="193">
        <v>149.77067753539592</v>
      </c>
    </row>
    <row r="318" spans="1:7" ht="13.2" customHeight="1" x14ac:dyDescent="0.25">
      <c r="A318" s="44">
        <v>3</v>
      </c>
      <c r="B318" s="44">
        <v>13</v>
      </c>
      <c r="C318" s="44">
        <v>14</v>
      </c>
      <c r="D318" s="44">
        <v>2</v>
      </c>
      <c r="E318" s="45" t="s">
        <v>10</v>
      </c>
      <c r="F318" s="193">
        <v>149.76408440072791</v>
      </c>
      <c r="G318" s="193">
        <v>198.47118958008679</v>
      </c>
    </row>
    <row r="319" spans="1:7" ht="13.2" customHeight="1" x14ac:dyDescent="0.25">
      <c r="A319" s="44">
        <v>3</v>
      </c>
      <c r="B319" s="44">
        <v>13</v>
      </c>
      <c r="C319" s="44">
        <v>14</v>
      </c>
      <c r="D319" s="44">
        <v>2</v>
      </c>
      <c r="E319" s="45" t="s">
        <v>11</v>
      </c>
      <c r="F319" s="193">
        <v>198.54710732418084</v>
      </c>
      <c r="G319" s="193">
        <v>253.20927852705731</v>
      </c>
    </row>
    <row r="320" spans="1:7" ht="13.2" customHeight="1" x14ac:dyDescent="0.25">
      <c r="A320" s="44">
        <v>3</v>
      </c>
      <c r="B320" s="44">
        <v>14</v>
      </c>
      <c r="C320" s="44">
        <v>15</v>
      </c>
      <c r="D320" s="44">
        <v>2</v>
      </c>
      <c r="E320" s="45" t="s">
        <v>10</v>
      </c>
      <c r="F320" s="193">
        <v>253.33756345474276</v>
      </c>
      <c r="G320" s="193">
        <v>253.33756345474276</v>
      </c>
    </row>
    <row r="321" spans="1:7" ht="13.2" customHeight="1" x14ac:dyDescent="0.25">
      <c r="A321" s="44">
        <v>3</v>
      </c>
      <c r="B321" s="44">
        <v>14</v>
      </c>
      <c r="C321" s="44">
        <v>15</v>
      </c>
      <c r="D321" s="44">
        <v>2</v>
      </c>
      <c r="E321" s="45" t="s">
        <v>11</v>
      </c>
      <c r="F321" s="193">
        <v>198.52787537533359</v>
      </c>
      <c r="G321" s="193">
        <v>198.52787537533359</v>
      </c>
    </row>
    <row r="322" spans="1:7" ht="13.2" customHeight="1" x14ac:dyDescent="0.25">
      <c r="A322" s="44">
        <v>4</v>
      </c>
      <c r="B322" s="44">
        <v>16</v>
      </c>
      <c r="C322" s="44">
        <v>17</v>
      </c>
      <c r="D322" s="44">
        <v>2</v>
      </c>
      <c r="E322" s="45" t="s">
        <v>10</v>
      </c>
      <c r="F322" s="193">
        <v>253.41290627026748</v>
      </c>
      <c r="G322" s="193">
        <v>356.28262230562564</v>
      </c>
    </row>
    <row r="323" spans="1:7" ht="13.2" customHeight="1" x14ac:dyDescent="0.25">
      <c r="A323" s="44">
        <v>4</v>
      </c>
      <c r="B323" s="44">
        <v>16</v>
      </c>
      <c r="C323" s="44">
        <v>17</v>
      </c>
      <c r="D323" s="44">
        <v>2</v>
      </c>
      <c r="E323" s="45" t="s">
        <v>11</v>
      </c>
      <c r="F323" s="193">
        <v>253.38753977646488</v>
      </c>
      <c r="G323" s="193">
        <v>301.89817658122865</v>
      </c>
    </row>
    <row r="324" spans="1:7" ht="13.2" customHeight="1" x14ac:dyDescent="0.25">
      <c r="A324" s="44">
        <v>4</v>
      </c>
      <c r="B324" s="44">
        <v>17</v>
      </c>
      <c r="C324" s="44">
        <v>18</v>
      </c>
      <c r="D324" s="44">
        <v>2</v>
      </c>
      <c r="E324" s="45" t="s">
        <v>10</v>
      </c>
      <c r="F324" s="193">
        <v>274.71358010659031</v>
      </c>
      <c r="G324" s="193">
        <v>329.24717316672763</v>
      </c>
    </row>
    <row r="325" spans="1:7" ht="13.2" customHeight="1" x14ac:dyDescent="0.25">
      <c r="A325" s="44">
        <v>4</v>
      </c>
      <c r="B325" s="44">
        <v>17</v>
      </c>
      <c r="C325" s="44">
        <v>18</v>
      </c>
      <c r="D325" s="44">
        <v>2</v>
      </c>
      <c r="E325" s="45" t="s">
        <v>11</v>
      </c>
      <c r="F325" s="193">
        <v>302.09009292100416</v>
      </c>
      <c r="G325" s="193">
        <v>329.35728921523685</v>
      </c>
    </row>
    <row r="326" spans="1:7" ht="13.2" customHeight="1" x14ac:dyDescent="0.25">
      <c r="A326" s="44">
        <v>4</v>
      </c>
      <c r="B326" s="44">
        <v>18</v>
      </c>
      <c r="C326" s="44">
        <v>19</v>
      </c>
      <c r="D326" s="44">
        <v>2</v>
      </c>
      <c r="E326" s="45" t="s">
        <v>10</v>
      </c>
      <c r="F326" s="193">
        <v>225.97038948251952</v>
      </c>
      <c r="G326" s="193">
        <v>274.52220679825211</v>
      </c>
    </row>
    <row r="327" spans="1:7" ht="13.2" customHeight="1" x14ac:dyDescent="0.25">
      <c r="A327" s="44">
        <v>4</v>
      </c>
      <c r="B327" s="44">
        <v>18</v>
      </c>
      <c r="C327" s="44">
        <v>19</v>
      </c>
      <c r="D327" s="44">
        <v>2</v>
      </c>
      <c r="E327" s="45" t="s">
        <v>11</v>
      </c>
      <c r="F327" s="193">
        <v>198.54075285489779</v>
      </c>
      <c r="G327" s="193">
        <v>225.89840302336762</v>
      </c>
    </row>
    <row r="328" spans="1:7" ht="13.2" customHeight="1" x14ac:dyDescent="0.25">
      <c r="A328" s="44">
        <v>4</v>
      </c>
      <c r="B328" s="44">
        <v>19</v>
      </c>
      <c r="C328" s="44">
        <v>20</v>
      </c>
      <c r="D328" s="44">
        <v>2</v>
      </c>
      <c r="E328" s="45" t="s">
        <v>10</v>
      </c>
      <c r="F328" s="193">
        <v>44.28869555293597</v>
      </c>
      <c r="G328" s="193">
        <v>44.28869555293597</v>
      </c>
    </row>
    <row r="329" spans="1:7" ht="13.2" customHeight="1" x14ac:dyDescent="0.25">
      <c r="A329" s="44">
        <v>4</v>
      </c>
      <c r="B329" s="44">
        <v>19</v>
      </c>
      <c r="C329" s="44">
        <v>20</v>
      </c>
      <c r="D329" s="44">
        <v>2</v>
      </c>
      <c r="E329" s="45" t="s">
        <v>11</v>
      </c>
      <c r="F329" s="193">
        <v>44.28869555293597</v>
      </c>
      <c r="G329" s="193">
        <v>44.28869555293597</v>
      </c>
    </row>
    <row r="330" spans="1:7" ht="13.2" customHeight="1" x14ac:dyDescent="0.25">
      <c r="A330" s="44">
        <v>4</v>
      </c>
      <c r="B330" s="44">
        <v>20</v>
      </c>
      <c r="C330" s="44">
        <v>21</v>
      </c>
      <c r="D330" s="44">
        <v>2</v>
      </c>
      <c r="E330" s="45" t="s">
        <v>10</v>
      </c>
      <c r="F330" s="193">
        <v>198.52787537533359</v>
      </c>
      <c r="G330" s="193">
        <v>198.52787537533359</v>
      </c>
    </row>
    <row r="331" spans="1:7" ht="13.2" customHeight="1" x14ac:dyDescent="0.25">
      <c r="A331" s="44">
        <v>4</v>
      </c>
      <c r="B331" s="44">
        <v>20</v>
      </c>
      <c r="C331" s="44">
        <v>21</v>
      </c>
      <c r="D331" s="44">
        <v>2</v>
      </c>
      <c r="E331" s="45" t="s">
        <v>11</v>
      </c>
      <c r="F331" s="193">
        <v>198.52787537533359</v>
      </c>
      <c r="G331" s="193">
        <v>198.52787537533359</v>
      </c>
    </row>
    <row r="332" spans="1:7" ht="13.2" customHeight="1" x14ac:dyDescent="0.25">
      <c r="A332" s="44">
        <v>5</v>
      </c>
      <c r="B332" s="44">
        <v>22</v>
      </c>
      <c r="C332" s="44">
        <v>23</v>
      </c>
      <c r="D332" s="44">
        <v>2</v>
      </c>
      <c r="E332" s="45" t="s">
        <v>10</v>
      </c>
      <c r="F332" s="193">
        <v>302.14862711148788</v>
      </c>
      <c r="G332" s="193">
        <v>383.83053663681733</v>
      </c>
    </row>
    <row r="333" spans="1:7" ht="13.2" customHeight="1" x14ac:dyDescent="0.25">
      <c r="A333" s="44">
        <v>5</v>
      </c>
      <c r="B333" s="44">
        <v>22</v>
      </c>
      <c r="C333" s="44">
        <v>23</v>
      </c>
      <c r="D333" s="44">
        <v>2</v>
      </c>
      <c r="E333" s="45" t="s">
        <v>11</v>
      </c>
      <c r="F333" s="193">
        <v>302.12425111772365</v>
      </c>
      <c r="G333" s="193">
        <v>356.62378577478609</v>
      </c>
    </row>
    <row r="334" spans="1:7" ht="13.2" customHeight="1" x14ac:dyDescent="0.25">
      <c r="A334" s="44">
        <v>5</v>
      </c>
      <c r="B334" s="44">
        <v>23</v>
      </c>
      <c r="C334" s="44">
        <v>24</v>
      </c>
      <c r="D334" s="44">
        <v>2</v>
      </c>
      <c r="E334" s="45" t="s">
        <v>10</v>
      </c>
      <c r="F334" s="193">
        <v>329.4353224703753</v>
      </c>
      <c r="G334" s="193">
        <v>329.4353224703753</v>
      </c>
    </row>
    <row r="335" spans="1:7" ht="13.2" customHeight="1" x14ac:dyDescent="0.25">
      <c r="A335" s="44">
        <v>5</v>
      </c>
      <c r="B335" s="44">
        <v>23</v>
      </c>
      <c r="C335" s="44">
        <v>24</v>
      </c>
      <c r="D335" s="44">
        <v>2</v>
      </c>
      <c r="E335" s="45" t="s">
        <v>11</v>
      </c>
      <c r="F335" s="193">
        <v>356.89125350412036</v>
      </c>
      <c r="G335" s="193">
        <v>384.12810806597923</v>
      </c>
    </row>
    <row r="336" spans="1:7" ht="13.2" customHeight="1" x14ac:dyDescent="0.25">
      <c r="A336" s="44">
        <v>6</v>
      </c>
      <c r="B336" s="44">
        <v>1</v>
      </c>
      <c r="C336" s="44">
        <v>4</v>
      </c>
      <c r="D336" s="44">
        <v>2</v>
      </c>
      <c r="E336" s="45" t="s">
        <v>10</v>
      </c>
      <c r="F336" s="193">
        <v>198.54710732418084</v>
      </c>
      <c r="G336" s="193">
        <v>253.20927852705731</v>
      </c>
    </row>
    <row r="337" spans="1:8" ht="13.2" customHeight="1" x14ac:dyDescent="0.25">
      <c r="A337" s="44">
        <v>6</v>
      </c>
      <c r="B337" s="44">
        <v>1</v>
      </c>
      <c r="C337" s="44">
        <v>4</v>
      </c>
      <c r="D337" s="44">
        <v>2</v>
      </c>
      <c r="E337" s="45" t="s">
        <v>11</v>
      </c>
      <c r="F337" s="193">
        <v>253.38753977646488</v>
      </c>
      <c r="G337" s="193">
        <v>301.89817658122865</v>
      </c>
    </row>
    <row r="338" spans="1:8" ht="13.2" customHeight="1" x14ac:dyDescent="0.25">
      <c r="A338" s="44">
        <v>6</v>
      </c>
      <c r="B338" s="44">
        <v>4</v>
      </c>
      <c r="C338" s="44">
        <v>10</v>
      </c>
      <c r="D338" s="44">
        <v>2</v>
      </c>
      <c r="E338" s="45" t="s">
        <v>10</v>
      </c>
      <c r="F338" s="193">
        <v>274.73216383054921</v>
      </c>
      <c r="G338" s="193">
        <v>356.45806719903555</v>
      </c>
    </row>
    <row r="339" spans="1:8" ht="13.2" customHeight="1" x14ac:dyDescent="0.25">
      <c r="A339" s="44">
        <v>6</v>
      </c>
      <c r="B339" s="44">
        <v>4</v>
      </c>
      <c r="C339" s="44">
        <v>10</v>
      </c>
      <c r="D339" s="44">
        <v>2</v>
      </c>
      <c r="E339" s="45" t="s">
        <v>11</v>
      </c>
      <c r="F339" s="193">
        <v>274.73216383054921</v>
      </c>
      <c r="G339" s="193">
        <v>356.45806719903555</v>
      </c>
    </row>
    <row r="340" spans="1:8" ht="13.2" customHeight="1" x14ac:dyDescent="0.25">
      <c r="A340" s="44">
        <v>6</v>
      </c>
      <c r="B340" s="44">
        <v>10</v>
      </c>
      <c r="C340" s="44">
        <v>16</v>
      </c>
      <c r="D340" s="44">
        <v>2</v>
      </c>
      <c r="E340" s="45" t="s">
        <v>10</v>
      </c>
      <c r="F340" s="193">
        <v>274.68647788439989</v>
      </c>
      <c r="G340" s="193">
        <v>301.97272887782054</v>
      </c>
    </row>
    <row r="341" spans="1:8" ht="13.2" customHeight="1" x14ac:dyDescent="0.25">
      <c r="A341" s="44">
        <v>6</v>
      </c>
      <c r="B341" s="44">
        <v>10</v>
      </c>
      <c r="C341" s="44">
        <v>16</v>
      </c>
      <c r="D341" s="44">
        <v>2</v>
      </c>
      <c r="E341" s="45" t="s">
        <v>11</v>
      </c>
      <c r="F341" s="193">
        <v>225.95906562412171</v>
      </c>
      <c r="G341" s="193">
        <v>253.28741182217183</v>
      </c>
    </row>
    <row r="342" spans="1:8" ht="13.2" customHeight="1" x14ac:dyDescent="0.25">
      <c r="A342" s="44">
        <v>7</v>
      </c>
      <c r="B342" s="44">
        <v>2</v>
      </c>
      <c r="C342" s="44">
        <v>5</v>
      </c>
      <c r="D342" s="44">
        <v>2</v>
      </c>
      <c r="E342" s="45" t="s">
        <v>10</v>
      </c>
      <c r="F342" s="193">
        <v>149.75933805455074</v>
      </c>
      <c r="G342" s="193">
        <v>225.75864893439621</v>
      </c>
      <c r="H342" s="45"/>
    </row>
    <row r="343" spans="1:8" ht="13.2" customHeight="1" x14ac:dyDescent="0.25">
      <c r="A343" s="44">
        <v>7</v>
      </c>
      <c r="B343" s="44">
        <v>2</v>
      </c>
      <c r="C343" s="44">
        <v>5</v>
      </c>
      <c r="D343" s="44">
        <v>2</v>
      </c>
      <c r="E343" s="45" t="s">
        <v>11</v>
      </c>
      <c r="F343" s="193">
        <v>149.76408440072791</v>
      </c>
      <c r="G343" s="193">
        <v>198.47118958008679</v>
      </c>
      <c r="H343" s="45"/>
    </row>
    <row r="344" spans="1:8" ht="13.2" customHeight="1" x14ac:dyDescent="0.25">
      <c r="A344" s="44">
        <v>7</v>
      </c>
      <c r="B344" s="44">
        <v>5</v>
      </c>
      <c r="C344" s="44">
        <v>11</v>
      </c>
      <c r="D344" s="44">
        <v>2</v>
      </c>
      <c r="E344" s="45" t="s">
        <v>10</v>
      </c>
      <c r="F344" s="193">
        <v>149.75933805455074</v>
      </c>
      <c r="G344" s="193">
        <v>225.75864893439621</v>
      </c>
    </row>
    <row r="345" spans="1:8" ht="13.2" customHeight="1" x14ac:dyDescent="0.25">
      <c r="A345" s="44">
        <v>7</v>
      </c>
      <c r="B345" s="44">
        <v>5</v>
      </c>
      <c r="C345" s="44">
        <v>11</v>
      </c>
      <c r="D345" s="44">
        <v>2</v>
      </c>
      <c r="E345" s="45" t="s">
        <v>11</v>
      </c>
      <c r="F345" s="193">
        <v>198.54932472618435</v>
      </c>
      <c r="G345" s="193">
        <v>274.39910454484271</v>
      </c>
    </row>
    <row r="346" spans="1:8" ht="13.2" customHeight="1" x14ac:dyDescent="0.25">
      <c r="A346" s="44">
        <v>7</v>
      </c>
      <c r="B346" s="44">
        <v>11</v>
      </c>
      <c r="C346" s="44">
        <v>17</v>
      </c>
      <c r="D346" s="44">
        <v>2</v>
      </c>
      <c r="E346" s="45" t="s">
        <v>10</v>
      </c>
      <c r="F346" s="193">
        <v>225.97954928032203</v>
      </c>
      <c r="G346" s="193">
        <v>301.76275053870631</v>
      </c>
    </row>
    <row r="347" spans="1:8" ht="13.2" customHeight="1" x14ac:dyDescent="0.25">
      <c r="A347" s="44">
        <v>7</v>
      </c>
      <c r="B347" s="44">
        <v>11</v>
      </c>
      <c r="C347" s="44">
        <v>17</v>
      </c>
      <c r="D347" s="44">
        <v>2</v>
      </c>
      <c r="E347" s="45" t="s">
        <v>11</v>
      </c>
      <c r="F347" s="193">
        <v>198.54710732418084</v>
      </c>
      <c r="G347" s="193">
        <v>253.20927852705731</v>
      </c>
    </row>
    <row r="348" spans="1:8" ht="13.2" customHeight="1" x14ac:dyDescent="0.25">
      <c r="A348" s="44">
        <v>8</v>
      </c>
      <c r="B348" s="44">
        <v>3</v>
      </c>
      <c r="C348" s="44">
        <v>6</v>
      </c>
      <c r="D348" s="44">
        <v>2</v>
      </c>
      <c r="E348" s="45" t="s">
        <v>10</v>
      </c>
      <c r="F348" s="193">
        <v>198.54075285489779</v>
      </c>
      <c r="G348" s="193">
        <v>225.89840302336762</v>
      </c>
      <c r="H348" s="45"/>
    </row>
    <row r="349" spans="1:8" ht="13.2" customHeight="1" x14ac:dyDescent="0.25">
      <c r="A349" s="44">
        <v>8</v>
      </c>
      <c r="B349" s="44">
        <v>3</v>
      </c>
      <c r="C349" s="44">
        <v>6</v>
      </c>
      <c r="D349" s="44">
        <v>2</v>
      </c>
      <c r="E349" s="45" t="s">
        <v>11</v>
      </c>
      <c r="F349" s="193">
        <v>225.95906562412171</v>
      </c>
      <c r="G349" s="193">
        <v>253.28741182217183</v>
      </c>
      <c r="H349" s="45"/>
    </row>
    <row r="350" spans="1:8" ht="13.2" customHeight="1" x14ac:dyDescent="0.25">
      <c r="A350" s="44">
        <v>8</v>
      </c>
      <c r="B350" s="44">
        <v>6</v>
      </c>
      <c r="C350" s="44">
        <v>12</v>
      </c>
      <c r="D350" s="44">
        <v>2</v>
      </c>
      <c r="E350" s="45" t="s">
        <v>10</v>
      </c>
      <c r="F350" s="193">
        <v>225.98469448999137</v>
      </c>
      <c r="G350" s="193">
        <v>328.91865191629068</v>
      </c>
    </row>
    <row r="351" spans="1:8" ht="13.2" customHeight="1" x14ac:dyDescent="0.25">
      <c r="A351" s="44">
        <v>8</v>
      </c>
      <c r="B351" s="44">
        <v>6</v>
      </c>
      <c r="C351" s="44">
        <v>12</v>
      </c>
      <c r="D351" s="44">
        <v>2</v>
      </c>
      <c r="E351" s="45" t="s">
        <v>11</v>
      </c>
      <c r="F351" s="193">
        <v>225.98469448999137</v>
      </c>
      <c r="G351" s="193">
        <v>328.91865191629068</v>
      </c>
    </row>
    <row r="352" spans="1:8" ht="13.2" customHeight="1" x14ac:dyDescent="0.25">
      <c r="A352" s="44">
        <v>8</v>
      </c>
      <c r="B352" s="44">
        <v>12</v>
      </c>
      <c r="C352" s="44">
        <v>18</v>
      </c>
      <c r="D352" s="44">
        <v>2</v>
      </c>
      <c r="E352" s="45" t="s">
        <v>10</v>
      </c>
      <c r="F352" s="193">
        <v>225.97038948251952</v>
      </c>
      <c r="G352" s="193">
        <v>274.52220679825211</v>
      </c>
    </row>
    <row r="353" spans="1:7" ht="13.2" customHeight="1" x14ac:dyDescent="0.25">
      <c r="A353" s="44">
        <v>8</v>
      </c>
      <c r="B353" s="44">
        <v>12</v>
      </c>
      <c r="C353" s="44">
        <v>18</v>
      </c>
      <c r="D353" s="44">
        <v>2</v>
      </c>
      <c r="E353" s="45" t="s">
        <v>11</v>
      </c>
      <c r="F353" s="193">
        <v>198.54075285489779</v>
      </c>
      <c r="G353" s="193">
        <v>225.89840302336762</v>
      </c>
    </row>
    <row r="354" spans="1:7" ht="13.2" customHeight="1" x14ac:dyDescent="0.25">
      <c r="A354" s="44">
        <v>9</v>
      </c>
      <c r="B354" s="44">
        <v>7</v>
      </c>
      <c r="C354" s="44">
        <v>13</v>
      </c>
      <c r="D354" s="44">
        <v>2</v>
      </c>
      <c r="E354" s="45" t="s">
        <v>10</v>
      </c>
      <c r="F354" s="193">
        <v>149.7546166860015</v>
      </c>
      <c r="G354" s="193">
        <v>252.93864788716871</v>
      </c>
    </row>
    <row r="355" spans="1:7" ht="13.2" customHeight="1" x14ac:dyDescent="0.25">
      <c r="A355" s="44">
        <v>9</v>
      </c>
      <c r="B355" s="44">
        <v>7</v>
      </c>
      <c r="C355" s="44">
        <v>13</v>
      </c>
      <c r="D355" s="44">
        <v>2</v>
      </c>
      <c r="E355" s="45" t="s">
        <v>11</v>
      </c>
      <c r="F355" s="193">
        <v>149.75110205265321</v>
      </c>
      <c r="G355" s="193">
        <v>273.98622560040207</v>
      </c>
    </row>
    <row r="356" spans="1:7" ht="13.2" customHeight="1" x14ac:dyDescent="0.25">
      <c r="A356" s="44">
        <v>9</v>
      </c>
      <c r="B356" s="44">
        <v>13</v>
      </c>
      <c r="C356" s="44">
        <v>19</v>
      </c>
      <c r="D356" s="44">
        <v>2</v>
      </c>
      <c r="E356" s="45" t="s">
        <v>10</v>
      </c>
      <c r="F356" s="193">
        <v>253.40291454181775</v>
      </c>
      <c r="G356" s="193">
        <v>329.12964637864195</v>
      </c>
    </row>
    <row r="357" spans="1:7" ht="13.2" customHeight="1" x14ac:dyDescent="0.25">
      <c r="A357" s="44">
        <v>9</v>
      </c>
      <c r="B357" s="44">
        <v>13</v>
      </c>
      <c r="C357" s="44">
        <v>19</v>
      </c>
      <c r="D357" s="44">
        <v>2</v>
      </c>
      <c r="E357" s="45" t="s">
        <v>11</v>
      </c>
      <c r="F357" s="193">
        <v>253.40291454181775</v>
      </c>
      <c r="G357" s="193">
        <v>329.12964637864195</v>
      </c>
    </row>
    <row r="358" spans="1:7" ht="13.2" customHeight="1" x14ac:dyDescent="0.25">
      <c r="A358" s="44">
        <v>9</v>
      </c>
      <c r="B358" s="44">
        <v>19</v>
      </c>
      <c r="C358" s="44">
        <v>22</v>
      </c>
      <c r="D358" s="44">
        <v>2</v>
      </c>
      <c r="E358" s="45" t="s">
        <v>10</v>
      </c>
      <c r="F358" s="193">
        <v>198.54710732418084</v>
      </c>
      <c r="G358" s="193">
        <v>253.20927852705731</v>
      </c>
    </row>
    <row r="359" spans="1:7" ht="13.2" customHeight="1" x14ac:dyDescent="0.25">
      <c r="A359" s="44">
        <v>9</v>
      </c>
      <c r="B359" s="44">
        <v>19</v>
      </c>
      <c r="C359" s="44">
        <v>22</v>
      </c>
      <c r="D359" s="44">
        <v>2</v>
      </c>
      <c r="E359" s="45" t="s">
        <v>11</v>
      </c>
      <c r="F359" s="193">
        <v>198.54075285489779</v>
      </c>
      <c r="G359" s="193">
        <v>225.89840302336762</v>
      </c>
    </row>
    <row r="360" spans="1:7" ht="13.2" customHeight="1" x14ac:dyDescent="0.25">
      <c r="A360" s="44">
        <v>10</v>
      </c>
      <c r="B360" s="44">
        <v>8</v>
      </c>
      <c r="C360" s="44">
        <v>14</v>
      </c>
      <c r="D360" s="44">
        <v>2</v>
      </c>
      <c r="E360" s="45" t="s">
        <v>10</v>
      </c>
      <c r="F360" s="193">
        <v>149.75933805455074</v>
      </c>
      <c r="G360" s="193">
        <v>225.75864893439621</v>
      </c>
    </row>
    <row r="361" spans="1:7" ht="13.2" customHeight="1" x14ac:dyDescent="0.25">
      <c r="A361" s="44">
        <v>10</v>
      </c>
      <c r="B361" s="44">
        <v>8</v>
      </c>
      <c r="C361" s="44">
        <v>14</v>
      </c>
      <c r="D361" s="44">
        <v>2</v>
      </c>
      <c r="E361" s="45" t="s">
        <v>11</v>
      </c>
      <c r="F361" s="193">
        <v>149.75933805455074</v>
      </c>
      <c r="G361" s="193">
        <v>225.75864893439621</v>
      </c>
    </row>
    <row r="362" spans="1:7" ht="13.2" customHeight="1" x14ac:dyDescent="0.25">
      <c r="A362" s="44">
        <v>10</v>
      </c>
      <c r="B362" s="44">
        <v>14</v>
      </c>
      <c r="C362" s="44">
        <v>20</v>
      </c>
      <c r="D362" s="44">
        <v>2</v>
      </c>
      <c r="E362" s="45" t="s">
        <v>10</v>
      </c>
      <c r="F362" s="193">
        <v>47.998488987754321</v>
      </c>
      <c r="G362" s="193">
        <v>68.047333693535094</v>
      </c>
    </row>
    <row r="363" spans="1:7" ht="13.2" customHeight="1" x14ac:dyDescent="0.25">
      <c r="A363" s="44">
        <v>10</v>
      </c>
      <c r="B363" s="44">
        <v>14</v>
      </c>
      <c r="C363" s="44">
        <v>20</v>
      </c>
      <c r="D363" s="44">
        <v>2</v>
      </c>
      <c r="E363" s="45" t="s">
        <v>11</v>
      </c>
      <c r="F363" s="193">
        <v>48.174694981758073</v>
      </c>
      <c r="G363" s="193">
        <v>88.247662723524556</v>
      </c>
    </row>
    <row r="364" spans="1:7" ht="13.2" customHeight="1" x14ac:dyDescent="0.25">
      <c r="A364" s="44">
        <v>10</v>
      </c>
      <c r="B364" s="44">
        <v>20</v>
      </c>
      <c r="C364" s="44">
        <v>23</v>
      </c>
      <c r="D364" s="44">
        <v>2</v>
      </c>
      <c r="E364" s="45" t="s">
        <v>10</v>
      </c>
      <c r="F364" s="193">
        <v>225.97954928032203</v>
      </c>
      <c r="G364" s="193">
        <v>301.76275053870631</v>
      </c>
    </row>
    <row r="365" spans="1:7" ht="13.2" customHeight="1" x14ac:dyDescent="0.25">
      <c r="A365" s="44">
        <v>10</v>
      </c>
      <c r="B365" s="44">
        <v>20</v>
      </c>
      <c r="C365" s="44">
        <v>23</v>
      </c>
      <c r="D365" s="44">
        <v>2</v>
      </c>
      <c r="E365" s="45" t="s">
        <v>11</v>
      </c>
      <c r="F365" s="193">
        <v>198.54710732418084</v>
      </c>
      <c r="G365" s="193">
        <v>253.20927852705731</v>
      </c>
    </row>
    <row r="366" spans="1:7" ht="13.2" customHeight="1" x14ac:dyDescent="0.25">
      <c r="A366" s="44">
        <v>11</v>
      </c>
      <c r="B366" s="44">
        <v>9</v>
      </c>
      <c r="C366" s="44">
        <v>15</v>
      </c>
      <c r="D366" s="44">
        <v>2</v>
      </c>
      <c r="E366" s="45" t="s">
        <v>10</v>
      </c>
      <c r="F366" s="193">
        <v>198.54710732418084</v>
      </c>
      <c r="G366" s="193">
        <v>253.20927852705731</v>
      </c>
    </row>
    <row r="367" spans="1:7" ht="13.2" customHeight="1" x14ac:dyDescent="0.25">
      <c r="A367" s="44">
        <v>11</v>
      </c>
      <c r="B367" s="44">
        <v>9</v>
      </c>
      <c r="C367" s="44">
        <v>15</v>
      </c>
      <c r="D367" s="44">
        <v>2</v>
      </c>
      <c r="E367" s="45" t="s">
        <v>11</v>
      </c>
      <c r="F367" s="193">
        <v>225.97038948251952</v>
      </c>
      <c r="G367" s="193">
        <v>274.52220679825211</v>
      </c>
    </row>
    <row r="368" spans="1:7" ht="13.2" customHeight="1" x14ac:dyDescent="0.25">
      <c r="A368" s="44">
        <v>11</v>
      </c>
      <c r="B368" s="44">
        <v>15</v>
      </c>
      <c r="C368" s="44">
        <v>21</v>
      </c>
      <c r="D368" s="44">
        <v>2</v>
      </c>
      <c r="E368" s="45" t="s">
        <v>10</v>
      </c>
      <c r="F368" s="193">
        <v>274.73216383054921</v>
      </c>
      <c r="G368" s="193">
        <v>356.45806719903555</v>
      </c>
    </row>
    <row r="369" spans="1:7" ht="13.2" customHeight="1" x14ac:dyDescent="0.25">
      <c r="A369" s="44">
        <v>11</v>
      </c>
      <c r="B369" s="44">
        <v>15</v>
      </c>
      <c r="C369" s="44">
        <v>21</v>
      </c>
      <c r="D369" s="44">
        <v>2</v>
      </c>
      <c r="E369" s="45" t="s">
        <v>11</v>
      </c>
      <c r="F369" s="193">
        <v>302.12425111772365</v>
      </c>
      <c r="G369" s="193">
        <v>356.62378577478609</v>
      </c>
    </row>
    <row r="370" spans="1:7" ht="13.2" customHeight="1" x14ac:dyDescent="0.25">
      <c r="A370" s="44">
        <v>11</v>
      </c>
      <c r="B370" s="44">
        <v>21</v>
      </c>
      <c r="C370" s="44">
        <v>24</v>
      </c>
      <c r="D370" s="44">
        <v>2</v>
      </c>
      <c r="E370" s="45" t="s">
        <v>10</v>
      </c>
      <c r="F370" s="193">
        <v>225.97038948251952</v>
      </c>
      <c r="G370" s="193">
        <v>274.52220679825211</v>
      </c>
    </row>
    <row r="371" spans="1:7" ht="13.2" customHeight="1" x14ac:dyDescent="0.25">
      <c r="A371" s="44">
        <v>11</v>
      </c>
      <c r="B371" s="44">
        <v>21</v>
      </c>
      <c r="C371" s="44">
        <v>24</v>
      </c>
      <c r="D371" s="44">
        <v>2</v>
      </c>
      <c r="E371" s="45" t="s">
        <v>11</v>
      </c>
      <c r="F371" s="193">
        <v>198.54710732418084</v>
      </c>
      <c r="G371" s="193">
        <v>253.20927852705731</v>
      </c>
    </row>
    <row r="372" spans="1:7" ht="13.2" customHeight="1" x14ac:dyDescent="0.25">
      <c r="A372" s="44">
        <v>1</v>
      </c>
      <c r="B372" s="44">
        <v>1</v>
      </c>
      <c r="C372" s="44">
        <v>2</v>
      </c>
      <c r="D372" s="44">
        <v>1</v>
      </c>
      <c r="E372" s="47" t="s">
        <v>10</v>
      </c>
      <c r="F372" s="194">
        <v>329.49139011250156</v>
      </c>
      <c r="G372" s="194">
        <v>356.74225279104633</v>
      </c>
    </row>
    <row r="373" spans="1:7" ht="13.2" customHeight="1" x14ac:dyDescent="0.25">
      <c r="A373" s="44">
        <v>1</v>
      </c>
      <c r="B373" s="44">
        <v>1</v>
      </c>
      <c r="C373" s="44">
        <v>2</v>
      </c>
      <c r="D373" s="44">
        <v>1</v>
      </c>
      <c r="E373" s="47" t="s">
        <v>11</v>
      </c>
      <c r="F373" s="194">
        <v>302.09009292100416</v>
      </c>
      <c r="G373" s="194">
        <v>329.35728921523685</v>
      </c>
    </row>
    <row r="374" spans="1:7" ht="13.2" customHeight="1" x14ac:dyDescent="0.25">
      <c r="A374" s="44">
        <v>1</v>
      </c>
      <c r="B374" s="44">
        <v>2</v>
      </c>
      <c r="C374" s="44">
        <v>3</v>
      </c>
      <c r="D374" s="44">
        <v>1</v>
      </c>
      <c r="E374" s="47" t="s">
        <v>10</v>
      </c>
      <c r="F374" s="194">
        <v>329.4353224703753</v>
      </c>
      <c r="G374" s="194">
        <v>329.4353224703753</v>
      </c>
    </row>
    <row r="375" spans="1:7" ht="13.2" customHeight="1" x14ac:dyDescent="0.25">
      <c r="A375" s="44">
        <v>1</v>
      </c>
      <c r="B375" s="44">
        <v>2</v>
      </c>
      <c r="C375" s="44">
        <v>3</v>
      </c>
      <c r="D375" s="44">
        <v>1</v>
      </c>
      <c r="E375" s="47" t="s">
        <v>11</v>
      </c>
      <c r="F375" s="194">
        <v>356.89125350412036</v>
      </c>
      <c r="G375" s="194">
        <v>384.12810806597923</v>
      </c>
    </row>
    <row r="376" spans="1:7" ht="13.2" customHeight="1" x14ac:dyDescent="0.25">
      <c r="A376" s="44">
        <v>2</v>
      </c>
      <c r="B376" s="44">
        <v>4</v>
      </c>
      <c r="C376" s="44">
        <v>5</v>
      </c>
      <c r="D376" s="44">
        <v>1</v>
      </c>
      <c r="E376" s="47" t="s">
        <v>10</v>
      </c>
      <c r="F376" s="194">
        <v>44.316269177422797</v>
      </c>
      <c r="G376" s="194">
        <v>57.100020951235315</v>
      </c>
    </row>
    <row r="377" spans="1:7" ht="13.2" customHeight="1" x14ac:dyDescent="0.25">
      <c r="A377" s="44">
        <v>2</v>
      </c>
      <c r="B377" s="44">
        <v>4</v>
      </c>
      <c r="C377" s="44">
        <v>5</v>
      </c>
      <c r="D377" s="44">
        <v>1</v>
      </c>
      <c r="E377" s="47" t="s">
        <v>11</v>
      </c>
      <c r="F377" s="194">
        <v>44.28869555293597</v>
      </c>
      <c r="G377" s="194">
        <v>44.28869555293597</v>
      </c>
    </row>
    <row r="378" spans="1:7" ht="13.2" customHeight="1" x14ac:dyDescent="0.25">
      <c r="A378" s="44">
        <v>2</v>
      </c>
      <c r="B378" s="44">
        <v>5</v>
      </c>
      <c r="C378" s="44">
        <v>6</v>
      </c>
      <c r="D378" s="44">
        <v>1</v>
      </c>
      <c r="E378" s="47" t="s">
        <v>10</v>
      </c>
      <c r="F378" s="194">
        <v>44.28869555293597</v>
      </c>
      <c r="G378" s="194">
        <v>44.28869555293597</v>
      </c>
    </row>
    <row r="379" spans="1:7" ht="13.2" customHeight="1" x14ac:dyDescent="0.25">
      <c r="A379" s="44">
        <v>2</v>
      </c>
      <c r="B379" s="44">
        <v>5</v>
      </c>
      <c r="C379" s="44">
        <v>6</v>
      </c>
      <c r="D379" s="44">
        <v>1</v>
      </c>
      <c r="E379" s="47" t="s">
        <v>11</v>
      </c>
      <c r="F379" s="194">
        <v>44.28869555293597</v>
      </c>
      <c r="G379" s="194">
        <v>44.28869555293597</v>
      </c>
    </row>
    <row r="380" spans="1:7" ht="13.2" customHeight="1" x14ac:dyDescent="0.25">
      <c r="A380" s="44">
        <v>2</v>
      </c>
      <c r="B380" s="44">
        <v>6</v>
      </c>
      <c r="C380" s="44">
        <v>7</v>
      </c>
      <c r="D380" s="44">
        <v>1</v>
      </c>
      <c r="E380" s="47" t="s">
        <v>10</v>
      </c>
      <c r="F380" s="194">
        <v>198.52787537533359</v>
      </c>
      <c r="G380" s="194">
        <v>198.52787537533359</v>
      </c>
    </row>
    <row r="381" spans="1:7" ht="13.2" customHeight="1" x14ac:dyDescent="0.25">
      <c r="A381" s="44">
        <v>2</v>
      </c>
      <c r="B381" s="44">
        <v>6</v>
      </c>
      <c r="C381" s="44">
        <v>7</v>
      </c>
      <c r="D381" s="44">
        <v>1</v>
      </c>
      <c r="E381" s="47" t="s">
        <v>11</v>
      </c>
      <c r="F381" s="194">
        <v>225.95906562412171</v>
      </c>
      <c r="G381" s="194">
        <v>253.28741182217183</v>
      </c>
    </row>
    <row r="382" spans="1:7" ht="13.2" customHeight="1" x14ac:dyDescent="0.25">
      <c r="A382" s="44">
        <v>2</v>
      </c>
      <c r="B382" s="44">
        <v>7</v>
      </c>
      <c r="C382" s="44">
        <v>8</v>
      </c>
      <c r="D382" s="44">
        <v>1</v>
      </c>
      <c r="E382" s="47" t="s">
        <v>10</v>
      </c>
      <c r="F382" s="194">
        <v>274.68647788439989</v>
      </c>
      <c r="G382" s="194">
        <v>301.97272887782054</v>
      </c>
    </row>
    <row r="383" spans="1:7" ht="13.2" customHeight="1" x14ac:dyDescent="0.25">
      <c r="A383" s="44">
        <v>2</v>
      </c>
      <c r="B383" s="44">
        <v>7</v>
      </c>
      <c r="C383" s="44">
        <v>8</v>
      </c>
      <c r="D383" s="44">
        <v>1</v>
      </c>
      <c r="E383" s="47" t="s">
        <v>11</v>
      </c>
      <c r="F383" s="194">
        <v>253.38753977646488</v>
      </c>
      <c r="G383" s="194">
        <v>301.89817658122865</v>
      </c>
    </row>
    <row r="384" spans="1:7" ht="13.2" customHeight="1" x14ac:dyDescent="0.25">
      <c r="A384" s="44">
        <v>2</v>
      </c>
      <c r="B384" s="44">
        <v>8</v>
      </c>
      <c r="C384" s="44">
        <v>9</v>
      </c>
      <c r="D384" s="44">
        <v>1</v>
      </c>
      <c r="E384" s="47" t="s">
        <v>10</v>
      </c>
      <c r="F384" s="194">
        <v>302.04180420641666</v>
      </c>
      <c r="G384" s="194">
        <v>302.04180420641666</v>
      </c>
    </row>
    <row r="385" spans="1:7" ht="13.2" customHeight="1" x14ac:dyDescent="0.25">
      <c r="A385" s="44">
        <v>2</v>
      </c>
      <c r="B385" s="44">
        <v>8</v>
      </c>
      <c r="C385" s="44">
        <v>9</v>
      </c>
      <c r="D385" s="44">
        <v>1</v>
      </c>
      <c r="E385" s="47" t="s">
        <v>11</v>
      </c>
      <c r="F385" s="194">
        <v>329.49139011250156</v>
      </c>
      <c r="G385" s="194">
        <v>356.74225279104633</v>
      </c>
    </row>
    <row r="386" spans="1:7" ht="13.2" customHeight="1" x14ac:dyDescent="0.25">
      <c r="A386" s="44">
        <v>3</v>
      </c>
      <c r="B386" s="44">
        <v>10</v>
      </c>
      <c r="C386" s="44">
        <v>11</v>
      </c>
      <c r="D386" s="44">
        <v>1</v>
      </c>
      <c r="E386" s="47" t="s">
        <v>10</v>
      </c>
      <c r="F386" s="194">
        <v>44.28869555293597</v>
      </c>
      <c r="G386" s="194">
        <v>44.28869555293597</v>
      </c>
    </row>
    <row r="387" spans="1:7" ht="13.2" customHeight="1" x14ac:dyDescent="0.25">
      <c r="A387" s="44">
        <v>3</v>
      </c>
      <c r="B387" s="44">
        <v>10</v>
      </c>
      <c r="C387" s="44">
        <v>11</v>
      </c>
      <c r="D387" s="44">
        <v>1</v>
      </c>
      <c r="E387" s="47" t="s">
        <v>11</v>
      </c>
      <c r="F387" s="194">
        <v>44.28869555293597</v>
      </c>
      <c r="G387" s="194">
        <v>44.28869555293597</v>
      </c>
    </row>
    <row r="388" spans="1:7" ht="13.2" customHeight="1" x14ac:dyDescent="0.25">
      <c r="A388" s="44">
        <v>3</v>
      </c>
      <c r="B388" s="44">
        <v>11</v>
      </c>
      <c r="C388" s="44">
        <v>12</v>
      </c>
      <c r="D388" s="44">
        <v>1</v>
      </c>
      <c r="E388" s="47" t="s">
        <v>10</v>
      </c>
      <c r="F388" s="194">
        <v>44.28869555293597</v>
      </c>
      <c r="G388" s="194">
        <v>44.28869555293597</v>
      </c>
    </row>
    <row r="389" spans="1:7" ht="13.2" customHeight="1" x14ac:dyDescent="0.25">
      <c r="A389" s="44">
        <v>3</v>
      </c>
      <c r="B389" s="44">
        <v>11</v>
      </c>
      <c r="C389" s="44">
        <v>12</v>
      </c>
      <c r="D389" s="44">
        <v>1</v>
      </c>
      <c r="E389" s="47" t="s">
        <v>11</v>
      </c>
      <c r="F389" s="194">
        <v>44.28869555293597</v>
      </c>
      <c r="G389" s="194">
        <v>44.28869555293597</v>
      </c>
    </row>
    <row r="390" spans="1:7" ht="13.2" customHeight="1" x14ac:dyDescent="0.25">
      <c r="A390" s="44">
        <v>3</v>
      </c>
      <c r="B390" s="44">
        <v>12</v>
      </c>
      <c r="C390" s="44">
        <v>13</v>
      </c>
      <c r="D390" s="44">
        <v>1</v>
      </c>
      <c r="E390" s="47" t="s">
        <v>10</v>
      </c>
      <c r="F390" s="194">
        <v>149.76408440072791</v>
      </c>
      <c r="G390" s="194">
        <v>198.47118958008679</v>
      </c>
    </row>
    <row r="391" spans="1:7" ht="13.2" customHeight="1" x14ac:dyDescent="0.25">
      <c r="A391" s="44">
        <v>3</v>
      </c>
      <c r="B391" s="44">
        <v>12</v>
      </c>
      <c r="C391" s="44">
        <v>13</v>
      </c>
      <c r="D391" s="44">
        <v>1</v>
      </c>
      <c r="E391" s="47" t="s">
        <v>11</v>
      </c>
      <c r="F391" s="194">
        <v>149.77067753539592</v>
      </c>
      <c r="G391" s="194">
        <v>149.77067753539592</v>
      </c>
    </row>
    <row r="392" spans="1:7" ht="13.2" customHeight="1" x14ac:dyDescent="0.25">
      <c r="A392" s="44">
        <v>3</v>
      </c>
      <c r="B392" s="44">
        <v>13</v>
      </c>
      <c r="C392" s="44">
        <v>14</v>
      </c>
      <c r="D392" s="44">
        <v>1</v>
      </c>
      <c r="E392" s="45" t="s">
        <v>10</v>
      </c>
      <c r="F392" s="193">
        <v>149.76408440072791</v>
      </c>
      <c r="G392" s="193">
        <v>198.47118958008679</v>
      </c>
    </row>
    <row r="393" spans="1:7" ht="13.2" customHeight="1" x14ac:dyDescent="0.25">
      <c r="A393" s="44">
        <v>3</v>
      </c>
      <c r="B393" s="44">
        <v>13</v>
      </c>
      <c r="C393" s="44">
        <v>14</v>
      </c>
      <c r="D393" s="44">
        <v>1</v>
      </c>
      <c r="E393" s="45" t="s">
        <v>11</v>
      </c>
      <c r="F393" s="193">
        <v>198.54075285489779</v>
      </c>
      <c r="G393" s="193">
        <v>225.89840302336762</v>
      </c>
    </row>
    <row r="394" spans="1:7" ht="13.2" customHeight="1" x14ac:dyDescent="0.25">
      <c r="A394" s="44">
        <v>3</v>
      </c>
      <c r="B394" s="44">
        <v>14</v>
      </c>
      <c r="C394" s="44">
        <v>15</v>
      </c>
      <c r="D394" s="44">
        <v>1</v>
      </c>
      <c r="E394" s="45" t="s">
        <v>10</v>
      </c>
      <c r="F394" s="193">
        <v>253.33756345474276</v>
      </c>
      <c r="G394" s="193">
        <v>253.33756345474276</v>
      </c>
    </row>
    <row r="395" spans="1:7" ht="13.2" customHeight="1" x14ac:dyDescent="0.25">
      <c r="A395" s="44">
        <v>3</v>
      </c>
      <c r="B395" s="44">
        <v>14</v>
      </c>
      <c r="C395" s="44">
        <v>15</v>
      </c>
      <c r="D395" s="44">
        <v>1</v>
      </c>
      <c r="E395" s="45" t="s">
        <v>11</v>
      </c>
      <c r="F395" s="193">
        <v>198.52787537533359</v>
      </c>
      <c r="G395" s="193">
        <v>198.52787537533359</v>
      </c>
    </row>
    <row r="396" spans="1:7" ht="13.2" customHeight="1" x14ac:dyDescent="0.25">
      <c r="A396" s="44">
        <v>4</v>
      </c>
      <c r="B396" s="44">
        <v>16</v>
      </c>
      <c r="C396" s="44">
        <v>17</v>
      </c>
      <c r="D396" s="44">
        <v>1</v>
      </c>
      <c r="E396" s="45" t="s">
        <v>10</v>
      </c>
      <c r="F396" s="193">
        <v>274.71358010659031</v>
      </c>
      <c r="G396" s="193">
        <v>329.24717316672763</v>
      </c>
    </row>
    <row r="397" spans="1:7" ht="13.2" customHeight="1" x14ac:dyDescent="0.25">
      <c r="A397" s="44">
        <v>4</v>
      </c>
      <c r="B397" s="44">
        <v>16</v>
      </c>
      <c r="C397" s="44">
        <v>17</v>
      </c>
      <c r="D397" s="44">
        <v>1</v>
      </c>
      <c r="E397" s="45" t="s">
        <v>11</v>
      </c>
      <c r="F397" s="193">
        <v>253.36407709027534</v>
      </c>
      <c r="G397" s="193">
        <v>274.6030099437063</v>
      </c>
    </row>
    <row r="398" spans="1:7" ht="13.2" customHeight="1" x14ac:dyDescent="0.25">
      <c r="A398" s="44">
        <v>4</v>
      </c>
      <c r="B398" s="44">
        <v>17</v>
      </c>
      <c r="C398" s="44">
        <v>18</v>
      </c>
      <c r="D398" s="44">
        <v>1</v>
      </c>
      <c r="E398" s="45" t="s">
        <v>10</v>
      </c>
      <c r="F398" s="193">
        <v>302.04180420641666</v>
      </c>
      <c r="G398" s="193">
        <v>302.04180420641666</v>
      </c>
    </row>
    <row r="399" spans="1:7" ht="13.2" customHeight="1" x14ac:dyDescent="0.25">
      <c r="A399" s="44">
        <v>4</v>
      </c>
      <c r="B399" s="44">
        <v>17</v>
      </c>
      <c r="C399" s="44">
        <v>18</v>
      </c>
      <c r="D399" s="44">
        <v>1</v>
      </c>
      <c r="E399" s="45" t="s">
        <v>11</v>
      </c>
      <c r="F399" s="193">
        <v>302.09009292100416</v>
      </c>
      <c r="G399" s="193">
        <v>329.35728921523685</v>
      </c>
    </row>
    <row r="400" spans="1:7" ht="13.2" customHeight="1" x14ac:dyDescent="0.25">
      <c r="A400" s="44">
        <v>4</v>
      </c>
      <c r="B400" s="44">
        <v>18</v>
      </c>
      <c r="C400" s="44">
        <v>19</v>
      </c>
      <c r="D400" s="44">
        <v>1</v>
      </c>
      <c r="E400" s="45" t="s">
        <v>10</v>
      </c>
      <c r="F400" s="193">
        <v>198.54710732418084</v>
      </c>
      <c r="G400" s="193">
        <v>253.20927852705731</v>
      </c>
    </row>
    <row r="401" spans="1:7" ht="13.2" customHeight="1" x14ac:dyDescent="0.25">
      <c r="A401" s="44">
        <v>4</v>
      </c>
      <c r="B401" s="44">
        <v>18</v>
      </c>
      <c r="C401" s="44">
        <v>19</v>
      </c>
      <c r="D401" s="44">
        <v>1</v>
      </c>
      <c r="E401" s="45" t="s">
        <v>11</v>
      </c>
      <c r="F401" s="193">
        <v>149.75933805455074</v>
      </c>
      <c r="G401" s="193">
        <v>225.75864893439621</v>
      </c>
    </row>
    <row r="402" spans="1:7" ht="13.2" customHeight="1" x14ac:dyDescent="0.25">
      <c r="A402" s="44">
        <v>4</v>
      </c>
      <c r="B402" s="44">
        <v>19</v>
      </c>
      <c r="C402" s="44">
        <v>20</v>
      </c>
      <c r="D402" s="44">
        <v>1</v>
      </c>
      <c r="E402" s="45" t="s">
        <v>10</v>
      </c>
      <c r="F402" s="193">
        <v>44.28869555293597</v>
      </c>
      <c r="G402" s="193">
        <v>44.28869555293597</v>
      </c>
    </row>
    <row r="403" spans="1:7" ht="13.2" customHeight="1" x14ac:dyDescent="0.25">
      <c r="A403" s="44">
        <v>4</v>
      </c>
      <c r="B403" s="44">
        <v>19</v>
      </c>
      <c r="C403" s="44">
        <v>20</v>
      </c>
      <c r="D403" s="44">
        <v>1</v>
      </c>
      <c r="E403" s="45" t="s">
        <v>11</v>
      </c>
      <c r="F403" s="193">
        <v>44.28869555293597</v>
      </c>
      <c r="G403" s="193">
        <v>44.28869555293597</v>
      </c>
    </row>
    <row r="404" spans="1:7" ht="13.2" customHeight="1" x14ac:dyDescent="0.25">
      <c r="A404" s="44">
        <v>4</v>
      </c>
      <c r="B404" s="44">
        <v>20</v>
      </c>
      <c r="C404" s="44">
        <v>21</v>
      </c>
      <c r="D404" s="44">
        <v>1</v>
      </c>
      <c r="E404" s="45" t="s">
        <v>10</v>
      </c>
      <c r="F404" s="193">
        <v>149.76408440072791</v>
      </c>
      <c r="G404" s="193">
        <v>198.47118958008679</v>
      </c>
    </row>
    <row r="405" spans="1:7" ht="13.2" customHeight="1" x14ac:dyDescent="0.25">
      <c r="A405" s="44">
        <v>4</v>
      </c>
      <c r="B405" s="44">
        <v>20</v>
      </c>
      <c r="C405" s="44">
        <v>21</v>
      </c>
      <c r="D405" s="44">
        <v>1</v>
      </c>
      <c r="E405" s="45" t="s">
        <v>11</v>
      </c>
      <c r="F405" s="193">
        <v>198.52787537533359</v>
      </c>
      <c r="G405" s="193">
        <v>198.52787537533359</v>
      </c>
    </row>
    <row r="406" spans="1:7" ht="13.2" customHeight="1" x14ac:dyDescent="0.25">
      <c r="A406" s="44">
        <v>5</v>
      </c>
      <c r="B406" s="44">
        <v>22</v>
      </c>
      <c r="C406" s="44">
        <v>23</v>
      </c>
      <c r="D406" s="44">
        <v>1</v>
      </c>
      <c r="E406" s="45" t="s">
        <v>10</v>
      </c>
      <c r="F406" s="193">
        <v>302.09009292100416</v>
      </c>
      <c r="G406" s="193">
        <v>329.35728921523685</v>
      </c>
    </row>
    <row r="407" spans="1:7" ht="13.2" customHeight="1" x14ac:dyDescent="0.25">
      <c r="A407" s="44">
        <v>5</v>
      </c>
      <c r="B407" s="44">
        <v>22</v>
      </c>
      <c r="C407" s="44">
        <v>23</v>
      </c>
      <c r="D407" s="44">
        <v>1</v>
      </c>
      <c r="E407" s="45" t="s">
        <v>11</v>
      </c>
      <c r="F407" s="193">
        <v>274.68647788439989</v>
      </c>
      <c r="G407" s="193">
        <v>301.97272887782054</v>
      </c>
    </row>
    <row r="408" spans="1:7" ht="13.2" customHeight="1" x14ac:dyDescent="0.25">
      <c r="A408" s="44">
        <v>5</v>
      </c>
      <c r="B408" s="44">
        <v>23</v>
      </c>
      <c r="C408" s="44">
        <v>24</v>
      </c>
      <c r="D408" s="44">
        <v>1</v>
      </c>
      <c r="E408" s="45" t="s">
        <v>10</v>
      </c>
      <c r="F408" s="193">
        <v>329.4353224703753</v>
      </c>
      <c r="G408" s="193">
        <v>329.4353224703753</v>
      </c>
    </row>
    <row r="409" spans="1:7" ht="13.2" customHeight="1" x14ac:dyDescent="0.25">
      <c r="A409" s="44">
        <v>5</v>
      </c>
      <c r="B409" s="44">
        <v>23</v>
      </c>
      <c r="C409" s="44">
        <v>24</v>
      </c>
      <c r="D409" s="44">
        <v>1</v>
      </c>
      <c r="E409" s="45" t="s">
        <v>11</v>
      </c>
      <c r="F409" s="193">
        <v>329.53215854801812</v>
      </c>
      <c r="G409" s="193">
        <v>384.00259173387104</v>
      </c>
    </row>
    <row r="410" spans="1:7" ht="13.2" customHeight="1" x14ac:dyDescent="0.25">
      <c r="A410" s="44">
        <v>6</v>
      </c>
      <c r="B410" s="44">
        <v>1</v>
      </c>
      <c r="C410" s="44">
        <v>4</v>
      </c>
      <c r="D410" s="44">
        <v>1</v>
      </c>
      <c r="E410" s="45" t="s">
        <v>10</v>
      </c>
      <c r="F410" s="193">
        <v>198.54710732418084</v>
      </c>
      <c r="G410" s="193">
        <v>253.20927852705731</v>
      </c>
    </row>
    <row r="411" spans="1:7" ht="13.2" customHeight="1" x14ac:dyDescent="0.25">
      <c r="A411" s="44">
        <v>6</v>
      </c>
      <c r="B411" s="44">
        <v>1</v>
      </c>
      <c r="C411" s="44">
        <v>4</v>
      </c>
      <c r="D411" s="44">
        <v>1</v>
      </c>
      <c r="E411" s="45" t="s">
        <v>11</v>
      </c>
      <c r="F411" s="193">
        <v>253.38753977646488</v>
      </c>
      <c r="G411" s="193">
        <v>301.89817658122865</v>
      </c>
    </row>
    <row r="412" spans="1:7" ht="13.2" customHeight="1" x14ac:dyDescent="0.25">
      <c r="A412" s="44">
        <v>6</v>
      </c>
      <c r="B412" s="44">
        <v>4</v>
      </c>
      <c r="C412" s="44">
        <v>10</v>
      </c>
      <c r="D412" s="44">
        <v>1</v>
      </c>
      <c r="E412" s="45" t="s">
        <v>10</v>
      </c>
      <c r="F412" s="193">
        <v>302.12425111772365</v>
      </c>
      <c r="G412" s="193">
        <v>356.62378577478609</v>
      </c>
    </row>
    <row r="413" spans="1:7" ht="13.2" customHeight="1" x14ac:dyDescent="0.25">
      <c r="A413" s="44">
        <v>6</v>
      </c>
      <c r="B413" s="44">
        <v>4</v>
      </c>
      <c r="C413" s="44">
        <v>10</v>
      </c>
      <c r="D413" s="44">
        <v>1</v>
      </c>
      <c r="E413" s="45" t="s">
        <v>11</v>
      </c>
      <c r="F413" s="193">
        <v>302.12425111772365</v>
      </c>
      <c r="G413" s="193">
        <v>356.62378577478609</v>
      </c>
    </row>
    <row r="414" spans="1:7" ht="13.2" customHeight="1" x14ac:dyDescent="0.25">
      <c r="A414" s="44">
        <v>6</v>
      </c>
      <c r="B414" s="44">
        <v>10</v>
      </c>
      <c r="C414" s="44">
        <v>16</v>
      </c>
      <c r="D414" s="44">
        <v>1</v>
      </c>
      <c r="E414" s="45" t="s">
        <v>10</v>
      </c>
      <c r="F414" s="193">
        <v>274.68647788439989</v>
      </c>
      <c r="G414" s="193">
        <v>301.97272887782054</v>
      </c>
    </row>
    <row r="415" spans="1:7" ht="13.2" customHeight="1" x14ac:dyDescent="0.25">
      <c r="A415" s="44">
        <v>6</v>
      </c>
      <c r="B415" s="44">
        <v>10</v>
      </c>
      <c r="C415" s="44">
        <v>16</v>
      </c>
      <c r="D415" s="44">
        <v>1</v>
      </c>
      <c r="E415" s="45" t="s">
        <v>11</v>
      </c>
      <c r="F415" s="193">
        <v>198.54710732418084</v>
      </c>
      <c r="G415" s="193">
        <v>253.20927852705731</v>
      </c>
    </row>
    <row r="416" spans="1:7" ht="13.2" customHeight="1" x14ac:dyDescent="0.25">
      <c r="A416" s="44">
        <v>7</v>
      </c>
      <c r="B416" s="44">
        <v>2</v>
      </c>
      <c r="C416" s="44">
        <v>5</v>
      </c>
      <c r="D416" s="44">
        <v>1</v>
      </c>
      <c r="E416" s="45" t="s">
        <v>10</v>
      </c>
      <c r="F416" s="193">
        <v>149.76408440072791</v>
      </c>
      <c r="G416" s="193">
        <v>198.47118958008679</v>
      </c>
    </row>
    <row r="417" spans="1:7" ht="13.2" customHeight="1" x14ac:dyDescent="0.25">
      <c r="A417" s="44">
        <v>7</v>
      </c>
      <c r="B417" s="44">
        <v>2</v>
      </c>
      <c r="C417" s="44">
        <v>5</v>
      </c>
      <c r="D417" s="44">
        <v>1</v>
      </c>
      <c r="E417" s="45" t="s">
        <v>11</v>
      </c>
      <c r="F417" s="193">
        <v>149.76408440072791</v>
      </c>
      <c r="G417" s="193">
        <v>198.47118958008679</v>
      </c>
    </row>
    <row r="418" spans="1:7" ht="13.2" customHeight="1" x14ac:dyDescent="0.25">
      <c r="A418" s="44">
        <v>7</v>
      </c>
      <c r="B418" s="44">
        <v>5</v>
      </c>
      <c r="C418" s="44">
        <v>11</v>
      </c>
      <c r="D418" s="44">
        <v>1</v>
      </c>
      <c r="E418" s="45" t="s">
        <v>10</v>
      </c>
      <c r="F418" s="193">
        <v>149.75933805455074</v>
      </c>
      <c r="G418" s="193">
        <v>225.75864893439621</v>
      </c>
    </row>
    <row r="419" spans="1:7" ht="13.2" customHeight="1" x14ac:dyDescent="0.25">
      <c r="A419" s="44">
        <v>7</v>
      </c>
      <c r="B419" s="44">
        <v>5</v>
      </c>
      <c r="C419" s="44">
        <v>11</v>
      </c>
      <c r="D419" s="44">
        <v>1</v>
      </c>
      <c r="E419" s="45" t="s">
        <v>11</v>
      </c>
      <c r="F419" s="193">
        <v>198.54932472618435</v>
      </c>
      <c r="G419" s="193">
        <v>274.39910454484271</v>
      </c>
    </row>
    <row r="420" spans="1:7" ht="13.2" customHeight="1" x14ac:dyDescent="0.25">
      <c r="A420" s="44">
        <v>7</v>
      </c>
      <c r="B420" s="44">
        <v>11</v>
      </c>
      <c r="C420" s="44">
        <v>17</v>
      </c>
      <c r="D420" s="44">
        <v>1</v>
      </c>
      <c r="E420" s="45" t="s">
        <v>10</v>
      </c>
      <c r="F420" s="193">
        <v>253.38753977646488</v>
      </c>
      <c r="G420" s="193">
        <v>301.89817658122865</v>
      </c>
    </row>
    <row r="421" spans="1:7" ht="13.2" customHeight="1" x14ac:dyDescent="0.25">
      <c r="A421" s="44">
        <v>7</v>
      </c>
      <c r="B421" s="44">
        <v>11</v>
      </c>
      <c r="C421" s="44">
        <v>17</v>
      </c>
      <c r="D421" s="44">
        <v>1</v>
      </c>
      <c r="E421" s="45" t="s">
        <v>11</v>
      </c>
      <c r="F421" s="193">
        <v>198.54075285489779</v>
      </c>
      <c r="G421" s="193">
        <v>225.89840302336762</v>
      </c>
    </row>
    <row r="422" spans="1:7" ht="13.2" customHeight="1" x14ac:dyDescent="0.25">
      <c r="A422" s="44">
        <v>8</v>
      </c>
      <c r="B422" s="44">
        <v>3</v>
      </c>
      <c r="C422" s="44">
        <v>6</v>
      </c>
      <c r="D422" s="44">
        <v>1</v>
      </c>
      <c r="E422" s="45" t="s">
        <v>10</v>
      </c>
      <c r="F422" s="193">
        <v>198.54075285489779</v>
      </c>
      <c r="G422" s="193">
        <v>225.89840302336762</v>
      </c>
    </row>
    <row r="423" spans="1:7" ht="13.2" customHeight="1" x14ac:dyDescent="0.25">
      <c r="A423" s="44">
        <v>8</v>
      </c>
      <c r="B423" s="44">
        <v>3</v>
      </c>
      <c r="C423" s="44">
        <v>6</v>
      </c>
      <c r="D423" s="44">
        <v>1</v>
      </c>
      <c r="E423" s="45" t="s">
        <v>11</v>
      </c>
      <c r="F423" s="193">
        <v>225.97038948251952</v>
      </c>
      <c r="G423" s="193">
        <v>274.52220679825211</v>
      </c>
    </row>
    <row r="424" spans="1:7" ht="13.2" customHeight="1" x14ac:dyDescent="0.25">
      <c r="A424" s="44">
        <v>8</v>
      </c>
      <c r="B424" s="44">
        <v>6</v>
      </c>
      <c r="C424" s="44">
        <v>12</v>
      </c>
      <c r="D424" s="44">
        <v>1</v>
      </c>
      <c r="E424" s="45" t="s">
        <v>10</v>
      </c>
      <c r="F424" s="193">
        <v>225.98469448999137</v>
      </c>
      <c r="G424" s="193">
        <v>328.91865191629068</v>
      </c>
    </row>
    <row r="425" spans="1:7" ht="13.2" customHeight="1" x14ac:dyDescent="0.25">
      <c r="A425" s="44">
        <v>8</v>
      </c>
      <c r="B425" s="44">
        <v>6</v>
      </c>
      <c r="C425" s="44">
        <v>12</v>
      </c>
      <c r="D425" s="44">
        <v>1</v>
      </c>
      <c r="E425" s="45" t="s">
        <v>11</v>
      </c>
      <c r="F425" s="193">
        <v>225.98469448999137</v>
      </c>
      <c r="G425" s="193">
        <v>328.91865191629068</v>
      </c>
    </row>
    <row r="426" spans="1:7" ht="13.2" customHeight="1" x14ac:dyDescent="0.25">
      <c r="A426" s="44">
        <v>8</v>
      </c>
      <c r="B426" s="44">
        <v>12</v>
      </c>
      <c r="C426" s="44">
        <v>18</v>
      </c>
      <c r="D426" s="44">
        <v>1</v>
      </c>
      <c r="E426" s="45" t="s">
        <v>10</v>
      </c>
      <c r="F426" s="193">
        <v>225.97038948251952</v>
      </c>
      <c r="G426" s="193">
        <v>274.52220679825211</v>
      </c>
    </row>
    <row r="427" spans="1:7" ht="13.2" customHeight="1" x14ac:dyDescent="0.25">
      <c r="A427" s="44">
        <v>8</v>
      </c>
      <c r="B427" s="44">
        <v>12</v>
      </c>
      <c r="C427" s="44">
        <v>18</v>
      </c>
      <c r="D427" s="44">
        <v>1</v>
      </c>
      <c r="E427" s="45" t="s">
        <v>11</v>
      </c>
      <c r="F427" s="193">
        <v>198.54075285489779</v>
      </c>
      <c r="G427" s="193">
        <v>225.89840302336762</v>
      </c>
    </row>
    <row r="428" spans="1:7" ht="13.2" customHeight="1" x14ac:dyDescent="0.25">
      <c r="A428" s="44">
        <v>9</v>
      </c>
      <c r="B428" s="44">
        <v>7</v>
      </c>
      <c r="C428" s="44">
        <v>13</v>
      </c>
      <c r="D428" s="44">
        <v>1</v>
      </c>
      <c r="E428" s="45" t="s">
        <v>10</v>
      </c>
      <c r="F428" s="193">
        <v>149.75933805455074</v>
      </c>
      <c r="G428" s="193">
        <v>225.75864893439621</v>
      </c>
    </row>
    <row r="429" spans="1:7" ht="13.2" customHeight="1" x14ac:dyDescent="0.25">
      <c r="A429" s="44">
        <v>9</v>
      </c>
      <c r="B429" s="44">
        <v>7</v>
      </c>
      <c r="C429" s="44">
        <v>13</v>
      </c>
      <c r="D429" s="44">
        <v>1</v>
      </c>
      <c r="E429" s="45" t="s">
        <v>11</v>
      </c>
      <c r="F429" s="193">
        <v>149.74685802282841</v>
      </c>
      <c r="G429" s="193">
        <v>300.90332378778191</v>
      </c>
    </row>
    <row r="430" spans="1:7" ht="13.2" customHeight="1" x14ac:dyDescent="0.25">
      <c r="A430" s="44">
        <v>9</v>
      </c>
      <c r="B430" s="44">
        <v>13</v>
      </c>
      <c r="C430" s="44">
        <v>19</v>
      </c>
      <c r="D430" s="44">
        <v>1</v>
      </c>
      <c r="E430" s="45" t="s">
        <v>10</v>
      </c>
      <c r="F430" s="193">
        <v>274.71358010659031</v>
      </c>
      <c r="G430" s="193">
        <v>329.24717316672763</v>
      </c>
    </row>
    <row r="431" spans="1:7" ht="13.2" customHeight="1" x14ac:dyDescent="0.25">
      <c r="A431" s="44">
        <v>9</v>
      </c>
      <c r="B431" s="44">
        <v>13</v>
      </c>
      <c r="C431" s="44">
        <v>19</v>
      </c>
      <c r="D431" s="44">
        <v>1</v>
      </c>
      <c r="E431" s="45" t="s">
        <v>11</v>
      </c>
      <c r="F431" s="193">
        <v>274.71358010659031</v>
      </c>
      <c r="G431" s="193">
        <v>329.24717316672763</v>
      </c>
    </row>
    <row r="432" spans="1:7" ht="13.2" customHeight="1" x14ac:dyDescent="0.25">
      <c r="A432" s="44">
        <v>9</v>
      </c>
      <c r="B432" s="44">
        <v>19</v>
      </c>
      <c r="C432" s="45">
        <v>22</v>
      </c>
      <c r="D432" s="45">
        <v>1</v>
      </c>
      <c r="E432" s="45" t="s">
        <v>10</v>
      </c>
      <c r="F432" s="193">
        <v>198.54932472618435</v>
      </c>
      <c r="G432" s="193">
        <v>274.39910454484271</v>
      </c>
    </row>
    <row r="433" spans="1:7" ht="13.2" customHeight="1" x14ac:dyDescent="0.25">
      <c r="A433" s="44">
        <v>9</v>
      </c>
      <c r="B433" s="44">
        <v>19</v>
      </c>
      <c r="C433" s="44">
        <v>22</v>
      </c>
      <c r="D433" s="44">
        <v>1</v>
      </c>
      <c r="E433" s="45" t="s">
        <v>11</v>
      </c>
      <c r="F433" s="193">
        <v>198.54075285489779</v>
      </c>
      <c r="G433" s="193">
        <v>225.89840302336762</v>
      </c>
    </row>
    <row r="434" spans="1:7" ht="13.2" customHeight="1" x14ac:dyDescent="0.25">
      <c r="A434" s="44">
        <v>10</v>
      </c>
      <c r="B434" s="44">
        <v>8</v>
      </c>
      <c r="C434" s="44">
        <v>14</v>
      </c>
      <c r="D434" s="44">
        <v>1</v>
      </c>
      <c r="E434" s="45" t="s">
        <v>10</v>
      </c>
      <c r="F434" s="193">
        <v>149.75933805455074</v>
      </c>
      <c r="G434" s="193">
        <v>225.75864893439621</v>
      </c>
    </row>
    <row r="435" spans="1:7" ht="13.2" customHeight="1" x14ac:dyDescent="0.25">
      <c r="A435" s="44">
        <v>10</v>
      </c>
      <c r="B435" s="44">
        <v>8</v>
      </c>
      <c r="C435" s="44">
        <v>14</v>
      </c>
      <c r="D435" s="44">
        <v>1</v>
      </c>
      <c r="E435" s="45" t="s">
        <v>11</v>
      </c>
      <c r="F435" s="193">
        <v>149.75933805455074</v>
      </c>
      <c r="G435" s="193">
        <v>225.75864893439621</v>
      </c>
    </row>
    <row r="436" spans="1:7" ht="13.2" customHeight="1" x14ac:dyDescent="0.25">
      <c r="A436" s="44">
        <v>10</v>
      </c>
      <c r="B436" s="44">
        <v>14</v>
      </c>
      <c r="C436" s="44">
        <v>20</v>
      </c>
      <c r="D436" s="44">
        <v>1</v>
      </c>
      <c r="E436" s="45" t="s">
        <v>10</v>
      </c>
      <c r="F436" s="193">
        <v>47.998488987754321</v>
      </c>
      <c r="G436" s="193">
        <v>68.047333693535094</v>
      </c>
    </row>
    <row r="437" spans="1:7" ht="13.2" customHeight="1" x14ac:dyDescent="0.25">
      <c r="A437" s="44">
        <v>10</v>
      </c>
      <c r="B437" s="44">
        <v>14</v>
      </c>
      <c r="C437" s="44">
        <v>20</v>
      </c>
      <c r="D437" s="44">
        <v>1</v>
      </c>
      <c r="E437" s="45" t="s">
        <v>11</v>
      </c>
      <c r="F437" s="193">
        <v>48.174694981758073</v>
      </c>
      <c r="G437" s="193">
        <v>88.247662723524556</v>
      </c>
    </row>
    <row r="438" spans="1:7" ht="13.2" customHeight="1" x14ac:dyDescent="0.25">
      <c r="A438" s="44">
        <v>10</v>
      </c>
      <c r="B438" s="44">
        <v>20</v>
      </c>
      <c r="C438" s="44">
        <v>23</v>
      </c>
      <c r="D438" s="44">
        <v>1</v>
      </c>
      <c r="E438" s="45" t="s">
        <v>10</v>
      </c>
      <c r="F438" s="193">
        <v>225.98469448999137</v>
      </c>
      <c r="G438" s="193">
        <v>328.91865191629068</v>
      </c>
    </row>
    <row r="439" spans="1:7" ht="13.2" customHeight="1" x14ac:dyDescent="0.25">
      <c r="A439" s="44">
        <v>10</v>
      </c>
      <c r="B439" s="44">
        <v>20</v>
      </c>
      <c r="C439" s="44">
        <v>23</v>
      </c>
      <c r="D439" s="44">
        <v>1</v>
      </c>
      <c r="E439" s="45" t="s">
        <v>11</v>
      </c>
      <c r="F439" s="193">
        <v>198.54075285489779</v>
      </c>
      <c r="G439" s="193">
        <v>225.89840302336762</v>
      </c>
    </row>
    <row r="440" spans="1:7" ht="13.2" customHeight="1" x14ac:dyDescent="0.25">
      <c r="A440" s="44">
        <v>11</v>
      </c>
      <c r="B440" s="44">
        <v>9</v>
      </c>
      <c r="C440" s="44">
        <v>15</v>
      </c>
      <c r="D440" s="44">
        <v>1</v>
      </c>
      <c r="E440" s="45" t="s">
        <v>10</v>
      </c>
      <c r="F440" s="193">
        <v>198.54075285489779</v>
      </c>
      <c r="G440" s="193">
        <v>225.89840302336762</v>
      </c>
    </row>
    <row r="441" spans="1:7" ht="13.2" customHeight="1" x14ac:dyDescent="0.25">
      <c r="A441" s="44">
        <v>11</v>
      </c>
      <c r="B441" s="44">
        <v>9</v>
      </c>
      <c r="C441" s="44">
        <v>15</v>
      </c>
      <c r="D441" s="44">
        <v>1</v>
      </c>
      <c r="E441" s="45" t="s">
        <v>11</v>
      </c>
      <c r="F441" s="193">
        <v>225.97038948251952</v>
      </c>
      <c r="G441" s="193">
        <v>274.52220679825211</v>
      </c>
    </row>
    <row r="442" spans="1:7" ht="13.2" customHeight="1" x14ac:dyDescent="0.25">
      <c r="A442" s="44">
        <v>11</v>
      </c>
      <c r="B442" s="44">
        <v>15</v>
      </c>
      <c r="C442" s="44">
        <v>21</v>
      </c>
      <c r="D442" s="44">
        <v>1</v>
      </c>
      <c r="E442" s="45" t="s">
        <v>10</v>
      </c>
      <c r="F442" s="193">
        <v>302.12425111772365</v>
      </c>
      <c r="G442" s="193">
        <v>356.62378577478609</v>
      </c>
    </row>
    <row r="443" spans="1:7" ht="13.2" customHeight="1" x14ac:dyDescent="0.25">
      <c r="A443" s="44">
        <v>11</v>
      </c>
      <c r="B443" s="44">
        <v>15</v>
      </c>
      <c r="C443" s="44">
        <v>21</v>
      </c>
      <c r="D443" s="44">
        <v>1</v>
      </c>
      <c r="E443" s="45" t="s">
        <v>11</v>
      </c>
      <c r="F443" s="193">
        <v>302.12425111772365</v>
      </c>
      <c r="G443" s="193">
        <v>356.62378577478609</v>
      </c>
    </row>
    <row r="444" spans="1:7" ht="13.2" customHeight="1" x14ac:dyDescent="0.25">
      <c r="A444" s="44">
        <v>11</v>
      </c>
      <c r="B444" s="44">
        <v>21</v>
      </c>
      <c r="C444" s="44">
        <v>24</v>
      </c>
      <c r="D444" s="44">
        <v>1</v>
      </c>
      <c r="E444" s="45" t="s">
        <v>10</v>
      </c>
      <c r="F444" s="193">
        <v>225.97954928032203</v>
      </c>
      <c r="G444" s="193">
        <v>301.76275053870631</v>
      </c>
    </row>
    <row r="445" spans="1:7" ht="13.2" customHeight="1" x14ac:dyDescent="0.25">
      <c r="A445" s="44">
        <v>11</v>
      </c>
      <c r="B445" s="44">
        <v>21</v>
      </c>
      <c r="C445" s="44">
        <v>24</v>
      </c>
      <c r="D445" s="44">
        <v>1</v>
      </c>
      <c r="E445" s="45" t="s">
        <v>11</v>
      </c>
      <c r="F445" s="193">
        <v>198.54075285489779</v>
      </c>
      <c r="G445" s="193">
        <v>225.89840302336762</v>
      </c>
    </row>
    <row r="446" spans="1:7" ht="13.2" customHeight="1" x14ac:dyDescent="0.25"/>
    <row r="447" spans="1:7" ht="13.2" customHeight="1" x14ac:dyDescent="0.25"/>
    <row r="448" spans="1:7" ht="13.2" customHeight="1" x14ac:dyDescent="0.25"/>
    <row r="449" ht="13.2" customHeight="1" x14ac:dyDescent="0.25"/>
    <row r="450" ht="13.2" customHeight="1" x14ac:dyDescent="0.25"/>
    <row r="451" ht="13.2" customHeight="1" x14ac:dyDescent="0.25"/>
    <row r="452" ht="13.2" customHeight="1" x14ac:dyDescent="0.25"/>
    <row r="453" ht="13.2" customHeight="1" x14ac:dyDescent="0.25"/>
    <row r="454" ht="13.2" customHeight="1" x14ac:dyDescent="0.25"/>
    <row r="455" ht="13.2" customHeight="1" x14ac:dyDescent="0.25"/>
    <row r="456" ht="13.2" customHeight="1" x14ac:dyDescent="0.25"/>
    <row r="457" ht="13.2" customHeight="1" x14ac:dyDescent="0.25"/>
    <row r="458" ht="13.2" customHeight="1" x14ac:dyDescent="0.25"/>
    <row r="459" ht="13.2" customHeight="1" x14ac:dyDescent="0.25"/>
    <row r="460" ht="13.2" customHeight="1" x14ac:dyDescent="0.25"/>
    <row r="461" ht="13.2" customHeight="1" x14ac:dyDescent="0.25"/>
    <row r="462" ht="13.2" customHeight="1" x14ac:dyDescent="0.25"/>
    <row r="463" ht="13.2" customHeight="1" x14ac:dyDescent="0.25"/>
    <row r="464" ht="13.2" customHeight="1" x14ac:dyDescent="0.25"/>
    <row r="465" ht="13.2" customHeight="1" x14ac:dyDescent="0.25"/>
    <row r="466" ht="13.2" customHeight="1" x14ac:dyDescent="0.25"/>
    <row r="467" ht="13.2" customHeight="1" x14ac:dyDescent="0.25"/>
    <row r="468" ht="13.2" customHeight="1" x14ac:dyDescent="0.25"/>
    <row r="469" ht="13.2" customHeight="1" x14ac:dyDescent="0.25"/>
    <row r="470" ht="13.2" customHeight="1" x14ac:dyDescent="0.25"/>
    <row r="471" ht="13.2" customHeight="1" x14ac:dyDescent="0.25"/>
    <row r="472" ht="13.2" customHeight="1" x14ac:dyDescent="0.25"/>
    <row r="473" ht="13.2" customHeight="1" x14ac:dyDescent="0.25"/>
    <row r="474" ht="13.2" customHeight="1" x14ac:dyDescent="0.25"/>
    <row r="475" ht="13.2" customHeight="1" x14ac:dyDescent="0.25"/>
    <row r="476" ht="13.2" customHeight="1" x14ac:dyDescent="0.25"/>
    <row r="477" ht="13.2" customHeight="1" x14ac:dyDescent="0.25"/>
    <row r="478" ht="13.2" customHeight="1" x14ac:dyDescent="0.25"/>
    <row r="479" ht="13.2" customHeight="1" x14ac:dyDescent="0.25"/>
    <row r="480" ht="13.2" customHeight="1" x14ac:dyDescent="0.25"/>
    <row r="481" ht="13.2" customHeight="1" x14ac:dyDescent="0.25"/>
    <row r="482" ht="13.2" customHeight="1" x14ac:dyDescent="0.25"/>
    <row r="483" ht="13.2" customHeight="1" x14ac:dyDescent="0.25"/>
    <row r="484" ht="13.2" customHeight="1" x14ac:dyDescent="0.25"/>
    <row r="485" ht="13.2" customHeight="1" x14ac:dyDescent="0.25"/>
    <row r="486" ht="13.2" customHeight="1" x14ac:dyDescent="0.25"/>
    <row r="487" ht="13.2" customHeight="1" x14ac:dyDescent="0.25"/>
    <row r="488" ht="13.2" customHeight="1" x14ac:dyDescent="0.25"/>
    <row r="489" ht="13.2" customHeight="1" x14ac:dyDescent="0.25"/>
    <row r="490" ht="13.2" customHeight="1" x14ac:dyDescent="0.25"/>
    <row r="491" ht="13.2" customHeight="1" x14ac:dyDescent="0.25"/>
    <row r="492" ht="13.2" customHeight="1" x14ac:dyDescent="0.25"/>
    <row r="493" ht="13.2" customHeight="1" x14ac:dyDescent="0.25"/>
    <row r="494" ht="13.2" customHeight="1" x14ac:dyDescent="0.25"/>
    <row r="495" ht="13.2" customHeight="1" x14ac:dyDescent="0.25"/>
    <row r="496" ht="13.2" customHeight="1" x14ac:dyDescent="0.25"/>
    <row r="497" ht="13.2" customHeight="1" x14ac:dyDescent="0.25"/>
    <row r="498" ht="13.2" customHeight="1" x14ac:dyDescent="0.25"/>
    <row r="499" ht="13.2" customHeight="1" x14ac:dyDescent="0.25"/>
    <row r="500" ht="13.2" customHeight="1" x14ac:dyDescent="0.25"/>
    <row r="501" ht="13.2" customHeight="1" x14ac:dyDescent="0.25"/>
    <row r="502" ht="13.2" customHeight="1" x14ac:dyDescent="0.25"/>
    <row r="503" ht="13.2" customHeight="1" x14ac:dyDescent="0.25"/>
    <row r="504" ht="13.2" customHeight="1" x14ac:dyDescent="0.25"/>
    <row r="505" ht="13.2" customHeight="1" x14ac:dyDescent="0.25"/>
    <row r="506" ht="13.2" customHeight="1" x14ac:dyDescent="0.25"/>
    <row r="507" ht="13.2" customHeight="1" x14ac:dyDescent="0.25"/>
    <row r="508" ht="13.2" customHeight="1" x14ac:dyDescent="0.25"/>
    <row r="509" ht="13.2" customHeight="1" x14ac:dyDescent="0.25"/>
    <row r="510" ht="13.2" customHeight="1" x14ac:dyDescent="0.25"/>
    <row r="511" ht="13.2" customHeight="1" x14ac:dyDescent="0.25"/>
    <row r="512" ht="13.2" customHeight="1" x14ac:dyDescent="0.25"/>
    <row r="513" ht="13.2" customHeight="1" x14ac:dyDescent="0.25"/>
    <row r="514" ht="13.2" customHeight="1" x14ac:dyDescent="0.25"/>
    <row r="515" ht="13.2" customHeight="1" x14ac:dyDescent="0.25"/>
    <row r="516" ht="13.2" customHeight="1" x14ac:dyDescent="0.25"/>
    <row r="517" ht="13.2" customHeight="1" x14ac:dyDescent="0.25"/>
    <row r="518" ht="13.2" customHeight="1" x14ac:dyDescent="0.25"/>
    <row r="519" ht="13.2" customHeight="1" x14ac:dyDescent="0.25"/>
    <row r="520" ht="13.2" customHeight="1" x14ac:dyDescent="0.25"/>
    <row r="521" ht="13.2" customHeight="1" x14ac:dyDescent="0.25"/>
    <row r="522" ht="13.2" customHeight="1" x14ac:dyDescent="0.25"/>
    <row r="523" ht="13.2" customHeight="1" x14ac:dyDescent="0.25"/>
    <row r="524" ht="13.2" customHeight="1" x14ac:dyDescent="0.25"/>
    <row r="525" ht="13.2" customHeight="1" x14ac:dyDescent="0.25"/>
    <row r="526" ht="13.2" customHeight="1" x14ac:dyDescent="0.25"/>
    <row r="527" ht="13.2" customHeight="1" x14ac:dyDescent="0.25"/>
    <row r="528" ht="13.2" customHeight="1" x14ac:dyDescent="0.25"/>
    <row r="529" ht="13.2" customHeight="1" x14ac:dyDescent="0.25"/>
    <row r="530" ht="13.2" customHeight="1" x14ac:dyDescent="0.25"/>
    <row r="531" ht="13.2" customHeight="1" x14ac:dyDescent="0.25"/>
    <row r="532" ht="13.2" customHeight="1" x14ac:dyDescent="0.25"/>
    <row r="533" ht="13.2" customHeight="1" x14ac:dyDescent="0.25"/>
    <row r="534" ht="13.2" customHeight="1" x14ac:dyDescent="0.25"/>
    <row r="535" ht="13.2" customHeight="1" x14ac:dyDescent="0.25"/>
    <row r="536" ht="13.2" customHeight="1" x14ac:dyDescent="0.25"/>
    <row r="537" ht="13.2" customHeight="1" x14ac:dyDescent="0.25"/>
    <row r="538" ht="13.2" customHeight="1" x14ac:dyDescent="0.25"/>
    <row r="539" ht="13.2" customHeight="1" x14ac:dyDescent="0.25"/>
    <row r="540" ht="13.2" customHeight="1" x14ac:dyDescent="0.25"/>
    <row r="541" ht="13.2" customHeight="1" x14ac:dyDescent="0.25"/>
    <row r="542" ht="13.2" customHeight="1" x14ac:dyDescent="0.25"/>
    <row r="543" ht="13.2" customHeight="1" x14ac:dyDescent="0.25"/>
    <row r="544" ht="13.2" customHeight="1" x14ac:dyDescent="0.25"/>
    <row r="545" ht="13.2" customHeight="1" x14ac:dyDescent="0.25"/>
    <row r="546" ht="13.2" customHeight="1" x14ac:dyDescent="0.25"/>
    <row r="547" ht="13.2" customHeight="1" x14ac:dyDescent="0.25"/>
    <row r="548" ht="13.2" customHeight="1" x14ac:dyDescent="0.25"/>
    <row r="549" ht="13.2" customHeight="1" x14ac:dyDescent="0.25"/>
    <row r="550" ht="13.2" customHeight="1" x14ac:dyDescent="0.25"/>
    <row r="551" ht="13.2" customHeight="1" x14ac:dyDescent="0.25"/>
    <row r="552" ht="13.2" customHeight="1" x14ac:dyDescent="0.25"/>
    <row r="553" ht="13.2" customHeight="1" x14ac:dyDescent="0.25"/>
    <row r="554" ht="13.2" customHeight="1" x14ac:dyDescent="0.25"/>
    <row r="555" ht="13.2" customHeight="1" x14ac:dyDescent="0.25"/>
    <row r="556" ht="13.2" customHeight="1" x14ac:dyDescent="0.25"/>
    <row r="557" ht="13.2" customHeight="1" x14ac:dyDescent="0.25"/>
    <row r="558" ht="13.2" customHeight="1" x14ac:dyDescent="0.25"/>
    <row r="559" ht="13.2" customHeight="1" x14ac:dyDescent="0.25"/>
    <row r="560" ht="13.2" customHeight="1" x14ac:dyDescent="0.25"/>
    <row r="561" ht="13.2" customHeight="1" x14ac:dyDescent="0.25"/>
    <row r="562" ht="13.2" customHeight="1" x14ac:dyDescent="0.25"/>
    <row r="563" ht="13.2" customHeight="1" x14ac:dyDescent="0.25"/>
    <row r="564" ht="13.2" customHeight="1" x14ac:dyDescent="0.25"/>
    <row r="565" ht="13.2" customHeight="1" x14ac:dyDescent="0.25"/>
    <row r="566" ht="13.2" customHeight="1" x14ac:dyDescent="0.25"/>
    <row r="567" ht="13.2" customHeight="1" x14ac:dyDescent="0.25"/>
    <row r="568" ht="13.2" customHeight="1" x14ac:dyDescent="0.25"/>
    <row r="569" ht="13.2" customHeight="1" x14ac:dyDescent="0.25"/>
    <row r="570" ht="13.2" customHeight="1" x14ac:dyDescent="0.25"/>
    <row r="571" ht="13.2" customHeight="1" x14ac:dyDescent="0.25"/>
    <row r="572" ht="13.2" customHeight="1" x14ac:dyDescent="0.25"/>
    <row r="573" ht="13.2" customHeight="1" x14ac:dyDescent="0.25"/>
    <row r="574" ht="13.2" customHeight="1" x14ac:dyDescent="0.25"/>
    <row r="575" ht="13.2" customHeight="1" x14ac:dyDescent="0.25"/>
    <row r="576" ht="13.2" customHeight="1" x14ac:dyDescent="0.25"/>
    <row r="577" ht="13.2" customHeight="1" x14ac:dyDescent="0.25"/>
    <row r="578" ht="13.2" customHeight="1" x14ac:dyDescent="0.25"/>
    <row r="579" ht="13.2" customHeight="1" x14ac:dyDescent="0.25"/>
    <row r="580" ht="13.2" customHeight="1" x14ac:dyDescent="0.25"/>
    <row r="581" ht="13.2" customHeight="1" x14ac:dyDescent="0.25"/>
    <row r="582" ht="13.2" customHeight="1" x14ac:dyDescent="0.25"/>
    <row r="583" ht="13.2" customHeight="1" x14ac:dyDescent="0.25"/>
    <row r="584" ht="13.2" customHeight="1" x14ac:dyDescent="0.25"/>
    <row r="585" ht="13.2" customHeight="1" x14ac:dyDescent="0.25"/>
    <row r="586" ht="13.2" customHeight="1" x14ac:dyDescent="0.25"/>
    <row r="587" ht="13.2" customHeight="1" x14ac:dyDescent="0.25"/>
    <row r="588" ht="13.2" customHeight="1" x14ac:dyDescent="0.25"/>
    <row r="589" ht="13.2" customHeight="1" x14ac:dyDescent="0.25"/>
    <row r="590" ht="13.2" customHeight="1" x14ac:dyDescent="0.25"/>
    <row r="591" ht="13.2" customHeight="1" x14ac:dyDescent="0.25"/>
    <row r="592" ht="13.2" customHeight="1" x14ac:dyDescent="0.25"/>
    <row r="593" ht="13.2" customHeight="1" x14ac:dyDescent="0.25"/>
    <row r="594" ht="13.2" customHeight="1" x14ac:dyDescent="0.25"/>
    <row r="595" ht="13.2" customHeight="1" x14ac:dyDescent="0.25"/>
    <row r="596" ht="13.2" customHeight="1" x14ac:dyDescent="0.25"/>
    <row r="597" ht="13.2" customHeight="1" x14ac:dyDescent="0.25"/>
    <row r="598" ht="13.2" customHeight="1" x14ac:dyDescent="0.25"/>
    <row r="599" ht="13.2" customHeight="1" x14ac:dyDescent="0.25"/>
    <row r="600" ht="13.2" customHeight="1" x14ac:dyDescent="0.25"/>
    <row r="601" ht="13.2" customHeight="1" x14ac:dyDescent="0.25"/>
    <row r="602" ht="13.2" customHeight="1" x14ac:dyDescent="0.25"/>
    <row r="603" ht="13.2" customHeight="1" x14ac:dyDescent="0.25"/>
    <row r="604" ht="13.2" customHeight="1" x14ac:dyDescent="0.25"/>
    <row r="605" ht="13.2" customHeight="1" x14ac:dyDescent="0.25"/>
    <row r="606" ht="13.2" customHeight="1" x14ac:dyDescent="0.25"/>
    <row r="607" ht="13.2" customHeight="1" x14ac:dyDescent="0.25"/>
    <row r="608" ht="13.2" customHeight="1" x14ac:dyDescent="0.25"/>
    <row r="609" ht="13.2" customHeight="1" x14ac:dyDescent="0.25"/>
    <row r="610" ht="13.2" customHeight="1" x14ac:dyDescent="0.25"/>
    <row r="611" ht="13.2" customHeight="1" x14ac:dyDescent="0.25"/>
    <row r="612" ht="13.2" customHeight="1" x14ac:dyDescent="0.25"/>
    <row r="613" ht="13.2" customHeight="1" x14ac:dyDescent="0.25"/>
    <row r="614" ht="13.2" customHeight="1" x14ac:dyDescent="0.25"/>
    <row r="615" ht="13.2" customHeight="1" x14ac:dyDescent="0.25"/>
    <row r="616" ht="13.2" customHeight="1" x14ac:dyDescent="0.25"/>
    <row r="617" ht="13.2" customHeight="1" x14ac:dyDescent="0.25"/>
    <row r="618" ht="13.2" customHeight="1" x14ac:dyDescent="0.25"/>
    <row r="619" ht="13.2" customHeight="1" x14ac:dyDescent="0.25"/>
    <row r="620" ht="13.2" customHeight="1" x14ac:dyDescent="0.25"/>
    <row r="621" ht="13.2" customHeight="1" x14ac:dyDescent="0.25"/>
    <row r="622" ht="13.2" customHeight="1" x14ac:dyDescent="0.25"/>
    <row r="623" ht="13.2" customHeight="1" x14ac:dyDescent="0.25"/>
    <row r="624" ht="13.2" customHeight="1" x14ac:dyDescent="0.25"/>
    <row r="625" ht="13.2" customHeight="1" x14ac:dyDescent="0.25"/>
    <row r="626" ht="13.2" customHeight="1" x14ac:dyDescent="0.25"/>
    <row r="627" ht="13.2" customHeight="1" x14ac:dyDescent="0.25"/>
    <row r="628" ht="13.2" customHeight="1" x14ac:dyDescent="0.25"/>
    <row r="629" ht="13.2" customHeight="1" x14ac:dyDescent="0.25"/>
    <row r="630" ht="13.2" customHeight="1" x14ac:dyDescent="0.25"/>
    <row r="631" ht="13.2" customHeight="1" x14ac:dyDescent="0.25"/>
    <row r="632" ht="13.2" customHeight="1" x14ac:dyDescent="0.25"/>
    <row r="633" ht="13.2" customHeight="1" x14ac:dyDescent="0.25"/>
    <row r="634" ht="13.2" customHeight="1" x14ac:dyDescent="0.25"/>
    <row r="635" ht="13.2" customHeight="1" x14ac:dyDescent="0.25"/>
    <row r="636" ht="13.2" customHeight="1" x14ac:dyDescent="0.25"/>
    <row r="637" ht="13.2" customHeight="1" x14ac:dyDescent="0.25"/>
    <row r="638" ht="13.2" customHeight="1" x14ac:dyDescent="0.25"/>
    <row r="639" ht="13.2" customHeight="1" x14ac:dyDescent="0.25"/>
    <row r="640" ht="13.2" customHeight="1" x14ac:dyDescent="0.25"/>
    <row r="641" ht="13.2" customHeight="1" x14ac:dyDescent="0.25"/>
    <row r="642" ht="13.2" customHeight="1" x14ac:dyDescent="0.25"/>
    <row r="643" ht="13.2" customHeight="1" x14ac:dyDescent="0.25"/>
    <row r="644" ht="13.2" customHeight="1" x14ac:dyDescent="0.25"/>
    <row r="645" ht="13.2" customHeight="1" x14ac:dyDescent="0.25"/>
    <row r="646" ht="13.2" customHeight="1" x14ac:dyDescent="0.25"/>
    <row r="647" ht="13.2" customHeight="1" x14ac:dyDescent="0.25"/>
    <row r="648" ht="13.2" customHeight="1" x14ac:dyDescent="0.25"/>
    <row r="649" ht="13.2" customHeight="1" x14ac:dyDescent="0.25"/>
    <row r="650" ht="13.2" customHeight="1" x14ac:dyDescent="0.25"/>
    <row r="651" ht="13.2" customHeight="1" x14ac:dyDescent="0.25"/>
    <row r="652" ht="13.2" customHeight="1" x14ac:dyDescent="0.25"/>
    <row r="653" ht="13.2" customHeight="1" x14ac:dyDescent="0.25"/>
    <row r="654" ht="13.2" customHeight="1" x14ac:dyDescent="0.25"/>
    <row r="655" ht="13.2" customHeight="1" x14ac:dyDescent="0.25"/>
    <row r="656" ht="13.2" customHeight="1" x14ac:dyDescent="0.25"/>
    <row r="657" ht="13.2" customHeight="1" x14ac:dyDescent="0.25"/>
    <row r="658" ht="13.2" customHeight="1" x14ac:dyDescent="0.25"/>
    <row r="659" ht="13.2" customHeight="1" x14ac:dyDescent="0.25"/>
    <row r="660" ht="13.2" customHeight="1" x14ac:dyDescent="0.25"/>
    <row r="661" ht="13.2" customHeight="1" x14ac:dyDescent="0.25"/>
    <row r="662" ht="13.2" customHeight="1" x14ac:dyDescent="0.25"/>
    <row r="663" ht="13.2" customHeight="1" x14ac:dyDescent="0.25"/>
    <row r="664" ht="13.2" customHeight="1" x14ac:dyDescent="0.25"/>
    <row r="665" ht="13.2" customHeight="1" x14ac:dyDescent="0.25"/>
    <row r="666" ht="13.2" customHeight="1" x14ac:dyDescent="0.25"/>
    <row r="667" ht="13.2" customHeight="1" x14ac:dyDescent="0.25"/>
    <row r="668" ht="13.2" customHeight="1" x14ac:dyDescent="0.25"/>
    <row r="669" ht="13.2" customHeight="1" x14ac:dyDescent="0.25"/>
    <row r="670" ht="13.2" customHeight="1" x14ac:dyDescent="0.25"/>
    <row r="671" ht="13.2" customHeight="1" x14ac:dyDescent="0.25"/>
    <row r="672" ht="13.2" customHeight="1" x14ac:dyDescent="0.25"/>
    <row r="673" ht="13.2" customHeight="1" x14ac:dyDescent="0.25"/>
    <row r="674" ht="13.2" customHeight="1" x14ac:dyDescent="0.25"/>
    <row r="675" ht="13.2" customHeight="1" x14ac:dyDescent="0.25"/>
    <row r="676" ht="13.2" customHeight="1" x14ac:dyDescent="0.25"/>
    <row r="677" ht="13.2" customHeight="1" x14ac:dyDescent="0.25"/>
    <row r="678" ht="13.2" customHeight="1" x14ac:dyDescent="0.25"/>
    <row r="679" ht="13.2" customHeight="1" x14ac:dyDescent="0.25"/>
    <row r="680" ht="13.2" customHeight="1" x14ac:dyDescent="0.25"/>
    <row r="681" ht="13.2" customHeight="1" x14ac:dyDescent="0.25"/>
    <row r="682" ht="13.2" customHeight="1" x14ac:dyDescent="0.25"/>
    <row r="683" ht="13.2" customHeight="1" x14ac:dyDescent="0.25"/>
    <row r="684" ht="13.2" customHeight="1" x14ac:dyDescent="0.25"/>
    <row r="685" ht="13.2" customHeight="1" x14ac:dyDescent="0.25"/>
    <row r="686" ht="13.2" customHeight="1" x14ac:dyDescent="0.25"/>
    <row r="687" ht="13.2" customHeight="1" x14ac:dyDescent="0.25"/>
    <row r="688" ht="13.2" customHeight="1" x14ac:dyDescent="0.25"/>
    <row r="689" ht="13.2" customHeight="1" x14ac:dyDescent="0.25"/>
    <row r="690" ht="13.2" customHeight="1" x14ac:dyDescent="0.25"/>
    <row r="691" ht="13.2" customHeight="1" x14ac:dyDescent="0.25"/>
    <row r="692" ht="13.2" customHeight="1" x14ac:dyDescent="0.25"/>
    <row r="693" ht="13.2" customHeight="1" x14ac:dyDescent="0.25"/>
    <row r="694" ht="13.2" customHeight="1" x14ac:dyDescent="0.25"/>
    <row r="695" ht="13.2" customHeight="1" x14ac:dyDescent="0.25"/>
    <row r="696" ht="13.2" customHeight="1" x14ac:dyDescent="0.25"/>
    <row r="697" ht="13.2" customHeight="1" x14ac:dyDescent="0.25"/>
    <row r="698" ht="13.2" customHeight="1" x14ac:dyDescent="0.25"/>
    <row r="699" ht="13.2" customHeight="1" x14ac:dyDescent="0.25"/>
    <row r="700" ht="13.2" customHeight="1" x14ac:dyDescent="0.25"/>
    <row r="701" ht="13.2" customHeight="1" x14ac:dyDescent="0.25"/>
    <row r="702" ht="13.2" customHeight="1" x14ac:dyDescent="0.25"/>
    <row r="703" ht="13.2" customHeight="1" x14ac:dyDescent="0.25"/>
    <row r="704" ht="13.2" customHeight="1" x14ac:dyDescent="0.25"/>
    <row r="705" ht="13.2" customHeight="1" x14ac:dyDescent="0.25"/>
    <row r="706" ht="13.2" customHeight="1" x14ac:dyDescent="0.25"/>
    <row r="707" ht="13.2" customHeight="1" x14ac:dyDescent="0.25"/>
    <row r="708" ht="13.2" customHeight="1" x14ac:dyDescent="0.25"/>
    <row r="709" ht="13.2" customHeight="1" x14ac:dyDescent="0.25"/>
    <row r="710" ht="13.2" customHeight="1" x14ac:dyDescent="0.25"/>
    <row r="711" ht="13.2" customHeight="1" x14ac:dyDescent="0.25"/>
    <row r="712" ht="13.2" customHeight="1" x14ac:dyDescent="0.25"/>
    <row r="713" ht="13.2" customHeight="1" x14ac:dyDescent="0.25"/>
    <row r="714" ht="13.2" customHeight="1" x14ac:dyDescent="0.25"/>
    <row r="715" ht="13.2" customHeight="1" x14ac:dyDescent="0.25"/>
    <row r="716" ht="13.2" customHeight="1" x14ac:dyDescent="0.25"/>
    <row r="717" ht="13.2" customHeight="1" x14ac:dyDescent="0.25"/>
    <row r="718" ht="13.2" customHeight="1" x14ac:dyDescent="0.25"/>
    <row r="719" ht="13.2" customHeight="1" x14ac:dyDescent="0.25"/>
    <row r="720" ht="13.2" customHeight="1" x14ac:dyDescent="0.25"/>
    <row r="721" ht="13.2" customHeight="1" x14ac:dyDescent="0.25"/>
    <row r="722" ht="13.2" customHeight="1" x14ac:dyDescent="0.25"/>
    <row r="723" ht="13.2" customHeight="1" x14ac:dyDescent="0.25"/>
    <row r="724" ht="13.2" customHeight="1" x14ac:dyDescent="0.25"/>
    <row r="725" ht="13.2" customHeight="1" x14ac:dyDescent="0.25"/>
    <row r="726" ht="13.2" customHeight="1" x14ac:dyDescent="0.25"/>
    <row r="727" ht="13.2" customHeight="1" x14ac:dyDescent="0.25"/>
    <row r="728" ht="13.2" customHeight="1" x14ac:dyDescent="0.25"/>
    <row r="729" ht="13.2" customHeight="1" x14ac:dyDescent="0.25"/>
    <row r="730" ht="13.2" customHeight="1" x14ac:dyDescent="0.25"/>
    <row r="731" ht="13.2" customHeight="1" x14ac:dyDescent="0.25"/>
    <row r="732" ht="13.2" customHeight="1" x14ac:dyDescent="0.25"/>
    <row r="733" ht="13.2" customHeight="1" x14ac:dyDescent="0.25"/>
    <row r="734" ht="13.2" customHeight="1" x14ac:dyDescent="0.25"/>
    <row r="735" ht="13.2" customHeight="1" x14ac:dyDescent="0.25"/>
    <row r="736" ht="13.2" customHeight="1" x14ac:dyDescent="0.25"/>
    <row r="737" ht="13.2" customHeight="1" x14ac:dyDescent="0.25"/>
    <row r="738" ht="13.2" customHeight="1" x14ac:dyDescent="0.25"/>
    <row r="739" ht="13.2" customHeight="1" x14ac:dyDescent="0.25"/>
    <row r="740" ht="13.2" customHeight="1" x14ac:dyDescent="0.25"/>
    <row r="741" ht="13.2" customHeight="1" x14ac:dyDescent="0.25"/>
    <row r="742" ht="13.2" customHeight="1" x14ac:dyDescent="0.25"/>
    <row r="743" ht="13.2" customHeight="1" x14ac:dyDescent="0.25"/>
    <row r="744" ht="13.2" customHeight="1" x14ac:dyDescent="0.25"/>
    <row r="745" ht="13.2" customHeight="1" x14ac:dyDescent="0.25"/>
    <row r="746" ht="13.2" customHeight="1" x14ac:dyDescent="0.25"/>
    <row r="747" ht="13.2" customHeight="1" x14ac:dyDescent="0.25"/>
    <row r="748" ht="13.2" customHeight="1" x14ac:dyDescent="0.25"/>
    <row r="749" ht="13.2" customHeight="1" x14ac:dyDescent="0.25"/>
    <row r="750" ht="13.2" customHeight="1" x14ac:dyDescent="0.25"/>
    <row r="751" ht="13.2" customHeight="1" x14ac:dyDescent="0.25"/>
    <row r="752" ht="13.2" customHeight="1" x14ac:dyDescent="0.25"/>
    <row r="753" ht="13.2" customHeight="1" x14ac:dyDescent="0.25"/>
    <row r="754" ht="13.2" customHeight="1" x14ac:dyDescent="0.25"/>
    <row r="755" ht="13.2" customHeight="1" x14ac:dyDescent="0.25"/>
    <row r="756" ht="13.2" customHeight="1" x14ac:dyDescent="0.25"/>
    <row r="757" ht="13.2" customHeight="1" x14ac:dyDescent="0.25"/>
    <row r="758" ht="13.2" customHeight="1" x14ac:dyDescent="0.25"/>
    <row r="759" ht="13.2" customHeight="1" x14ac:dyDescent="0.25"/>
    <row r="760" ht="13.2" customHeight="1" x14ac:dyDescent="0.25"/>
    <row r="761" ht="13.2" customHeight="1" x14ac:dyDescent="0.25"/>
    <row r="762" ht="13.2" customHeight="1" x14ac:dyDescent="0.25"/>
    <row r="763" ht="13.2" customHeight="1" x14ac:dyDescent="0.25"/>
    <row r="764" ht="13.2" customHeight="1" x14ac:dyDescent="0.25"/>
    <row r="765" ht="13.2" customHeight="1" x14ac:dyDescent="0.25"/>
    <row r="766" ht="13.2" customHeight="1" x14ac:dyDescent="0.25"/>
    <row r="767" ht="13.2" customHeight="1" x14ac:dyDescent="0.25"/>
    <row r="768" ht="13.2" customHeight="1" x14ac:dyDescent="0.25"/>
    <row r="769" ht="13.2" customHeight="1" x14ac:dyDescent="0.25"/>
    <row r="770" ht="13.2" customHeight="1" x14ac:dyDescent="0.25"/>
    <row r="771" ht="13.2" customHeight="1" x14ac:dyDescent="0.25"/>
    <row r="772" ht="13.2" customHeight="1" x14ac:dyDescent="0.25"/>
    <row r="773" ht="13.2" customHeight="1" x14ac:dyDescent="0.25"/>
    <row r="774" ht="13.2" customHeight="1" x14ac:dyDescent="0.25"/>
    <row r="775" ht="13.2" customHeight="1" x14ac:dyDescent="0.25"/>
    <row r="776" ht="13.2" customHeight="1" x14ac:dyDescent="0.25"/>
    <row r="777" ht="13.2" customHeight="1" x14ac:dyDescent="0.25"/>
    <row r="778" ht="13.2" customHeight="1" x14ac:dyDescent="0.25"/>
    <row r="779" ht="13.2" customHeight="1" x14ac:dyDescent="0.25"/>
    <row r="780" ht="13.2" customHeight="1" x14ac:dyDescent="0.25"/>
    <row r="781" ht="13.2" customHeight="1" x14ac:dyDescent="0.25"/>
    <row r="782" ht="13.2" customHeight="1" x14ac:dyDescent="0.25"/>
    <row r="783" ht="13.2" customHeight="1" x14ac:dyDescent="0.25"/>
    <row r="784" ht="13.2" customHeight="1" x14ac:dyDescent="0.25"/>
    <row r="785" ht="13.2" customHeight="1" x14ac:dyDescent="0.25"/>
    <row r="786" ht="13.2" customHeight="1" x14ac:dyDescent="0.25"/>
    <row r="787" ht="13.2" customHeight="1" x14ac:dyDescent="0.25"/>
    <row r="788" ht="13.2" customHeight="1" x14ac:dyDescent="0.25"/>
    <row r="789" ht="13.2" customHeight="1" x14ac:dyDescent="0.25"/>
    <row r="790" ht="13.2" customHeight="1" x14ac:dyDescent="0.25"/>
    <row r="791" ht="13.2" customHeight="1" x14ac:dyDescent="0.25"/>
    <row r="792" ht="13.2" customHeight="1" x14ac:dyDescent="0.25"/>
    <row r="793" ht="13.2" customHeight="1" x14ac:dyDescent="0.25"/>
    <row r="794" ht="13.2" customHeight="1" x14ac:dyDescent="0.25"/>
    <row r="795" ht="13.2" customHeight="1" x14ac:dyDescent="0.25"/>
    <row r="796" ht="13.2" customHeight="1" x14ac:dyDescent="0.25"/>
    <row r="797" ht="13.2" customHeight="1" x14ac:dyDescent="0.25"/>
    <row r="798" ht="13.2" customHeight="1" x14ac:dyDescent="0.25"/>
    <row r="799" ht="13.2" customHeight="1" x14ac:dyDescent="0.25"/>
    <row r="800" ht="13.2" customHeight="1" x14ac:dyDescent="0.25"/>
    <row r="801" ht="13.2" customHeight="1" x14ac:dyDescent="0.25"/>
    <row r="802" ht="13.2" customHeight="1" x14ac:dyDescent="0.25"/>
    <row r="803" ht="13.2" customHeight="1" x14ac:dyDescent="0.25"/>
    <row r="804" ht="13.2" customHeight="1" x14ac:dyDescent="0.25"/>
    <row r="805" ht="13.2" customHeight="1" x14ac:dyDescent="0.25"/>
    <row r="806" ht="13.2" customHeight="1" x14ac:dyDescent="0.25"/>
    <row r="807" ht="13.2" customHeight="1" x14ac:dyDescent="0.25"/>
    <row r="808" ht="13.2" customHeight="1" x14ac:dyDescent="0.25"/>
    <row r="809" ht="13.2" customHeight="1" x14ac:dyDescent="0.25"/>
    <row r="810" ht="13.2" customHeight="1" x14ac:dyDescent="0.25"/>
    <row r="811" ht="13.2" customHeight="1" x14ac:dyDescent="0.25"/>
    <row r="812" ht="13.2" customHeight="1" x14ac:dyDescent="0.25"/>
    <row r="813" ht="13.2" customHeight="1" x14ac:dyDescent="0.25"/>
    <row r="814" ht="13.2" customHeight="1" x14ac:dyDescent="0.25"/>
    <row r="815" ht="13.2" customHeight="1" x14ac:dyDescent="0.25"/>
    <row r="816" ht="13.2" customHeight="1" x14ac:dyDescent="0.25"/>
    <row r="817" ht="13.2" customHeight="1" x14ac:dyDescent="0.25"/>
    <row r="818" ht="13.2" customHeight="1" x14ac:dyDescent="0.25"/>
    <row r="819" ht="13.2" customHeight="1" x14ac:dyDescent="0.25"/>
    <row r="820" ht="13.2" customHeight="1" x14ac:dyDescent="0.25"/>
    <row r="821" ht="13.2" customHeight="1" x14ac:dyDescent="0.25"/>
    <row r="822" ht="13.2" customHeight="1" x14ac:dyDescent="0.25"/>
    <row r="823" ht="13.2" customHeight="1" x14ac:dyDescent="0.25"/>
    <row r="824" ht="13.2" customHeight="1" x14ac:dyDescent="0.25"/>
    <row r="825" ht="13.2" customHeight="1" x14ac:dyDescent="0.25"/>
    <row r="826" ht="13.2" customHeight="1" x14ac:dyDescent="0.25"/>
    <row r="827" ht="13.2" customHeight="1" x14ac:dyDescent="0.25"/>
    <row r="828" ht="13.2" customHeight="1" x14ac:dyDescent="0.25"/>
    <row r="829" ht="13.2" customHeight="1" x14ac:dyDescent="0.25"/>
    <row r="830" ht="13.2" customHeight="1" x14ac:dyDescent="0.25"/>
    <row r="831" ht="13.2" customHeight="1" x14ac:dyDescent="0.25"/>
    <row r="832" ht="13.2" customHeight="1" x14ac:dyDescent="0.25"/>
    <row r="833" ht="13.2" customHeight="1" x14ac:dyDescent="0.25"/>
    <row r="834" ht="13.2" customHeight="1" x14ac:dyDescent="0.25"/>
    <row r="835" ht="13.2" customHeight="1" x14ac:dyDescent="0.25"/>
    <row r="836" ht="13.2" customHeight="1" x14ac:dyDescent="0.25"/>
    <row r="837" ht="13.2" customHeight="1" x14ac:dyDescent="0.25"/>
    <row r="838" ht="13.2" customHeight="1" x14ac:dyDescent="0.25"/>
    <row r="839" ht="13.2" customHeight="1" x14ac:dyDescent="0.25"/>
    <row r="840" ht="13.2" customHeight="1" x14ac:dyDescent="0.25"/>
    <row r="841" ht="13.2" customHeight="1" x14ac:dyDescent="0.25"/>
    <row r="842" ht="13.2" customHeight="1" x14ac:dyDescent="0.25"/>
    <row r="843" ht="13.2" customHeight="1" x14ac:dyDescent="0.25"/>
    <row r="844" ht="13.2" customHeight="1" x14ac:dyDescent="0.25"/>
    <row r="845" ht="13.2" customHeight="1" x14ac:dyDescent="0.25"/>
    <row r="846" ht="13.2" customHeight="1" x14ac:dyDescent="0.25"/>
    <row r="847" ht="13.2" customHeight="1" x14ac:dyDescent="0.25"/>
    <row r="848" ht="13.2" customHeight="1" x14ac:dyDescent="0.25"/>
    <row r="849" ht="13.2" customHeight="1" x14ac:dyDescent="0.25"/>
    <row r="850" ht="13.2" customHeight="1" x14ac:dyDescent="0.25"/>
    <row r="851" ht="13.2" customHeight="1" x14ac:dyDescent="0.25"/>
    <row r="852" ht="13.2" customHeight="1" x14ac:dyDescent="0.25"/>
    <row r="853" ht="13.2" customHeight="1" x14ac:dyDescent="0.25"/>
    <row r="854" ht="13.2" customHeight="1" x14ac:dyDescent="0.25"/>
    <row r="855" ht="13.2" customHeight="1" x14ac:dyDescent="0.25"/>
    <row r="856" ht="13.2" customHeight="1" x14ac:dyDescent="0.25"/>
    <row r="857" ht="13.2" customHeight="1" x14ac:dyDescent="0.25"/>
    <row r="858" ht="13.2" customHeight="1" x14ac:dyDescent="0.25"/>
    <row r="859" ht="13.2" customHeight="1" x14ac:dyDescent="0.25"/>
    <row r="860" ht="13.2" customHeight="1" x14ac:dyDescent="0.25"/>
    <row r="861" ht="13.2" customHeight="1" x14ac:dyDescent="0.25"/>
    <row r="862" ht="13.2" customHeight="1" x14ac:dyDescent="0.25"/>
    <row r="863" ht="13.2" customHeight="1" x14ac:dyDescent="0.25"/>
    <row r="864" ht="13.2" customHeight="1" x14ac:dyDescent="0.25"/>
    <row r="865" ht="13.2" customHeight="1" x14ac:dyDescent="0.25"/>
    <row r="866" ht="13.2" customHeight="1" x14ac:dyDescent="0.25"/>
    <row r="867" ht="13.2" customHeight="1" x14ac:dyDescent="0.25"/>
    <row r="868" ht="13.2" customHeight="1" x14ac:dyDescent="0.25"/>
    <row r="869" ht="13.2" customHeight="1" x14ac:dyDescent="0.25"/>
    <row r="870" ht="13.2" customHeight="1" x14ac:dyDescent="0.25"/>
    <row r="871" ht="13.2" customHeight="1" x14ac:dyDescent="0.25"/>
    <row r="872" ht="13.2" customHeight="1" x14ac:dyDescent="0.25"/>
    <row r="873" ht="13.2" customHeight="1" x14ac:dyDescent="0.25"/>
    <row r="874" ht="13.2" customHeight="1" x14ac:dyDescent="0.25"/>
    <row r="875" ht="13.2" customHeight="1" x14ac:dyDescent="0.25"/>
    <row r="876" ht="13.2" customHeight="1" x14ac:dyDescent="0.25"/>
    <row r="877" ht="13.2" customHeight="1" x14ac:dyDescent="0.25"/>
    <row r="878" ht="13.2" customHeight="1" x14ac:dyDescent="0.25"/>
    <row r="879" ht="13.2" customHeight="1" x14ac:dyDescent="0.25"/>
    <row r="880" ht="13.2" customHeight="1" x14ac:dyDescent="0.25"/>
    <row r="881" ht="13.2" customHeight="1" x14ac:dyDescent="0.25"/>
    <row r="882" ht="13.2" customHeight="1" x14ac:dyDescent="0.25"/>
    <row r="883" ht="13.2" customHeight="1" x14ac:dyDescent="0.25"/>
    <row r="884" ht="13.2" customHeight="1" x14ac:dyDescent="0.25"/>
    <row r="885" ht="13.2" customHeight="1" x14ac:dyDescent="0.25"/>
    <row r="886" ht="13.2" customHeight="1" x14ac:dyDescent="0.25"/>
    <row r="887" ht="13.2" customHeight="1" x14ac:dyDescent="0.25"/>
    <row r="888" ht="13.2" customHeight="1" x14ac:dyDescent="0.25"/>
    <row r="889" ht="13.2" customHeight="1" x14ac:dyDescent="0.25"/>
    <row r="890" ht="13.2" customHeight="1" x14ac:dyDescent="0.25"/>
    <row r="891" ht="13.2" customHeight="1" x14ac:dyDescent="0.25"/>
    <row r="892" ht="13.2" customHeight="1" x14ac:dyDescent="0.25"/>
    <row r="893" ht="13.2" customHeight="1" x14ac:dyDescent="0.25"/>
    <row r="894" ht="13.2" customHeight="1" x14ac:dyDescent="0.25"/>
    <row r="895" ht="13.2" customHeight="1" x14ac:dyDescent="0.25"/>
    <row r="896" ht="13.2" customHeight="1" x14ac:dyDescent="0.25"/>
    <row r="897" ht="13.2" customHeight="1" x14ac:dyDescent="0.25"/>
    <row r="898" ht="13.2" customHeight="1" x14ac:dyDescent="0.25"/>
    <row r="899" ht="13.2" customHeight="1" x14ac:dyDescent="0.25"/>
    <row r="900" ht="13.2" customHeight="1" x14ac:dyDescent="0.25"/>
    <row r="901" ht="13.2" customHeight="1" x14ac:dyDescent="0.25"/>
    <row r="902" ht="13.2" customHeight="1" x14ac:dyDescent="0.25"/>
    <row r="903" ht="13.2" customHeight="1" x14ac:dyDescent="0.25"/>
    <row r="904" ht="13.2" customHeight="1" x14ac:dyDescent="0.25"/>
    <row r="905" ht="13.2" customHeight="1" x14ac:dyDescent="0.25"/>
    <row r="906" ht="13.2" customHeight="1" x14ac:dyDescent="0.25"/>
    <row r="907" ht="13.2" customHeight="1" x14ac:dyDescent="0.25"/>
    <row r="908" ht="13.2" customHeight="1" x14ac:dyDescent="0.25"/>
    <row r="909" ht="13.2" customHeight="1" x14ac:dyDescent="0.25"/>
    <row r="910" ht="13.2" customHeight="1" x14ac:dyDescent="0.25"/>
    <row r="911" ht="13.2" customHeight="1" x14ac:dyDescent="0.25"/>
    <row r="912" ht="13.2" customHeight="1" x14ac:dyDescent="0.25"/>
    <row r="913" ht="13.2" customHeight="1" x14ac:dyDescent="0.25"/>
    <row r="914" ht="13.2" customHeight="1" x14ac:dyDescent="0.25"/>
    <row r="915" ht="13.2" customHeight="1" x14ac:dyDescent="0.25"/>
    <row r="916" ht="13.2" customHeight="1" x14ac:dyDescent="0.25"/>
    <row r="917" ht="13.2" customHeight="1" x14ac:dyDescent="0.25"/>
    <row r="918" ht="13.2" customHeight="1" x14ac:dyDescent="0.25"/>
    <row r="919" ht="13.2" customHeight="1" x14ac:dyDescent="0.25"/>
    <row r="920" ht="13.2" customHeight="1" x14ac:dyDescent="0.25"/>
    <row r="921" ht="13.2" customHeight="1" x14ac:dyDescent="0.25"/>
    <row r="922" ht="13.2" customHeight="1" x14ac:dyDescent="0.25"/>
    <row r="923" ht="13.2" customHeight="1" x14ac:dyDescent="0.25"/>
    <row r="924" ht="13.2" customHeight="1" x14ac:dyDescent="0.25"/>
    <row r="925" ht="13.2" customHeight="1" x14ac:dyDescent="0.25"/>
    <row r="926" ht="13.2" customHeight="1" x14ac:dyDescent="0.25"/>
    <row r="927" ht="13.2" customHeight="1" x14ac:dyDescent="0.25"/>
    <row r="928" ht="13.2" customHeight="1" x14ac:dyDescent="0.25"/>
    <row r="929" ht="13.2" customHeight="1" x14ac:dyDescent="0.25"/>
    <row r="930" ht="13.2" customHeight="1" x14ac:dyDescent="0.25"/>
    <row r="931" ht="13.2" customHeight="1" x14ac:dyDescent="0.25"/>
    <row r="932" ht="13.2" customHeight="1" x14ac:dyDescent="0.25"/>
    <row r="933" ht="13.2" customHeight="1" x14ac:dyDescent="0.25"/>
    <row r="934" ht="13.2" customHeight="1" x14ac:dyDescent="0.25"/>
    <row r="935" ht="13.2" customHeight="1" x14ac:dyDescent="0.25"/>
    <row r="936" ht="13.2" customHeight="1" x14ac:dyDescent="0.25"/>
    <row r="937" ht="13.2" customHeight="1" x14ac:dyDescent="0.25"/>
    <row r="938" ht="13.2" customHeight="1" x14ac:dyDescent="0.25"/>
    <row r="939" ht="13.2" customHeight="1" x14ac:dyDescent="0.25"/>
    <row r="940" ht="13.2" customHeight="1" x14ac:dyDescent="0.25"/>
    <row r="941" ht="13.2" customHeight="1" x14ac:dyDescent="0.25"/>
    <row r="942" ht="13.2" customHeight="1" x14ac:dyDescent="0.25"/>
    <row r="943" ht="13.2" customHeight="1" x14ac:dyDescent="0.25"/>
    <row r="944" ht="13.2" customHeight="1" x14ac:dyDescent="0.25"/>
    <row r="945" ht="13.2" customHeight="1" x14ac:dyDescent="0.25"/>
    <row r="946" ht="13.2" customHeight="1" x14ac:dyDescent="0.25"/>
    <row r="947" ht="13.2" customHeight="1" x14ac:dyDescent="0.25"/>
    <row r="948" ht="13.2" customHeight="1" x14ac:dyDescent="0.25"/>
    <row r="949" ht="13.2" customHeight="1" x14ac:dyDescent="0.25"/>
    <row r="950" ht="13.2" customHeight="1" x14ac:dyDescent="0.25"/>
    <row r="951" ht="13.2" customHeight="1" x14ac:dyDescent="0.25"/>
    <row r="952" ht="13.2" customHeight="1" x14ac:dyDescent="0.25"/>
    <row r="953" ht="13.2" customHeight="1" x14ac:dyDescent="0.25"/>
    <row r="954" ht="13.2" customHeight="1" x14ac:dyDescent="0.25"/>
    <row r="955" ht="13.2" customHeight="1" x14ac:dyDescent="0.25"/>
    <row r="956" ht="13.2" customHeight="1" x14ac:dyDescent="0.25"/>
    <row r="957" ht="13.2" customHeight="1" x14ac:dyDescent="0.25"/>
    <row r="958" ht="13.2" customHeight="1" x14ac:dyDescent="0.25"/>
    <row r="959" ht="13.2" customHeight="1" x14ac:dyDescent="0.25"/>
    <row r="960" ht="13.2" customHeight="1" x14ac:dyDescent="0.25"/>
    <row r="961" ht="13.2" customHeight="1" x14ac:dyDescent="0.25"/>
    <row r="962" ht="13.2" customHeight="1" x14ac:dyDescent="0.25"/>
    <row r="963" ht="13.2" customHeight="1" x14ac:dyDescent="0.25"/>
    <row r="964" ht="13.2" customHeight="1" x14ac:dyDescent="0.25"/>
    <row r="965" ht="13.2" customHeight="1" x14ac:dyDescent="0.25"/>
    <row r="966" ht="13.2" customHeight="1" x14ac:dyDescent="0.25"/>
    <row r="967" ht="13.2" customHeight="1" x14ac:dyDescent="0.25"/>
    <row r="968" ht="13.2" customHeight="1" x14ac:dyDescent="0.25"/>
    <row r="969" ht="13.2" customHeight="1" x14ac:dyDescent="0.25"/>
    <row r="970" ht="13.2" customHeight="1" x14ac:dyDescent="0.25"/>
    <row r="971" ht="13.2" customHeight="1" x14ac:dyDescent="0.25"/>
    <row r="972" ht="13.2" customHeight="1" x14ac:dyDescent="0.25"/>
    <row r="973" ht="13.2" customHeight="1" x14ac:dyDescent="0.25"/>
    <row r="974" ht="13.2" customHeight="1" x14ac:dyDescent="0.25"/>
    <row r="975" ht="13.2" customHeight="1" x14ac:dyDescent="0.25"/>
    <row r="976" ht="13.2" customHeight="1" x14ac:dyDescent="0.25"/>
    <row r="977" ht="13.2" customHeight="1" x14ac:dyDescent="0.25"/>
    <row r="978" ht="13.2" customHeight="1" x14ac:dyDescent="0.25"/>
    <row r="979" ht="13.2" customHeight="1" x14ac:dyDescent="0.25"/>
    <row r="980" ht="13.2" customHeight="1" x14ac:dyDescent="0.25"/>
    <row r="981" ht="13.2" customHeight="1" x14ac:dyDescent="0.25"/>
    <row r="982" ht="13.2" customHeight="1" x14ac:dyDescent="0.25"/>
    <row r="983" ht="13.2" customHeight="1" x14ac:dyDescent="0.25"/>
    <row r="984" ht="13.2" customHeight="1" x14ac:dyDescent="0.25"/>
    <row r="985" ht="13.2" customHeight="1" x14ac:dyDescent="0.25"/>
    <row r="986" ht="13.2" customHeight="1" x14ac:dyDescent="0.25"/>
    <row r="987" ht="13.2" customHeight="1" x14ac:dyDescent="0.25"/>
    <row r="988" ht="13.2" customHeight="1" x14ac:dyDescent="0.25"/>
    <row r="989" ht="13.2" customHeight="1" x14ac:dyDescent="0.25"/>
    <row r="990" ht="13.2" customHeight="1" x14ac:dyDescent="0.25"/>
    <row r="991" ht="13.2" customHeight="1" x14ac:dyDescent="0.25"/>
    <row r="992" ht="13.2" customHeight="1" x14ac:dyDescent="0.25"/>
    <row r="993" ht="13.2" customHeight="1" x14ac:dyDescent="0.25"/>
    <row r="994" ht="13.2" customHeight="1" x14ac:dyDescent="0.25"/>
    <row r="995" ht="13.2" customHeight="1" x14ac:dyDescent="0.25"/>
    <row r="996" ht="13.2" customHeight="1" x14ac:dyDescent="0.25"/>
    <row r="997" ht="13.2" customHeight="1" x14ac:dyDescent="0.25"/>
    <row r="998" ht="13.2" customHeight="1" x14ac:dyDescent="0.25"/>
    <row r="999" ht="13.2" customHeight="1" x14ac:dyDescent="0.25"/>
    <row r="1000" ht="13.2" customHeight="1" x14ac:dyDescent="0.25"/>
    <row r="1001" ht="13.2" customHeight="1" x14ac:dyDescent="0.25"/>
    <row r="1002" ht="13.2" customHeight="1" x14ac:dyDescent="0.25"/>
    <row r="1003" ht="13.2" customHeight="1" x14ac:dyDescent="0.25"/>
    <row r="1004" ht="13.2" customHeight="1" x14ac:dyDescent="0.25"/>
    <row r="1005" ht="13.2" customHeight="1" x14ac:dyDescent="0.25"/>
    <row r="1006" ht="13.2" customHeight="1" x14ac:dyDescent="0.25"/>
    <row r="1007" ht="13.2" customHeight="1" x14ac:dyDescent="0.25"/>
    <row r="1008" ht="13.2" customHeight="1" x14ac:dyDescent="0.25"/>
    <row r="1009" ht="13.2" customHeight="1" x14ac:dyDescent="0.25"/>
    <row r="1010" ht="13.2" customHeight="1" x14ac:dyDescent="0.25"/>
    <row r="1011" ht="13.2" customHeight="1" x14ac:dyDescent="0.25"/>
    <row r="1012" ht="13.2" customHeight="1" x14ac:dyDescent="0.25"/>
    <row r="1013" ht="13.2" customHeight="1" x14ac:dyDescent="0.25"/>
    <row r="1014" ht="13.2" customHeight="1" x14ac:dyDescent="0.25"/>
    <row r="1015" ht="13.2" customHeight="1" x14ac:dyDescent="0.25"/>
    <row r="1016" ht="13.2" customHeight="1" x14ac:dyDescent="0.25"/>
    <row r="1017" ht="13.2" customHeight="1" x14ac:dyDescent="0.25"/>
    <row r="1018" ht="13.2" customHeight="1" x14ac:dyDescent="0.25"/>
    <row r="1019" ht="13.2" customHeight="1" x14ac:dyDescent="0.25"/>
    <row r="1020" ht="13.2" customHeight="1" x14ac:dyDescent="0.25"/>
    <row r="1021" ht="13.2" customHeight="1" x14ac:dyDescent="0.25"/>
    <row r="1022" ht="13.2" customHeight="1" x14ac:dyDescent="0.25"/>
    <row r="1023" ht="13.2" customHeight="1" x14ac:dyDescent="0.25"/>
    <row r="1024" ht="13.2" customHeight="1" x14ac:dyDescent="0.25"/>
    <row r="1025" ht="13.2" customHeight="1" x14ac:dyDescent="0.25"/>
    <row r="1026" ht="13.2" customHeight="1" x14ac:dyDescent="0.25"/>
    <row r="1027" ht="13.2" customHeight="1" x14ac:dyDescent="0.25"/>
    <row r="1028" ht="13.2" customHeight="1" x14ac:dyDescent="0.25"/>
    <row r="1029" ht="13.2" customHeight="1" x14ac:dyDescent="0.25"/>
    <row r="1030" ht="13.2" customHeight="1" x14ac:dyDescent="0.25"/>
    <row r="1031" ht="13.2" customHeight="1" x14ac:dyDescent="0.25"/>
    <row r="1032" ht="13.2" customHeight="1" x14ac:dyDescent="0.25"/>
    <row r="1033" ht="13.2" customHeight="1" x14ac:dyDescent="0.25"/>
    <row r="1034" ht="13.2" customHeight="1" x14ac:dyDescent="0.25"/>
    <row r="1035" ht="13.2" customHeight="1" x14ac:dyDescent="0.25"/>
    <row r="1036" ht="13.2" customHeight="1" x14ac:dyDescent="0.25"/>
    <row r="1037" ht="13.2" customHeight="1" x14ac:dyDescent="0.25"/>
    <row r="1038" ht="13.2" customHeight="1" x14ac:dyDescent="0.25"/>
    <row r="1039" ht="13.2" customHeight="1" x14ac:dyDescent="0.25"/>
    <row r="1040" ht="13.2" customHeight="1" x14ac:dyDescent="0.25"/>
    <row r="1041" ht="13.2" customHeight="1" x14ac:dyDescent="0.25"/>
    <row r="1042" ht="13.2" customHeight="1" x14ac:dyDescent="0.25"/>
    <row r="1043" ht="13.2" customHeight="1" x14ac:dyDescent="0.25"/>
    <row r="1044" ht="13.2" customHeight="1" x14ac:dyDescent="0.25"/>
    <row r="1045" ht="13.2" customHeight="1" x14ac:dyDescent="0.25"/>
    <row r="1046" ht="13.2" customHeight="1" x14ac:dyDescent="0.25"/>
    <row r="1047" ht="13.2" customHeight="1" x14ac:dyDescent="0.25"/>
    <row r="1048" ht="13.2" customHeight="1" x14ac:dyDescent="0.25"/>
    <row r="1049" ht="13.2" customHeight="1" x14ac:dyDescent="0.25"/>
    <row r="1050" ht="13.2" customHeight="1" x14ac:dyDescent="0.25"/>
    <row r="1051" ht="13.2" customHeight="1" x14ac:dyDescent="0.25"/>
    <row r="1052" ht="13.2" customHeight="1" x14ac:dyDescent="0.25"/>
    <row r="1053" ht="13.2" customHeight="1" x14ac:dyDescent="0.25"/>
    <row r="1054" ht="13.2" customHeight="1" x14ac:dyDescent="0.25"/>
    <row r="1055" ht="13.2" customHeight="1" x14ac:dyDescent="0.25"/>
    <row r="1056" ht="13.2" customHeight="1" x14ac:dyDescent="0.25"/>
    <row r="1057" ht="13.2" customHeight="1" x14ac:dyDescent="0.25"/>
    <row r="1058" ht="13.2" customHeight="1" x14ac:dyDescent="0.25"/>
    <row r="1059" ht="13.2" customHeight="1" x14ac:dyDescent="0.25"/>
    <row r="1060" ht="13.2" customHeight="1" x14ac:dyDescent="0.25"/>
    <row r="1061" ht="13.2" customHeight="1" x14ac:dyDescent="0.25"/>
    <row r="1062" ht="13.2" customHeight="1" x14ac:dyDescent="0.25"/>
    <row r="1063" ht="13.2" customHeight="1" x14ac:dyDescent="0.25"/>
    <row r="1064" ht="13.2" customHeight="1" x14ac:dyDescent="0.25"/>
    <row r="1065" ht="13.2" customHeight="1" x14ac:dyDescent="0.25"/>
    <row r="1066" ht="13.2" customHeight="1" x14ac:dyDescent="0.25"/>
    <row r="1067" ht="13.2" customHeight="1" x14ac:dyDescent="0.25"/>
    <row r="1068" ht="13.2" customHeight="1" x14ac:dyDescent="0.25"/>
    <row r="1069" ht="13.2" customHeight="1" x14ac:dyDescent="0.25"/>
    <row r="1070" ht="13.2" customHeight="1" x14ac:dyDescent="0.25"/>
    <row r="1071" ht="13.2" customHeight="1" x14ac:dyDescent="0.25"/>
    <row r="1072" ht="13.2" customHeight="1" x14ac:dyDescent="0.25"/>
    <row r="1073" ht="13.2" customHeight="1" x14ac:dyDescent="0.25"/>
    <row r="1074" ht="13.2" customHeight="1" x14ac:dyDescent="0.25"/>
    <row r="1075" ht="13.2" customHeight="1" x14ac:dyDescent="0.25"/>
    <row r="1076" ht="13.2" customHeight="1" x14ac:dyDescent="0.25"/>
    <row r="1077" ht="13.2" customHeight="1" x14ac:dyDescent="0.25"/>
    <row r="1078" ht="13.2" customHeight="1" x14ac:dyDescent="0.25"/>
    <row r="1079" ht="13.2" customHeight="1" x14ac:dyDescent="0.25"/>
    <row r="1080" ht="13.2" customHeight="1" x14ac:dyDescent="0.25"/>
    <row r="1081" ht="13.2" customHeight="1" x14ac:dyDescent="0.25"/>
    <row r="1082" ht="13.2" customHeight="1" x14ac:dyDescent="0.25"/>
    <row r="1083" ht="13.2" customHeight="1" x14ac:dyDescent="0.25"/>
    <row r="1084" ht="13.2" customHeight="1" x14ac:dyDescent="0.25"/>
    <row r="1085" ht="13.2" customHeight="1" x14ac:dyDescent="0.25"/>
    <row r="1086" ht="13.2" customHeight="1" x14ac:dyDescent="0.25"/>
    <row r="1087" ht="13.2" customHeight="1" x14ac:dyDescent="0.25"/>
    <row r="1088" ht="13.2" customHeight="1" x14ac:dyDescent="0.25"/>
    <row r="1089" ht="13.2" customHeight="1" x14ac:dyDescent="0.25"/>
    <row r="1090" ht="13.2" customHeight="1" x14ac:dyDescent="0.25"/>
    <row r="1091" ht="13.2" customHeight="1" x14ac:dyDescent="0.25"/>
    <row r="1092" ht="13.2" customHeight="1" x14ac:dyDescent="0.25"/>
    <row r="1093" ht="13.2" customHeight="1" x14ac:dyDescent="0.25"/>
    <row r="1094" ht="13.2" customHeight="1" x14ac:dyDescent="0.25"/>
    <row r="1095" ht="13.2" customHeight="1" x14ac:dyDescent="0.25"/>
    <row r="1096" ht="13.2" customHeight="1" x14ac:dyDescent="0.25"/>
    <row r="1097" ht="13.2" customHeight="1" x14ac:dyDescent="0.25"/>
    <row r="1098" ht="13.2" customHeight="1" x14ac:dyDescent="0.25"/>
    <row r="1099" ht="13.2" customHeight="1" x14ac:dyDescent="0.25"/>
    <row r="1100" ht="13.2" customHeight="1" x14ac:dyDescent="0.25"/>
    <row r="1101" ht="13.2" customHeight="1" x14ac:dyDescent="0.25"/>
    <row r="1102" ht="13.2" customHeight="1" x14ac:dyDescent="0.25"/>
    <row r="1103" ht="13.2" customHeight="1" x14ac:dyDescent="0.25"/>
    <row r="1104" ht="13.2" customHeight="1" x14ac:dyDescent="0.25"/>
    <row r="1105" ht="13.2" customHeight="1" x14ac:dyDescent="0.25"/>
    <row r="1106" ht="13.2" customHeight="1" x14ac:dyDescent="0.25"/>
    <row r="1107" ht="13.2" customHeight="1" x14ac:dyDescent="0.25"/>
    <row r="1108" ht="13.2" customHeight="1" x14ac:dyDescent="0.25"/>
    <row r="1109" ht="13.2" customHeight="1" x14ac:dyDescent="0.25"/>
    <row r="1110" ht="13.2" customHeight="1" x14ac:dyDescent="0.25"/>
    <row r="1111" ht="13.2" customHeight="1" x14ac:dyDescent="0.25"/>
    <row r="1112" ht="13.2" customHeight="1" x14ac:dyDescent="0.25"/>
    <row r="1113" ht="13.2" customHeight="1" x14ac:dyDescent="0.25"/>
    <row r="1114" ht="13.2" customHeight="1" x14ac:dyDescent="0.25"/>
    <row r="1115" ht="13.2" customHeight="1" x14ac:dyDescent="0.25"/>
    <row r="1116" ht="13.2" customHeight="1" x14ac:dyDescent="0.25"/>
    <row r="1117" ht="13.2" customHeight="1" x14ac:dyDescent="0.25"/>
    <row r="1118" ht="13.2" customHeight="1" x14ac:dyDescent="0.25"/>
    <row r="1119" ht="13.2" customHeight="1" x14ac:dyDescent="0.25"/>
    <row r="1120" ht="13.2" customHeight="1" x14ac:dyDescent="0.25"/>
    <row r="1121" ht="13.2" customHeight="1" x14ac:dyDescent="0.25"/>
    <row r="1122" ht="13.2" customHeight="1" x14ac:dyDescent="0.25"/>
    <row r="1123" ht="13.2" customHeight="1" x14ac:dyDescent="0.25"/>
    <row r="1124" ht="13.2" customHeight="1" x14ac:dyDescent="0.25"/>
    <row r="1125" ht="13.2" customHeight="1" x14ac:dyDescent="0.25"/>
    <row r="1126" ht="13.2" customHeight="1" x14ac:dyDescent="0.25"/>
    <row r="1127" ht="13.2" customHeight="1" x14ac:dyDescent="0.25"/>
    <row r="1128" ht="13.2" customHeight="1" x14ac:dyDescent="0.25"/>
    <row r="1129" ht="13.2" customHeight="1" x14ac:dyDescent="0.25"/>
    <row r="1130" ht="13.2" customHeight="1" x14ac:dyDescent="0.25"/>
    <row r="1131" ht="13.2" customHeight="1" x14ac:dyDescent="0.25"/>
    <row r="1132" ht="13.2" customHeight="1" x14ac:dyDescent="0.25"/>
    <row r="1133" ht="13.2" customHeight="1" x14ac:dyDescent="0.25"/>
    <row r="1134" ht="13.2" customHeight="1" x14ac:dyDescent="0.25"/>
    <row r="1135" ht="13.2" customHeight="1" x14ac:dyDescent="0.25"/>
    <row r="1136" ht="13.2" customHeight="1" x14ac:dyDescent="0.25"/>
    <row r="1137" ht="13.2" customHeight="1" x14ac:dyDescent="0.25"/>
    <row r="1138" ht="13.2" customHeight="1" x14ac:dyDescent="0.25"/>
    <row r="1139" ht="13.2" customHeight="1" x14ac:dyDescent="0.25"/>
    <row r="1140" ht="13.2" customHeight="1" x14ac:dyDescent="0.25"/>
    <row r="1141" ht="13.2" customHeight="1" x14ac:dyDescent="0.25"/>
    <row r="1142" ht="13.2" customHeight="1" x14ac:dyDescent="0.25"/>
    <row r="1143" ht="13.2" customHeight="1" x14ac:dyDescent="0.25"/>
    <row r="1144" ht="13.2" customHeight="1" x14ac:dyDescent="0.25"/>
    <row r="1145" ht="13.2" customHeight="1" x14ac:dyDescent="0.25"/>
    <row r="1146" ht="13.2" customHeight="1" x14ac:dyDescent="0.25"/>
    <row r="1147" ht="13.2" customHeight="1" x14ac:dyDescent="0.25"/>
    <row r="1148" ht="13.2" customHeight="1" x14ac:dyDescent="0.25"/>
    <row r="1149" ht="13.2" customHeight="1" x14ac:dyDescent="0.25"/>
    <row r="1150" ht="13.2" customHeight="1" x14ac:dyDescent="0.25"/>
    <row r="1151" ht="13.2" customHeight="1" x14ac:dyDescent="0.25"/>
    <row r="1152" ht="13.2" customHeight="1" x14ac:dyDescent="0.25"/>
    <row r="1153" spans="5:9" ht="13.2" customHeight="1" x14ac:dyDescent="0.25"/>
    <row r="1154" spans="5:9" x14ac:dyDescent="0.25">
      <c r="E1154" s="45"/>
      <c r="F1154" s="46"/>
      <c r="G1154" s="46"/>
      <c r="H1154" s="45"/>
      <c r="I1154" s="45"/>
    </row>
    <row r="1155" spans="5:9" x14ac:dyDescent="0.25">
      <c r="E1155" s="45"/>
      <c r="F1155" s="45"/>
      <c r="G1155" s="45"/>
      <c r="H1155" s="45"/>
      <c r="I1155" s="45"/>
    </row>
    <row r="1156" spans="5:9" x14ac:dyDescent="0.25">
      <c r="E1156" s="45"/>
      <c r="F1156" s="45"/>
      <c r="G1156" s="45"/>
      <c r="H1156" s="45"/>
      <c r="I1156" s="45"/>
    </row>
    <row r="1157" spans="5:9" x14ac:dyDescent="0.25">
      <c r="E1157" s="45"/>
      <c r="F1157" s="45"/>
      <c r="G1157" s="45"/>
      <c r="H1157" s="45"/>
      <c r="I1157" s="45"/>
    </row>
    <row r="1158" spans="5:9" x14ac:dyDescent="0.25">
      <c r="E1158" s="45"/>
      <c r="F1158" s="45"/>
      <c r="G1158" s="45"/>
      <c r="H1158" s="45"/>
      <c r="I1158" s="45"/>
    </row>
    <row r="1159" spans="5:9" x14ac:dyDescent="0.25">
      <c r="E1159" s="45"/>
      <c r="F1159" s="45"/>
      <c r="G1159" s="45"/>
    </row>
    <row r="1160" spans="5:9" x14ac:dyDescent="0.25">
      <c r="E1160" s="45"/>
      <c r="F1160" s="45"/>
      <c r="G1160" s="45"/>
    </row>
    <row r="1161" spans="5:9" x14ac:dyDescent="0.25">
      <c r="E1161" s="45"/>
      <c r="F1161" s="45"/>
      <c r="G1161" s="45"/>
    </row>
    <row r="1162" spans="5:9" x14ac:dyDescent="0.25">
      <c r="E1162" s="45"/>
      <c r="F1162" s="45"/>
      <c r="G1162" s="45"/>
    </row>
  </sheetData>
  <autoFilter ref="A1:G445"/>
  <pageMargins left="0.7" right="0.7" top="0.75" bottom="0.75" header="0.3" footer="0.3"/>
  <pageSetup paperSize="9" orientation="portrait" horizontalDpi="360" verticalDpi="36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3:BC82"/>
  <sheetViews>
    <sheetView topLeftCell="G53" zoomScale="50" zoomScaleNormal="50" workbookViewId="0">
      <selection activeCell="G77" sqref="G77:G78"/>
    </sheetView>
  </sheetViews>
  <sheetFormatPr defaultRowHeight="13.2" x14ac:dyDescent="0.25"/>
  <cols>
    <col min="1" max="3" width="8.88671875" style="44"/>
    <col min="4" max="4" width="9.5546875" style="44" customWidth="1"/>
    <col min="5" max="6" width="8.88671875" style="44"/>
    <col min="7" max="7" width="9.77734375" style="44" customWidth="1"/>
    <col min="8" max="15" width="8.88671875" style="44"/>
    <col min="16" max="16" width="9.77734375" style="44" customWidth="1"/>
    <col min="17" max="51" width="8.88671875" style="44"/>
    <col min="52" max="52" width="9.77734375" style="44" customWidth="1"/>
    <col min="53" max="16384" width="8.88671875" style="44"/>
  </cols>
  <sheetData>
    <row r="3" spans="30:55" ht="16.2" thickBot="1" x14ac:dyDescent="0.35">
      <c r="AF3" s="418">
        <v>22</v>
      </c>
      <c r="AG3" s="418"/>
      <c r="AH3" s="418"/>
      <c r="AI3" s="418"/>
      <c r="AJ3" s="418"/>
      <c r="AK3" s="418"/>
      <c r="AO3" s="418">
        <v>23</v>
      </c>
      <c r="AP3" s="418"/>
      <c r="AQ3" s="418"/>
      <c r="AR3" s="418"/>
      <c r="AS3" s="418"/>
      <c r="AT3" s="418"/>
      <c r="AX3" s="418">
        <v>24</v>
      </c>
      <c r="AY3" s="418"/>
      <c r="AZ3" s="418"/>
      <c r="BA3" s="418"/>
      <c r="BB3" s="418"/>
      <c r="BC3" s="418"/>
    </row>
    <row r="4" spans="30:55" ht="13.8" thickBot="1" x14ac:dyDescent="0.3">
      <c r="AF4" s="415" t="s">
        <v>65</v>
      </c>
      <c r="AG4" s="416"/>
      <c r="AH4" s="417"/>
      <c r="AI4" s="415" t="s">
        <v>64</v>
      </c>
      <c r="AJ4" s="416"/>
      <c r="AK4" s="417"/>
      <c r="AO4" s="415" t="s">
        <v>65</v>
      </c>
      <c r="AP4" s="416"/>
      <c r="AQ4" s="417"/>
      <c r="AR4" s="415" t="s">
        <v>64</v>
      </c>
      <c r="AS4" s="416"/>
      <c r="AT4" s="417"/>
      <c r="AX4" s="415" t="s">
        <v>65</v>
      </c>
      <c r="AY4" s="416"/>
      <c r="AZ4" s="417"/>
      <c r="BA4" s="415" t="s">
        <v>64</v>
      </c>
      <c r="BB4" s="416"/>
      <c r="BC4" s="417"/>
    </row>
    <row r="5" spans="30:55" ht="16.8" thickBot="1" x14ac:dyDescent="0.3">
      <c r="AD5" s="44" t="s">
        <v>9</v>
      </c>
      <c r="AF5" s="66" t="s">
        <v>63</v>
      </c>
      <c r="AG5" s="65" t="s">
        <v>62</v>
      </c>
      <c r="AH5" s="64" t="s">
        <v>61</v>
      </c>
      <c r="AI5" s="66" t="s">
        <v>63</v>
      </c>
      <c r="AJ5" s="65" t="s">
        <v>62</v>
      </c>
      <c r="AK5" s="64" t="s">
        <v>61</v>
      </c>
      <c r="AM5" s="44" t="s">
        <v>9</v>
      </c>
      <c r="AO5" s="69" t="s">
        <v>63</v>
      </c>
      <c r="AP5" s="68" t="s">
        <v>62</v>
      </c>
      <c r="AQ5" s="67" t="s">
        <v>61</v>
      </c>
      <c r="AR5" s="69" t="s">
        <v>63</v>
      </c>
      <c r="AS5" s="68" t="s">
        <v>62</v>
      </c>
      <c r="AT5" s="67" t="s">
        <v>61</v>
      </c>
      <c r="AV5" s="44" t="s">
        <v>9</v>
      </c>
      <c r="AX5" s="66" t="s">
        <v>63</v>
      </c>
      <c r="AY5" s="65" t="s">
        <v>62</v>
      </c>
      <c r="AZ5" s="64" t="s">
        <v>61</v>
      </c>
      <c r="BA5" s="66" t="s">
        <v>63</v>
      </c>
      <c r="BB5" s="65" t="s">
        <v>62</v>
      </c>
      <c r="BC5" s="64" t="s">
        <v>61</v>
      </c>
    </row>
    <row r="6" spans="30:55" ht="16.8" x14ac:dyDescent="0.35">
      <c r="AD6" s="409">
        <v>6</v>
      </c>
      <c r="AE6" s="44" t="s">
        <v>60</v>
      </c>
      <c r="AF6" s="57"/>
      <c r="AG6" s="54">
        <f>'Mrd Trave_originale'!G1:G36</f>
        <v>44.28869555293597</v>
      </c>
      <c r="AH6" s="413">
        <f>MAX((ABS(AF6)+ABS(AG7)),(ABS(AF7)+ABS(AG6)))</f>
        <v>102.56535764996795</v>
      </c>
      <c r="AI6" s="57">
        <f>'Mrd Trave_originale'!G63</f>
        <v>102.56535764996795</v>
      </c>
      <c r="AJ6" s="54"/>
      <c r="AK6" s="413">
        <f>MAX((ABS(AI6)+ABS(AJ7)),(ABS(AI7)+ABS(AJ6)))</f>
        <v>102.56535764996795</v>
      </c>
      <c r="AM6" s="409">
        <v>6</v>
      </c>
      <c r="AN6" s="44" t="s">
        <v>60</v>
      </c>
      <c r="AO6" s="62">
        <f>'Mrd Trave_originale'!G37</f>
        <v>102.56535764996795</v>
      </c>
      <c r="AP6" s="59">
        <f>'Mrd Trave_originale'!G38</f>
        <v>102.56535764996795</v>
      </c>
      <c r="AQ6" s="423">
        <f>MAX((ABS(AP6)+ABS(AO7)),(ABS(AP7)+ABS(AO6)))</f>
        <v>205.1307152999359</v>
      </c>
      <c r="AR6" s="61">
        <f>'Mrd Trave_originale'!G69</f>
        <v>102.56535764996795</v>
      </c>
      <c r="AS6" s="65"/>
      <c r="AT6" s="423">
        <f>MAX((ABS(AR6)+ABS(AS7)),(ABS(AR7)+ABS(AS6)))</f>
        <v>102.56535764996795</v>
      </c>
      <c r="AV6" s="409">
        <v>6</v>
      </c>
      <c r="AW6" s="44" t="s">
        <v>60</v>
      </c>
      <c r="AX6" s="57">
        <f>'Mrd Trave_originale'!G39</f>
        <v>102.56535764996795</v>
      </c>
      <c r="AY6" s="54"/>
      <c r="AZ6" s="413">
        <f>MAX((ABS(AX6)+ABS(AY7)),(ABS(AX7)+ABS(AY6)))</f>
        <v>102.56535764996795</v>
      </c>
      <c r="BA6" s="57">
        <f>'Mrd Trave_originale'!G75</f>
        <v>102.56535764996795</v>
      </c>
      <c r="BB6" s="54"/>
      <c r="BC6" s="413">
        <f>MAX((ABS(BA6)+ABS(BB7)),(ABS(BA7)+ABS(BB6)))</f>
        <v>102.56535764996795</v>
      </c>
    </row>
    <row r="7" spans="30:55" ht="16.8" x14ac:dyDescent="0.35">
      <c r="AD7" s="409"/>
      <c r="AE7" s="44" t="s">
        <v>59</v>
      </c>
      <c r="AF7" s="57"/>
      <c r="AG7" s="54">
        <f>'Mrd Trave_originale'!F36</f>
        <v>102.56535764996795</v>
      </c>
      <c r="AH7" s="413"/>
      <c r="AI7" s="57">
        <f>'Mrd Trave_originale'!F36</f>
        <v>102.56535764996795</v>
      </c>
      <c r="AJ7" s="54"/>
      <c r="AK7" s="413"/>
      <c r="AM7" s="409"/>
      <c r="AN7" s="44" t="s">
        <v>59</v>
      </c>
      <c r="AO7" s="57">
        <f>'Mrd Trave_originale'!F37</f>
        <v>102.56535764996795</v>
      </c>
      <c r="AP7" s="54">
        <f>'Mrd Trave_originale'!F38</f>
        <v>102.56535764996795</v>
      </c>
      <c r="AQ7" s="424"/>
      <c r="AR7" s="56">
        <f>'Mrd Trave_originale'!F69</f>
        <v>102.56535764996795</v>
      </c>
      <c r="AS7" s="54"/>
      <c r="AT7" s="424"/>
      <c r="AV7" s="409"/>
      <c r="AW7" s="44" t="s">
        <v>59</v>
      </c>
      <c r="AX7" s="57">
        <f>'Mrd Trave_originale'!F39</f>
        <v>102.56535764996795</v>
      </c>
      <c r="AY7" s="54"/>
      <c r="AZ7" s="413"/>
      <c r="BA7" s="57">
        <f>'Mrd Trave_originale'!F75</f>
        <v>102.56535764996795</v>
      </c>
      <c r="BB7" s="54"/>
      <c r="BC7" s="413"/>
    </row>
    <row r="8" spans="30:55" ht="16.8" x14ac:dyDescent="0.35">
      <c r="AD8" s="409">
        <v>5</v>
      </c>
      <c r="AE8" s="44" t="s">
        <v>60</v>
      </c>
      <c r="AF8" s="57"/>
      <c r="AG8" s="54">
        <f>'Mrd Trave_originale'!G110</f>
        <v>172.29622641622933</v>
      </c>
      <c r="AH8" s="413">
        <f>MAX((ABS(AF8)+ABS(AG9)),(ABS(AF9)+ABS(AG8)))</f>
        <v>172.29622641622933</v>
      </c>
      <c r="AI8" s="57">
        <f>'Mrd Trave_originale'!G137</f>
        <v>135.53076306618286</v>
      </c>
      <c r="AJ8" s="54"/>
      <c r="AK8" s="413">
        <f>MAX((ABS(AI8)+ABS(AJ9)),(ABS(AI9)+ABS(AJ8)))</f>
        <v>135.53076306618286</v>
      </c>
      <c r="AM8" s="409">
        <v>5</v>
      </c>
      <c r="AN8" s="44" t="s">
        <v>60</v>
      </c>
      <c r="AO8" s="57">
        <f>'Mrd Trave_originale'!G111</f>
        <v>153.96722494197451</v>
      </c>
      <c r="AP8" s="54">
        <f>'Mrd Trave_originale'!G112</f>
        <v>135.53076306618286</v>
      </c>
      <c r="AQ8" s="413">
        <f>MAX((ABS(AP8)+ABS(AO9)),(ABS(AP9)+ABS(AO8)))</f>
        <v>256.52598945727448</v>
      </c>
      <c r="AR8" s="56">
        <f>'Mrd Trave_originale'!G143</f>
        <v>135.53076306618286</v>
      </c>
      <c r="AS8" s="54"/>
      <c r="AT8" s="413">
        <f>MAX((ABS(AR8)+ABS(AS9)),(ABS(AR9)+ABS(AS8)))</f>
        <v>135.53076306618286</v>
      </c>
      <c r="AV8" s="409">
        <v>5</v>
      </c>
      <c r="AW8" s="44" t="s">
        <v>60</v>
      </c>
      <c r="AX8" s="57">
        <f>'Mrd Trave_originale'!G113</f>
        <v>153.96722494197451</v>
      </c>
      <c r="AY8" s="54"/>
      <c r="AZ8" s="413">
        <f>MAX((ABS(AX8)+ABS(AY9)),(ABS(AX9)+ABS(AY8)))</f>
        <v>153.96722494197451</v>
      </c>
      <c r="BA8" s="57">
        <f>'Mrd Trave_originale'!G149</f>
        <v>135.53076306618286</v>
      </c>
      <c r="BB8" s="54"/>
      <c r="BC8" s="413">
        <f>MAX((ABS(BA8)+ABS(BB9)),(ABS(BA9)+ABS(BB8)))</f>
        <v>135.53076306618286</v>
      </c>
    </row>
    <row r="9" spans="30:55" ht="16.8" x14ac:dyDescent="0.35">
      <c r="AD9" s="409"/>
      <c r="AE9" s="44" t="s">
        <v>59</v>
      </c>
      <c r="AF9" s="57"/>
      <c r="AG9" s="54">
        <f>'Mrd Trave_originale'!F110</f>
        <v>102.54929680057357</v>
      </c>
      <c r="AH9" s="413"/>
      <c r="AI9" s="57">
        <f>'Mrd Trave_originale'!F137</f>
        <v>102.5587645153</v>
      </c>
      <c r="AJ9" s="54"/>
      <c r="AK9" s="413"/>
      <c r="AM9" s="409"/>
      <c r="AN9" s="44" t="s">
        <v>59</v>
      </c>
      <c r="AO9" s="57">
        <f>'Mrd Trave_originale'!F111</f>
        <v>102.5540181691228</v>
      </c>
      <c r="AP9" s="54">
        <f>'Mrd Trave_originale'!F112</f>
        <v>102.5587645153</v>
      </c>
      <c r="AQ9" s="413"/>
      <c r="AR9" s="56">
        <f>'Mrd Trave_originale'!F143</f>
        <v>102.5587645153</v>
      </c>
      <c r="AS9" s="54"/>
      <c r="AT9" s="413"/>
      <c r="AV9" s="409"/>
      <c r="AW9" s="44" t="s">
        <v>59</v>
      </c>
      <c r="AX9" s="57">
        <f>'Mrd Trave_originale'!F113</f>
        <v>102.5540181691228</v>
      </c>
      <c r="AY9" s="54"/>
      <c r="AZ9" s="413"/>
      <c r="BA9" s="57">
        <f>'Mrd Trave_originale'!F149</f>
        <v>102.5587645153</v>
      </c>
      <c r="BB9" s="54"/>
      <c r="BC9" s="413"/>
    </row>
    <row r="10" spans="30:55" ht="16.8" x14ac:dyDescent="0.35">
      <c r="AD10" s="409">
        <v>4</v>
      </c>
      <c r="AE10" s="44" t="s">
        <v>60</v>
      </c>
      <c r="AF10" s="57"/>
      <c r="AG10" s="54">
        <f>'Mrd Trave_originale'!G184</f>
        <v>253.37155990798101</v>
      </c>
      <c r="AH10" s="413">
        <f>MAX((ABS(AF10)+ABS(AG11)),(ABS(AF11)+ABS(AG10)))</f>
        <v>253.37155990798101</v>
      </c>
      <c r="AI10" s="57">
        <f>'Mrd Trave_originale'!G211</f>
        <v>167.00097632313481</v>
      </c>
      <c r="AJ10" s="54"/>
      <c r="AK10" s="413">
        <f>MAX((ABS(AI10)+ABS(AJ11)),(ABS(AI11)+ABS(AJ10)))</f>
        <v>167.00097632313481</v>
      </c>
      <c r="AM10" s="409">
        <v>4</v>
      </c>
      <c r="AN10" s="44" t="s">
        <v>60</v>
      </c>
      <c r="AO10" s="57">
        <f>'Mrd Trave_originale'!G185</f>
        <v>212.88806779158762</v>
      </c>
      <c r="AP10" s="54">
        <f>'Mrd Trave_originale'!G186</f>
        <v>190.04045190656012</v>
      </c>
      <c r="AQ10" s="413">
        <f>MAX((ABS(AP10)+ABS(AO11)),(ABS(AP11)+ABS(AO10)))</f>
        <v>402.92851969814774</v>
      </c>
      <c r="AR10" s="56">
        <f>'Mrd Trave_originale'!G217</f>
        <v>189.86293693818538</v>
      </c>
      <c r="AS10" s="54"/>
      <c r="AT10" s="413">
        <f>MAX((ABS(AR10)+ABS(AS11)),(ABS(AR11)+ABS(AS10)))</f>
        <v>189.86293693818538</v>
      </c>
      <c r="AV10" s="409">
        <v>4</v>
      </c>
      <c r="AW10" s="44" t="s">
        <v>60</v>
      </c>
      <c r="AX10" s="57">
        <f>'Mrd Trave_originale'!G187</f>
        <v>230.7589414878033</v>
      </c>
      <c r="AY10" s="54"/>
      <c r="AZ10" s="413">
        <f>MAX((ABS(AX10)+ABS(AY11)),(ABS(AX11)+ABS(AY10)))</f>
        <v>230.7589414878033</v>
      </c>
      <c r="BA10" s="57">
        <f>'Mrd Trave_originale'!G223</f>
        <v>189.86293693818538</v>
      </c>
      <c r="BB10" s="54"/>
      <c r="BC10" s="413">
        <f>MAX((ABS(BA10)+ABS(BB11)),(ABS(BA11)+ABS(BB10)))</f>
        <v>189.86293693818538</v>
      </c>
    </row>
    <row r="11" spans="30:55" ht="16.8" x14ac:dyDescent="0.35">
      <c r="AD11" s="409"/>
      <c r="AE11" s="44" t="s">
        <v>59</v>
      </c>
      <c r="AF11" s="57"/>
      <c r="AG11" s="54">
        <f>'Mrd Trave_originale'!F184</f>
        <v>167.07980935193208</v>
      </c>
      <c r="AH11" s="413"/>
      <c r="AI11" s="57">
        <f>'Mrd Trave_originale'!F211</f>
        <v>126.16142445801398</v>
      </c>
      <c r="AJ11" s="54"/>
      <c r="AK11" s="413"/>
      <c r="AM11" s="409"/>
      <c r="AN11" s="44" t="s">
        <v>59</v>
      </c>
      <c r="AO11" s="57">
        <f>'Mrd Trave_originale'!F185</f>
        <v>167.07689406722884</v>
      </c>
      <c r="AP11" s="54">
        <f>'Mrd Trave_originale'!F186</f>
        <v>190.04045190656012</v>
      </c>
      <c r="AQ11" s="413"/>
      <c r="AR11" s="56">
        <f>'Mrd Trave_originale'!F217</f>
        <v>126.15667811183677</v>
      </c>
      <c r="AS11" s="54"/>
      <c r="AT11" s="413"/>
      <c r="AV11" s="409"/>
      <c r="AW11" s="44" t="s">
        <v>59</v>
      </c>
      <c r="AX11" s="57">
        <f>'Mrd Trave_originale'!F187</f>
        <v>190.0746774863087</v>
      </c>
      <c r="AY11" s="54"/>
      <c r="AZ11" s="413"/>
      <c r="BA11" s="57">
        <f>'Mrd Trave_originale'!F223</f>
        <v>126.15667811183677</v>
      </c>
      <c r="BB11" s="54"/>
      <c r="BC11" s="413"/>
    </row>
    <row r="12" spans="30:55" ht="16.8" x14ac:dyDescent="0.35">
      <c r="AD12" s="409">
        <v>3</v>
      </c>
      <c r="AE12" s="44" t="s">
        <v>60</v>
      </c>
      <c r="AF12" s="57"/>
      <c r="AG12" s="54">
        <f>'Mrd Trave_originale'!G258</f>
        <v>356.28262230562564</v>
      </c>
      <c r="AH12" s="413">
        <f>MAX((ABS(AF12)+ABS(AG13)),(ABS(AF13)+ABS(AG12)))</f>
        <v>356.28262230562564</v>
      </c>
      <c r="AI12" s="57">
        <f>'Mrd Trave_originale'!G285</f>
        <v>225.75864893439621</v>
      </c>
      <c r="AJ12" s="54"/>
      <c r="AK12" s="413">
        <f>MAX((ABS(AI12)+ABS(AJ13)),(ABS(AI13)+ABS(AJ12)))</f>
        <v>225.75864893439621</v>
      </c>
      <c r="AM12" s="409">
        <v>3</v>
      </c>
      <c r="AN12" s="44" t="s">
        <v>60</v>
      </c>
      <c r="AO12" s="57">
        <f>'Mrd Trave_originale'!G259</f>
        <v>301.89817658122865</v>
      </c>
      <c r="AP12" s="54">
        <f>'Mrd Trave_originale'!G260</f>
        <v>274.64672492033623</v>
      </c>
      <c r="AQ12" s="413">
        <f>MAX((ABS(AP12)+ABS(AO13)),(ABS(AP13)+ABS(AO12)))</f>
        <v>576.54490150156494</v>
      </c>
      <c r="AR12" s="56">
        <f>'Mrd Trave_originale'!G291</f>
        <v>225.75864893439621</v>
      </c>
      <c r="AS12" s="54"/>
      <c r="AT12" s="413">
        <f>MAX((ABS(AR12)+ABS(AS13)),(ABS(AR13)+ABS(AS12)))</f>
        <v>225.75864893439621</v>
      </c>
      <c r="AV12" s="409">
        <v>3</v>
      </c>
      <c r="AW12" s="44" t="s">
        <v>60</v>
      </c>
      <c r="AX12" s="57">
        <f>'Mrd Trave_originale'!G261</f>
        <v>329.24717316672763</v>
      </c>
      <c r="AY12" s="54"/>
      <c r="AZ12" s="413">
        <f>MAX((ABS(AX12)+ABS(AY13)),(ABS(AX13)+ABS(AY12)))</f>
        <v>329.24717316672763</v>
      </c>
      <c r="BA12" s="57">
        <f>'Mrd Trave_originale'!G297</f>
        <v>225.89840302336762</v>
      </c>
      <c r="BB12" s="54"/>
      <c r="BC12" s="413">
        <f>MAX((ABS(BA12)+ABS(BB13)),(ABS(BA13)+ABS(BB12)))</f>
        <v>225.89840302336762</v>
      </c>
    </row>
    <row r="13" spans="30:55" ht="16.8" x14ac:dyDescent="0.35">
      <c r="AD13" s="409"/>
      <c r="AE13" s="44" t="s">
        <v>59</v>
      </c>
      <c r="AF13" s="57"/>
      <c r="AG13" s="54">
        <f>'Mrd Trave_originale'!F258</f>
        <v>253.41290627026748</v>
      </c>
      <c r="AH13" s="413"/>
      <c r="AI13" s="57">
        <f>'Mrd Trave_originale'!F285</f>
        <v>149.75933805455074</v>
      </c>
      <c r="AJ13" s="54"/>
      <c r="AK13" s="413"/>
      <c r="AM13" s="409"/>
      <c r="AN13" s="44" t="s">
        <v>59</v>
      </c>
      <c r="AO13" s="57">
        <f>'Mrd Trave_originale'!F259</f>
        <v>253.38753977646488</v>
      </c>
      <c r="AP13" s="54">
        <f>'Mrd Trave_originale'!F260</f>
        <v>274.64672492033623</v>
      </c>
      <c r="AQ13" s="413"/>
      <c r="AR13" s="56">
        <f>'Mrd Trave_originale'!F291</f>
        <v>149.75933805455074</v>
      </c>
      <c r="AS13" s="54"/>
      <c r="AT13" s="413"/>
      <c r="AV13" s="409"/>
      <c r="AW13" s="44" t="s">
        <v>59</v>
      </c>
      <c r="AX13" s="57">
        <f>'Mrd Trave_originale'!F261</f>
        <v>274.71358010659031</v>
      </c>
      <c r="AY13" s="54"/>
      <c r="AZ13" s="413"/>
      <c r="BA13" s="57">
        <f>'Mrd Trave_originale'!F297</f>
        <v>198.54075285489779</v>
      </c>
      <c r="BB13" s="54"/>
      <c r="BC13" s="413"/>
    </row>
    <row r="14" spans="30:55" ht="16.8" x14ac:dyDescent="0.35">
      <c r="AD14" s="409">
        <v>2</v>
      </c>
      <c r="AE14" s="44" t="s">
        <v>60</v>
      </c>
      <c r="AF14" s="57"/>
      <c r="AG14" s="54">
        <f>'Mrd Trave_originale'!G332</f>
        <v>383.83053663681733</v>
      </c>
      <c r="AH14" s="413">
        <f>MAX((ABS(AF14)+ABS(AG15)),(ABS(AF15)+ABS(AG14)))</f>
        <v>383.83053663681733</v>
      </c>
      <c r="AI14" s="57">
        <f>'Mrd Trave_originale'!G359</f>
        <v>225.89840302336762</v>
      </c>
      <c r="AJ14" s="54"/>
      <c r="AK14" s="413">
        <f>MAX((ABS(AI14)+ABS(AJ15)),(ABS(AI15)+ABS(AJ14)))</f>
        <v>225.89840302336762</v>
      </c>
      <c r="AM14" s="409">
        <v>2</v>
      </c>
      <c r="AN14" s="44" t="s">
        <v>60</v>
      </c>
      <c r="AO14" s="57">
        <f>'Mrd Trave_originale'!G333</f>
        <v>356.62378577478609</v>
      </c>
      <c r="AP14" s="54">
        <f>'Mrd Trave_originale'!G334</f>
        <v>329.4353224703753</v>
      </c>
      <c r="AQ14" s="413">
        <f>MAX((ABS(AP14)+ABS(AO15)),(ABS(AP15)+ABS(AO14)))</f>
        <v>686.05910824516138</v>
      </c>
      <c r="AR14" s="56">
        <f>'Mrd Trave_originale'!G365</f>
        <v>253.20927852705731</v>
      </c>
      <c r="AS14" s="54"/>
      <c r="AT14" s="413">
        <f>MAX((ABS(AR14)+ABS(AS15)),(ABS(AR15)+ABS(AS14)))</f>
        <v>253.20927852705731</v>
      </c>
      <c r="AV14" s="409">
        <v>2</v>
      </c>
      <c r="AW14" s="44" t="s">
        <v>60</v>
      </c>
      <c r="AX14" s="57">
        <f>'Mrd Trave_originale'!G335</f>
        <v>384.12810806597923</v>
      </c>
      <c r="AY14" s="54"/>
      <c r="AZ14" s="413">
        <f>MAX((ABS(AX14)+ABS(AY15)),(ABS(AX15)+ABS(AY14)))</f>
        <v>384.12810806597923</v>
      </c>
      <c r="BA14" s="57">
        <f>'Mrd Trave_originale'!G371</f>
        <v>253.20927852705731</v>
      </c>
      <c r="BB14" s="54"/>
      <c r="BC14" s="413">
        <f>MAX((ABS(BA14)+ABS(BB15)),(ABS(BA15)+ABS(BB14)))</f>
        <v>253.20927852705731</v>
      </c>
    </row>
    <row r="15" spans="30:55" ht="16.8" x14ac:dyDescent="0.35">
      <c r="AD15" s="409"/>
      <c r="AE15" s="44" t="s">
        <v>59</v>
      </c>
      <c r="AF15" s="57"/>
      <c r="AG15" s="54">
        <f>'Mrd Trave_originale'!F332</f>
        <v>302.14862711148788</v>
      </c>
      <c r="AH15" s="413"/>
      <c r="AI15" s="57">
        <f>'Mrd Trave_originale'!F359</f>
        <v>198.54075285489779</v>
      </c>
      <c r="AJ15" s="54"/>
      <c r="AK15" s="413"/>
      <c r="AM15" s="409"/>
      <c r="AN15" s="44" t="s">
        <v>59</v>
      </c>
      <c r="AO15" s="57">
        <f>'Mrd Trave_originale'!F333</f>
        <v>302.12425111772365</v>
      </c>
      <c r="AP15" s="54">
        <f>'Mrd Trave_originale'!F334</f>
        <v>329.4353224703753</v>
      </c>
      <c r="AQ15" s="413"/>
      <c r="AR15" s="56">
        <f>'Mrd Trave_originale'!F365</f>
        <v>198.54710732418084</v>
      </c>
      <c r="AS15" s="54"/>
      <c r="AT15" s="413"/>
      <c r="AV15" s="409"/>
      <c r="AW15" s="44" t="s">
        <v>59</v>
      </c>
      <c r="AX15" s="57">
        <f>'Mrd Trave_originale'!F335</f>
        <v>356.89125350412036</v>
      </c>
      <c r="AY15" s="54"/>
      <c r="AZ15" s="413"/>
      <c r="BA15" s="57">
        <f>'Mrd Trave_originale'!F371</f>
        <v>198.54710732418084</v>
      </c>
      <c r="BB15" s="54"/>
      <c r="BC15" s="413"/>
    </row>
    <row r="16" spans="30:55" ht="16.8" x14ac:dyDescent="0.35">
      <c r="AD16" s="409">
        <v>1</v>
      </c>
      <c r="AE16" s="44" t="s">
        <v>60</v>
      </c>
      <c r="AF16" s="57"/>
      <c r="AG16" s="54">
        <f>'Mrd Trave_originale'!G406</f>
        <v>329.35728921523685</v>
      </c>
      <c r="AH16" s="413">
        <f>MAX((ABS(AF16)+ABS(AG17)),(ABS(AF17)+ABS(AG16)))</f>
        <v>329.35728921523685</v>
      </c>
      <c r="AI16" s="57">
        <f>'Mrd Trave_originale'!G433</f>
        <v>225.89840302336762</v>
      </c>
      <c r="AJ16" s="54"/>
      <c r="AK16" s="413">
        <f>MAX((ABS(AI16)+ABS(AJ17)),(ABS(AI17)+ABS(AJ16)))</f>
        <v>225.89840302336762</v>
      </c>
      <c r="AM16" s="409">
        <v>1</v>
      </c>
      <c r="AN16" s="44" t="s">
        <v>60</v>
      </c>
      <c r="AO16" s="57">
        <f>'Mrd Trave_originale'!G407</f>
        <v>301.97272887782054</v>
      </c>
      <c r="AP16" s="54">
        <f>'Mrd Trave_originale'!G408</f>
        <v>329.4353224703753</v>
      </c>
      <c r="AQ16" s="413">
        <f>MAX((ABS(AP16)+ABS(AO17)),(ABS(AP17)+ABS(AO16)))</f>
        <v>631.40805134819584</v>
      </c>
      <c r="AR16" s="56">
        <f>'Mrd Trave_originale'!G439</f>
        <v>225.89840302336762</v>
      </c>
      <c r="AS16" s="54"/>
      <c r="AT16" s="413">
        <f>MAX((ABS(AR16)+ABS(AS17)),(ABS(AR17)+ABS(AS16)))</f>
        <v>225.89840302336762</v>
      </c>
      <c r="AV16" s="409">
        <v>1</v>
      </c>
      <c r="AW16" s="44" t="s">
        <v>60</v>
      </c>
      <c r="AX16" s="57">
        <f>'Mrd Trave_originale'!G409</f>
        <v>384.00259173387104</v>
      </c>
      <c r="AY16" s="54"/>
      <c r="AZ16" s="413">
        <f>MAX((ABS(AX16)+ABS(AY17)),(ABS(AX17)+ABS(AY16)))</f>
        <v>384.00259173387104</v>
      </c>
      <c r="BA16" s="57">
        <f>'Mrd Trave_originale'!G445</f>
        <v>225.89840302336762</v>
      </c>
      <c r="BB16" s="54"/>
      <c r="BC16" s="413">
        <f>MAX((ABS(BA16)+ABS(BB17)),(ABS(BA17)+ABS(BB16)))</f>
        <v>225.89840302336762</v>
      </c>
    </row>
    <row r="17" spans="3:55" ht="17.399999999999999" thickBot="1" x14ac:dyDescent="0.4">
      <c r="AD17" s="409"/>
      <c r="AE17" s="44" t="s">
        <v>59</v>
      </c>
      <c r="AF17" s="52"/>
      <c r="AG17" s="49">
        <f>'Mrd Trave_originale'!F406</f>
        <v>302.09009292100416</v>
      </c>
      <c r="AH17" s="414"/>
      <c r="AI17" s="52">
        <f>'Mrd Trave_originale'!F433</f>
        <v>198.54075285489779</v>
      </c>
      <c r="AJ17" s="49"/>
      <c r="AK17" s="414"/>
      <c r="AM17" s="409"/>
      <c r="AN17" s="44" t="s">
        <v>59</v>
      </c>
      <c r="AO17" s="52">
        <f>'Mrd Trave_originale'!F407</f>
        <v>274.68647788439989</v>
      </c>
      <c r="AP17" s="49">
        <f>'Mrd Trave_originale'!F408</f>
        <v>329.4353224703753</v>
      </c>
      <c r="AQ17" s="414"/>
      <c r="AR17" s="51">
        <f>'Mrd Trave_originale'!F439</f>
        <v>198.54075285489779</v>
      </c>
      <c r="AS17" s="49"/>
      <c r="AT17" s="414"/>
      <c r="AV17" s="409"/>
      <c r="AW17" s="44" t="s">
        <v>59</v>
      </c>
      <c r="AX17" s="52">
        <f>'Mrd Trave_originale'!F409</f>
        <v>329.53215854801812</v>
      </c>
      <c r="AY17" s="49"/>
      <c r="AZ17" s="414"/>
      <c r="BA17" s="52"/>
      <c r="BB17" s="49"/>
      <c r="BC17" s="414"/>
    </row>
    <row r="20" spans="3:55" ht="16.2" thickBot="1" x14ac:dyDescent="0.35">
      <c r="E20" s="418">
        <v>16</v>
      </c>
      <c r="F20" s="418"/>
      <c r="G20" s="418"/>
      <c r="H20" s="418"/>
      <c r="I20" s="418"/>
      <c r="J20" s="418"/>
      <c r="N20" s="418">
        <v>17</v>
      </c>
      <c r="O20" s="418"/>
      <c r="P20" s="418"/>
      <c r="Q20" s="418"/>
      <c r="R20" s="418"/>
      <c r="S20" s="418"/>
      <c r="W20" s="418">
        <v>18</v>
      </c>
      <c r="X20" s="418"/>
      <c r="Y20" s="418"/>
      <c r="Z20" s="418"/>
      <c r="AA20" s="418"/>
      <c r="AB20" s="418"/>
      <c r="AF20" s="418">
        <v>19</v>
      </c>
      <c r="AG20" s="418"/>
      <c r="AH20" s="418"/>
      <c r="AI20" s="418"/>
      <c r="AJ20" s="418"/>
      <c r="AK20" s="418"/>
      <c r="AO20" s="418">
        <v>20</v>
      </c>
      <c r="AP20" s="418"/>
      <c r="AQ20" s="418"/>
      <c r="AR20" s="418"/>
      <c r="AS20" s="418"/>
      <c r="AT20" s="418"/>
      <c r="AX20" s="418">
        <v>21</v>
      </c>
      <c r="AY20" s="418"/>
      <c r="AZ20" s="418"/>
      <c r="BA20" s="418"/>
      <c r="BB20" s="418"/>
      <c r="BC20" s="418"/>
    </row>
    <row r="21" spans="3:55" ht="13.8" thickBot="1" x14ac:dyDescent="0.3">
      <c r="E21" s="415" t="s">
        <v>65</v>
      </c>
      <c r="F21" s="416"/>
      <c r="G21" s="417"/>
      <c r="H21" s="415" t="s">
        <v>64</v>
      </c>
      <c r="I21" s="416"/>
      <c r="J21" s="417"/>
      <c r="N21" s="415" t="s">
        <v>65</v>
      </c>
      <c r="O21" s="416"/>
      <c r="P21" s="417"/>
      <c r="Q21" s="415" t="s">
        <v>64</v>
      </c>
      <c r="R21" s="416"/>
      <c r="S21" s="417"/>
      <c r="W21" s="415" t="s">
        <v>65</v>
      </c>
      <c r="X21" s="416"/>
      <c r="Y21" s="417"/>
      <c r="Z21" s="415" t="s">
        <v>64</v>
      </c>
      <c r="AA21" s="416"/>
      <c r="AB21" s="417"/>
      <c r="AF21" s="415" t="s">
        <v>65</v>
      </c>
      <c r="AG21" s="416"/>
      <c r="AH21" s="417"/>
      <c r="AI21" s="415" t="s">
        <v>64</v>
      </c>
      <c r="AJ21" s="416"/>
      <c r="AK21" s="417"/>
      <c r="AO21" s="415" t="s">
        <v>65</v>
      </c>
      <c r="AP21" s="416"/>
      <c r="AQ21" s="417"/>
      <c r="AR21" s="415" t="s">
        <v>64</v>
      </c>
      <c r="AS21" s="416"/>
      <c r="AT21" s="417"/>
      <c r="AX21" s="415" t="s">
        <v>65</v>
      </c>
      <c r="AY21" s="416"/>
      <c r="AZ21" s="417"/>
      <c r="BA21" s="415" t="s">
        <v>64</v>
      </c>
      <c r="BB21" s="416"/>
      <c r="BC21" s="417"/>
    </row>
    <row r="22" spans="3:55" ht="16.8" thickBot="1" x14ac:dyDescent="0.3">
      <c r="C22" s="44" t="s">
        <v>9</v>
      </c>
      <c r="E22" s="66" t="s">
        <v>63</v>
      </c>
      <c r="F22" s="65" t="s">
        <v>62</v>
      </c>
      <c r="G22" s="64" t="s">
        <v>61</v>
      </c>
      <c r="H22" s="66" t="s">
        <v>63</v>
      </c>
      <c r="I22" s="65" t="s">
        <v>62</v>
      </c>
      <c r="J22" s="64" t="s">
        <v>61</v>
      </c>
      <c r="L22" s="44" t="s">
        <v>9</v>
      </c>
      <c r="N22" s="66" t="s">
        <v>63</v>
      </c>
      <c r="O22" s="65" t="s">
        <v>62</v>
      </c>
      <c r="P22" s="64" t="s">
        <v>61</v>
      </c>
      <c r="Q22" s="66" t="s">
        <v>63</v>
      </c>
      <c r="R22" s="65" t="s">
        <v>62</v>
      </c>
      <c r="S22" s="64" t="s">
        <v>61</v>
      </c>
      <c r="U22" s="44" t="s">
        <v>9</v>
      </c>
      <c r="W22" s="66" t="s">
        <v>63</v>
      </c>
      <c r="X22" s="65" t="s">
        <v>62</v>
      </c>
      <c r="Y22" s="64" t="s">
        <v>61</v>
      </c>
      <c r="Z22" s="66" t="s">
        <v>63</v>
      </c>
      <c r="AA22" s="65" t="s">
        <v>62</v>
      </c>
      <c r="AB22" s="64" t="s">
        <v>61</v>
      </c>
      <c r="AD22" s="44" t="s">
        <v>9</v>
      </c>
      <c r="AF22" s="66" t="s">
        <v>63</v>
      </c>
      <c r="AG22" s="65" t="s">
        <v>62</v>
      </c>
      <c r="AH22" s="64" t="s">
        <v>61</v>
      </c>
      <c r="AI22" s="66" t="s">
        <v>63</v>
      </c>
      <c r="AJ22" s="65" t="s">
        <v>62</v>
      </c>
      <c r="AK22" s="64" t="s">
        <v>61</v>
      </c>
      <c r="AM22" s="44" t="s">
        <v>9</v>
      </c>
      <c r="AO22" s="66" t="s">
        <v>63</v>
      </c>
      <c r="AP22" s="65" t="s">
        <v>62</v>
      </c>
      <c r="AQ22" s="64" t="s">
        <v>61</v>
      </c>
      <c r="AR22" s="66" t="s">
        <v>63</v>
      </c>
      <c r="AS22" s="65" t="s">
        <v>62</v>
      </c>
      <c r="AT22" s="64" t="s">
        <v>61</v>
      </c>
      <c r="AV22" s="44" t="s">
        <v>9</v>
      </c>
      <c r="AX22" s="66" t="s">
        <v>63</v>
      </c>
      <c r="AY22" s="65" t="s">
        <v>62</v>
      </c>
      <c r="AZ22" s="64" t="s">
        <v>61</v>
      </c>
      <c r="BA22" s="66" t="s">
        <v>63</v>
      </c>
      <c r="BB22" s="65" t="s">
        <v>62</v>
      </c>
      <c r="BC22" s="64" t="s">
        <v>61</v>
      </c>
    </row>
    <row r="23" spans="3:55" ht="16.8" x14ac:dyDescent="0.35">
      <c r="C23" s="409">
        <v>6</v>
      </c>
      <c r="D23" s="44" t="s">
        <v>60</v>
      </c>
      <c r="E23" s="60"/>
      <c r="F23" s="59">
        <f>'Mrd Trave_originale'!G26</f>
        <v>102.56535764996795</v>
      </c>
      <c r="G23" s="412">
        <f>MAX((ABS(E23)+ABS(F24)),(ABS(F23)+ABS(E24)))</f>
        <v>102.56535764996795</v>
      </c>
      <c r="H23" s="60">
        <f>'Mrd Trave_originale'!G45</f>
        <v>102.56535764996795</v>
      </c>
      <c r="I23" s="59"/>
      <c r="J23" s="412">
        <f>MAX((ABS(H23)+ABS(I24)),(ABS(I23)+ABS(H24)))</f>
        <v>102.56535764996795</v>
      </c>
      <c r="L23" s="409">
        <v>6</v>
      </c>
      <c r="M23" s="44" t="s">
        <v>60</v>
      </c>
      <c r="N23" s="62">
        <f>'Mrd Trave_originale'!G27</f>
        <v>102.56535764996795</v>
      </c>
      <c r="O23" s="59">
        <f>'Mrd Trave_originale'!G28</f>
        <v>102.56535764996795</v>
      </c>
      <c r="P23" s="412">
        <f>MAX((ABS(O23)+ABS(N24)),(ABS(O24)+ABS(N23)))</f>
        <v>205.1307152999359</v>
      </c>
      <c r="Q23" s="62">
        <f>'Mrd Trave_originale'!G51</f>
        <v>102.56535764996795</v>
      </c>
      <c r="R23" s="59"/>
      <c r="S23" s="412">
        <f>MAX((ABS(R23)+ABS(Q24)),(ABS(R24)+ABS(Q23)))</f>
        <v>102.56535764996795</v>
      </c>
      <c r="U23" s="409">
        <v>6</v>
      </c>
      <c r="V23" s="44" t="s">
        <v>60</v>
      </c>
      <c r="W23" s="62">
        <f>'Mrd Trave_originale'!G29</f>
        <v>102.56535764996795</v>
      </c>
      <c r="X23" s="59">
        <f>'Mrd Trave_originale'!G30</f>
        <v>102.56535764996795</v>
      </c>
      <c r="Y23" s="410">
        <f>MAX((ABS(X23)+ABS(W24)),(ABS(X24)+ABS(W23)))</f>
        <v>205.1307152999359</v>
      </c>
      <c r="Z23" s="62">
        <f>'Mrd Trave_originale'!G57</f>
        <v>102.56535764996795</v>
      </c>
      <c r="AA23" s="59"/>
      <c r="AB23" s="412">
        <f>MAX((ABS(AA23)+ABS(Z24)),(ABS(AA24)+ABS(Z23)))</f>
        <v>102.56535764996795</v>
      </c>
      <c r="AD23" s="409">
        <v>6</v>
      </c>
      <c r="AE23" s="44" t="s">
        <v>60</v>
      </c>
      <c r="AF23" s="57">
        <f>'Mrd Trave_originale'!G31</f>
        <v>102.56535764996795</v>
      </c>
      <c r="AG23" s="54">
        <f>'Mrd Trave_originale'!G32</f>
        <v>44.28869555293597</v>
      </c>
      <c r="AH23" s="413">
        <f>MAX((ABS(AF23)+ABS(AG24)),(ABS(AF24)+ABS(AG23)))</f>
        <v>146.85405320290391</v>
      </c>
      <c r="AI23" s="57">
        <f>'Mrd Trave_originale'!G61</f>
        <v>102.56535764996795</v>
      </c>
      <c r="AJ23" s="54">
        <f>'Mrd Trave_originale'!G62</f>
        <v>102.56535764996795</v>
      </c>
      <c r="AK23" s="413">
        <f>MAX((ABS(AI23)+ABS(AJ24)),(ABS(AI24)+ABS(AJ23)))</f>
        <v>205.1307152999359</v>
      </c>
      <c r="AM23" s="409">
        <v>6</v>
      </c>
      <c r="AN23" s="44" t="s">
        <v>60</v>
      </c>
      <c r="AO23" s="62">
        <f>'Mrd Trave_originale'!G33</f>
        <v>44.28869555293597</v>
      </c>
      <c r="AP23" s="59">
        <f>'Mrd Trave_originale'!G34</f>
        <v>102.56535764996795</v>
      </c>
      <c r="AQ23" s="412">
        <f>MAX((ABS(AO23)+ABS(AP24)),(ABS(AO24)+ABS(AP23)))</f>
        <v>146.85405320290391</v>
      </c>
      <c r="AR23" s="59">
        <f>'Mrd Trave_originale'!G67</f>
        <v>75.340778524733764</v>
      </c>
      <c r="AS23" s="59">
        <f>'Mrd Trave_originale'!G68</f>
        <v>102.56535764996795</v>
      </c>
      <c r="AT23" s="412">
        <f>MAX((ABS(AR23)+ABS(AS24)),(ABS(AR24)+ABS(AS23)))</f>
        <v>177.90613617470171</v>
      </c>
      <c r="AV23" s="409">
        <v>6</v>
      </c>
      <c r="AW23" s="44" t="s">
        <v>60</v>
      </c>
      <c r="AX23" s="60">
        <f>'Mrd Trave_originale'!G35</f>
        <v>102.56535764996795</v>
      </c>
      <c r="AY23" s="59"/>
      <c r="AZ23" s="412">
        <f>MAX((ABS(AY23)+ABS(AX24)),(ABS(AY24)+ABS(AX23)))</f>
        <v>102.56535764996795</v>
      </c>
      <c r="BA23" s="54">
        <f>'Mrd Trave_originale'!G73</f>
        <v>102.56535764996795</v>
      </c>
      <c r="BB23" s="54">
        <f>'Mrd Trave_originale'!G74</f>
        <v>102.56535764996795</v>
      </c>
      <c r="BC23" s="413">
        <f>MAX((ABS(BB23)+ABS(BA24)),(ABS(BB24)+ABS(BA23)))</f>
        <v>205.1307152999359</v>
      </c>
    </row>
    <row r="24" spans="3:55" ht="16.8" x14ac:dyDescent="0.35">
      <c r="C24" s="409"/>
      <c r="D24" s="44" t="s">
        <v>59</v>
      </c>
      <c r="E24" s="55"/>
      <c r="F24" s="54">
        <f>'Mrd Trave_originale'!F26</f>
        <v>102.56535764996795</v>
      </c>
      <c r="G24" s="413"/>
      <c r="H24" s="55">
        <f>'Mrd Trave_originale'!F45</f>
        <v>102.56535764996795</v>
      </c>
      <c r="I24" s="54"/>
      <c r="J24" s="413"/>
      <c r="L24" s="409"/>
      <c r="M24" s="44" t="s">
        <v>59</v>
      </c>
      <c r="N24" s="57">
        <f>'Mrd Trave_originale'!F27</f>
        <v>102.56535764996795</v>
      </c>
      <c r="O24" s="54">
        <f>'Mrd Trave_originale'!F28</f>
        <v>102.56535764996795</v>
      </c>
      <c r="P24" s="413"/>
      <c r="Q24" s="57">
        <f>'Mrd Trave_originale'!F51</f>
        <v>102.56535764996795</v>
      </c>
      <c r="R24" s="54"/>
      <c r="S24" s="413"/>
      <c r="U24" s="409"/>
      <c r="V24" s="44" t="s">
        <v>59</v>
      </c>
      <c r="W24" s="57">
        <f>'Mrd Trave_originale'!F29</f>
        <v>102.56535764996795</v>
      </c>
      <c r="X24" s="54">
        <f>'Mrd Trave_originale'!F30</f>
        <v>102.56535764996795</v>
      </c>
      <c r="Y24" s="411"/>
      <c r="Z24" s="57">
        <f>'Mrd Trave_originale'!F57</f>
        <v>102.56535764996795</v>
      </c>
      <c r="AA24" s="54"/>
      <c r="AB24" s="413"/>
      <c r="AD24" s="409"/>
      <c r="AE24" s="44" t="s">
        <v>59</v>
      </c>
      <c r="AF24" s="57">
        <f>'Mrd Trave_originale'!F31</f>
        <v>102.56535764996795</v>
      </c>
      <c r="AG24" s="54">
        <f>'Mrd Trave_originale'!F32</f>
        <v>44.28869555293597</v>
      </c>
      <c r="AH24" s="413"/>
      <c r="AI24" s="57">
        <f>'Mrd Trave_originale'!F61</f>
        <v>102.56535764996795</v>
      </c>
      <c r="AJ24" s="54">
        <f>'Mrd Trave_originale'!F62</f>
        <v>102.56535764996795</v>
      </c>
      <c r="AK24" s="413"/>
      <c r="AM24" s="409"/>
      <c r="AN24" s="44" t="s">
        <v>59</v>
      </c>
      <c r="AO24" s="57">
        <f>'Mrd Trave_originale'!F33</f>
        <v>44.28869555293597</v>
      </c>
      <c r="AP24" s="54">
        <f>'Mrd Trave_originale'!F34</f>
        <v>102.56535764996795</v>
      </c>
      <c r="AQ24" s="413"/>
      <c r="AR24" s="54">
        <f>'Mrd Trave_originale'!F67</f>
        <v>48.071068638908407</v>
      </c>
      <c r="AS24" s="54">
        <f>'Mrd Trave_originale'!F68</f>
        <v>102.56535764996795</v>
      </c>
      <c r="AT24" s="413"/>
      <c r="AV24" s="409"/>
      <c r="AW24" s="44" t="s">
        <v>59</v>
      </c>
      <c r="AX24" s="55">
        <f>'Mrd Trave_originale'!F35</f>
        <v>102.56535764996795</v>
      </c>
      <c r="AY24" s="54"/>
      <c r="AZ24" s="413"/>
      <c r="BA24" s="54">
        <f>'Mrd Trave_originale'!F73</f>
        <v>102.56535764996795</v>
      </c>
      <c r="BB24" s="54">
        <f>'Mrd Trave_originale'!F74</f>
        <v>102.56535764996795</v>
      </c>
      <c r="BC24" s="413"/>
    </row>
    <row r="25" spans="3:55" ht="16.8" x14ac:dyDescent="0.35">
      <c r="C25" s="409">
        <v>5</v>
      </c>
      <c r="D25" s="44" t="s">
        <v>60</v>
      </c>
      <c r="E25" s="55"/>
      <c r="F25" s="54">
        <f>'Mrd Trave_originale'!G100</f>
        <v>153.96722494197451</v>
      </c>
      <c r="G25" s="413">
        <f>MAX((ABS(E25)+ABS(F26)),(ABS(F25)+ABS(E26)))</f>
        <v>153.96722494197451</v>
      </c>
      <c r="H25" s="69">
        <f>'Mrd Trave_originale'!G119</f>
        <v>135.53076306618286</v>
      </c>
      <c r="I25" s="54"/>
      <c r="J25" s="413">
        <f>MAX((ABS(H25)+ABS(I26)),(ABS(I25)+ABS(H26)))</f>
        <v>135.53076306618286</v>
      </c>
      <c r="L25" s="409">
        <v>5</v>
      </c>
      <c r="M25" s="44" t="s">
        <v>60</v>
      </c>
      <c r="N25" s="57">
        <f>'Mrd Trave_originale'!G101</f>
        <v>135.53076306618286</v>
      </c>
      <c r="O25" s="54">
        <f>'Mrd Trave_originale'!G102</f>
        <v>135.53076306618286</v>
      </c>
      <c r="P25" s="413">
        <f>MAX((ABS(O25)+ABS(N26)),(ABS(O26)+ABS(N25)))</f>
        <v>238.08952758148286</v>
      </c>
      <c r="Q25" s="57">
        <f>'Mrd Trave_originale'!G125</f>
        <v>135.53076306618286</v>
      </c>
      <c r="R25" s="54"/>
      <c r="S25" s="413">
        <f>MAX((ABS(R25)+ABS(Q26)),(ABS(R26)+ABS(Q25)))</f>
        <v>135.53076306618286</v>
      </c>
      <c r="U25" s="409">
        <v>5</v>
      </c>
      <c r="V25" s="44" t="s">
        <v>60</v>
      </c>
      <c r="W25" s="57">
        <f>'Mrd Trave_originale'!G103</f>
        <v>135.53076306618286</v>
      </c>
      <c r="X25" s="54">
        <f>'Mrd Trave_originale'!G104</f>
        <v>135.53076306618286</v>
      </c>
      <c r="Y25" s="411">
        <f>MAX((ABS(X25)+ABS(W26)),(ABS(X26)+ABS(W25)))</f>
        <v>238.08952758148286</v>
      </c>
      <c r="Z25" s="57">
        <f>'Mrd Trave_originale'!G131</f>
        <v>135.53076306618286</v>
      </c>
      <c r="AA25" s="54"/>
      <c r="AB25" s="413">
        <f>MAX((ABS(AA25)+ABS(Z26)),(ABS(AA26)+ABS(Z25)))</f>
        <v>135.53076306618286</v>
      </c>
      <c r="AD25" s="409">
        <v>5</v>
      </c>
      <c r="AE25" s="44" t="s">
        <v>60</v>
      </c>
      <c r="AF25" s="57">
        <f>'Mrd Trave_originale'!G105</f>
        <v>135.53076306618286</v>
      </c>
      <c r="AG25" s="54">
        <f>'Mrd Trave_originale'!G106</f>
        <v>44.28869555293597</v>
      </c>
      <c r="AH25" s="413">
        <f>MAX((ABS(AF25)+ABS(AG26)),(ABS(AF26)+ABS(AG25)))</f>
        <v>179.81945861911882</v>
      </c>
      <c r="AI25" s="57">
        <f>'Mrd Trave_originale'!G135</f>
        <v>153.96722494197451</v>
      </c>
      <c r="AJ25" s="54">
        <f>'Mrd Trave_originale'!G136</f>
        <v>135.53076306618286</v>
      </c>
      <c r="AK25" s="413">
        <f>MAX((ABS(AI25)+ABS(AJ26)),(ABS(AI26)+ABS(AJ25)))</f>
        <v>256.52598945727448</v>
      </c>
      <c r="AM25" s="409">
        <v>5</v>
      </c>
      <c r="AN25" s="44" t="s">
        <v>60</v>
      </c>
      <c r="AO25" s="57">
        <f>'Mrd Trave_originale'!G107</f>
        <v>44.28869555293597</v>
      </c>
      <c r="AP25" s="54">
        <f>'Mrd Trave_originale'!G108</f>
        <v>102.56535764996795</v>
      </c>
      <c r="AQ25" s="413">
        <f>MAX((ABS(AO25)+ABS(AP26)),(ABS(AO26)+ABS(AP25)))</f>
        <v>146.85405320290391</v>
      </c>
      <c r="AR25" s="54">
        <f>'Mrd Trave_originale'!G141</f>
        <v>88.247662723524556</v>
      </c>
      <c r="AS25" s="54">
        <f>'Mrd Trave_originale'!G142</f>
        <v>135.53076306618286</v>
      </c>
      <c r="AT25" s="413">
        <f>MAX((ABS(AR25)+ABS(AS26)),(ABS(AR26)+ABS(AS25)))</f>
        <v>190.80642723882454</v>
      </c>
      <c r="AV25" s="409">
        <v>5</v>
      </c>
      <c r="AW25" s="44" t="s">
        <v>60</v>
      </c>
      <c r="AX25" s="55">
        <f>'Mrd Trave_originale'!G109</f>
        <v>102.56535764996795</v>
      </c>
      <c r="AY25" s="54"/>
      <c r="AZ25" s="413">
        <f>MAX((ABS(AY25)+ABS(AX26)),(ABS(AY26)+ABS(AX25)))</f>
        <v>102.56535764996795</v>
      </c>
      <c r="BA25" s="54">
        <f>'Mrd Trave_originale'!G147</f>
        <v>153.96722494197451</v>
      </c>
      <c r="BB25" s="54">
        <f>'Mrd Trave_originale'!G148</f>
        <v>135.53076306618286</v>
      </c>
      <c r="BC25" s="413">
        <f>MAX((ABS(BB25)+ABS(BA26)),(ABS(BB26)+ABS(BA25)))</f>
        <v>256.52598945727448</v>
      </c>
    </row>
    <row r="26" spans="3:55" ht="16.8" x14ac:dyDescent="0.35">
      <c r="C26" s="409"/>
      <c r="D26" s="44" t="s">
        <v>59</v>
      </c>
      <c r="E26" s="55"/>
      <c r="F26" s="54">
        <f>'Mrd Trave_originale'!F100</f>
        <v>102.5540181691228</v>
      </c>
      <c r="G26" s="413"/>
      <c r="H26" s="69">
        <f>'Mrd Trave_originale'!F119</f>
        <v>102.5587645153</v>
      </c>
      <c r="I26" s="54"/>
      <c r="J26" s="413"/>
      <c r="L26" s="409"/>
      <c r="M26" s="44" t="s">
        <v>59</v>
      </c>
      <c r="N26" s="57">
        <f>'Mrd Trave_originale'!F101</f>
        <v>102.5587645153</v>
      </c>
      <c r="O26" s="54">
        <f>'Mrd Trave_originale'!F102</f>
        <v>102.5587645153</v>
      </c>
      <c r="P26" s="413"/>
      <c r="Q26" s="57">
        <f>'Mrd Trave_originale'!F125</f>
        <v>102.5587645153</v>
      </c>
      <c r="R26" s="54"/>
      <c r="S26" s="413"/>
      <c r="U26" s="409"/>
      <c r="V26" s="44" t="s">
        <v>59</v>
      </c>
      <c r="W26" s="57">
        <f>'Mrd Trave_originale'!F103</f>
        <v>102.5587645153</v>
      </c>
      <c r="X26" s="54">
        <f>'Mrd Trave_originale'!F104</f>
        <v>102.5587645153</v>
      </c>
      <c r="Y26" s="411"/>
      <c r="Z26" s="57">
        <f>'Mrd Trave_originale'!F131</f>
        <v>102.5587645153</v>
      </c>
      <c r="AA26" s="54"/>
      <c r="AB26" s="413"/>
      <c r="AD26" s="409"/>
      <c r="AE26" s="44" t="s">
        <v>59</v>
      </c>
      <c r="AF26" s="57">
        <f>'Mrd Trave_originale'!F105</f>
        <v>102.5587645153</v>
      </c>
      <c r="AG26" s="54">
        <f>'Mrd Trave_originale'!F106</f>
        <v>44.28869555293597</v>
      </c>
      <c r="AH26" s="413"/>
      <c r="AI26" s="57">
        <f>'Mrd Trave_originale'!F135</f>
        <v>102.5540181691228</v>
      </c>
      <c r="AJ26" s="54">
        <f>'Mrd Trave_originale'!F136</f>
        <v>102.5587645153</v>
      </c>
      <c r="AK26" s="413"/>
      <c r="AM26" s="409"/>
      <c r="AN26" s="44" t="s">
        <v>59</v>
      </c>
      <c r="AO26" s="57">
        <f>'Mrd Trave_originale'!F107</f>
        <v>44.28869555293597</v>
      </c>
      <c r="AP26" s="54">
        <f>'Mrd Trave_originale'!F108</f>
        <v>102.56535764996795</v>
      </c>
      <c r="AQ26" s="413"/>
      <c r="AR26" s="54">
        <f>'Mrd Trave_originale'!F141</f>
        <v>48.174694981758073</v>
      </c>
      <c r="AS26" s="54">
        <f>'Mrd Trave_originale'!F142</f>
        <v>102.5587645153</v>
      </c>
      <c r="AT26" s="413"/>
      <c r="AV26" s="409"/>
      <c r="AW26" s="44" t="s">
        <v>59</v>
      </c>
      <c r="AX26" s="55">
        <f>'Mrd Trave_originale'!F109</f>
        <v>102.56535764996795</v>
      </c>
      <c r="AY26" s="54"/>
      <c r="AZ26" s="413"/>
      <c r="BA26" s="54">
        <f>'Mrd Trave_originale'!F147</f>
        <v>102.5540181691228</v>
      </c>
      <c r="BB26" s="54">
        <f>'Mrd Trave_originale'!F148</f>
        <v>102.5587645153</v>
      </c>
      <c r="BC26" s="413"/>
    </row>
    <row r="27" spans="3:55" ht="16.8" x14ac:dyDescent="0.35">
      <c r="C27" s="409">
        <v>4</v>
      </c>
      <c r="D27" s="44" t="s">
        <v>60</v>
      </c>
      <c r="E27" s="55"/>
      <c r="F27" s="54">
        <f>'Mrd Trave_originale'!G174</f>
        <v>253.37155990798101</v>
      </c>
      <c r="G27" s="413">
        <f>MAX((ABS(E27)+ABS(F28)),(ABS(F27)+ABS(E28)))</f>
        <v>253.37155990798101</v>
      </c>
      <c r="H27" s="69">
        <f>'Mrd Trave_originale'!G193</f>
        <v>190.00269102715683</v>
      </c>
      <c r="I27" s="54"/>
      <c r="J27" s="413">
        <f>MAX((ABS(H27)+ABS(I28)),(ABS(I27)+ABS(H28)))</f>
        <v>190.00269102715683</v>
      </c>
      <c r="L27" s="409">
        <v>4</v>
      </c>
      <c r="M27" s="44" t="s">
        <v>60</v>
      </c>
      <c r="N27" s="57">
        <f>'Mrd Trave_originale'!G175</f>
        <v>212.88806779158762</v>
      </c>
      <c r="O27" s="54">
        <f>'Mrd Trave_originale'!G176</f>
        <v>212.88806779158762</v>
      </c>
      <c r="P27" s="413">
        <f>MAX((ABS(O27)+ABS(N28)),(ABS(O28)+ABS(N27)))</f>
        <v>379.96496185881642</v>
      </c>
      <c r="Q27" s="57">
        <f>'Mrd Trave_originale'!G199</f>
        <v>189.86293693818538</v>
      </c>
      <c r="R27" s="54"/>
      <c r="S27" s="413">
        <f>MAX((ABS(R27)+ABS(Q28)),(ABS(R28)+ABS(Q27)))</f>
        <v>189.86293693818538</v>
      </c>
      <c r="U27" s="409">
        <v>4</v>
      </c>
      <c r="V27" s="44" t="s">
        <v>60</v>
      </c>
      <c r="W27" s="57">
        <f>'Mrd Trave_originale'!G177</f>
        <v>212.96620108670206</v>
      </c>
      <c r="X27" s="54">
        <f>'Mrd Trave_originale'!G178</f>
        <v>189.86293693818538</v>
      </c>
      <c r="Y27" s="411">
        <f>MAX((ABS(X27)+ABS(W28)),(ABS(X28)+ABS(W27)))</f>
        <v>379.92629056609627</v>
      </c>
      <c r="Z27" s="57">
        <f>'Mrd Trave_originale'!G205</f>
        <v>189.86293693818538</v>
      </c>
      <c r="AA27" s="54"/>
      <c r="AB27" s="413">
        <f>MAX((ABS(AA27)+ABS(Z28)),(ABS(AA28)+ABS(Z27)))</f>
        <v>189.86293693818538</v>
      </c>
      <c r="AD27" s="409">
        <v>4</v>
      </c>
      <c r="AE27" s="44" t="s">
        <v>60</v>
      </c>
      <c r="AF27" s="57">
        <f>'Mrd Trave_originale'!G179</f>
        <v>189.86293693818538</v>
      </c>
      <c r="AG27" s="54">
        <f>'Mrd Trave_originale'!G180</f>
        <v>44.28869555293597</v>
      </c>
      <c r="AH27" s="413">
        <f>MAX((ABS(AF27)+ABS(AG28)),(ABS(AF28)+ABS(AG27)))</f>
        <v>234.15163249112135</v>
      </c>
      <c r="AI27" s="57">
        <f>'Mrd Trave_originale'!G209</f>
        <v>212.61743715169897</v>
      </c>
      <c r="AJ27" s="54">
        <f>'Mrd Trave_originale'!G210</f>
        <v>189.86293693818538</v>
      </c>
      <c r="AK27" s="413">
        <f>MAX((ABS(AI27)+ABS(AJ28)),(ABS(AI28)+ABS(AJ27)))</f>
        <v>338.77411526353575</v>
      </c>
      <c r="AM27" s="409">
        <v>4</v>
      </c>
      <c r="AN27" s="44" t="s">
        <v>60</v>
      </c>
      <c r="AO27" s="57">
        <f>'Mrd Trave_originale'!G181</f>
        <v>44.28869555293597</v>
      </c>
      <c r="AP27" s="54">
        <f>'Mrd Trave_originale'!G182</f>
        <v>126.16801759268195</v>
      </c>
      <c r="AQ27" s="413">
        <f>MAX((ABS(AO27)+ABS(AP28)),(ABS(AO28)+ABS(AP27)))</f>
        <v>170.45671314561793</v>
      </c>
      <c r="AR27" s="54">
        <f>'Mrd Trave_originale'!G215</f>
        <v>88.247662723524556</v>
      </c>
      <c r="AS27" s="54">
        <f>'Mrd Trave_originale'!G216</f>
        <v>212.61743715169897</v>
      </c>
      <c r="AT27" s="413">
        <f>MAX((ABS(AR27)+ABS(AS28)),(ABS(AR28)+ABS(AS27)))</f>
        <v>260.79213213345702</v>
      </c>
      <c r="AV27" s="409">
        <v>4</v>
      </c>
      <c r="AW27" s="44" t="s">
        <v>60</v>
      </c>
      <c r="AX27" s="55">
        <f>'Mrd Trave_originale'!G183</f>
        <v>167.00097632313481</v>
      </c>
      <c r="AY27" s="54"/>
      <c r="AZ27" s="413">
        <f>MAX((ABS(AY27)+ABS(AX28)),(ABS(AY28)+ABS(AX27)))</f>
        <v>167.00097632313481</v>
      </c>
      <c r="BA27" s="54">
        <f>'Mrd Trave_originale'!G221</f>
        <v>230.63583923439396</v>
      </c>
      <c r="BB27" s="54">
        <f>'Mrd Trave_originale'!G222</f>
        <v>190.00269102715683</v>
      </c>
      <c r="BC27" s="413">
        <f>MAX((ABS(BB27)+ABS(BA28)),(ABS(BB28)+ABS(BA27)))</f>
        <v>397.70637883233979</v>
      </c>
    </row>
    <row r="28" spans="3:55" ht="16.8" x14ac:dyDescent="0.35">
      <c r="C28" s="409"/>
      <c r="D28" s="44" t="s">
        <v>59</v>
      </c>
      <c r="E28" s="55"/>
      <c r="F28" s="54">
        <f>'Mrd Trave_originale'!F174</f>
        <v>167.07980935193208</v>
      </c>
      <c r="G28" s="413"/>
      <c r="H28" s="69">
        <f>'Mrd Trave_originale'!F193</f>
        <v>167.07053959794584</v>
      </c>
      <c r="I28" s="54"/>
      <c r="J28" s="413"/>
      <c r="L28" s="409"/>
      <c r="M28" s="44" t="s">
        <v>59</v>
      </c>
      <c r="N28" s="57">
        <f>'Mrd Trave_originale'!F175</f>
        <v>167.07689406722884</v>
      </c>
      <c r="O28" s="54">
        <f>'Mrd Trave_originale'!F176</f>
        <v>167.07689406722884</v>
      </c>
      <c r="P28" s="413"/>
      <c r="Q28" s="57">
        <f>'Mrd Trave_originale'!F199</f>
        <v>126.15667811183677</v>
      </c>
      <c r="R28" s="54"/>
      <c r="S28" s="413"/>
      <c r="U28" s="409"/>
      <c r="V28" s="44" t="s">
        <v>59</v>
      </c>
      <c r="W28" s="57">
        <f>'Mrd Trave_originale'!F177</f>
        <v>190.06335362791089</v>
      </c>
      <c r="X28" s="54">
        <f>'Mrd Trave_originale'!F178</f>
        <v>126.15667811183677</v>
      </c>
      <c r="Y28" s="411"/>
      <c r="Z28" s="57">
        <f>'Mrd Trave_originale'!F205</f>
        <v>126.15667811183677</v>
      </c>
      <c r="AA28" s="54"/>
      <c r="AB28" s="413"/>
      <c r="AD28" s="409"/>
      <c r="AE28" s="44" t="s">
        <v>59</v>
      </c>
      <c r="AF28" s="57">
        <f>'Mrd Trave_originale'!F179</f>
        <v>126.15667811183677</v>
      </c>
      <c r="AG28" s="54">
        <f>'Mrd Trave_originale'!F180</f>
        <v>44.28869555293597</v>
      </c>
      <c r="AH28" s="413"/>
      <c r="AI28" s="57">
        <f>'Mrd Trave_originale'!F209</f>
        <v>126.15195674328754</v>
      </c>
      <c r="AJ28" s="54">
        <f>'Mrd Trave_originale'!F210</f>
        <v>126.15667811183677</v>
      </c>
      <c r="AK28" s="413"/>
      <c r="AM28" s="409"/>
      <c r="AN28" s="44" t="s">
        <v>59</v>
      </c>
      <c r="AO28" s="57">
        <f>'Mrd Trave_originale'!F181</f>
        <v>44.28869555293597</v>
      </c>
      <c r="AP28" s="54">
        <f>'Mrd Trave_originale'!F182</f>
        <v>126.16801759268195</v>
      </c>
      <c r="AQ28" s="413"/>
      <c r="AR28" s="54">
        <f>'Mrd Trave_originale'!F215</f>
        <v>48.174694981758073</v>
      </c>
      <c r="AS28" s="54">
        <f>'Mrd Trave_originale'!F216</f>
        <v>126.15195674328754</v>
      </c>
      <c r="AT28" s="413"/>
      <c r="AV28" s="409"/>
      <c r="AW28" s="44" t="s">
        <v>59</v>
      </c>
      <c r="AX28" s="55">
        <f>'Mrd Trave_originale'!F183</f>
        <v>126.16142445801398</v>
      </c>
      <c r="AY28" s="54"/>
      <c r="AZ28" s="413"/>
      <c r="BA28" s="54">
        <f>'Mrd Trave_originale'!F221</f>
        <v>167.07911146923237</v>
      </c>
      <c r="BB28" s="54">
        <f>'Mrd Trave_originale'!F222</f>
        <v>167.07053959794584</v>
      </c>
      <c r="BC28" s="413"/>
    </row>
    <row r="29" spans="3:55" ht="16.8" x14ac:dyDescent="0.35">
      <c r="C29" s="409">
        <v>3</v>
      </c>
      <c r="D29" s="44" t="s">
        <v>60</v>
      </c>
      <c r="E29" s="55"/>
      <c r="F29" s="54">
        <f>'Mrd Trave_originale'!G248</f>
        <v>328.91865191629068</v>
      </c>
      <c r="G29" s="413">
        <f>MAX((ABS(E29)+ABS(F30)),(ABS(F29)+ABS(E30)))</f>
        <v>328.91865191629068</v>
      </c>
      <c r="H29" s="69">
        <f>'Mrd Trave_originale'!G267</f>
        <v>253.20927852705731</v>
      </c>
      <c r="I29" s="54"/>
      <c r="J29" s="413">
        <f>MAX((ABS(H29)+ABS(I30)),(ABS(I29)+ABS(H30)))</f>
        <v>253.20927852705731</v>
      </c>
      <c r="L29" s="409">
        <v>3</v>
      </c>
      <c r="M29" s="44" t="s">
        <v>60</v>
      </c>
      <c r="N29" s="57">
        <f>'Mrd Trave_originale'!G249</f>
        <v>274.52220679825211</v>
      </c>
      <c r="O29" s="54">
        <f>'Mrd Trave_originale'!G250</f>
        <v>301.89817658122865</v>
      </c>
      <c r="P29" s="413">
        <f>MAX((ABS(O29)+ABS(N30)),(ABS(O30)+ABS(N29)))</f>
        <v>527.90974657471702</v>
      </c>
      <c r="Q29" s="57">
        <f>'Mrd Trave_originale'!G273</f>
        <v>225.75864893439621</v>
      </c>
      <c r="R29" s="54"/>
      <c r="S29" s="413">
        <f>MAX((ABS(R29)+ABS(Q30)),(ABS(R30)+ABS(Q29)))</f>
        <v>225.75864893439621</v>
      </c>
      <c r="U29" s="409">
        <v>3</v>
      </c>
      <c r="V29" s="44" t="s">
        <v>60</v>
      </c>
      <c r="W29" s="57">
        <f>'Mrd Trave_originale'!G251</f>
        <v>301.89817658122865</v>
      </c>
      <c r="X29" s="54">
        <f>'Mrd Trave_originale'!G252</f>
        <v>253.20927852705731</v>
      </c>
      <c r="Y29" s="411">
        <f>MAX((ABS(X29)+ABS(W30)),(ABS(X30)+ABS(W29)))</f>
        <v>506.59681830352218</v>
      </c>
      <c r="Z29" s="57">
        <f>'Mrd Trave_originale'!G279</f>
        <v>225.75864893439621</v>
      </c>
      <c r="AA29" s="54"/>
      <c r="AB29" s="413">
        <f>MAX((ABS(AA29)+ABS(Z30)),(ABS(AA30)+ABS(Z29)))</f>
        <v>225.75864893439621</v>
      </c>
      <c r="AD29" s="409">
        <v>3</v>
      </c>
      <c r="AE29" s="44" t="s">
        <v>60</v>
      </c>
      <c r="AF29" s="57">
        <f>'Mrd Trave_originale'!G253</f>
        <v>225.75864893439621</v>
      </c>
      <c r="AG29" s="54">
        <f>'Mrd Trave_originale'!G254</f>
        <v>44.28869555293597</v>
      </c>
      <c r="AH29" s="413">
        <f>MAX((ABS(AF29)+ABS(AG30)),(ABS(AF30)+ABS(AG29)))</f>
        <v>270.04734448733217</v>
      </c>
      <c r="AI29" s="57">
        <f>'Mrd Trave_originale'!G283</f>
        <v>301.56032395768875</v>
      </c>
      <c r="AJ29" s="54">
        <f>'Mrd Trave_originale'!G284</f>
        <v>225.89840302336762</v>
      </c>
      <c r="AK29" s="413">
        <f>MAX((ABS(AI29)+ABS(AJ30)),(ABS(AI30)+ABS(AJ29)))</f>
        <v>500.10107681258654</v>
      </c>
      <c r="AM29" s="409">
        <v>3</v>
      </c>
      <c r="AN29" s="44" t="s">
        <v>60</v>
      </c>
      <c r="AO29" s="57">
        <f>'Mrd Trave_originale'!G255</f>
        <v>44.28869555293597</v>
      </c>
      <c r="AP29" s="54">
        <f>'Mrd Trave_originale'!G256</f>
        <v>198.47118958008679</v>
      </c>
      <c r="AQ29" s="413">
        <f>MAX((ABS(AO29)+ABS(AP30)),(ABS(AO30)+ABS(AP29)))</f>
        <v>242.75988513302275</v>
      </c>
      <c r="AR29" s="54">
        <f>'Mrd Trave_originale'!G289</f>
        <v>88.247662723524556</v>
      </c>
      <c r="AS29" s="54">
        <f>'Mrd Trave_originale'!G290</f>
        <v>301.56032395768875</v>
      </c>
      <c r="AT29" s="413">
        <f>MAX((ABS(AR29)+ABS(AS30)),(ABS(AR30)+ABS(AS29)))</f>
        <v>349.73501893944683</v>
      </c>
      <c r="AV29" s="409">
        <v>3</v>
      </c>
      <c r="AW29" s="44" t="s">
        <v>60</v>
      </c>
      <c r="AX29" s="55">
        <f>'Mrd Trave_originale'!G257</f>
        <v>198.47118958008679</v>
      </c>
      <c r="AY29" s="54"/>
      <c r="AZ29" s="413">
        <f>MAX((ABS(AY29)+ABS(AX30)),(ABS(AY30)+ABS(AX29)))</f>
        <v>198.47118958008679</v>
      </c>
      <c r="BA29" s="54">
        <f>'Mrd Trave_originale'!G295</f>
        <v>301.89817658122865</v>
      </c>
      <c r="BB29" s="54">
        <f>'Mrd Trave_originale'!G296</f>
        <v>253.28741182217183</v>
      </c>
      <c r="BC29" s="413">
        <f>MAX((ABS(BB29)+ABS(BA30)),(ABS(BB30)+ABS(BA29)))</f>
        <v>527.8572422053503</v>
      </c>
    </row>
    <row r="30" spans="3:55" ht="16.8" x14ac:dyDescent="0.35">
      <c r="C30" s="409"/>
      <c r="D30" s="44" t="s">
        <v>59</v>
      </c>
      <c r="E30" s="55"/>
      <c r="F30" s="54">
        <f>'Mrd Trave_originale'!F248</f>
        <v>225.98469448999137</v>
      </c>
      <c r="G30" s="413"/>
      <c r="H30" s="69">
        <f>'Mrd Trave_originale'!F267</f>
        <v>198.54710732418084</v>
      </c>
      <c r="I30" s="54"/>
      <c r="J30" s="413"/>
      <c r="L30" s="409"/>
      <c r="M30" s="44" t="s">
        <v>59</v>
      </c>
      <c r="N30" s="57">
        <f>'Mrd Trave_originale'!F249</f>
        <v>225.97038948251952</v>
      </c>
      <c r="O30" s="54">
        <f>'Mrd Trave_originale'!F250</f>
        <v>253.38753977646488</v>
      </c>
      <c r="P30" s="413"/>
      <c r="Q30" s="57">
        <f>'Mrd Trave_originale'!F273</f>
        <v>149.75933805455074</v>
      </c>
      <c r="R30" s="54"/>
      <c r="S30" s="413"/>
      <c r="U30" s="409"/>
      <c r="V30" s="44" t="s">
        <v>59</v>
      </c>
      <c r="W30" s="57">
        <f>'Mrd Trave_originale'!F251</f>
        <v>253.38753977646488</v>
      </c>
      <c r="X30" s="54">
        <f>'Mrd Trave_originale'!F252</f>
        <v>198.54710732418084</v>
      </c>
      <c r="Y30" s="411"/>
      <c r="Z30" s="57">
        <f>'Mrd Trave_originale'!F279</f>
        <v>149.75933805455074</v>
      </c>
      <c r="AA30" s="54"/>
      <c r="AB30" s="413"/>
      <c r="AD30" s="409"/>
      <c r="AE30" s="44" t="s">
        <v>59</v>
      </c>
      <c r="AF30" s="57">
        <f>'Mrd Trave_originale'!F253</f>
        <v>149.75933805455074</v>
      </c>
      <c r="AG30" s="54">
        <f>'Mrd Trave_originale'!F254</f>
        <v>44.28869555293597</v>
      </c>
      <c r="AH30" s="413"/>
      <c r="AI30" s="57">
        <f>'Mrd Trave_originale'!F283</f>
        <v>198.55002260888406</v>
      </c>
      <c r="AJ30" s="54">
        <f>'Mrd Trave_originale'!F284</f>
        <v>198.54075285489779</v>
      </c>
      <c r="AK30" s="413"/>
      <c r="AM30" s="409"/>
      <c r="AN30" s="44" t="s">
        <v>59</v>
      </c>
      <c r="AO30" s="57">
        <f>'Mrd Trave_originale'!F255</f>
        <v>44.28869555293597</v>
      </c>
      <c r="AP30" s="54">
        <f>'Mrd Trave_originale'!F256</f>
        <v>149.76408440072791</v>
      </c>
      <c r="AQ30" s="413"/>
      <c r="AR30" s="54">
        <f>'Mrd Trave_originale'!F289</f>
        <v>48.174694981758073</v>
      </c>
      <c r="AS30" s="54">
        <f>'Mrd Trave_originale'!F290</f>
        <v>198.55002260888406</v>
      </c>
      <c r="AT30" s="413"/>
      <c r="AV30" s="409"/>
      <c r="AW30" s="44" t="s">
        <v>59</v>
      </c>
      <c r="AX30" s="55">
        <f>'Mrd Trave_originale'!F257</f>
        <v>149.76408440072791</v>
      </c>
      <c r="AY30" s="54"/>
      <c r="AZ30" s="413"/>
      <c r="BA30" s="54">
        <f>'Mrd Trave_originale'!F295</f>
        <v>253.38753977646488</v>
      </c>
      <c r="BB30" s="54">
        <f>'Mrd Trave_originale'!F296</f>
        <v>225.95906562412171</v>
      </c>
      <c r="BC30" s="413"/>
    </row>
    <row r="31" spans="3:55" ht="16.8" x14ac:dyDescent="0.35">
      <c r="C31" s="409">
        <v>2</v>
      </c>
      <c r="D31" s="44" t="s">
        <v>60</v>
      </c>
      <c r="E31" s="55"/>
      <c r="F31" s="54">
        <f>'Mrd Trave_originale'!G322</f>
        <v>356.28262230562564</v>
      </c>
      <c r="G31" s="413">
        <f>MAX((ABS(E31)+ABS(F32)),(ABS(F31)+ABS(E32)))</f>
        <v>356.28262230562564</v>
      </c>
      <c r="H31" s="69">
        <f>'Mrd Trave_originale'!G341</f>
        <v>253.28741182217183</v>
      </c>
      <c r="I31" s="54"/>
      <c r="J31" s="413">
        <f>MAX((ABS(H31)+ABS(I32)),(ABS(I31)+ABS(H32)))</f>
        <v>253.28741182217183</v>
      </c>
      <c r="L31" s="409">
        <v>2</v>
      </c>
      <c r="M31" s="44" t="s">
        <v>60</v>
      </c>
      <c r="N31" s="57">
        <f>'Mrd Trave_originale'!G323</f>
        <v>301.89817658122865</v>
      </c>
      <c r="O31" s="54">
        <f>'Mrd Trave_originale'!G324</f>
        <v>329.24717316672763</v>
      </c>
      <c r="P31" s="413">
        <f>MAX((ABS(O31)+ABS(N32)),(ABS(O32)+ABS(N31)))</f>
        <v>582.63471294319254</v>
      </c>
      <c r="Q31" s="57">
        <f>'Mrd Trave_originale'!G347</f>
        <v>253.20927852705731</v>
      </c>
      <c r="R31" s="54"/>
      <c r="S31" s="413">
        <f>MAX((ABS(R31)+ABS(Q32)),(ABS(R32)+ABS(Q31)))</f>
        <v>253.20927852705731</v>
      </c>
      <c r="U31" s="409">
        <v>2</v>
      </c>
      <c r="V31" s="44" t="s">
        <v>60</v>
      </c>
      <c r="W31" s="57">
        <f>'Mrd Trave_originale'!G325</f>
        <v>329.35728921523685</v>
      </c>
      <c r="X31" s="54">
        <f>'Mrd Trave_originale'!G326</f>
        <v>274.52220679825211</v>
      </c>
      <c r="Y31" s="411">
        <f>MAX((ABS(X31)+ABS(W32)),(ABS(X32)+ABS(W31)))</f>
        <v>576.61229971925627</v>
      </c>
      <c r="Z31" s="57">
        <f>'Mrd Trave_originale'!G353</f>
        <v>225.89840302336762</v>
      </c>
      <c r="AA31" s="54"/>
      <c r="AB31" s="413">
        <f>MAX((ABS(AA31)+ABS(Z32)),(ABS(AA32)+ABS(Z31)))</f>
        <v>225.89840302336762</v>
      </c>
      <c r="AD31" s="409">
        <v>2</v>
      </c>
      <c r="AE31" s="44" t="s">
        <v>60</v>
      </c>
      <c r="AF31" s="57">
        <f>'Mrd Trave_originale'!G327</f>
        <v>225.89840302336762</v>
      </c>
      <c r="AG31" s="54">
        <f>'Mrd Trave_originale'!G328</f>
        <v>44.28869555293597</v>
      </c>
      <c r="AH31" s="413">
        <f>MAX((ABS(AF31)+ABS(AG32)),(ABS(AF32)+ABS(AG31)))</f>
        <v>270.18709857630358</v>
      </c>
      <c r="AI31" s="57">
        <f>'Mrd Trave_originale'!G357</f>
        <v>329.12964637864195</v>
      </c>
      <c r="AJ31" s="54">
        <f>'Mrd Trave_originale'!G358</f>
        <v>253.20927852705731</v>
      </c>
      <c r="AK31" s="413">
        <f>MAX((ABS(AI31)+ABS(AJ32)),(ABS(AI32)+ABS(AJ31)))</f>
        <v>527.67675370282279</v>
      </c>
      <c r="AM31" s="409">
        <v>2</v>
      </c>
      <c r="AN31" s="44" t="s">
        <v>60</v>
      </c>
      <c r="AO31" s="57">
        <f>'Mrd Trave_originale'!G329</f>
        <v>44.28869555293597</v>
      </c>
      <c r="AP31" s="54">
        <f>'Mrd Trave_originale'!G330</f>
        <v>198.52787537533359</v>
      </c>
      <c r="AQ31" s="413">
        <f>MAX((ABS(AO31)+ABS(AP32)),(ABS(AO32)+ABS(AP31)))</f>
        <v>242.81657092826956</v>
      </c>
      <c r="AR31" s="54">
        <f>'Mrd Trave_originale'!G363</f>
        <v>88.247662723524556</v>
      </c>
      <c r="AS31" s="54">
        <f>'Mrd Trave_originale'!G364</f>
        <v>301.76275053870631</v>
      </c>
      <c r="AT31" s="413">
        <f>MAX((ABS(AR31)+ABS(AS32)),(ABS(AR32)+ABS(AS31)))</f>
        <v>349.93744552046439</v>
      </c>
      <c r="AV31" s="409">
        <v>2</v>
      </c>
      <c r="AW31" s="44" t="s">
        <v>60</v>
      </c>
      <c r="AX31" s="55">
        <f>'Mrd Trave_originale'!G331</f>
        <v>198.52787537533359</v>
      </c>
      <c r="AY31" s="54"/>
      <c r="AZ31" s="413">
        <f>MAX((ABS(AY31)+ABS(AX32)),(ABS(AY32)+ABS(AX31)))</f>
        <v>198.52787537533359</v>
      </c>
      <c r="BA31" s="54">
        <f>'Mrd Trave_originale'!G369</f>
        <v>356.62378577478609</v>
      </c>
      <c r="BB31" s="54">
        <f>'Mrd Trave_originale'!G370</f>
        <v>274.52220679825211</v>
      </c>
      <c r="BC31" s="413">
        <f>MAX((ABS(BB31)+ABS(BA32)),(ABS(BB32)+ABS(BA31)))</f>
        <v>582.59417525730555</v>
      </c>
    </row>
    <row r="32" spans="3:55" ht="16.8" x14ac:dyDescent="0.35">
      <c r="C32" s="409"/>
      <c r="D32" s="44" t="s">
        <v>59</v>
      </c>
      <c r="E32" s="55"/>
      <c r="F32" s="54">
        <f>'Mrd Trave_originale'!F322</f>
        <v>253.41290627026748</v>
      </c>
      <c r="G32" s="413"/>
      <c r="H32" s="69">
        <f>'Mrd Trave_originale'!F341</f>
        <v>225.95906562412171</v>
      </c>
      <c r="I32" s="54"/>
      <c r="J32" s="413"/>
      <c r="L32" s="409"/>
      <c r="M32" s="44" t="s">
        <v>59</v>
      </c>
      <c r="N32" s="57">
        <f>'Mrd Trave_originale'!F323</f>
        <v>253.38753977646488</v>
      </c>
      <c r="O32" s="54">
        <f>'Mrd Trave_originale'!F324</f>
        <v>274.71358010659031</v>
      </c>
      <c r="P32" s="413"/>
      <c r="Q32" s="57">
        <f>'Mrd Trave_originale'!F347</f>
        <v>198.54710732418084</v>
      </c>
      <c r="R32" s="54"/>
      <c r="S32" s="413"/>
      <c r="U32" s="409"/>
      <c r="V32" s="44" t="s">
        <v>59</v>
      </c>
      <c r="W32" s="57">
        <f>'Mrd Trave_originale'!F325</f>
        <v>302.09009292100416</v>
      </c>
      <c r="X32" s="54">
        <f>'Mrd Trave_originale'!F326</f>
        <v>225.97038948251952</v>
      </c>
      <c r="Y32" s="411"/>
      <c r="Z32" s="57">
        <f>'Mrd Trave_originale'!F353</f>
        <v>198.54075285489779</v>
      </c>
      <c r="AA32" s="54"/>
      <c r="AB32" s="413"/>
      <c r="AD32" s="409"/>
      <c r="AE32" s="44" t="s">
        <v>59</v>
      </c>
      <c r="AF32" s="57">
        <f>'Mrd Trave_originale'!F327</f>
        <v>198.54075285489779</v>
      </c>
      <c r="AG32" s="54">
        <f>'Mrd Trave_originale'!F328</f>
        <v>44.28869555293597</v>
      </c>
      <c r="AH32" s="413"/>
      <c r="AI32" s="57">
        <f>'Mrd Trave_originale'!F357</f>
        <v>253.40291454181775</v>
      </c>
      <c r="AJ32" s="54">
        <f>'Mrd Trave_originale'!F358</f>
        <v>198.54710732418084</v>
      </c>
      <c r="AK32" s="413"/>
      <c r="AM32" s="409"/>
      <c r="AN32" s="44" t="s">
        <v>59</v>
      </c>
      <c r="AO32" s="57">
        <f>'Mrd Trave_originale'!F329</f>
        <v>44.28869555293597</v>
      </c>
      <c r="AP32" s="54">
        <f>'Mrd Trave_originale'!F330</f>
        <v>198.52787537533359</v>
      </c>
      <c r="AQ32" s="413"/>
      <c r="AR32" s="54">
        <f>'Mrd Trave_originale'!F363</f>
        <v>48.174694981758073</v>
      </c>
      <c r="AS32" s="54">
        <f>'Mrd Trave_originale'!F364</f>
        <v>225.97954928032203</v>
      </c>
      <c r="AT32" s="413"/>
      <c r="AV32" s="409"/>
      <c r="AW32" s="44" t="s">
        <v>59</v>
      </c>
      <c r="AX32" s="55">
        <f>'Mrd Trave_originale'!F331</f>
        <v>198.52787537533359</v>
      </c>
      <c r="AY32" s="54"/>
      <c r="AZ32" s="413"/>
      <c r="BA32" s="54">
        <f>'Mrd Trave_originale'!F369</f>
        <v>302.12425111772365</v>
      </c>
      <c r="BB32" s="54">
        <f>'Mrd Trave_originale'!F370</f>
        <v>225.97038948251952</v>
      </c>
      <c r="BC32" s="413"/>
    </row>
    <row r="33" spans="3:55" ht="16.8" x14ac:dyDescent="0.35">
      <c r="C33" s="409">
        <v>1</v>
      </c>
      <c r="D33" s="44" t="s">
        <v>60</v>
      </c>
      <c r="E33" s="55"/>
      <c r="F33" s="54">
        <f>'Mrd Trave_originale'!G396</f>
        <v>329.24717316672763</v>
      </c>
      <c r="G33" s="413">
        <f>MAX((ABS(E33)+ABS(F34)),(ABS(F33)+ABS(E34)))</f>
        <v>329.24717316672763</v>
      </c>
      <c r="H33" s="69">
        <f>'Mrd Trave_originale'!G415</f>
        <v>253.20927852705731</v>
      </c>
      <c r="I33" s="54"/>
      <c r="J33" s="413">
        <f>MAX((ABS(H33)+ABS(I34)),(ABS(I33)+ABS(H34)))</f>
        <v>253.20927852705731</v>
      </c>
      <c r="L33" s="409">
        <v>1</v>
      </c>
      <c r="M33" s="44" t="s">
        <v>60</v>
      </c>
      <c r="N33" s="57">
        <f>'Mrd Trave_originale'!G397</f>
        <v>274.6030099437063</v>
      </c>
      <c r="O33" s="54">
        <f>'Mrd Trave_originale'!G398</f>
        <v>302.04180420641666</v>
      </c>
      <c r="P33" s="413">
        <f>MAX((ABS(O33)+ABS(N34)),(ABS(O34)+ABS(N33)))</f>
        <v>576.64481415012301</v>
      </c>
      <c r="Q33" s="57">
        <f>'Mrd Trave_originale'!G421</f>
        <v>225.89840302336762</v>
      </c>
      <c r="R33" s="54"/>
      <c r="S33" s="413">
        <f>MAX((ABS(R33)+ABS(Q34)),(ABS(R34)+ABS(Q33)))</f>
        <v>225.89840302336762</v>
      </c>
      <c r="U33" s="409">
        <v>1</v>
      </c>
      <c r="V33" s="44" t="s">
        <v>60</v>
      </c>
      <c r="W33" s="57">
        <f>'Mrd Trave_originale'!G399</f>
        <v>329.35728921523685</v>
      </c>
      <c r="X33" s="54">
        <f>'Mrd Trave_originale'!G400</f>
        <v>253.20927852705731</v>
      </c>
      <c r="Y33" s="411">
        <f>MAX((ABS(X33)+ABS(W34)),(ABS(X34)+ABS(W33)))</f>
        <v>555.29937144806149</v>
      </c>
      <c r="Z33" s="57">
        <f>'Mrd Trave_originale'!G427</f>
        <v>225.89840302336762</v>
      </c>
      <c r="AA33" s="54"/>
      <c r="AB33" s="413">
        <f>MAX((ABS(AA33)+ABS(Z34)),(ABS(AA34)+ABS(Z33)))</f>
        <v>225.89840302336762</v>
      </c>
      <c r="AD33" s="409">
        <v>1</v>
      </c>
      <c r="AE33" s="44" t="s">
        <v>60</v>
      </c>
      <c r="AF33" s="57">
        <f>'Mrd Trave_originale'!G401</f>
        <v>225.75864893439621</v>
      </c>
      <c r="AG33" s="54">
        <f>'Mrd Trave_originale'!G402</f>
        <v>44.28869555293597</v>
      </c>
      <c r="AH33" s="413">
        <f>MAX((ABS(AF33)+ABS(AG34)),(ABS(AF34)+ABS(AG33)))</f>
        <v>270.04734448733217</v>
      </c>
      <c r="AI33" s="57">
        <f>'Mrd Trave_originale'!G431</f>
        <v>329.24717316672763</v>
      </c>
      <c r="AJ33" s="54">
        <f>'Mrd Trave_originale'!G432</f>
        <v>274.39910454484271</v>
      </c>
      <c r="AK33" s="413">
        <f>MAX((ABS(AI33)+ABS(AJ34)),(ABS(AI34)+ABS(AJ33)))</f>
        <v>549.11268465143303</v>
      </c>
      <c r="AM33" s="409">
        <v>1</v>
      </c>
      <c r="AN33" s="44" t="s">
        <v>60</v>
      </c>
      <c r="AO33" s="57">
        <f>'Mrd Trave_originale'!G403</f>
        <v>44.28869555293597</v>
      </c>
      <c r="AP33" s="54">
        <f>'Mrd Trave_originale'!G404</f>
        <v>198.47118958008679</v>
      </c>
      <c r="AQ33" s="413">
        <f>MAX((ABS(AO33)+ABS(AP34)),(ABS(AO34)+ABS(AP33)))</f>
        <v>242.75988513302275</v>
      </c>
      <c r="AR33" s="54">
        <f>'Mrd Trave_originale'!G437</f>
        <v>88.247662723524556</v>
      </c>
      <c r="AS33" s="54">
        <f>'Mrd Trave_originale'!G437</f>
        <v>88.247662723524556</v>
      </c>
      <c r="AT33" s="413">
        <f>MAX((ABS(AR33)+ABS(AS34)),(ABS(AR34)+ABS(AS33)))</f>
        <v>314.23235721351591</v>
      </c>
      <c r="AV33" s="409">
        <v>1</v>
      </c>
      <c r="AW33" s="44" t="s">
        <v>60</v>
      </c>
      <c r="AX33" s="55">
        <f>'Mrd Trave_originale'!G405</f>
        <v>198.52787537533359</v>
      </c>
      <c r="AY33" s="54"/>
      <c r="AZ33" s="413">
        <f>MAX((ABS(AY33)+ABS(AX34)),(ABS(AY34)+ABS(AX33)))</f>
        <v>198.52787537533359</v>
      </c>
      <c r="BA33" s="54">
        <f>'Mrd Trave_originale'!G443</f>
        <v>356.62378577478609</v>
      </c>
      <c r="BB33" s="54">
        <f>'Mrd Trave_originale'!G444</f>
        <v>301.76275053870631</v>
      </c>
      <c r="BC33" s="413">
        <f>MAX((ABS(BB33)+ABS(BA34)),(ABS(BB34)+ABS(BA33)))</f>
        <v>603.8870016564299</v>
      </c>
    </row>
    <row r="34" spans="3:55" ht="17.399999999999999" thickBot="1" x14ac:dyDescent="0.4">
      <c r="C34" s="409"/>
      <c r="D34" s="44" t="s">
        <v>59</v>
      </c>
      <c r="E34" s="50"/>
      <c r="F34" s="49">
        <f>'Mrd Trave_originale'!F396</f>
        <v>274.71358010659031</v>
      </c>
      <c r="G34" s="414"/>
      <c r="H34" s="72">
        <f>'Mrd Trave_originale'!F415</f>
        <v>198.54710732418084</v>
      </c>
      <c r="I34" s="49"/>
      <c r="J34" s="414"/>
      <c r="L34" s="409"/>
      <c r="M34" s="44" t="s">
        <v>59</v>
      </c>
      <c r="N34" s="52">
        <f>'Mrd Trave_originale'!F397</f>
        <v>253.36407709027534</v>
      </c>
      <c r="O34" s="49">
        <f>'Mrd Trave_originale'!F398</f>
        <v>302.04180420641666</v>
      </c>
      <c r="P34" s="414"/>
      <c r="Q34" s="52">
        <f>'Mrd Trave_originale'!F421</f>
        <v>198.54075285489779</v>
      </c>
      <c r="R34" s="49"/>
      <c r="S34" s="414"/>
      <c r="U34" s="409"/>
      <c r="V34" s="44" t="s">
        <v>59</v>
      </c>
      <c r="W34" s="52">
        <f>'Mrd Trave_originale'!F399</f>
        <v>302.09009292100416</v>
      </c>
      <c r="X34" s="49">
        <f>'Mrd Trave_originale'!F400</f>
        <v>198.54710732418084</v>
      </c>
      <c r="Y34" s="422"/>
      <c r="Z34" s="52">
        <f>'Mrd Trave_originale'!F427</f>
        <v>198.54075285489779</v>
      </c>
      <c r="AA34" s="49"/>
      <c r="AB34" s="414"/>
      <c r="AD34" s="409"/>
      <c r="AE34" s="44" t="s">
        <v>59</v>
      </c>
      <c r="AF34" s="52">
        <f>'Mrd Trave_originale'!F401</f>
        <v>149.75933805455074</v>
      </c>
      <c r="AG34" s="49">
        <f>'Mrd Trave_originale'!F402</f>
        <v>44.28869555293597</v>
      </c>
      <c r="AH34" s="414"/>
      <c r="AI34" s="52">
        <f>'Mrd Trave_originale'!F431</f>
        <v>274.71358010659031</v>
      </c>
      <c r="AJ34" s="49">
        <f>'Mrd Trave_originale'!F432</f>
        <v>198.54932472618435</v>
      </c>
      <c r="AK34" s="414"/>
      <c r="AM34" s="409"/>
      <c r="AN34" s="44" t="s">
        <v>59</v>
      </c>
      <c r="AO34" s="52">
        <f>'Mrd Trave_originale'!F403</f>
        <v>44.28869555293597</v>
      </c>
      <c r="AP34" s="49">
        <f>'Mrd Trave_originale'!F404</f>
        <v>149.76408440072791</v>
      </c>
      <c r="AQ34" s="414"/>
      <c r="AR34" s="49">
        <f>'Mrd Trave_originale'!F437</f>
        <v>48.174694981758073</v>
      </c>
      <c r="AS34" s="49">
        <f>'Mrd Trave_originale'!F438</f>
        <v>225.98469448999137</v>
      </c>
      <c r="AT34" s="414"/>
      <c r="AV34" s="409"/>
      <c r="AW34" s="44" t="s">
        <v>59</v>
      </c>
      <c r="AX34" s="50">
        <f>'Mrd Trave_originale'!F405</f>
        <v>198.52787537533359</v>
      </c>
      <c r="AY34" s="49"/>
      <c r="AZ34" s="414"/>
      <c r="BA34" s="49">
        <f>'Mrd Trave_originale'!F443</f>
        <v>302.12425111772365</v>
      </c>
      <c r="BB34" s="49">
        <f>'Mrd Trave_originale'!F444</f>
        <v>225.97954928032203</v>
      </c>
      <c r="BC34" s="414"/>
    </row>
    <row r="36" spans="3:55" ht="16.2" thickBot="1" x14ac:dyDescent="0.35">
      <c r="E36" s="418">
        <v>10</v>
      </c>
      <c r="F36" s="418"/>
      <c r="G36" s="418"/>
      <c r="H36" s="418"/>
      <c r="I36" s="418"/>
      <c r="J36" s="418"/>
      <c r="N36" s="418">
        <v>11</v>
      </c>
      <c r="O36" s="418"/>
      <c r="P36" s="418"/>
      <c r="Q36" s="418"/>
      <c r="R36" s="418"/>
      <c r="S36" s="418"/>
      <c r="W36" s="418">
        <v>12</v>
      </c>
      <c r="X36" s="418"/>
      <c r="Y36" s="418"/>
      <c r="Z36" s="418"/>
      <c r="AA36" s="418"/>
      <c r="AB36" s="418"/>
      <c r="AF36" s="418">
        <v>13</v>
      </c>
      <c r="AG36" s="418"/>
      <c r="AH36" s="418"/>
      <c r="AI36" s="418"/>
      <c r="AJ36" s="418"/>
      <c r="AK36" s="418"/>
      <c r="AO36" s="418">
        <v>14</v>
      </c>
      <c r="AP36" s="418"/>
      <c r="AQ36" s="418"/>
      <c r="AR36" s="418"/>
      <c r="AS36" s="418"/>
      <c r="AT36" s="418"/>
      <c r="AX36" s="418">
        <v>15</v>
      </c>
      <c r="AY36" s="418"/>
      <c r="AZ36" s="418"/>
      <c r="BA36" s="418"/>
      <c r="BB36" s="418"/>
      <c r="BC36" s="418"/>
    </row>
    <row r="37" spans="3:55" ht="13.8" thickBot="1" x14ac:dyDescent="0.3">
      <c r="E37" s="415" t="s">
        <v>65</v>
      </c>
      <c r="F37" s="416"/>
      <c r="G37" s="417"/>
      <c r="H37" s="415" t="s">
        <v>64</v>
      </c>
      <c r="I37" s="416"/>
      <c r="J37" s="417"/>
      <c r="N37" s="415" t="s">
        <v>65</v>
      </c>
      <c r="O37" s="416"/>
      <c r="P37" s="417"/>
      <c r="Q37" s="415" t="s">
        <v>64</v>
      </c>
      <c r="R37" s="416"/>
      <c r="S37" s="417"/>
      <c r="W37" s="419" t="s">
        <v>65</v>
      </c>
      <c r="X37" s="420"/>
      <c r="Y37" s="421"/>
      <c r="Z37" s="419" t="s">
        <v>64</v>
      </c>
      <c r="AA37" s="420"/>
      <c r="AB37" s="421"/>
      <c r="AF37" s="415" t="s">
        <v>65</v>
      </c>
      <c r="AG37" s="416"/>
      <c r="AH37" s="417"/>
      <c r="AI37" s="415" t="s">
        <v>64</v>
      </c>
      <c r="AJ37" s="416"/>
      <c r="AK37" s="417"/>
      <c r="AO37" s="415" t="s">
        <v>65</v>
      </c>
      <c r="AP37" s="416"/>
      <c r="AQ37" s="417"/>
      <c r="AR37" s="415" t="s">
        <v>64</v>
      </c>
      <c r="AS37" s="416"/>
      <c r="AT37" s="417"/>
      <c r="AX37" s="415" t="s">
        <v>65</v>
      </c>
      <c r="AY37" s="416"/>
      <c r="AZ37" s="417"/>
      <c r="BA37" s="415" t="s">
        <v>64</v>
      </c>
      <c r="BB37" s="416"/>
      <c r="BC37" s="417"/>
    </row>
    <row r="38" spans="3:55" ht="16.8" thickBot="1" x14ac:dyDescent="0.3">
      <c r="C38" s="44" t="s">
        <v>9</v>
      </c>
      <c r="E38" s="66" t="s">
        <v>63</v>
      </c>
      <c r="F38" s="65" t="s">
        <v>62</v>
      </c>
      <c r="G38" s="64" t="s">
        <v>61</v>
      </c>
      <c r="H38" s="66" t="s">
        <v>63</v>
      </c>
      <c r="I38" s="65" t="s">
        <v>62</v>
      </c>
      <c r="J38" s="64" t="s">
        <v>61</v>
      </c>
      <c r="L38" s="44" t="s">
        <v>9</v>
      </c>
      <c r="N38" s="66" t="s">
        <v>63</v>
      </c>
      <c r="O38" s="65" t="s">
        <v>62</v>
      </c>
      <c r="P38" s="64" t="s">
        <v>61</v>
      </c>
      <c r="Q38" s="66" t="s">
        <v>63</v>
      </c>
      <c r="R38" s="65" t="s">
        <v>62</v>
      </c>
      <c r="S38" s="64" t="s">
        <v>61</v>
      </c>
      <c r="U38" s="44" t="s">
        <v>9</v>
      </c>
      <c r="W38" s="66" t="s">
        <v>63</v>
      </c>
      <c r="X38" s="65" t="s">
        <v>62</v>
      </c>
      <c r="Y38" s="64" t="s">
        <v>61</v>
      </c>
      <c r="Z38" s="66" t="s">
        <v>63</v>
      </c>
      <c r="AA38" s="65" t="s">
        <v>62</v>
      </c>
      <c r="AB38" s="64" t="s">
        <v>61</v>
      </c>
      <c r="AD38" s="44" t="s">
        <v>9</v>
      </c>
      <c r="AF38" s="66" t="s">
        <v>63</v>
      </c>
      <c r="AG38" s="65" t="s">
        <v>62</v>
      </c>
      <c r="AH38" s="64" t="s">
        <v>61</v>
      </c>
      <c r="AI38" s="66" t="s">
        <v>63</v>
      </c>
      <c r="AJ38" s="65" t="s">
        <v>62</v>
      </c>
      <c r="AK38" s="64" t="s">
        <v>61</v>
      </c>
      <c r="AM38" s="44" t="s">
        <v>9</v>
      </c>
      <c r="AO38" s="66" t="s">
        <v>63</v>
      </c>
      <c r="AP38" s="65" t="s">
        <v>62</v>
      </c>
      <c r="AQ38" s="64" t="s">
        <v>61</v>
      </c>
      <c r="AR38" s="66" t="s">
        <v>63</v>
      </c>
      <c r="AS38" s="65" t="s">
        <v>62</v>
      </c>
      <c r="AT38" s="64" t="s">
        <v>61</v>
      </c>
      <c r="AV38" s="44" t="s">
        <v>9</v>
      </c>
      <c r="AX38" s="66" t="s">
        <v>63</v>
      </c>
      <c r="AY38" s="65" t="s">
        <v>62</v>
      </c>
      <c r="AZ38" s="64" t="s">
        <v>61</v>
      </c>
      <c r="BA38" s="66" t="s">
        <v>63</v>
      </c>
      <c r="BB38" s="65" t="s">
        <v>62</v>
      </c>
      <c r="BC38" s="64" t="s">
        <v>61</v>
      </c>
    </row>
    <row r="39" spans="3:55" ht="16.8" x14ac:dyDescent="0.35">
      <c r="C39" s="409">
        <v>6</v>
      </c>
      <c r="D39" s="44" t="s">
        <v>60</v>
      </c>
      <c r="E39" s="60"/>
      <c r="F39" s="59">
        <f>'Mrd Trave_originale'!G16</f>
        <v>44.28869555293597</v>
      </c>
      <c r="G39" s="412">
        <f>MAX((ABS(F39)+ABS(E40)),(ABS(F40)+ABS(E39)))</f>
        <v>44.28869555293597</v>
      </c>
      <c r="H39" s="62">
        <f>'Mrd Trave_originale'!G43</f>
        <v>102.56535764996795</v>
      </c>
      <c r="I39" s="59">
        <f>'Mrd Trave_originale'!G44</f>
        <v>102.56535764996795</v>
      </c>
      <c r="J39" s="412">
        <f>MAX((ABS(I39)+ABS(H40)),(ABS(I40)+ABS(H39)))</f>
        <v>205.1307152999359</v>
      </c>
      <c r="L39" s="409">
        <v>6</v>
      </c>
      <c r="M39" s="44" t="s">
        <v>60</v>
      </c>
      <c r="N39" s="62">
        <f>'Mrd Trave_originale'!G17</f>
        <v>44.28869555293597</v>
      </c>
      <c r="O39" s="59">
        <f>'Mrd Trave_originale'!G18</f>
        <v>44.28869555293597</v>
      </c>
      <c r="P39" s="412">
        <f>MAX((ABS(O39)+ABS(N40)),(ABS(O40)+ABS(N39)))</f>
        <v>88.577391105871939</v>
      </c>
      <c r="Q39" s="54">
        <f>'Mrd Trave_originale'!G49</f>
        <v>102.56535764996795</v>
      </c>
      <c r="R39" s="54">
        <f>'Mrd Trave_originale'!G50</f>
        <v>102.56535764996795</v>
      </c>
      <c r="S39" s="413">
        <f>MAX((ABS(R39)+ABS(Q40)),(ABS(R40)+ABS(Q39)))</f>
        <v>205.1307152999359</v>
      </c>
      <c r="U39" s="409">
        <v>6</v>
      </c>
      <c r="V39" s="44" t="s">
        <v>60</v>
      </c>
      <c r="W39" s="62">
        <f>'Mrd Trave_originale'!G19</f>
        <v>44.28869555293597</v>
      </c>
      <c r="X39" s="59">
        <f>'Mrd Trave_originale'!G20</f>
        <v>102.56535764996795</v>
      </c>
      <c r="Y39" s="410">
        <f>MAX((ABS(X39)+ABS(W40)),(ABS(X40)+ABS(W39)))</f>
        <v>146.85405320290391</v>
      </c>
      <c r="Z39" s="62">
        <f>'Mrd Trave_originale'!G55</f>
        <v>102.56535764996795</v>
      </c>
      <c r="AA39" s="59">
        <f>'Mrd Trave_originale'!G56</f>
        <v>102.56535764996795</v>
      </c>
      <c r="AB39" s="412">
        <f>MAX((ABS(AA39)+ABS(Z40)),(ABS(AA40)+ABS(Z39)))</f>
        <v>205.1307152999359</v>
      </c>
      <c r="AD39" s="409">
        <v>6</v>
      </c>
      <c r="AE39" s="44" t="s">
        <v>60</v>
      </c>
      <c r="AF39" s="62">
        <f>'Mrd Trave_originale'!G21</f>
        <v>102.56535764996795</v>
      </c>
      <c r="AG39" s="59">
        <f>'Mrd Trave_originale'!G22</f>
        <v>102.56535764996795</v>
      </c>
      <c r="AH39" s="412">
        <f>MAX((ABS(AG39)+ABS(AF40)),(ABS(AG40)+ABS(AF39)))</f>
        <v>205.1307152999359</v>
      </c>
      <c r="AI39" s="59">
        <f>'Mrd Trave_originale'!G59</f>
        <v>102.56535764996795</v>
      </c>
      <c r="AJ39" s="59">
        <f>'Mrd Trave_originale'!G60</f>
        <v>102.56535764996795</v>
      </c>
      <c r="AK39" s="412">
        <f>MAX((ABS(AI39)+ABS(AJ40)),(ABS(AI40)+ABS(AJ39)))</f>
        <v>205.1307152999359</v>
      </c>
      <c r="AM39" s="409">
        <v>6</v>
      </c>
      <c r="AN39" s="44" t="s">
        <v>60</v>
      </c>
      <c r="AO39" s="62">
        <f>'Mrd Trave_originale'!G23</f>
        <v>102.56535764996795</v>
      </c>
      <c r="AP39" s="59">
        <f>'Mrd Trave_originale'!G24</f>
        <v>102.56535764996795</v>
      </c>
      <c r="AQ39" s="412">
        <f>MAX((ABS(AP39)+ABS(AO40)),(ABS(AP40)+ABS(AO39)))</f>
        <v>205.1307152999359</v>
      </c>
      <c r="AR39" s="62">
        <f>'Mrd Trave_originale'!G65</f>
        <v>102.56535764996795</v>
      </c>
      <c r="AS39" s="59">
        <f>'Mrd Trave_originale'!G66</f>
        <v>68.047333693535094</v>
      </c>
      <c r="AT39" s="412">
        <f>MAX((ABS(AR39)+ABS(AS40)),(ABS(AR40)+ABS(AS39)))</f>
        <v>170.61269134350306</v>
      </c>
      <c r="AV39" s="409">
        <v>6</v>
      </c>
      <c r="AW39" s="44" t="s">
        <v>60</v>
      </c>
      <c r="AX39" s="62">
        <f>'Mrd Trave_originale'!G25</f>
        <v>102.56535764996795</v>
      </c>
      <c r="AY39" s="59"/>
      <c r="AZ39" s="410">
        <f>MAX((ABS(AY39)+ABS(AX40)),(ABS(AY40)+ABS(AX39)))</f>
        <v>102.56535764996795</v>
      </c>
      <c r="BA39" s="62">
        <f>'Mrd Trave_originale'!G71</f>
        <v>102.56535764996795</v>
      </c>
      <c r="BB39" s="59">
        <f>'Mrd Trave_originale'!G72</f>
        <v>102.56535764996795</v>
      </c>
      <c r="BC39" s="412">
        <f>MAX((ABS(BA39)+ABS(BB40)),(ABS(BA40)+ABS(BB39)))</f>
        <v>205.1307152999359</v>
      </c>
    </row>
    <row r="40" spans="3:55" ht="16.8" x14ac:dyDescent="0.35">
      <c r="C40" s="409"/>
      <c r="D40" s="44" t="s">
        <v>59</v>
      </c>
      <c r="E40" s="55"/>
      <c r="F40" s="54">
        <f>'Mrd Trave_originale'!F16</f>
        <v>44.28869555293597</v>
      </c>
      <c r="G40" s="413"/>
      <c r="H40" s="57">
        <f>'Mrd Trave_originale'!F43</f>
        <v>102.56535764996795</v>
      </c>
      <c r="I40" s="54">
        <f>'Mrd Trave_originale'!F44</f>
        <v>102.56535764996795</v>
      </c>
      <c r="J40" s="413"/>
      <c r="L40" s="409"/>
      <c r="M40" s="44" t="s">
        <v>59</v>
      </c>
      <c r="N40" s="57">
        <f>'Mrd Trave_originale'!F17</f>
        <v>44.28869555293597</v>
      </c>
      <c r="O40" s="54">
        <f>'Mrd Trave_originale'!F18</f>
        <v>44.28869555293597</v>
      </c>
      <c r="P40" s="413"/>
      <c r="Q40" s="54">
        <f>'Mrd Trave_originale'!F49</f>
        <v>102.56535764996795</v>
      </c>
      <c r="R40" s="54">
        <f>'Mrd Trave_originale'!F50</f>
        <v>102.56535764996795</v>
      </c>
      <c r="S40" s="413"/>
      <c r="U40" s="409"/>
      <c r="V40" s="44" t="s">
        <v>59</v>
      </c>
      <c r="W40" s="57">
        <f>'Mrd Trave_originale'!F19</f>
        <v>44.28869555293597</v>
      </c>
      <c r="X40" s="54">
        <f>'Mrd Trave_originale'!F20</f>
        <v>102.56535764996795</v>
      </c>
      <c r="Y40" s="411"/>
      <c r="Z40" s="57">
        <f>'Mrd Trave_originale'!F55</f>
        <v>102.56535764996795</v>
      </c>
      <c r="AA40" s="54">
        <f>'Mrd Trave_originale'!F56</f>
        <v>102.56535764996795</v>
      </c>
      <c r="AB40" s="413"/>
      <c r="AD40" s="409"/>
      <c r="AE40" s="44" t="s">
        <v>59</v>
      </c>
      <c r="AF40" s="57">
        <f>'Mrd Trave_originale'!F21</f>
        <v>102.56535764996795</v>
      </c>
      <c r="AG40" s="54">
        <f>'Mrd Trave_originale'!F22</f>
        <v>102.56535764996795</v>
      </c>
      <c r="AH40" s="413"/>
      <c r="AI40" s="54">
        <f>'Mrd Trave_originale'!F59</f>
        <v>102.56535764996795</v>
      </c>
      <c r="AJ40" s="54">
        <f>'Mrd Trave_originale'!F60</f>
        <v>102.56535764996795</v>
      </c>
      <c r="AK40" s="413"/>
      <c r="AM40" s="409"/>
      <c r="AN40" s="44" t="s">
        <v>59</v>
      </c>
      <c r="AO40" s="57">
        <f>'Mrd Trave_originale'!F23</f>
        <v>102.56535764996795</v>
      </c>
      <c r="AP40" s="54">
        <f>'Mrd Trave_originale'!F24</f>
        <v>102.56535764996795</v>
      </c>
      <c r="AQ40" s="413"/>
      <c r="AR40" s="57">
        <f>'Mrd Trave_originale'!F65</f>
        <v>102.56535764996795</v>
      </c>
      <c r="AS40" s="54">
        <f>'Mrd Trave_originale'!F66</f>
        <v>47.998488987754321</v>
      </c>
      <c r="AT40" s="413"/>
      <c r="AV40" s="409"/>
      <c r="AW40" s="44" t="s">
        <v>59</v>
      </c>
      <c r="AX40" s="57">
        <f>'Mrd Trave_originale'!F25</f>
        <v>102.56535764996795</v>
      </c>
      <c r="AY40" s="54"/>
      <c r="AZ40" s="411"/>
      <c r="BA40" s="57">
        <f>'Mrd Trave_originale'!F71</f>
        <v>102.56535764996795</v>
      </c>
      <c r="BB40" s="54">
        <f>'Mrd Trave_originale'!F72</f>
        <v>102.56535764996795</v>
      </c>
      <c r="BC40" s="413"/>
    </row>
    <row r="41" spans="3:55" ht="16.8" x14ac:dyDescent="0.35">
      <c r="C41" s="409">
        <v>5</v>
      </c>
      <c r="D41" s="44" t="s">
        <v>60</v>
      </c>
      <c r="E41" s="55"/>
      <c r="F41" s="54">
        <f>'Mrd Trave_originale'!G90</f>
        <v>44.28869555293597</v>
      </c>
      <c r="G41" s="413">
        <f>MAX((ABS(F41)+ABS(E42)),(ABS(F42)+ABS(E41)))</f>
        <v>44.28869555293597</v>
      </c>
      <c r="H41" s="57">
        <f>'Mrd Trave_originale'!G117</f>
        <v>172.29622641622933</v>
      </c>
      <c r="I41" s="54">
        <f>'Mrd Trave_originale'!G118</f>
        <v>135.53076306618286</v>
      </c>
      <c r="J41" s="413">
        <f>MAX((ABS(I41)+ABS(H42)),(ABS(I42)+ABS(H41)))</f>
        <v>274.8549909315293</v>
      </c>
      <c r="L41" s="409">
        <v>5</v>
      </c>
      <c r="M41" s="44" t="s">
        <v>60</v>
      </c>
      <c r="N41" s="57">
        <f>'Mrd Trave_originale'!G91</f>
        <v>44.28869555293597</v>
      </c>
      <c r="O41" s="54">
        <f>'Mrd Trave_originale'!G92</f>
        <v>44.28869555293597</v>
      </c>
      <c r="P41" s="413">
        <f>MAX((ABS(O41)+ABS(N42)),(ABS(O42)+ABS(N41)))</f>
        <v>88.577391105871939</v>
      </c>
      <c r="Q41" s="54">
        <f>'Mrd Trave_originale'!G123</f>
        <v>153.96722494197451</v>
      </c>
      <c r="R41" s="54">
        <f>'Mrd Trave_originale'!G124</f>
        <v>135.53076306618286</v>
      </c>
      <c r="S41" s="413">
        <f>MAX((ABS(R41)+ABS(Q42)),(ABS(R42)+ABS(Q41)))</f>
        <v>256.52598945727448</v>
      </c>
      <c r="U41" s="409">
        <v>5</v>
      </c>
      <c r="V41" s="44" t="s">
        <v>60</v>
      </c>
      <c r="W41" s="57">
        <f>'Mrd Trave_originale'!G93</f>
        <v>44.28869555293597</v>
      </c>
      <c r="X41" s="54">
        <f>'Mrd Trave_originale'!G94</f>
        <v>135.53076306618286</v>
      </c>
      <c r="Y41" s="411">
        <f>MAX((ABS(X41)+ABS(W42)),(ABS(X42)+ABS(W41)))</f>
        <v>179.81945861911882</v>
      </c>
      <c r="Z41" s="57">
        <f>'Mrd Trave_originale'!G129</f>
        <v>153.96722494197451</v>
      </c>
      <c r="AA41" s="54">
        <f>'Mrd Trave_originale'!G130</f>
        <v>135.53076306618286</v>
      </c>
      <c r="AB41" s="413">
        <f>MAX((ABS(AA41)+ABS(Z42)),(ABS(AA42)+ABS(Z41)))</f>
        <v>256.52598945727448</v>
      </c>
      <c r="AD41" s="409">
        <v>5</v>
      </c>
      <c r="AE41" s="44" t="s">
        <v>60</v>
      </c>
      <c r="AF41" s="57">
        <f>'Mrd Trave_originale'!G95</f>
        <v>135.53076306618286</v>
      </c>
      <c r="AG41" s="54">
        <f>'Mrd Trave_originale'!G96</f>
        <v>102.56535764996795</v>
      </c>
      <c r="AH41" s="413">
        <f>MAX((ABS(AG41)+ABS(AF42)),(ABS(AG42)+ABS(AF41)))</f>
        <v>238.09612071615081</v>
      </c>
      <c r="AI41" s="54">
        <f>'Mrd Trave_originale'!G133</f>
        <v>153.96722494197451</v>
      </c>
      <c r="AJ41" s="54">
        <f>'Mrd Trave_originale'!G134</f>
        <v>135.53076306618286</v>
      </c>
      <c r="AK41" s="413">
        <f>MAX((ABS(AI41)+ABS(AJ42)),(ABS(AI42)+ABS(AJ41)))</f>
        <v>256.52598945727448</v>
      </c>
      <c r="AM41" s="409">
        <v>5</v>
      </c>
      <c r="AN41" s="44" t="s">
        <v>60</v>
      </c>
      <c r="AO41" s="57">
        <f>'Mrd Trave_originale'!G97</f>
        <v>135.53076306618286</v>
      </c>
      <c r="AP41" s="54">
        <f>'Mrd Trave_originale'!G98</f>
        <v>102.56535764996795</v>
      </c>
      <c r="AQ41" s="413">
        <f>MAX((ABS(AP41)+ABS(AO42)),(ABS(AP42)+ABS(AO41)))</f>
        <v>238.09612071615081</v>
      </c>
      <c r="AR41" s="57">
        <f>'Mrd Trave_originale'!G139</f>
        <v>135.53076306618286</v>
      </c>
      <c r="AS41" s="54">
        <f>'Mrd Trave_originale'!G140</f>
        <v>75.340778524733764</v>
      </c>
      <c r="AT41" s="413">
        <f>MAX((ABS(AR41)+ABS(AS42)),(ABS(AR42)+ABS(AS41)))</f>
        <v>183.60183170509126</v>
      </c>
      <c r="AV41" s="409">
        <v>5</v>
      </c>
      <c r="AW41" s="44" t="s">
        <v>60</v>
      </c>
      <c r="AX41" s="57">
        <f>'Mrd Trave_originale'!G99</f>
        <v>102.56535764996795</v>
      </c>
      <c r="AY41" s="54"/>
      <c r="AZ41" s="411">
        <f>MAX((ABS(AY41)+ABS(AX42)),(ABS(AY42)+ABS(AX41)))</f>
        <v>102.56535764996795</v>
      </c>
      <c r="BA41" s="57">
        <f>'Mrd Trave_originale'!G145</f>
        <v>135.53076306618286</v>
      </c>
      <c r="BB41" s="54">
        <f>'Mrd Trave_originale'!G146</f>
        <v>153.96722494197451</v>
      </c>
      <c r="BC41" s="413">
        <f>MAX((ABS(BA41)+ABS(BB42)),(ABS(BA42)+ABS(BB41)))</f>
        <v>256.52598945727448</v>
      </c>
    </row>
    <row r="42" spans="3:55" ht="16.8" x14ac:dyDescent="0.35">
      <c r="C42" s="409"/>
      <c r="D42" s="44" t="s">
        <v>59</v>
      </c>
      <c r="E42" s="55"/>
      <c r="F42" s="54">
        <f>'Mrd Trave_originale'!F90</f>
        <v>44.28869555293597</v>
      </c>
      <c r="G42" s="413"/>
      <c r="H42" s="57">
        <f>'Mrd Trave_originale'!F117</f>
        <v>102.54929680057357</v>
      </c>
      <c r="I42" s="54">
        <f>'Mrd Trave_originale'!F118</f>
        <v>102.5587645153</v>
      </c>
      <c r="J42" s="413"/>
      <c r="L42" s="409"/>
      <c r="M42" s="44" t="s">
        <v>59</v>
      </c>
      <c r="N42" s="57">
        <f>'Mrd Trave_originale'!F91</f>
        <v>44.28869555293597</v>
      </c>
      <c r="O42" s="54">
        <f>'Mrd Trave_originale'!F92</f>
        <v>44.28869555293597</v>
      </c>
      <c r="P42" s="413"/>
      <c r="Q42" s="54">
        <f>'Mrd Trave_originale'!F123</f>
        <v>102.5540181691228</v>
      </c>
      <c r="R42" s="54">
        <f>'Mrd Trave_originale'!F124</f>
        <v>102.5587645153</v>
      </c>
      <c r="S42" s="413"/>
      <c r="U42" s="409"/>
      <c r="V42" s="44" t="s">
        <v>59</v>
      </c>
      <c r="W42" s="57">
        <f>'Mrd Trave_originale'!F93</f>
        <v>44.28869555293597</v>
      </c>
      <c r="X42" s="54">
        <f>'Mrd Trave_originale'!F94</f>
        <v>102.5587645153</v>
      </c>
      <c r="Y42" s="411"/>
      <c r="Z42" s="57">
        <f>'Mrd Trave_originale'!F129</f>
        <v>102.5540181691228</v>
      </c>
      <c r="AA42" s="54">
        <f>'Mrd Trave_originale'!F130</f>
        <v>102.5587645153</v>
      </c>
      <c r="AB42" s="413"/>
      <c r="AD42" s="409"/>
      <c r="AE42" s="44" t="s">
        <v>59</v>
      </c>
      <c r="AF42" s="57">
        <f>'Mrd Trave_originale'!F95</f>
        <v>102.5587645153</v>
      </c>
      <c r="AG42" s="54">
        <f>'Mrd Trave_originale'!F96</f>
        <v>102.56535764996795</v>
      </c>
      <c r="AH42" s="413"/>
      <c r="AI42" s="54">
        <f>'Mrd Trave_originale'!F133</f>
        <v>102.5540181691228</v>
      </c>
      <c r="AJ42" s="54">
        <f>'Mrd Trave_originale'!F134</f>
        <v>102.5587645153</v>
      </c>
      <c r="AK42" s="413"/>
      <c r="AM42" s="409"/>
      <c r="AN42" s="44" t="s">
        <v>59</v>
      </c>
      <c r="AO42" s="57">
        <f>'Mrd Trave_originale'!F97</f>
        <v>102.5587645153</v>
      </c>
      <c r="AP42" s="54">
        <f>'Mrd Trave_originale'!F98</f>
        <v>102.56535764996795</v>
      </c>
      <c r="AQ42" s="413"/>
      <c r="AR42" s="57">
        <f>'Mrd Trave_originale'!F139</f>
        <v>102.5587645153</v>
      </c>
      <c r="AS42" s="54">
        <f>'Mrd Trave_originale'!F140</f>
        <v>48.071068638908407</v>
      </c>
      <c r="AT42" s="413"/>
      <c r="AV42" s="409"/>
      <c r="AW42" s="44" t="s">
        <v>59</v>
      </c>
      <c r="AX42" s="57">
        <f>'Mrd Trave_originale'!F99</f>
        <v>102.56535764996795</v>
      </c>
      <c r="AY42" s="54"/>
      <c r="AZ42" s="411"/>
      <c r="BA42" s="57">
        <f>'Mrd Trave_originale'!F145</f>
        <v>102.5587645153</v>
      </c>
      <c r="BB42" s="54">
        <f>'Mrd Trave_originale'!F146</f>
        <v>102.5540181691228</v>
      </c>
      <c r="BC42" s="413"/>
    </row>
    <row r="43" spans="3:55" ht="16.8" x14ac:dyDescent="0.35">
      <c r="C43" s="409">
        <v>4</v>
      </c>
      <c r="D43" s="44" t="s">
        <v>60</v>
      </c>
      <c r="E43" s="55"/>
      <c r="F43" s="54">
        <f>'Mrd Trave_originale'!G164</f>
        <v>44.28869555293597</v>
      </c>
      <c r="G43" s="413">
        <f>MAX((ABS(F43)+ABS(E44)),(ABS(F44)+ABS(E43)))</f>
        <v>44.28869555293597</v>
      </c>
      <c r="H43" s="57">
        <f>'Mrd Trave_originale'!G191</f>
        <v>252.71455973807426</v>
      </c>
      <c r="I43" s="54">
        <f>'Mrd Trave_originale'!G192</f>
        <v>212.88806779158762</v>
      </c>
      <c r="J43" s="413">
        <f>MAX((ABS(I43)+ABS(H44)),(ABS(I44)+ABS(H43)))</f>
        <v>419.79145380530309</v>
      </c>
      <c r="L43" s="409">
        <v>4</v>
      </c>
      <c r="M43" s="44" t="s">
        <v>60</v>
      </c>
      <c r="N43" s="57">
        <f>'Mrd Trave_originale'!G165</f>
        <v>44.28869555293597</v>
      </c>
      <c r="O43" s="54">
        <f>'Mrd Trave_originale'!G166</f>
        <v>44.28869555293597</v>
      </c>
      <c r="P43" s="413">
        <f>MAX((ABS(O43)+ABS(N44)),(ABS(O44)+ABS(N43)))</f>
        <v>88.577391105871939</v>
      </c>
      <c r="Q43" s="54">
        <f>'Mrd Trave_originale'!G197</f>
        <v>212.61743715169897</v>
      </c>
      <c r="R43" s="54">
        <f>'Mrd Trave_originale'!G198</f>
        <v>189.86293693818538</v>
      </c>
      <c r="S43" s="413">
        <f>MAX((ABS(R43)+ABS(Q44)),(ABS(R44)+ABS(Q43)))</f>
        <v>338.77411526353575</v>
      </c>
      <c r="U43" s="409">
        <v>4</v>
      </c>
      <c r="V43" s="44" t="s">
        <v>60</v>
      </c>
      <c r="W43" s="57">
        <f>'Mrd Trave_originale'!G167</f>
        <v>44.28869555293597</v>
      </c>
      <c r="X43" s="54">
        <f>'Mrd Trave_originale'!G168</f>
        <v>167.00097632313481</v>
      </c>
      <c r="Y43" s="411">
        <f>MAX((ABS(X43)+ABS(W44)),(ABS(X44)+ABS(W43)))</f>
        <v>211.28967187607077</v>
      </c>
      <c r="Z43" s="57">
        <f>'Mrd Trave_originale'!G203</f>
        <v>212.61743715169897</v>
      </c>
      <c r="AA43" s="54">
        <f>'Mrd Trave_originale'!G204</f>
        <v>189.86293693818538</v>
      </c>
      <c r="AB43" s="413">
        <f>MAX((ABS(AA43)+ABS(Z44)),(ABS(AA44)+ABS(Z43)))</f>
        <v>338.77411526353575</v>
      </c>
      <c r="AD43" s="409">
        <v>4</v>
      </c>
      <c r="AE43" s="44" t="s">
        <v>60</v>
      </c>
      <c r="AF43" s="57">
        <f>'Mrd Trave_originale'!G169</f>
        <v>126.16801759268195</v>
      </c>
      <c r="AG43" s="54">
        <f>'Mrd Trave_originale'!G170</f>
        <v>167.00097632313481</v>
      </c>
      <c r="AH43" s="413">
        <f>MAX((ABS(AG43)+ABS(AF44)),(ABS(AG44)+ABS(AF43)))</f>
        <v>293.16899391581677</v>
      </c>
      <c r="AI43" s="54">
        <f>'Mrd Trave_originale'!G207</f>
        <v>189.86293693818538</v>
      </c>
      <c r="AJ43" s="54">
        <f>'Mrd Trave_originale'!G208</f>
        <v>212.61743715169897</v>
      </c>
      <c r="AK43" s="413">
        <f>MAX((ABS(AI43)+ABS(AJ44)),(ABS(AI44)+ABS(AJ43)))</f>
        <v>338.77411526353575</v>
      </c>
      <c r="AM43" s="409">
        <v>4</v>
      </c>
      <c r="AN43" s="44" t="s">
        <v>60</v>
      </c>
      <c r="AO43" s="57">
        <f>'Mrd Trave_originale'!G171</f>
        <v>167.00097632313481</v>
      </c>
      <c r="AP43" s="54">
        <f>'Mrd Trave_originale'!G172</f>
        <v>167.05766211838161</v>
      </c>
      <c r="AQ43" s="413">
        <f>MAX((ABS(AP43)+ABS(AO44)),(ABS(AP44)+ABS(AO43)))</f>
        <v>334.05863844151645</v>
      </c>
      <c r="AR43" s="57">
        <f>'Mrd Trave_originale'!G213</f>
        <v>189.86293693818538</v>
      </c>
      <c r="AS43" s="54">
        <f>'Mrd Trave_originale'!G214</f>
        <v>75.340778524733764</v>
      </c>
      <c r="AT43" s="413">
        <f>MAX((ABS(AR43)+ABS(AS44)),(ABS(AR44)+ABS(AS43)))</f>
        <v>237.93400557709379</v>
      </c>
      <c r="AV43" s="409">
        <v>4</v>
      </c>
      <c r="AW43" s="44" t="s">
        <v>60</v>
      </c>
      <c r="AX43" s="57">
        <f>'Mrd Trave_originale'!G173</f>
        <v>167.00097632313481</v>
      </c>
      <c r="AY43" s="54"/>
      <c r="AZ43" s="411">
        <f>MAX((ABS(AY43)+ABS(AX44)),(ABS(AY44)+ABS(AX43)))</f>
        <v>167.00097632313481</v>
      </c>
      <c r="BA43" s="57">
        <f>'Mrd Trave_originale'!G219</f>
        <v>190.00269102715683</v>
      </c>
      <c r="BB43" s="54">
        <f>'Mrd Trave_originale'!G220</f>
        <v>230.63583923439396</v>
      </c>
      <c r="BC43" s="413">
        <f>MAX((ABS(BA43)+ABS(BB44)),(ABS(BA44)+ABS(BB43)))</f>
        <v>397.70637883233979</v>
      </c>
    </row>
    <row r="44" spans="3:55" ht="16.8" x14ac:dyDescent="0.35">
      <c r="C44" s="409"/>
      <c r="D44" s="44" t="s">
        <v>59</v>
      </c>
      <c r="E44" s="55"/>
      <c r="F44" s="54">
        <f>'Mrd Trave_originale'!F164</f>
        <v>44.28869555293597</v>
      </c>
      <c r="G44" s="413"/>
      <c r="H44" s="57">
        <f>'Mrd Trave_originale'!F191</f>
        <v>126.14419808011441</v>
      </c>
      <c r="I44" s="54">
        <f>'Mrd Trave_originale'!F192</f>
        <v>167.07689406722884</v>
      </c>
      <c r="J44" s="413"/>
      <c r="L44" s="409"/>
      <c r="M44" s="44" t="s">
        <v>59</v>
      </c>
      <c r="N44" s="57">
        <f>'Mrd Trave_originale'!F165</f>
        <v>44.28869555293597</v>
      </c>
      <c r="O44" s="54">
        <f>'Mrd Trave_originale'!F166</f>
        <v>44.28869555293597</v>
      </c>
      <c r="P44" s="413"/>
      <c r="Q44" s="54">
        <f>'Mrd Trave_originale'!F197</f>
        <v>126.15195674328754</v>
      </c>
      <c r="R44" s="54">
        <f>'Mrd Trave_originale'!F198</f>
        <v>126.15667811183677</v>
      </c>
      <c r="S44" s="413"/>
      <c r="U44" s="409"/>
      <c r="V44" s="44" t="s">
        <v>59</v>
      </c>
      <c r="W44" s="57">
        <f>'Mrd Trave_originale'!F167</f>
        <v>44.28869555293597</v>
      </c>
      <c r="X44" s="54">
        <f>'Mrd Trave_originale'!F168</f>
        <v>126.16142445801398</v>
      </c>
      <c r="Y44" s="411"/>
      <c r="Z44" s="57">
        <f>'Mrd Trave_originale'!F203</f>
        <v>126.15195674328754</v>
      </c>
      <c r="AA44" s="54">
        <f>'Mrd Trave_originale'!F204</f>
        <v>126.15667811183677</v>
      </c>
      <c r="AB44" s="413"/>
      <c r="AD44" s="409"/>
      <c r="AE44" s="44" t="s">
        <v>59</v>
      </c>
      <c r="AF44" s="57">
        <f>'Mrd Trave_originale'!F169</f>
        <v>126.16801759268195</v>
      </c>
      <c r="AG44" s="54">
        <f>'Mrd Trave_originale'!F170</f>
        <v>126.16142445801398</v>
      </c>
      <c r="AH44" s="413"/>
      <c r="AI44" s="54">
        <f>'Mrd Trave_originale'!F207</f>
        <v>126.15667811183677</v>
      </c>
      <c r="AJ44" s="54">
        <f>'Mrd Trave_originale'!F208</f>
        <v>126.15195674328754</v>
      </c>
      <c r="AK44" s="413"/>
      <c r="AM44" s="409"/>
      <c r="AN44" s="44" t="s">
        <v>59</v>
      </c>
      <c r="AO44" s="57">
        <f>'Mrd Trave_originale'!F171</f>
        <v>126.16142445801398</v>
      </c>
      <c r="AP44" s="54">
        <f>'Mrd Trave_originale'!F172</f>
        <v>167.05766211838161</v>
      </c>
      <c r="AQ44" s="413"/>
      <c r="AR44" s="57">
        <f>'Mrd Trave_originale'!F213</f>
        <v>126.15667811183677</v>
      </c>
      <c r="AS44" s="54">
        <f>'Mrd Trave_originale'!F214</f>
        <v>48.071068638908407</v>
      </c>
      <c r="AT44" s="413"/>
      <c r="AV44" s="409"/>
      <c r="AW44" s="44" t="s">
        <v>59</v>
      </c>
      <c r="AX44" s="57">
        <f>'Mrd Trave_originale'!F173</f>
        <v>126.16142445801398</v>
      </c>
      <c r="AY44" s="54"/>
      <c r="AZ44" s="411"/>
      <c r="BA44" s="57">
        <f>'Mrd Trave_originale'!F219</f>
        <v>167.07053959794584</v>
      </c>
      <c r="BB44" s="54">
        <f>'Mrd Trave_originale'!F220</f>
        <v>167.07911146923237</v>
      </c>
      <c r="BC44" s="413"/>
    </row>
    <row r="45" spans="3:55" ht="16.8" x14ac:dyDescent="0.35">
      <c r="C45" s="409">
        <v>3</v>
      </c>
      <c r="D45" s="44" t="s">
        <v>60</v>
      </c>
      <c r="E45" s="55"/>
      <c r="F45" s="54">
        <f>'Mrd Trave_originale'!G238</f>
        <v>44.28869555293597</v>
      </c>
      <c r="G45" s="413">
        <f>MAX((ABS(F45)+ABS(E46)),(ABS(F46)+ABS(E45)))</f>
        <v>44.28869555293597</v>
      </c>
      <c r="H45" s="57">
        <f>'Mrd Trave_originale'!G265</f>
        <v>355.97069032503799</v>
      </c>
      <c r="I45" s="54">
        <f>'Mrd Trave_originale'!G266</f>
        <v>274.6030099437063</v>
      </c>
      <c r="J45" s="413">
        <f>MAX((ABS(I45)+ABS(H46)),(ABS(I46)+ABS(H45)))</f>
        <v>609.33476741531331</v>
      </c>
      <c r="L45" s="409">
        <v>3</v>
      </c>
      <c r="M45" s="44" t="s">
        <v>60</v>
      </c>
      <c r="N45" s="57">
        <f>'Mrd Trave_originale'!G239</f>
        <v>44.28869555293597</v>
      </c>
      <c r="O45" s="54">
        <f>'Mrd Trave_originale'!G240</f>
        <v>44.28869555293597</v>
      </c>
      <c r="P45" s="413">
        <f>MAX((ABS(O45)+ABS(N46)),(ABS(O46)+ABS(N45)))</f>
        <v>88.577391105871939</v>
      </c>
      <c r="Q45" s="54">
        <f>'Mrd Trave_originale'!G271</f>
        <v>273.98622560040207</v>
      </c>
      <c r="R45" s="54">
        <f>'Mrd Trave_originale'!G272</f>
        <v>274.39910454484271</v>
      </c>
      <c r="S45" s="413">
        <f>MAX((ABS(R45)+ABS(Q46)),(ABS(R46)+ABS(Q45)))</f>
        <v>472.53555032658642</v>
      </c>
      <c r="U45" s="409">
        <v>3</v>
      </c>
      <c r="V45" s="44" t="s">
        <v>60</v>
      </c>
      <c r="W45" s="57">
        <f>'Mrd Trave_originale'!G241</f>
        <v>44.28869555293597</v>
      </c>
      <c r="X45" s="54">
        <f>'Mrd Trave_originale'!G242</f>
        <v>198.47118958008679</v>
      </c>
      <c r="Y45" s="411">
        <f>MAX((ABS(X45)+ABS(W46)),(ABS(X46)+ABS(W45)))</f>
        <v>242.75988513302275</v>
      </c>
      <c r="Z45" s="57">
        <f>'Mrd Trave_originale'!G277</f>
        <v>301.56032395768875</v>
      </c>
      <c r="AA45" s="54">
        <f>'Mrd Trave_originale'!G278</f>
        <v>253.20927852705731</v>
      </c>
      <c r="AB45" s="413">
        <f>MAX((ABS(AA45)+ABS(Z46)),(ABS(AA46)+ABS(Z45)))</f>
        <v>500.10743128186959</v>
      </c>
      <c r="AD45" s="409">
        <v>3</v>
      </c>
      <c r="AE45" s="44" t="s">
        <v>60</v>
      </c>
      <c r="AF45" s="57">
        <f>'Mrd Trave_originale'!G243</f>
        <v>149.77067753539592</v>
      </c>
      <c r="AG45" s="54">
        <f>'Mrd Trave_originale'!G244</f>
        <v>198.47118958008679</v>
      </c>
      <c r="AH45" s="413">
        <f>MAX((ABS(AG45)+ABS(AF46)),(ABS(AG46)+ABS(AF45)))</f>
        <v>348.24186711548271</v>
      </c>
      <c r="AI45" s="54">
        <f>'Mrd Trave_originale'!G281</f>
        <v>252.93864788716871</v>
      </c>
      <c r="AJ45" s="54">
        <f>'Mrd Trave_originale'!G282</f>
        <v>301.76275053870631</v>
      </c>
      <c r="AK45" s="413">
        <f>MAX((ABS(AI45)+ABS(AJ46)),(ABS(AI46)+ABS(AJ45)))</f>
        <v>478.91819716749075</v>
      </c>
      <c r="AM45" s="409">
        <v>3</v>
      </c>
      <c r="AN45" s="44" t="s">
        <v>60</v>
      </c>
      <c r="AO45" s="57">
        <f>'Mrd Trave_originale'!G245</f>
        <v>225.89840302336762</v>
      </c>
      <c r="AP45" s="54">
        <f>'Mrd Trave_originale'!G246</f>
        <v>225.93616390277094</v>
      </c>
      <c r="AQ45" s="413">
        <f>MAX((ABS(AP45)+ABS(AO46)),(ABS(AP46)+ABS(AO45)))</f>
        <v>451.83456692613856</v>
      </c>
      <c r="AR45" s="57">
        <f>'Mrd Trave_originale'!G287</f>
        <v>225.75864893439621</v>
      </c>
      <c r="AS45" s="54">
        <f>'Mrd Trave_originale'!G288</f>
        <v>68.047333693535094</v>
      </c>
      <c r="AT45" s="413">
        <f>MAX((ABS(AR45)+ABS(AS46)),(ABS(AR46)+ABS(AS45)))</f>
        <v>273.75713792215055</v>
      </c>
      <c r="AV45" s="409">
        <v>3</v>
      </c>
      <c r="AW45" s="44" t="s">
        <v>60</v>
      </c>
      <c r="AX45" s="57">
        <f>'Mrd Trave_originale'!G247</f>
        <v>198.52787537533359</v>
      </c>
      <c r="AY45" s="54"/>
      <c r="AZ45" s="411">
        <f>MAX((ABS(AY45)+ABS(AX46)),(ABS(AY46)+ABS(AX45)))</f>
        <v>198.52787537533359</v>
      </c>
      <c r="BA45" s="57">
        <f>'Mrd Trave_originale'!G293</f>
        <v>253.20927852705731</v>
      </c>
      <c r="BB45" s="54">
        <f>'Mrd Trave_originale'!G294</f>
        <v>329.12964637864195</v>
      </c>
      <c r="BC45" s="413">
        <f>MAX((ABS(BA45)+ABS(BB46)),(ABS(BA46)+ABS(BB45)))</f>
        <v>527.67675370282279</v>
      </c>
    </row>
    <row r="46" spans="3:55" ht="16.8" x14ac:dyDescent="0.35">
      <c r="C46" s="409"/>
      <c r="D46" s="44" t="s">
        <v>59</v>
      </c>
      <c r="E46" s="55"/>
      <c r="F46" s="54">
        <f>'Mrd Trave_originale'!F238</f>
        <v>44.28869555293597</v>
      </c>
      <c r="G46" s="413"/>
      <c r="H46" s="57">
        <f>'Mrd Trave_originale'!F265</f>
        <v>225.98724564831596</v>
      </c>
      <c r="I46" s="54">
        <f>'Mrd Trave_originale'!F266</f>
        <v>253.36407709027534</v>
      </c>
      <c r="J46" s="413"/>
      <c r="L46" s="409"/>
      <c r="M46" s="44" t="s">
        <v>59</v>
      </c>
      <c r="N46" s="57">
        <f>'Mrd Trave_originale'!F239</f>
        <v>44.28869555293597</v>
      </c>
      <c r="O46" s="54">
        <f>'Mrd Trave_originale'!F240</f>
        <v>44.28869555293597</v>
      </c>
      <c r="P46" s="413"/>
      <c r="Q46" s="54">
        <f>'Mrd Trave_originale'!F271</f>
        <v>149.75110205265321</v>
      </c>
      <c r="R46" s="54">
        <f>'Mrd Trave_originale'!F272</f>
        <v>198.54932472618435</v>
      </c>
      <c r="S46" s="413"/>
      <c r="U46" s="409"/>
      <c r="V46" s="44" t="s">
        <v>59</v>
      </c>
      <c r="W46" s="57">
        <f>'Mrd Trave_originale'!F241</f>
        <v>44.28869555293597</v>
      </c>
      <c r="X46" s="54">
        <f>'Mrd Trave_originale'!F242</f>
        <v>149.76408440072791</v>
      </c>
      <c r="Y46" s="411"/>
      <c r="Z46" s="57">
        <f>'Mrd Trave_originale'!F277</f>
        <v>198.55002260888406</v>
      </c>
      <c r="AA46" s="54">
        <f>'Mrd Trave_originale'!F278</f>
        <v>198.54710732418084</v>
      </c>
      <c r="AB46" s="413"/>
      <c r="AD46" s="409"/>
      <c r="AE46" s="44" t="s">
        <v>59</v>
      </c>
      <c r="AF46" s="57">
        <f>'Mrd Trave_originale'!F243</f>
        <v>149.77067753539592</v>
      </c>
      <c r="AG46" s="54">
        <f>'Mrd Trave_originale'!F244</f>
        <v>149.76408440072791</v>
      </c>
      <c r="AH46" s="413"/>
      <c r="AI46" s="54">
        <f>'Mrd Trave_originale'!F281</f>
        <v>149.7546166860015</v>
      </c>
      <c r="AJ46" s="54">
        <f>'Mrd Trave_originale'!F282</f>
        <v>225.97954928032203</v>
      </c>
      <c r="AK46" s="413"/>
      <c r="AM46" s="409"/>
      <c r="AN46" s="44" t="s">
        <v>59</v>
      </c>
      <c r="AO46" s="57">
        <f>'Mrd Trave_originale'!F245</f>
        <v>198.54075285489779</v>
      </c>
      <c r="AP46" s="54">
        <f>'Mrd Trave_originale'!F246</f>
        <v>225.93616390277094</v>
      </c>
      <c r="AQ46" s="413"/>
      <c r="AR46" s="57">
        <f>'Mrd Trave_originale'!F287</f>
        <v>149.75933805455074</v>
      </c>
      <c r="AS46" s="54">
        <f>'Mrd Trave_originale'!F288</f>
        <v>47.998488987754321</v>
      </c>
      <c r="AT46" s="413"/>
      <c r="AV46" s="409"/>
      <c r="AW46" s="44" t="s">
        <v>59</v>
      </c>
      <c r="AX46" s="57">
        <f>'Mrd Trave_originale'!F247</f>
        <v>198.52787537533359</v>
      </c>
      <c r="AY46" s="54"/>
      <c r="AZ46" s="411"/>
      <c r="BA46" s="57">
        <f>'Mrd Trave_originale'!F293</f>
        <v>198.54710732418084</v>
      </c>
      <c r="BB46" s="54">
        <f>'Mrd Trave_originale'!F294</f>
        <v>253.40291454181775</v>
      </c>
      <c r="BC46" s="413"/>
    </row>
    <row r="47" spans="3:55" ht="16.8" x14ac:dyDescent="0.35">
      <c r="C47" s="409">
        <v>2</v>
      </c>
      <c r="D47" s="44" t="s">
        <v>60</v>
      </c>
      <c r="E47" s="55"/>
      <c r="F47" s="54">
        <f>'Mrd Trave_originale'!G312</f>
        <v>44.28869555293597</v>
      </c>
      <c r="G47" s="413">
        <f>MAX((ABS(F47)+ABS(E48)),(ABS(F48)+ABS(E47)))</f>
        <v>44.28869555293597</v>
      </c>
      <c r="H47" s="57">
        <f>'Mrd Trave_originale'!G339</f>
        <v>356.45806719903555</v>
      </c>
      <c r="I47" s="54">
        <f>'Mrd Trave_originale'!G340</f>
        <v>301.97272887782054</v>
      </c>
      <c r="J47" s="413">
        <f>MAX((ABS(I47)+ABS(H48)),(ABS(I48)+ABS(H47)))</f>
        <v>631.14454508343545</v>
      </c>
      <c r="L47" s="409">
        <v>2</v>
      </c>
      <c r="M47" s="44" t="s">
        <v>60</v>
      </c>
      <c r="N47" s="57">
        <f>'Mrd Trave_originale'!G313</f>
        <v>44.28869555293597</v>
      </c>
      <c r="O47" s="54">
        <f>'Mrd Trave_originale'!G314</f>
        <v>44.28869555293597</v>
      </c>
      <c r="P47" s="413">
        <f>MAX((ABS(O47)+ABS(N48)),(ABS(O48)+ABS(N47)))</f>
        <v>88.577391105871939</v>
      </c>
      <c r="Q47" s="54">
        <f>'Mrd Trave_originale'!G345</f>
        <v>274.39910454484271</v>
      </c>
      <c r="R47" s="54">
        <f>'Mrd Trave_originale'!G346</f>
        <v>301.76275053870631</v>
      </c>
      <c r="S47" s="413">
        <f>MAX((ABS(R47)+ABS(Q48)),(ABS(R48)+ABS(Q47)))</f>
        <v>500.37865382516475</v>
      </c>
      <c r="U47" s="409">
        <v>2</v>
      </c>
      <c r="V47" s="44" t="s">
        <v>60</v>
      </c>
      <c r="W47" s="71">
        <f>'Mrd Trave_originale'!G315</f>
        <v>44.28869555293597</v>
      </c>
      <c r="X47" s="70">
        <f>'Mrd Trave_originale'!G316</f>
        <v>198.47118958008679</v>
      </c>
      <c r="Y47" s="411">
        <f>MAX((ABS(X47)+ABS(W48)),(ABS(X48)+ABS(W47)))</f>
        <v>242.75988513302275</v>
      </c>
      <c r="Z47" s="57">
        <f>'Mrd Trave_originale'!G351</f>
        <v>328.91865191629068</v>
      </c>
      <c r="AA47" s="54">
        <f>'Mrd Trave_originale'!G352</f>
        <v>274.52220679825211</v>
      </c>
      <c r="AB47" s="413">
        <f>MAX((ABS(AA47)+ABS(Z48)),(ABS(AA48)+ABS(Z47)))</f>
        <v>554.88904139881015</v>
      </c>
      <c r="AD47" s="409">
        <v>2</v>
      </c>
      <c r="AE47" s="44" t="s">
        <v>60</v>
      </c>
      <c r="AF47" s="57">
        <f>'Mrd Trave_originale'!G317</f>
        <v>149.77067753539592</v>
      </c>
      <c r="AG47" s="54">
        <f>'Mrd Trave_originale'!G318</f>
        <v>198.47118958008679</v>
      </c>
      <c r="AH47" s="413">
        <f>MAX((ABS(AG47)+ABS(AF48)),(ABS(AG48)+ABS(AF47)))</f>
        <v>348.24186711548271</v>
      </c>
      <c r="AI47" s="54">
        <f>'Mrd Trave_originale'!G355</f>
        <v>273.98622560040207</v>
      </c>
      <c r="AJ47" s="54">
        <f>'Mrd Trave_originale'!G356</f>
        <v>329.12964637864195</v>
      </c>
      <c r="AK47" s="413">
        <f>MAX((ABS(AI47)+ABS(AJ48)),(ABS(AI48)+ABS(AJ47)))</f>
        <v>527.38914014221984</v>
      </c>
      <c r="AM47" s="409">
        <v>2</v>
      </c>
      <c r="AN47" s="44" t="s">
        <v>60</v>
      </c>
      <c r="AO47" s="57">
        <f>'Mrd Trave_originale'!G319</f>
        <v>253.20927852705731</v>
      </c>
      <c r="AP47" s="54">
        <f>'Mrd Trave_originale'!G320</f>
        <v>253.33756345474276</v>
      </c>
      <c r="AQ47" s="413">
        <f>MAX((ABS(AP47)+ABS(AO48)),(ABS(AP48)+ABS(AO47)))</f>
        <v>506.54684198180007</v>
      </c>
      <c r="AR47" s="57">
        <f>'Mrd Trave_originale'!G361</f>
        <v>225.75864893439621</v>
      </c>
      <c r="AS47" s="54">
        <f>'Mrd Trave_originale'!G362</f>
        <v>68.047333693535094</v>
      </c>
      <c r="AT47" s="413">
        <f>MAX((ABS(AR47)+ABS(AS48)),(ABS(AR48)+ABS(AS47)))</f>
        <v>273.75713792215055</v>
      </c>
      <c r="AV47" s="409">
        <v>2</v>
      </c>
      <c r="AW47" s="44" t="s">
        <v>60</v>
      </c>
      <c r="AX47" s="57">
        <f>'Mrd Trave_originale'!G321</f>
        <v>198.52787537533359</v>
      </c>
      <c r="AY47" s="54"/>
      <c r="AZ47" s="411">
        <f>MAX((ABS(AY47)+ABS(AX48)),(ABS(AY48)+ABS(AX47)))</f>
        <v>198.52787537533359</v>
      </c>
      <c r="BA47" s="57">
        <f>'Mrd Trave_originale'!G367</f>
        <v>274.52220679825211</v>
      </c>
      <c r="BB47" s="54">
        <f>'Mrd Trave_originale'!G368</f>
        <v>356.45806719903555</v>
      </c>
      <c r="BC47" s="413">
        <f>MAX((ABS(BA47)+ABS(BB48)),(ABS(BA48)+ABS(BB47)))</f>
        <v>582.42845668155508</v>
      </c>
    </row>
    <row r="48" spans="3:55" ht="16.8" x14ac:dyDescent="0.35">
      <c r="C48" s="409"/>
      <c r="D48" s="44" t="s">
        <v>59</v>
      </c>
      <c r="E48" s="55"/>
      <c r="F48" s="54">
        <f>'Mrd Trave_originale'!F312</f>
        <v>44.28869555293597</v>
      </c>
      <c r="G48" s="413"/>
      <c r="H48" s="57">
        <f>'Mrd Trave_originale'!F339</f>
        <v>274.73216383054921</v>
      </c>
      <c r="I48" s="54">
        <f>'Mrd Trave_originale'!F340</f>
        <v>274.68647788439989</v>
      </c>
      <c r="J48" s="413"/>
      <c r="L48" s="409"/>
      <c r="M48" s="44" t="s">
        <v>59</v>
      </c>
      <c r="N48" s="57">
        <f>'Mrd Trave_originale'!F314</f>
        <v>44.28869555293597</v>
      </c>
      <c r="O48" s="54">
        <f>'Mrd Trave_originale'!F314</f>
        <v>44.28869555293597</v>
      </c>
      <c r="P48" s="413"/>
      <c r="Q48" s="54">
        <f>'Mrd Trave_originale'!F345</f>
        <v>198.54932472618435</v>
      </c>
      <c r="R48" s="54">
        <f>'Mrd Trave_originale'!F346</f>
        <v>225.97954928032203</v>
      </c>
      <c r="S48" s="413"/>
      <c r="U48" s="409"/>
      <c r="V48" s="44" t="s">
        <v>59</v>
      </c>
      <c r="W48" s="71">
        <f>'Mrd Trave_originale'!F315</f>
        <v>44.28869555293597</v>
      </c>
      <c r="X48" s="70">
        <f>'Mrd Trave_originale'!F316</f>
        <v>149.76408440072791</v>
      </c>
      <c r="Y48" s="411"/>
      <c r="Z48" s="57">
        <f>'Mrd Trave_originale'!F351</f>
        <v>225.98469448999137</v>
      </c>
      <c r="AA48" s="54">
        <f>'Mrd Trave_originale'!F352</f>
        <v>225.97038948251952</v>
      </c>
      <c r="AB48" s="413"/>
      <c r="AD48" s="409"/>
      <c r="AE48" s="44" t="s">
        <v>59</v>
      </c>
      <c r="AF48" s="57">
        <f>'Mrd Trave_originale'!F317</f>
        <v>149.77067753539592</v>
      </c>
      <c r="AG48" s="54">
        <f>'Mrd Trave_originale'!F318</f>
        <v>149.76408440072791</v>
      </c>
      <c r="AH48" s="413"/>
      <c r="AI48" s="54">
        <f>'Mrd Trave_originale'!F355</f>
        <v>149.75110205265321</v>
      </c>
      <c r="AJ48" s="54">
        <f>'Mrd Trave_originale'!F356</f>
        <v>253.40291454181775</v>
      </c>
      <c r="AK48" s="413"/>
      <c r="AM48" s="409"/>
      <c r="AN48" s="44" t="s">
        <v>59</v>
      </c>
      <c r="AO48" s="57">
        <f>'Mrd Trave_originale'!F319</f>
        <v>198.54710732418084</v>
      </c>
      <c r="AP48" s="54">
        <f>'Mrd Trave_originale'!F320</f>
        <v>253.33756345474276</v>
      </c>
      <c r="AQ48" s="413"/>
      <c r="AR48" s="57">
        <f>'Mrd Trave_originale'!F361</f>
        <v>149.75933805455074</v>
      </c>
      <c r="AS48" s="54">
        <f>'Mrd Trave_originale'!F362</f>
        <v>47.998488987754321</v>
      </c>
      <c r="AT48" s="413"/>
      <c r="AV48" s="409"/>
      <c r="AW48" s="44" t="s">
        <v>59</v>
      </c>
      <c r="AX48" s="57">
        <f>'Mrd Trave_originale'!F321</f>
        <v>198.52787537533359</v>
      </c>
      <c r="AY48" s="54"/>
      <c r="AZ48" s="411"/>
      <c r="BA48" s="57">
        <f>'Mrd Trave_originale'!F367</f>
        <v>225.97038948251952</v>
      </c>
      <c r="BB48" s="54">
        <f>'Mrd Trave_originale'!F368</f>
        <v>274.73216383054921</v>
      </c>
      <c r="BC48" s="413"/>
    </row>
    <row r="49" spans="3:55" ht="16.8" x14ac:dyDescent="0.35">
      <c r="C49" s="409">
        <v>1</v>
      </c>
      <c r="D49" s="44" t="s">
        <v>60</v>
      </c>
      <c r="E49" s="55"/>
      <c r="F49" s="54">
        <f>'Mrd Trave_originale'!G386</f>
        <v>44.28869555293597</v>
      </c>
      <c r="G49" s="413">
        <f>MAX((ABS(F49)+ABS(E50)),(ABS(F50)+ABS(E49)))</f>
        <v>44.28869555293597</v>
      </c>
      <c r="H49" s="57">
        <f>'Mrd Trave_originale'!G413</f>
        <v>356.62378577478609</v>
      </c>
      <c r="I49" s="54">
        <f>'Mrd Trave_originale'!G414</f>
        <v>301.97272887782054</v>
      </c>
      <c r="J49" s="413">
        <f>MAX((ABS(I49)+ABS(H50)),(ABS(I50)+ABS(H49)))</f>
        <v>631.31026365918592</v>
      </c>
      <c r="L49" s="409">
        <v>1</v>
      </c>
      <c r="M49" s="44" t="s">
        <v>60</v>
      </c>
      <c r="N49" s="57">
        <f>'Mrd Trave_originale'!G387</f>
        <v>44.28869555293597</v>
      </c>
      <c r="O49" s="54">
        <f>'Mrd Trave_originale'!G388</f>
        <v>44.28869555293597</v>
      </c>
      <c r="P49" s="413">
        <f>MAX((ABS(O49)+ABS(N50)),(ABS(O50)+ABS(N49)))</f>
        <v>88.577391105871939</v>
      </c>
      <c r="Q49" s="54">
        <f>'Mrd Trave_originale'!G419</f>
        <v>274.39910454484271</v>
      </c>
      <c r="R49" s="54">
        <f>'Mrd Trave_originale'!G420</f>
        <v>301.89817658122865</v>
      </c>
      <c r="S49" s="413">
        <f>MAX((ABS(R49)+ABS(Q50)),(ABS(R50)+ABS(Q49)))</f>
        <v>527.78664432130756</v>
      </c>
      <c r="U49" s="409">
        <v>1</v>
      </c>
      <c r="V49" s="44" t="s">
        <v>60</v>
      </c>
      <c r="W49" s="71">
        <f>'Mrd Trave_originale'!G389</f>
        <v>44.28869555293597</v>
      </c>
      <c r="X49" s="70">
        <f>'Mrd Trave_originale'!G390</f>
        <v>198.47118958008679</v>
      </c>
      <c r="Y49" s="411">
        <f>MAX((ABS(X49)+ABS(W50)),(ABS(X50)+ABS(W49)))</f>
        <v>242.75988513302275</v>
      </c>
      <c r="Z49" s="57">
        <f>'Mrd Trave_originale'!G425</f>
        <v>328.91865191629068</v>
      </c>
      <c r="AA49" s="54">
        <f>'Mrd Trave_originale'!G426</f>
        <v>274.52220679825211</v>
      </c>
      <c r="AB49" s="413">
        <f>MAX((ABS(AA49)+ABS(Z50)),(ABS(AA50)+ABS(Z49)))</f>
        <v>554.88904139881015</v>
      </c>
      <c r="AD49" s="409">
        <v>1</v>
      </c>
      <c r="AE49" s="44" t="s">
        <v>60</v>
      </c>
      <c r="AF49" s="57">
        <f>'Mrd Trave_originale'!G391</f>
        <v>149.77067753539592</v>
      </c>
      <c r="AG49" s="54">
        <f>'Mrd Trave_originale'!G392</f>
        <v>198.47118958008679</v>
      </c>
      <c r="AH49" s="413">
        <f>MAX((ABS(AG49)+ABS(AF50)),(ABS(AG50)+ABS(AF49)))</f>
        <v>348.24186711548271</v>
      </c>
      <c r="AI49" s="54">
        <f>'Mrd Trave_originale'!G429</f>
        <v>300.90332378778191</v>
      </c>
      <c r="AJ49" s="54">
        <f>'Mrd Trave_originale'!G430</f>
        <v>329.24717316672763</v>
      </c>
      <c r="AK49" s="413">
        <f>MAX((ABS(AI49)+ABS(AJ50)),(ABS(AI50)+ABS(AJ49)))</f>
        <v>575.61690389437217</v>
      </c>
      <c r="AM49" s="409">
        <v>1</v>
      </c>
      <c r="AN49" s="44" t="s">
        <v>60</v>
      </c>
      <c r="AO49" s="57">
        <f>'Mrd Trave_originale'!G393</f>
        <v>225.89840302336762</v>
      </c>
      <c r="AP49" s="54">
        <f>'Mrd Trave_originale'!G394</f>
        <v>253.33756345474276</v>
      </c>
      <c r="AQ49" s="413">
        <f>MAX((ABS(AP49)+ABS(AO50)),(ABS(AP50)+ABS(AO49)))</f>
        <v>479.23596647811041</v>
      </c>
      <c r="AR49" s="57">
        <f>'Mrd Trave_originale'!G435</f>
        <v>225.75864893439621</v>
      </c>
      <c r="AS49" s="54">
        <f>'Mrd Trave_originale'!G436</f>
        <v>68.047333693535094</v>
      </c>
      <c r="AT49" s="413">
        <f>MAX((ABS(AR49)+ABS(AS50)),(ABS(AR50)+ABS(AS49)))</f>
        <v>273.75713792215055</v>
      </c>
      <c r="AV49" s="409">
        <v>1</v>
      </c>
      <c r="AW49" s="44" t="s">
        <v>60</v>
      </c>
      <c r="AX49" s="57">
        <f>'Mrd Trave_originale'!G395</f>
        <v>198.52787537533359</v>
      </c>
      <c r="AY49" s="54"/>
      <c r="AZ49" s="411">
        <f>MAX((ABS(AY49)+ABS(AX50)),(ABS(AY50)+ABS(AX49)))</f>
        <v>198.52787537533359</v>
      </c>
      <c r="BA49" s="57">
        <f>'Mrd Trave_originale'!G441</f>
        <v>274.52220679825211</v>
      </c>
      <c r="BB49" s="54">
        <f>'Mrd Trave_originale'!G442</f>
        <v>356.62378577478609</v>
      </c>
      <c r="BC49" s="413">
        <f>MAX((ABS(BA49)+ABS(BB50)),(ABS(BA50)+ABS(BB49)))</f>
        <v>582.59417525730555</v>
      </c>
    </row>
    <row r="50" spans="3:55" ht="17.399999999999999" thickBot="1" x14ac:dyDescent="0.4">
      <c r="C50" s="409"/>
      <c r="D50" s="44" t="s">
        <v>59</v>
      </c>
      <c r="E50" s="50"/>
      <c r="F50" s="49">
        <f>'Mrd Trave_originale'!F386</f>
        <v>44.28869555293597</v>
      </c>
      <c r="G50" s="414"/>
      <c r="H50" s="52">
        <f>'Mrd Trave_originale'!F413</f>
        <v>302.12425111772365</v>
      </c>
      <c r="I50" s="49">
        <f>'Mrd Trave_originale'!F414</f>
        <v>274.68647788439989</v>
      </c>
      <c r="J50" s="414"/>
      <c r="L50" s="409"/>
      <c r="M50" s="44" t="s">
        <v>59</v>
      </c>
      <c r="N50" s="52">
        <f>'Mrd Trave_originale'!F387</f>
        <v>44.28869555293597</v>
      </c>
      <c r="O50" s="49">
        <f>'Mrd Trave_originale'!F388</f>
        <v>44.28869555293597</v>
      </c>
      <c r="P50" s="414"/>
      <c r="Q50" s="49">
        <f>'Mrd Trave_originale'!F419</f>
        <v>198.54932472618435</v>
      </c>
      <c r="R50" s="49">
        <f>'Mrd Trave_originale'!F420</f>
        <v>253.38753977646488</v>
      </c>
      <c r="S50" s="414"/>
      <c r="U50" s="409"/>
      <c r="V50" s="44" t="s">
        <v>59</v>
      </c>
      <c r="W50" s="52">
        <f>'Mrd Trave_originale'!F389</f>
        <v>44.28869555293597</v>
      </c>
      <c r="X50" s="49">
        <f>'Mrd Trave_originale'!F390</f>
        <v>149.76408440072791</v>
      </c>
      <c r="Y50" s="422"/>
      <c r="Z50" s="52">
        <f>'Mrd Trave_originale'!F425</f>
        <v>225.98469448999137</v>
      </c>
      <c r="AA50" s="49">
        <f>'Mrd Trave_originale'!F426</f>
        <v>225.97038948251952</v>
      </c>
      <c r="AB50" s="414"/>
      <c r="AD50" s="409"/>
      <c r="AE50" s="44" t="s">
        <v>59</v>
      </c>
      <c r="AF50" s="52">
        <f>'Mrd Trave_originale'!F391</f>
        <v>149.77067753539592</v>
      </c>
      <c r="AG50" s="49">
        <f>'Mrd Trave_originale'!F392</f>
        <v>149.76408440072791</v>
      </c>
      <c r="AH50" s="414"/>
      <c r="AI50" s="49">
        <f>'Mrd Trave_originale'!F429</f>
        <v>149.74685802282841</v>
      </c>
      <c r="AJ50" s="49">
        <f>'Mrd Trave_originale'!F430</f>
        <v>274.71358010659031</v>
      </c>
      <c r="AK50" s="414"/>
      <c r="AM50" s="409"/>
      <c r="AN50" s="44" t="s">
        <v>59</v>
      </c>
      <c r="AO50" s="52">
        <f>'Mrd Trave_originale'!F393</f>
        <v>198.54075285489779</v>
      </c>
      <c r="AP50" s="49">
        <f>'Mrd Trave_originale'!F394</f>
        <v>253.33756345474276</v>
      </c>
      <c r="AQ50" s="414"/>
      <c r="AR50" s="52">
        <f>'Mrd Trave_originale'!F435</f>
        <v>149.75933805455074</v>
      </c>
      <c r="AS50" s="49">
        <f>'Mrd Trave_originale'!F436</f>
        <v>47.998488987754321</v>
      </c>
      <c r="AT50" s="414"/>
      <c r="AV50" s="409"/>
      <c r="AW50" s="44" t="s">
        <v>59</v>
      </c>
      <c r="AX50" s="52">
        <f>'Mrd Trave_originale'!F395</f>
        <v>198.52787537533359</v>
      </c>
      <c r="AY50" s="49"/>
      <c r="AZ50" s="422"/>
      <c r="BA50" s="52">
        <f>'Mrd Trave_originale'!F441</f>
        <v>225.97038948251952</v>
      </c>
      <c r="BB50" s="49">
        <f>'Mrd Trave_originale'!F442</f>
        <v>302.12425111772365</v>
      </c>
      <c r="BC50" s="414"/>
    </row>
    <row r="52" spans="3:55" ht="16.2" thickBot="1" x14ac:dyDescent="0.35">
      <c r="E52" s="418">
        <v>4</v>
      </c>
      <c r="F52" s="418"/>
      <c r="G52" s="418"/>
      <c r="H52" s="418"/>
      <c r="I52" s="418"/>
      <c r="J52" s="418"/>
      <c r="N52" s="418">
        <v>5</v>
      </c>
      <c r="O52" s="418"/>
      <c r="P52" s="418"/>
      <c r="Q52" s="418"/>
      <c r="R52" s="418"/>
      <c r="S52" s="418"/>
      <c r="W52" s="418">
        <v>6</v>
      </c>
      <c r="X52" s="418"/>
      <c r="Y52" s="418"/>
      <c r="Z52" s="418"/>
      <c r="AA52" s="418"/>
      <c r="AB52" s="418"/>
      <c r="AF52" s="418">
        <v>7</v>
      </c>
      <c r="AG52" s="418"/>
      <c r="AH52" s="418"/>
      <c r="AI52" s="418"/>
      <c r="AJ52" s="418"/>
      <c r="AK52" s="418"/>
      <c r="AO52" s="418">
        <v>8</v>
      </c>
      <c r="AP52" s="418"/>
      <c r="AQ52" s="418"/>
      <c r="AR52" s="418"/>
      <c r="AS52" s="418"/>
      <c r="AT52" s="418"/>
      <c r="AX52" s="418">
        <v>9</v>
      </c>
      <c r="AY52" s="418"/>
      <c r="AZ52" s="418"/>
      <c r="BA52" s="418"/>
      <c r="BB52" s="418"/>
      <c r="BC52" s="418"/>
    </row>
    <row r="53" spans="3:55" ht="13.8" thickBot="1" x14ac:dyDescent="0.3">
      <c r="E53" s="415" t="s">
        <v>65</v>
      </c>
      <c r="F53" s="416"/>
      <c r="G53" s="417"/>
      <c r="H53" s="415" t="s">
        <v>64</v>
      </c>
      <c r="I53" s="416"/>
      <c r="J53" s="417"/>
      <c r="N53" s="415" t="s">
        <v>65</v>
      </c>
      <c r="O53" s="416"/>
      <c r="P53" s="417"/>
      <c r="Q53" s="415" t="s">
        <v>64</v>
      </c>
      <c r="R53" s="416"/>
      <c r="S53" s="417"/>
      <c r="W53" s="419" t="s">
        <v>65</v>
      </c>
      <c r="X53" s="420"/>
      <c r="Y53" s="421"/>
      <c r="Z53" s="419" t="s">
        <v>64</v>
      </c>
      <c r="AA53" s="420"/>
      <c r="AB53" s="421"/>
      <c r="AF53" s="415" t="s">
        <v>65</v>
      </c>
      <c r="AG53" s="416"/>
      <c r="AH53" s="417"/>
      <c r="AI53" s="415" t="s">
        <v>64</v>
      </c>
      <c r="AJ53" s="416"/>
      <c r="AK53" s="417"/>
      <c r="AO53" s="415" t="s">
        <v>65</v>
      </c>
      <c r="AP53" s="416"/>
      <c r="AQ53" s="417"/>
      <c r="AR53" s="415" t="s">
        <v>64</v>
      </c>
      <c r="AS53" s="416"/>
      <c r="AT53" s="417"/>
      <c r="AX53" s="415" t="s">
        <v>65</v>
      </c>
      <c r="AY53" s="416"/>
      <c r="AZ53" s="417"/>
      <c r="BA53" s="415" t="s">
        <v>64</v>
      </c>
      <c r="BB53" s="416"/>
      <c r="BC53" s="417"/>
    </row>
    <row r="54" spans="3:55" ht="16.8" thickBot="1" x14ac:dyDescent="0.3">
      <c r="C54" s="44" t="s">
        <v>9</v>
      </c>
      <c r="E54" s="66" t="s">
        <v>63</v>
      </c>
      <c r="F54" s="65" t="s">
        <v>62</v>
      </c>
      <c r="G54" s="64" t="s">
        <v>61</v>
      </c>
      <c r="H54" s="66" t="s">
        <v>63</v>
      </c>
      <c r="I54" s="65" t="s">
        <v>62</v>
      </c>
      <c r="J54" s="64" t="s">
        <v>61</v>
      </c>
      <c r="L54" s="44" t="s">
        <v>9</v>
      </c>
      <c r="N54" s="66" t="s">
        <v>63</v>
      </c>
      <c r="O54" s="65" t="s">
        <v>62</v>
      </c>
      <c r="P54" s="64" t="s">
        <v>61</v>
      </c>
      <c r="Q54" s="66" t="s">
        <v>63</v>
      </c>
      <c r="R54" s="65" t="s">
        <v>62</v>
      </c>
      <c r="S54" s="64" t="s">
        <v>61</v>
      </c>
      <c r="U54" s="44" t="s">
        <v>9</v>
      </c>
      <c r="W54" s="66" t="s">
        <v>63</v>
      </c>
      <c r="X54" s="65" t="s">
        <v>62</v>
      </c>
      <c r="Y54" s="64" t="s">
        <v>61</v>
      </c>
      <c r="Z54" s="66" t="s">
        <v>63</v>
      </c>
      <c r="AA54" s="65" t="s">
        <v>62</v>
      </c>
      <c r="AB54" s="64" t="s">
        <v>61</v>
      </c>
      <c r="AD54" s="44" t="s">
        <v>9</v>
      </c>
      <c r="AF54" s="66" t="s">
        <v>63</v>
      </c>
      <c r="AG54" s="65" t="s">
        <v>62</v>
      </c>
      <c r="AH54" s="64" t="s">
        <v>61</v>
      </c>
      <c r="AI54" s="66" t="s">
        <v>63</v>
      </c>
      <c r="AJ54" s="65" t="s">
        <v>62</v>
      </c>
      <c r="AK54" s="64" t="s">
        <v>61</v>
      </c>
      <c r="AM54" s="44" t="s">
        <v>9</v>
      </c>
      <c r="AO54" s="66" t="s">
        <v>63</v>
      </c>
      <c r="AP54" s="65" t="s">
        <v>62</v>
      </c>
      <c r="AQ54" s="65" t="s">
        <v>61</v>
      </c>
      <c r="AR54" s="66" t="s">
        <v>63</v>
      </c>
      <c r="AS54" s="65" t="s">
        <v>62</v>
      </c>
      <c r="AT54" s="64" t="s">
        <v>61</v>
      </c>
      <c r="AV54" s="44" t="s">
        <v>9</v>
      </c>
      <c r="AX54" s="66" t="s">
        <v>63</v>
      </c>
      <c r="AY54" s="65" t="s">
        <v>62</v>
      </c>
      <c r="AZ54" s="65" t="s">
        <v>61</v>
      </c>
      <c r="BA54" s="66" t="s">
        <v>63</v>
      </c>
      <c r="BB54" s="65" t="s">
        <v>62</v>
      </c>
      <c r="BC54" s="64" t="s">
        <v>61</v>
      </c>
    </row>
    <row r="55" spans="3:55" ht="16.8" x14ac:dyDescent="0.35">
      <c r="C55" s="409">
        <v>6</v>
      </c>
      <c r="D55" s="44" t="s">
        <v>60</v>
      </c>
      <c r="E55" s="60"/>
      <c r="F55" s="59">
        <f>'Mrd Trave_originale'!G6</f>
        <v>44.28869555293597</v>
      </c>
      <c r="G55" s="412">
        <f>MAX((ABS(F55)+ABS(E56)),(ABS(F56)+ABS(E55)))</f>
        <v>44.28869555293597</v>
      </c>
      <c r="H55" s="54">
        <f>'Mrd Trave_originale'!G41</f>
        <v>102.56535764996795</v>
      </c>
      <c r="I55" s="54">
        <f>'Mrd Trave_originale'!G42</f>
        <v>102.56535764996795</v>
      </c>
      <c r="J55" s="413">
        <f>MAX((ABS(I55)+ABS(H56)),(ABS(I56)+ABS(H55)))</f>
        <v>205.1307152999359</v>
      </c>
      <c r="L55" s="409">
        <v>6</v>
      </c>
      <c r="M55" s="44" t="s">
        <v>60</v>
      </c>
      <c r="N55" s="62">
        <f>'Mrd Trave_originale'!G7</f>
        <v>44.28869555293597</v>
      </c>
      <c r="O55" s="59">
        <f>'Mrd Trave_originale'!G8</f>
        <v>44.28869555293597</v>
      </c>
      <c r="P55" s="412">
        <f>MAX((ABS(O55)+ABS(N56)),(ABS(O56)+ABS(N55)))</f>
        <v>88.577391105871939</v>
      </c>
      <c r="Q55" s="54">
        <f>'Mrd Trave_originale'!G47</f>
        <v>102.56535764996795</v>
      </c>
      <c r="R55" s="54">
        <f>'Mrd Trave_originale'!G48</f>
        <v>135.53076306618286</v>
      </c>
      <c r="S55" s="413">
        <f>MAX((ABS(R55)+ABS(Q56)),(ABS(R56)+ABS(Q55)))</f>
        <v>238.09612071615081</v>
      </c>
      <c r="U55" s="409">
        <v>6</v>
      </c>
      <c r="V55" s="44" t="s">
        <v>60</v>
      </c>
      <c r="W55" s="62">
        <f>'Mrd Trave_originale'!G9</f>
        <v>44.28869555293597</v>
      </c>
      <c r="X55" s="59">
        <f>'Mrd Trave_originale'!G10</f>
        <v>102.56535764996795</v>
      </c>
      <c r="Y55" s="410">
        <f>MAX((ABS(X55)+ABS(W56)),(ABS(X56)+ABS(W55)))</f>
        <v>146.85405320290391</v>
      </c>
      <c r="Z55" s="62">
        <f>'Mrd Trave_originale'!G53</f>
        <v>102.56535764996795</v>
      </c>
      <c r="AA55" s="59">
        <f>'Mrd Trave_originale'!G54</f>
        <v>102.56535764996795</v>
      </c>
      <c r="AB55" s="412">
        <f>MAX((ABS(AA55)+ABS(Z56)),(ABS(AA56)+ABS(Z55)))</f>
        <v>205.1307152999359</v>
      </c>
      <c r="AD55" s="409">
        <v>6</v>
      </c>
      <c r="AE55" s="44" t="s">
        <v>60</v>
      </c>
      <c r="AF55" s="62">
        <f>'Mrd Trave_originale'!G11</f>
        <v>102.56535764996795</v>
      </c>
      <c r="AG55" s="59">
        <f>'Mrd Trave_originale'!G12</f>
        <v>102.56535764996795</v>
      </c>
      <c r="AH55" s="412">
        <f>MAX((ABS(AG55)+ABS(AF56)),(ABS(AG56)+ABS(AF55)))</f>
        <v>205.1307152999359</v>
      </c>
      <c r="AI55" s="61"/>
      <c r="AJ55" s="59">
        <f>'Mrd Trave_originale'!G58</f>
        <v>102.56535764996795</v>
      </c>
      <c r="AK55" s="412">
        <f>MAX((ABS(AI55)+ABS(AJ56)),(ABS(AI56)+ABS(AJ55)))</f>
        <v>102.56535764996795</v>
      </c>
      <c r="AM55" s="409">
        <v>6</v>
      </c>
      <c r="AN55" s="44" t="s">
        <v>60</v>
      </c>
      <c r="AO55" s="62">
        <f>'Mrd Trave_originale'!G13</f>
        <v>102.56535764996795</v>
      </c>
      <c r="AP55" s="59">
        <f>'Mrd Trave_originale'!G14</f>
        <v>102.56535764996795</v>
      </c>
      <c r="AQ55" s="412">
        <f>MAX((ABS(AP55)+ABS(AO56)),(ABS(AP56)+ABS(AO55)))</f>
        <v>205.1307152999359</v>
      </c>
      <c r="AR55" s="60"/>
      <c r="AS55" s="59">
        <f>'Mrd Trave_originale'!G64</f>
        <v>102.56535764996795</v>
      </c>
      <c r="AT55" s="412">
        <f>MAX((ABS(AR55)+ABS(AS56)),(ABS(AR56)+ABS(AS55)))</f>
        <v>102.56535764996795</v>
      </c>
      <c r="AV55" s="409">
        <v>6</v>
      </c>
      <c r="AW55" s="44" t="s">
        <v>60</v>
      </c>
      <c r="AX55" s="62">
        <f>'Mrd Trave_originale'!G15</f>
        <v>102.56535764996795</v>
      </c>
      <c r="AY55" s="59"/>
      <c r="AZ55" s="412">
        <f>MAX((ABS(AY55)+ABS(AX56)),(ABS(AY56)+ABS(AX55)))</f>
        <v>102.56535764996795</v>
      </c>
      <c r="BA55" s="60"/>
      <c r="BB55" s="59">
        <f>'Mrd Trave_originale'!G70</f>
        <v>102.56535764996795</v>
      </c>
      <c r="BC55" s="412">
        <f>MAX((ABS(BA55)+ABS(BB56)),(ABS(BA56)+ABS(BB55)))</f>
        <v>102.56535764996795</v>
      </c>
    </row>
    <row r="56" spans="3:55" ht="16.8" x14ac:dyDescent="0.35">
      <c r="C56" s="409"/>
      <c r="D56" s="44" t="s">
        <v>59</v>
      </c>
      <c r="E56" s="55"/>
      <c r="F56" s="54">
        <f>'Mrd Trave_originale'!F6</f>
        <v>44.28869555293597</v>
      </c>
      <c r="G56" s="413"/>
      <c r="H56" s="54">
        <f>'Mrd Trave_originale'!F41</f>
        <v>102.56535764996795</v>
      </c>
      <c r="I56" s="54">
        <f>'Mrd Trave_originale'!F42</f>
        <v>102.56535764996795</v>
      </c>
      <c r="J56" s="413"/>
      <c r="L56" s="409"/>
      <c r="M56" s="44" t="s">
        <v>59</v>
      </c>
      <c r="N56" s="57">
        <f>'Mrd Trave_originale'!F7</f>
        <v>44.28869555293597</v>
      </c>
      <c r="O56" s="54">
        <f>'Mrd Trave_originale'!F8</f>
        <v>44.28869555293597</v>
      </c>
      <c r="P56" s="413"/>
      <c r="Q56" s="54">
        <f>'Mrd Trave_originale'!F47</f>
        <v>102.56535764996795</v>
      </c>
      <c r="R56" s="54">
        <f>'Mrd Trave_originale'!F48</f>
        <v>102.5587645153</v>
      </c>
      <c r="S56" s="413"/>
      <c r="U56" s="409"/>
      <c r="V56" s="44" t="s">
        <v>59</v>
      </c>
      <c r="W56" s="57">
        <f>'Mrd Trave_originale'!F9</f>
        <v>44.28869555293597</v>
      </c>
      <c r="X56" s="54">
        <f>'Mrd Trave_originale'!F10</f>
        <v>102.56535764996795</v>
      </c>
      <c r="Y56" s="411"/>
      <c r="Z56" s="57">
        <f>'Mrd Trave_originale'!F53</f>
        <v>102.56535764996795</v>
      </c>
      <c r="AA56" s="54">
        <f>'Mrd Trave_originale'!F54</f>
        <v>102.56535764996795</v>
      </c>
      <c r="AB56" s="413"/>
      <c r="AD56" s="409"/>
      <c r="AE56" s="44" t="s">
        <v>59</v>
      </c>
      <c r="AF56" s="57">
        <f>'Mrd Trave_originale'!F11</f>
        <v>102.56535764996795</v>
      </c>
      <c r="AG56" s="54">
        <f>'Mrd Trave_originale'!F12</f>
        <v>102.56535764996795</v>
      </c>
      <c r="AH56" s="413"/>
      <c r="AI56" s="56"/>
      <c r="AJ56" s="54">
        <f>'Mrd Trave_originale'!F58</f>
        <v>102.56535764996795</v>
      </c>
      <c r="AK56" s="413"/>
      <c r="AM56" s="409"/>
      <c r="AN56" s="44" t="s">
        <v>59</v>
      </c>
      <c r="AO56" s="57">
        <f>'Mrd Trave_originale'!F13</f>
        <v>102.56535764996795</v>
      </c>
      <c r="AP56" s="54">
        <f>'Mrd Trave_originale'!F14</f>
        <v>102.56535764996795</v>
      </c>
      <c r="AQ56" s="413"/>
      <c r="AR56" s="55"/>
      <c r="AS56" s="54">
        <f>'Mrd Trave_originale'!F64</f>
        <v>102.56535764996795</v>
      </c>
      <c r="AT56" s="413"/>
      <c r="AV56" s="409"/>
      <c r="AW56" s="44" t="s">
        <v>59</v>
      </c>
      <c r="AX56" s="57">
        <f>'Mrd Trave_originale'!F15</f>
        <v>102.56535764996795</v>
      </c>
      <c r="AY56" s="54"/>
      <c r="AZ56" s="413"/>
      <c r="BA56" s="55"/>
      <c r="BB56" s="54">
        <f>'Mrd Trave_originale'!F70</f>
        <v>102.56535764996795</v>
      </c>
      <c r="BC56" s="413"/>
    </row>
    <row r="57" spans="3:55" ht="16.8" x14ac:dyDescent="0.35">
      <c r="C57" s="409">
        <v>5</v>
      </c>
      <c r="D57" s="44" t="s">
        <v>60</v>
      </c>
      <c r="E57" s="55"/>
      <c r="F57" s="54">
        <f>'Mrd Trave_originale'!G80</f>
        <v>44.28869555293597</v>
      </c>
      <c r="G57" s="413">
        <f>MAX((ABS(F57)+ABS(E58)),(ABS(F58)+ABS(E57)))</f>
        <v>44.28869555293597</v>
      </c>
      <c r="H57" s="54">
        <f>'Mrd Trave_originale'!G115</f>
        <v>135.53076306618286</v>
      </c>
      <c r="I57" s="54">
        <f>'Mrd Trave_originale'!G116</f>
        <v>172.29622641622933</v>
      </c>
      <c r="J57" s="413">
        <f>MAX((ABS(I57)+ABS(H58)),(ABS(I58)+ABS(H57)))</f>
        <v>274.8549909315293</v>
      </c>
      <c r="L57" s="409">
        <v>5</v>
      </c>
      <c r="M57" s="44" t="s">
        <v>60</v>
      </c>
      <c r="N57" s="57">
        <f>'Mrd Trave_originale'!G81</f>
        <v>44.28869555293597</v>
      </c>
      <c r="O57" s="54">
        <f>'Mrd Trave_originale'!G82</f>
        <v>44.28869555293597</v>
      </c>
      <c r="P57" s="413">
        <f>MAX((ABS(O57)+ABS(N58)),(ABS(O58)+ABS(N57)))</f>
        <v>88.577391105871939</v>
      </c>
      <c r="Q57" s="54">
        <f>'Mrd Trave_originale'!G121</f>
        <v>135.53076306618286</v>
      </c>
      <c r="R57" s="54">
        <f>'Mrd Trave_originale'!G122</f>
        <v>135.53076306618286</v>
      </c>
      <c r="S57" s="413">
        <f>MAX((ABS(R57)+ABS(Q58)),(ABS(R58)+ABS(Q57)))</f>
        <v>238.08952758148286</v>
      </c>
      <c r="U57" s="409">
        <v>5</v>
      </c>
      <c r="V57" s="44" t="s">
        <v>60</v>
      </c>
      <c r="W57" s="57">
        <f>'Mrd Trave_originale'!G83</f>
        <v>44.28869555293597</v>
      </c>
      <c r="X57" s="54">
        <f>'Mrd Trave_originale'!G84</f>
        <v>135.53076306618286</v>
      </c>
      <c r="Y57" s="411">
        <f>MAX((ABS(X57)+ABS(W58)),(ABS(X58)+ABS(W57)))</f>
        <v>179.81945861911882</v>
      </c>
      <c r="Z57" s="57">
        <f>'Mrd Trave_originale'!G127</f>
        <v>135.53076306618286</v>
      </c>
      <c r="AA57" s="54">
        <f>'Mrd Trave_originale'!G128</f>
        <v>153.96722494197451</v>
      </c>
      <c r="AB57" s="413">
        <f>MAX((ABS(AA57)+ABS(Z58)),(ABS(AA58)+ABS(Z57)))</f>
        <v>256.52598945727448</v>
      </c>
      <c r="AD57" s="409">
        <v>5</v>
      </c>
      <c r="AE57" s="44" t="s">
        <v>60</v>
      </c>
      <c r="AF57" s="57">
        <f>'Mrd Trave_originale'!G85</f>
        <v>135.53076306618286</v>
      </c>
      <c r="AG57" s="54">
        <f>'Mrd Trave_originale'!G86</f>
        <v>153.96722494197451</v>
      </c>
      <c r="AH57" s="413">
        <f>MAX((ABS(AG57)+ABS(AF58)),(ABS(AG58)+ABS(AF57)))</f>
        <v>256.52598945727448</v>
      </c>
      <c r="AI57" s="56"/>
      <c r="AJ57" s="54">
        <f>'Mrd Trave_originale'!G132</f>
        <v>153.96722494197451</v>
      </c>
      <c r="AK57" s="413">
        <f>MAX((ABS(AI57)+ABS(AJ58)),(ABS(AI58)+ABS(AJ57)))</f>
        <v>153.96722494197451</v>
      </c>
      <c r="AM57" s="409">
        <v>5</v>
      </c>
      <c r="AN57" s="44" t="s">
        <v>60</v>
      </c>
      <c r="AO57" s="57">
        <f>'Mrd Trave_originale'!G87</f>
        <v>153.96722494197451</v>
      </c>
      <c r="AP57" s="54">
        <f>'Mrd Trave_originale'!G88</f>
        <v>135.53076306618286</v>
      </c>
      <c r="AQ57" s="413">
        <f>MAX((ABS(AP57)+ABS(AO58)),(ABS(AP58)+ABS(AO57)))</f>
        <v>256.52598945727448</v>
      </c>
      <c r="AR57" s="55"/>
      <c r="AS57" s="54">
        <f>'Mrd Trave_originale'!G138</f>
        <v>153.96722494197451</v>
      </c>
      <c r="AT57" s="413">
        <f>MAX((ABS(AR57)+ABS(AS58)),(ABS(AR58)+ABS(AS57)))</f>
        <v>153.96722494197451</v>
      </c>
      <c r="AV57" s="409">
        <v>5</v>
      </c>
      <c r="AW57" s="44" t="s">
        <v>60</v>
      </c>
      <c r="AX57" s="57">
        <f>'Mrd Trave_originale'!G89</f>
        <v>135.53076306618286</v>
      </c>
      <c r="AY57" s="54"/>
      <c r="AZ57" s="413">
        <f>MAX((ABS(AY57)+ABS(AX58)),(ABS(AY58)+ABS(AX57)))</f>
        <v>135.53076306618286</v>
      </c>
      <c r="BA57" s="55"/>
      <c r="BB57" s="54">
        <f>'Mrd Trave_originale'!G144</f>
        <v>135.53076306618286</v>
      </c>
      <c r="BC57" s="413">
        <f>MAX((ABS(BA57)+ABS(BB58)),(ABS(BA58)+ABS(BB57)))</f>
        <v>135.53076306618286</v>
      </c>
    </row>
    <row r="58" spans="3:55" ht="16.8" x14ac:dyDescent="0.35">
      <c r="C58" s="409"/>
      <c r="D58" s="44" t="s">
        <v>59</v>
      </c>
      <c r="E58" s="55"/>
      <c r="F58" s="54">
        <f>'Mrd Trave_originale'!F80</f>
        <v>44.28869555293597</v>
      </c>
      <c r="G58" s="413"/>
      <c r="H58" s="54">
        <f>'Mrd Trave_originale'!F115</f>
        <v>102.5587645153</v>
      </c>
      <c r="I58" s="54">
        <f>'Mrd Trave_originale'!F116</f>
        <v>102.54929680057357</v>
      </c>
      <c r="J58" s="413"/>
      <c r="L58" s="409"/>
      <c r="M58" s="44" t="s">
        <v>59</v>
      </c>
      <c r="N58" s="57">
        <f>'Mrd Trave_originale'!F81</f>
        <v>44.28869555293597</v>
      </c>
      <c r="O58" s="54">
        <f>'Mrd Trave_originale'!F82</f>
        <v>44.28869555293597</v>
      </c>
      <c r="P58" s="413"/>
      <c r="Q58" s="54">
        <f>'Mrd Trave_originale'!F121</f>
        <v>102.5587645153</v>
      </c>
      <c r="R58" s="54">
        <f>'Mrd Trave_originale'!F122</f>
        <v>102.5587645153</v>
      </c>
      <c r="S58" s="413"/>
      <c r="U58" s="409"/>
      <c r="V58" s="44" t="s">
        <v>59</v>
      </c>
      <c r="W58" s="57">
        <f>'Mrd Trave_originale'!F83</f>
        <v>44.28869555293597</v>
      </c>
      <c r="X58" s="54">
        <f>'Mrd Trave_originale'!F84</f>
        <v>102.5587645153</v>
      </c>
      <c r="Y58" s="411"/>
      <c r="Z58" s="57">
        <f>'Mrd Trave_originale'!F127</f>
        <v>102.5587645153</v>
      </c>
      <c r="AA58" s="54">
        <f>'Mrd Trave_originale'!F128</f>
        <v>102.5540181691228</v>
      </c>
      <c r="AB58" s="413"/>
      <c r="AD58" s="409"/>
      <c r="AE58" s="44" t="s">
        <v>59</v>
      </c>
      <c r="AF58" s="57">
        <f>'Mrd Trave_originale'!F85</f>
        <v>102.5587645153</v>
      </c>
      <c r="AG58" s="54">
        <f>'Mrd Trave_originale'!F86</f>
        <v>102.5540181691228</v>
      </c>
      <c r="AH58" s="413"/>
      <c r="AI58" s="56"/>
      <c r="AJ58" s="54">
        <f>'Mrd Trave_originale'!F132</f>
        <v>102.5540181691228</v>
      </c>
      <c r="AK58" s="413"/>
      <c r="AM58" s="409"/>
      <c r="AN58" s="44" t="s">
        <v>59</v>
      </c>
      <c r="AO58" s="57">
        <f>'Mrd Trave_originale'!F87</f>
        <v>102.5540181691228</v>
      </c>
      <c r="AP58" s="54">
        <f>'Mrd Trave_originale'!F88</f>
        <v>102.5587645153</v>
      </c>
      <c r="AQ58" s="413"/>
      <c r="AR58" s="55"/>
      <c r="AS58" s="54">
        <f>'Mrd Trave_originale'!F138</f>
        <v>102.5540181691228</v>
      </c>
      <c r="AT58" s="413"/>
      <c r="AV58" s="409"/>
      <c r="AW58" s="44" t="s">
        <v>59</v>
      </c>
      <c r="AX58" s="57">
        <f>'Mrd Trave_originale'!F89</f>
        <v>102.5587645153</v>
      </c>
      <c r="AY58" s="54"/>
      <c r="AZ58" s="413"/>
      <c r="BA58" s="55"/>
      <c r="BB58" s="54">
        <f>'Mrd Trave_originale'!F144</f>
        <v>102.5587645153</v>
      </c>
      <c r="BC58" s="413"/>
    </row>
    <row r="59" spans="3:55" ht="16.8" x14ac:dyDescent="0.35">
      <c r="C59" s="409">
        <v>4</v>
      </c>
      <c r="D59" s="44" t="s">
        <v>60</v>
      </c>
      <c r="E59" s="55"/>
      <c r="F59" s="54">
        <f>'Mrd Trave_originale'!G154</f>
        <v>57.100020951235315</v>
      </c>
      <c r="G59" s="413">
        <f>MAX((ABS(F59)+ABS(E60)),(ABS(F60)+ABS(E59)))</f>
        <v>57.100020951235315</v>
      </c>
      <c r="H59" s="54">
        <f>'Mrd Trave_originale'!G189</f>
        <v>212.88806779158762</v>
      </c>
      <c r="I59" s="54">
        <f>'Mrd Trave_originale'!G190</f>
        <v>252.71455973807426</v>
      </c>
      <c r="J59" s="413">
        <f>MAX((ABS(I59)+ABS(H60)),(ABS(I60)+ABS(H59)))</f>
        <v>419.79145380530309</v>
      </c>
      <c r="L59" s="409">
        <v>4</v>
      </c>
      <c r="M59" s="44" t="s">
        <v>60</v>
      </c>
      <c r="N59" s="57">
        <f>'Mrd Trave_originale'!G155</f>
        <v>44.28869555293597</v>
      </c>
      <c r="O59" s="54">
        <f>'Mrd Trave_originale'!G156</f>
        <v>44.28869555293597</v>
      </c>
      <c r="P59" s="413">
        <f>MAX((ABS(O59)+ABS(N60)),(ABS(O60)+ABS(N59)))</f>
        <v>88.577391105871939</v>
      </c>
      <c r="Q59" s="54">
        <f>'Mrd Trave_originale'!G195</f>
        <v>167.00097632313481</v>
      </c>
      <c r="R59" s="54">
        <f>'Mrd Trave_originale'!G196</f>
        <v>189.86293693818538</v>
      </c>
      <c r="S59" s="413">
        <f>MAX((ABS(R59)+ABS(Q60)),(ABS(R60)+ABS(Q59)))</f>
        <v>316.02436139619937</v>
      </c>
      <c r="U59" s="409">
        <v>4</v>
      </c>
      <c r="V59" s="44" t="s">
        <v>60</v>
      </c>
      <c r="W59" s="57">
        <f>'Mrd Trave_originale'!G157</f>
        <v>44.28869555293597</v>
      </c>
      <c r="X59" s="54">
        <f>'Mrd Trave_originale'!G158</f>
        <v>189.86293693818538</v>
      </c>
      <c r="Y59" s="411">
        <f>MAX((ABS(X59)+ABS(W60)),(ABS(X60)+ABS(W59)))</f>
        <v>234.15163249112135</v>
      </c>
      <c r="Z59" s="57">
        <f>'Mrd Trave_originale'!G201</f>
        <v>167.00097632313481</v>
      </c>
      <c r="AA59" s="54">
        <f>'Mrd Trave_originale'!G202</f>
        <v>230.22296028995319</v>
      </c>
      <c r="AB59" s="413">
        <f>MAX((ABS(AA59)+ABS(Z60)),(ABS(AA60)+ABS(Z59)))</f>
        <v>356.38438474796715</v>
      </c>
      <c r="AD59" s="409">
        <v>4</v>
      </c>
      <c r="AE59" s="44" t="s">
        <v>60</v>
      </c>
      <c r="AF59" s="57">
        <f>'Mrd Trave_originale'!G159</f>
        <v>190.00269102715683</v>
      </c>
      <c r="AG59" s="54">
        <f>'Mrd Trave_originale'!G160</f>
        <v>230.63583923439396</v>
      </c>
      <c r="AH59" s="413">
        <f>MAX((ABS(AG59)+ABS(AF60)),(ABS(AG60)+ABS(AF59)))</f>
        <v>397.70637883233979</v>
      </c>
      <c r="AI59" s="56"/>
      <c r="AJ59" s="54">
        <f>'Mrd Trave_originale'!G206</f>
        <v>189.86293693818538</v>
      </c>
      <c r="AK59" s="413">
        <f>MAX((ABS(AI59)+ABS(AJ60)),(ABS(AI60)+ABS(AJ59)))</f>
        <v>189.86293693818538</v>
      </c>
      <c r="AM59" s="409">
        <v>4</v>
      </c>
      <c r="AN59" s="44" t="s">
        <v>60</v>
      </c>
      <c r="AO59" s="57">
        <f>'Mrd Trave_originale'!G161</f>
        <v>230.63583923439396</v>
      </c>
      <c r="AP59" s="54">
        <f>'Mrd Trave_originale'!G162</f>
        <v>190.04045190656012</v>
      </c>
      <c r="AQ59" s="413">
        <f>MAX((ABS(AP59)+ABS(AO60)),(ABS(AP60)+ABS(AO59)))</f>
        <v>420.67629114095405</v>
      </c>
      <c r="AR59" s="55"/>
      <c r="AS59" s="54">
        <f>'Mrd Trave_originale'!G212</f>
        <v>189.86293693818538</v>
      </c>
      <c r="AT59" s="413">
        <f>MAX((ABS(AR59)+ABS(AS60)),(ABS(AR60)+ABS(AS59)))</f>
        <v>189.86293693818538</v>
      </c>
      <c r="AV59" s="409">
        <v>4</v>
      </c>
      <c r="AW59" s="44" t="s">
        <v>60</v>
      </c>
      <c r="AX59" s="57">
        <f>'Mrd Trave_originale'!G163</f>
        <v>230.7589414878033</v>
      </c>
      <c r="AY59" s="54"/>
      <c r="AZ59" s="413">
        <f>MAX((ABS(AY59)+ABS(AX60)),(ABS(AY60)+ABS(AX59)))</f>
        <v>230.7589414878033</v>
      </c>
      <c r="BA59" s="55"/>
      <c r="BB59" s="54">
        <f>'Mrd Trave_originale'!G218</f>
        <v>189.86293693818538</v>
      </c>
      <c r="BC59" s="413">
        <f>MAX((ABS(BA59)+ABS(BB60)),(ABS(BA60)+ABS(BB59)))</f>
        <v>189.86293693818538</v>
      </c>
    </row>
    <row r="60" spans="3:55" ht="16.8" x14ac:dyDescent="0.35">
      <c r="C60" s="409"/>
      <c r="D60" s="44" t="s">
        <v>59</v>
      </c>
      <c r="E60" s="55"/>
      <c r="F60" s="54">
        <f>'Mrd Trave_originale'!F154</f>
        <v>44.316269177422797</v>
      </c>
      <c r="G60" s="413"/>
      <c r="H60" s="54">
        <f>'Mrd Trave_originale'!F189</f>
        <v>167.07689406722884</v>
      </c>
      <c r="I60" s="54">
        <f>'Mrd Trave_originale'!F190</f>
        <v>126.14419808011441</v>
      </c>
      <c r="J60" s="413"/>
      <c r="L60" s="409"/>
      <c r="M60" s="44" t="s">
        <v>59</v>
      </c>
      <c r="N60" s="57">
        <f>'Mrd Trave_originale'!F155</f>
        <v>44.28869555293597</v>
      </c>
      <c r="O60" s="54">
        <f>'Mrd Trave_originale'!F156</f>
        <v>44.28869555293597</v>
      </c>
      <c r="P60" s="413"/>
      <c r="Q60" s="54">
        <f>'Mrd Trave_originale'!F195</f>
        <v>126.16142445801398</v>
      </c>
      <c r="R60" s="54">
        <f>'Mrd Trave_originale'!F196</f>
        <v>126.15667811183677</v>
      </c>
      <c r="S60" s="413"/>
      <c r="U60" s="409"/>
      <c r="V60" s="44" t="s">
        <v>59</v>
      </c>
      <c r="W60" s="57">
        <f>'Mrd Trave_originale'!F157</f>
        <v>44.28869555293597</v>
      </c>
      <c r="X60" s="54">
        <f>'Mrd Trave_originale'!F158</f>
        <v>126.15667811183677</v>
      </c>
      <c r="Y60" s="411"/>
      <c r="Z60" s="57">
        <f>'Mrd Trave_originale'!F201</f>
        <v>126.16142445801398</v>
      </c>
      <c r="AA60" s="54">
        <f>'Mrd Trave_originale'!F202</f>
        <v>126.14844210993924</v>
      </c>
      <c r="AB60" s="413"/>
      <c r="AD60" s="409"/>
      <c r="AE60" s="44" t="s">
        <v>59</v>
      </c>
      <c r="AF60" s="57">
        <f>'Mrd Trave_originale'!F159</f>
        <v>167.07053959794584</v>
      </c>
      <c r="AG60" s="54">
        <f>'Mrd Trave_originale'!F160</f>
        <v>167.07911146923237</v>
      </c>
      <c r="AH60" s="413"/>
      <c r="AI60" s="56"/>
      <c r="AJ60" s="54">
        <f>'Mrd Trave_originale'!F206</f>
        <v>126.15667811183677</v>
      </c>
      <c r="AK60" s="413"/>
      <c r="AM60" s="409"/>
      <c r="AN60" s="44" t="s">
        <v>59</v>
      </c>
      <c r="AO60" s="57">
        <f>'Mrd Trave_originale'!F161</f>
        <v>167.07911146923237</v>
      </c>
      <c r="AP60" s="54">
        <f>'Mrd Trave_originale'!F162</f>
        <v>190.04045190656012</v>
      </c>
      <c r="AQ60" s="413"/>
      <c r="AR60" s="55"/>
      <c r="AS60" s="54">
        <f>'Mrd Trave_originale'!F212</f>
        <v>126.15667811183677</v>
      </c>
      <c r="AT60" s="413"/>
      <c r="AV60" s="409"/>
      <c r="AW60" s="44" t="s">
        <v>59</v>
      </c>
      <c r="AX60" s="57">
        <f>'Mrd Trave_originale'!F163</f>
        <v>190.0746774863087</v>
      </c>
      <c r="AY60" s="54"/>
      <c r="AZ60" s="413"/>
      <c r="BA60" s="55"/>
      <c r="BB60" s="54">
        <f>'Mrd Trave_originale'!F218</f>
        <v>126.15667811183677</v>
      </c>
      <c r="BC60" s="413"/>
    </row>
    <row r="61" spans="3:55" ht="16.8" x14ac:dyDescent="0.35">
      <c r="C61" s="409">
        <v>3</v>
      </c>
      <c r="D61" s="44" t="s">
        <v>60</v>
      </c>
      <c r="E61" s="55"/>
      <c r="F61" s="54">
        <f>'Mrd Trave_originale'!G228</f>
        <v>57.100020951235315</v>
      </c>
      <c r="G61" s="413">
        <f>MAX((ABS(F61)+ABS(E62)),(ABS(F62)+ABS(E61)))</f>
        <v>57.100020951235315</v>
      </c>
      <c r="H61" s="54">
        <f>'Mrd Trave_originale'!G263</f>
        <v>274.52220679825211</v>
      </c>
      <c r="I61" s="54">
        <f>'Mrd Trave_originale'!G264</f>
        <v>355.97069032503799</v>
      </c>
      <c r="J61" s="413">
        <f>MAX((ABS(I61)+ABS(H62)),(ABS(I62)+ABS(H61)))</f>
        <v>581.94107980755757</v>
      </c>
      <c r="L61" s="409">
        <v>3</v>
      </c>
      <c r="M61" s="44" t="s">
        <v>60</v>
      </c>
      <c r="N61" s="57">
        <f>'Mrd Trave_originale'!G229</f>
        <v>44.28869555293597</v>
      </c>
      <c r="O61" s="54">
        <f>'Mrd Trave_originale'!G230</f>
        <v>44.28869555293597</v>
      </c>
      <c r="P61" s="413">
        <f>MAX((ABS(O61)+ABS(N62)),(ABS(O62)+ABS(N61)))</f>
        <v>88.577391105871939</v>
      </c>
      <c r="Q61" s="54">
        <f>'Mrd Trave_originale'!G269</f>
        <v>198.47118958008679</v>
      </c>
      <c r="R61" s="54">
        <f>'Mrd Trave_originale'!G270</f>
        <v>225.75864893439621</v>
      </c>
      <c r="S61" s="413">
        <f>MAX((ABS(R61)+ABS(Q62)),(ABS(R62)+ABS(Q61)))</f>
        <v>375.52273333512414</v>
      </c>
      <c r="U61" s="409">
        <v>3</v>
      </c>
      <c r="V61" s="44" t="s">
        <v>60</v>
      </c>
      <c r="W61" s="57">
        <f>'Mrd Trave_originale'!G231</f>
        <v>44.28869555293597</v>
      </c>
      <c r="X61" s="54">
        <f>'Mrd Trave_originale'!G232</f>
        <v>225.75864893439621</v>
      </c>
      <c r="Y61" s="411">
        <f>MAX((ABS(X61)+ABS(W62)),(ABS(X62)+ABS(W61)))</f>
        <v>270.04734448733217</v>
      </c>
      <c r="Z61" s="57">
        <f>'Mrd Trave_originale'!G275</f>
        <v>225.89840302336762</v>
      </c>
      <c r="AA61" s="54">
        <f>'Mrd Trave_originale'!G276</f>
        <v>301.56032395768875</v>
      </c>
      <c r="AB61" s="413">
        <f>MAX((ABS(AA61)+ABS(Z62)),(ABS(AA62)+ABS(Z61)))</f>
        <v>500.10107681258654</v>
      </c>
      <c r="AD61" s="409">
        <v>3</v>
      </c>
      <c r="AE61" s="44" t="s">
        <v>60</v>
      </c>
      <c r="AF61" s="57">
        <f>'Mrd Trave_originale'!G233</f>
        <v>253.20927852705731</v>
      </c>
      <c r="AG61" s="54">
        <f>'Mrd Trave_originale'!G234</f>
        <v>301.89817658122865</v>
      </c>
      <c r="AH61" s="413">
        <f>MAX((ABS(AG61)+ABS(AF62)),(ABS(AG62)+ABS(AF61)))</f>
        <v>506.59681830352218</v>
      </c>
      <c r="AI61" s="56"/>
      <c r="AJ61" s="54">
        <f>'Mrd Trave_originale'!G280</f>
        <v>225.75864893439621</v>
      </c>
      <c r="AK61" s="413">
        <f>MAX((ABS(AI61)+ABS(AJ62)),(ABS(AI62)+ABS(AJ61)))</f>
        <v>225.75864893439621</v>
      </c>
      <c r="AM61" s="409">
        <v>3</v>
      </c>
      <c r="AN61" s="44" t="s">
        <v>60</v>
      </c>
      <c r="AO61" s="57">
        <f>'Mrd Trave_originale'!G235</f>
        <v>328.91865191629068</v>
      </c>
      <c r="AP61" s="54">
        <f>'Mrd Trave_originale'!G236</f>
        <v>253.36407709027534</v>
      </c>
      <c r="AQ61" s="413">
        <f>MAX((ABS(AP61)+ABS(AO62)),(ABS(AP62)+ABS(AO61)))</f>
        <v>603.52166185999704</v>
      </c>
      <c r="AR61" s="55"/>
      <c r="AS61" s="54">
        <f>'Mrd Trave_originale'!G286</f>
        <v>225.75864893439621</v>
      </c>
      <c r="AT61" s="413">
        <f>MAX((ABS(AR61)+ABS(AS62)),(ABS(AR62)+ABS(AS61)))</f>
        <v>225.75864893439621</v>
      </c>
      <c r="AV61" s="409">
        <v>3</v>
      </c>
      <c r="AW61" s="44" t="s">
        <v>60</v>
      </c>
      <c r="AX61" s="57">
        <f>'Mrd Trave_originale'!G237</f>
        <v>329.24717316672763</v>
      </c>
      <c r="AY61" s="54"/>
      <c r="AZ61" s="413">
        <f>MAX((ABS(AY61)+ABS(AX62)),(ABS(AY62)+ABS(AX61)))</f>
        <v>329.24717316672763</v>
      </c>
      <c r="BA61" s="55"/>
      <c r="BB61" s="54">
        <f>'Mrd Trave_originale'!G292</f>
        <v>225.89840302336762</v>
      </c>
      <c r="BC61" s="413">
        <f>MAX((ABS(BA61)+ABS(BB62)),(ABS(BA62)+ABS(BB61)))</f>
        <v>225.89840302336762</v>
      </c>
    </row>
    <row r="62" spans="3:55" ht="16.8" x14ac:dyDescent="0.35">
      <c r="C62" s="409"/>
      <c r="D62" s="44" t="s">
        <v>59</v>
      </c>
      <c r="E62" s="55"/>
      <c r="F62" s="54">
        <f>'Mrd Trave_originale'!F228</f>
        <v>44.316269177422797</v>
      </c>
      <c r="G62" s="413"/>
      <c r="H62" s="54">
        <f>'Mrd Trave_originale'!F263</f>
        <v>225.97038948251952</v>
      </c>
      <c r="I62" s="54">
        <f>'Mrd Trave_originale'!F264</f>
        <v>225.98724564831596</v>
      </c>
      <c r="J62" s="413"/>
      <c r="L62" s="409"/>
      <c r="M62" s="44" t="s">
        <v>59</v>
      </c>
      <c r="N62" s="57">
        <f>'Mrd Trave_originale'!F229</f>
        <v>44.28869555293597</v>
      </c>
      <c r="O62" s="54">
        <f>'Mrd Trave_originale'!F230</f>
        <v>44.28869555293597</v>
      </c>
      <c r="P62" s="413"/>
      <c r="Q62" s="54">
        <f>'Mrd Trave_originale'!F269</f>
        <v>149.76408440072791</v>
      </c>
      <c r="R62" s="54">
        <f>'Mrd Trave_originale'!F270</f>
        <v>149.75933805455074</v>
      </c>
      <c r="S62" s="413"/>
      <c r="U62" s="409"/>
      <c r="V62" s="44" t="s">
        <v>59</v>
      </c>
      <c r="W62" s="57">
        <f>'Mrd Trave_originale'!F231</f>
        <v>44.28869555293597</v>
      </c>
      <c r="X62" s="54">
        <f>'Mrd Trave_originale'!F232</f>
        <v>149.75933805455074</v>
      </c>
      <c r="Y62" s="411"/>
      <c r="Z62" s="57">
        <f>'Mrd Trave_originale'!F275</f>
        <v>198.54075285489779</v>
      </c>
      <c r="AA62" s="54">
        <f>'Mrd Trave_originale'!F276</f>
        <v>198.55002260888406</v>
      </c>
      <c r="AB62" s="413"/>
      <c r="AD62" s="409"/>
      <c r="AE62" s="44" t="s">
        <v>59</v>
      </c>
      <c r="AF62" s="57">
        <f>'Mrd Trave_originale'!F233</f>
        <v>198.54710732418084</v>
      </c>
      <c r="AG62" s="54">
        <f>'Mrd Trave_originale'!F234</f>
        <v>253.38753977646488</v>
      </c>
      <c r="AH62" s="413"/>
      <c r="AI62" s="56"/>
      <c r="AJ62" s="54">
        <f>'Mrd Trave_originale'!F280</f>
        <v>149.75933805455074</v>
      </c>
      <c r="AK62" s="413"/>
      <c r="AM62" s="409"/>
      <c r="AN62" s="44" t="s">
        <v>59</v>
      </c>
      <c r="AO62" s="57">
        <f>'Mrd Trave_originale'!F235</f>
        <v>225.98469448999137</v>
      </c>
      <c r="AP62" s="54">
        <f>'Mrd Trave_originale'!F236</f>
        <v>274.6030099437063</v>
      </c>
      <c r="AQ62" s="413"/>
      <c r="AR62" s="55"/>
      <c r="AS62" s="54">
        <f>'Mrd Trave_originale'!F286</f>
        <v>149.75933805455074</v>
      </c>
      <c r="AT62" s="413"/>
      <c r="AV62" s="409"/>
      <c r="AW62" s="44" t="s">
        <v>59</v>
      </c>
      <c r="AX62" s="57">
        <f>'Mrd Trave_originale'!F237</f>
        <v>274.71358010659031</v>
      </c>
      <c r="AY62" s="54"/>
      <c r="AZ62" s="413"/>
      <c r="BA62" s="55"/>
      <c r="BB62" s="54">
        <f>'Mrd Trave_originale'!F292</f>
        <v>198.54075285489779</v>
      </c>
      <c r="BC62" s="413"/>
    </row>
    <row r="63" spans="3:55" ht="16.8" x14ac:dyDescent="0.35">
      <c r="C63" s="409">
        <v>2</v>
      </c>
      <c r="D63" s="44" t="s">
        <v>60</v>
      </c>
      <c r="E63" s="55"/>
      <c r="F63" s="54">
        <f>'Mrd Trave_originale'!G302</f>
        <v>57.100020951235315</v>
      </c>
      <c r="G63" s="413">
        <f>MAX((ABS(F63)+ABS(E64)),(ABS(F64)+ABS(E63)))</f>
        <v>57.100020951235315</v>
      </c>
      <c r="H63" s="54">
        <f>'Mrd Trave_originale'!G337</f>
        <v>301.89817658122865</v>
      </c>
      <c r="I63" s="54">
        <f>'Mrd Trave_originale'!G338</f>
        <v>356.45806719903555</v>
      </c>
      <c r="J63" s="413">
        <f>MAX((ABS(I63)+ABS(H64)),(ABS(I64)+ABS(H63)))</f>
        <v>609.84560697550046</v>
      </c>
      <c r="L63" s="409">
        <v>2</v>
      </c>
      <c r="M63" s="44" t="s">
        <v>60</v>
      </c>
      <c r="N63" s="57">
        <f>'Mrd Trave_originale'!G303</f>
        <v>44.28869555293597</v>
      </c>
      <c r="O63" s="54">
        <f>'Mrd Trave_originale'!G304</f>
        <v>44.28869555293597</v>
      </c>
      <c r="P63" s="413">
        <f>MAX((ABS(O63)+ABS(N64)),(ABS(O64)+ABS(N63)))</f>
        <v>88.577391105871939</v>
      </c>
      <c r="Q63" s="54">
        <f>'Mrd Trave_originale'!G343</f>
        <v>198.47118958008679</v>
      </c>
      <c r="R63" s="54">
        <f>'Mrd Trave_originale'!G344</f>
        <v>225.75864893439621</v>
      </c>
      <c r="S63" s="413">
        <f>MAX((ABS(R63)+ABS(Q64)),(ABS(R64)+ABS(Q63)))</f>
        <v>375.52273333512414</v>
      </c>
      <c r="U63" s="409">
        <v>2</v>
      </c>
      <c r="V63" s="44" t="s">
        <v>60</v>
      </c>
      <c r="W63" s="71">
        <f>'Mrd Trave_originale'!G305</f>
        <v>44.28869555293597</v>
      </c>
      <c r="X63" s="70">
        <f>'Mrd Trave_originale'!G306</f>
        <v>225.89840302336762</v>
      </c>
      <c r="Y63" s="411">
        <f>MAX((ABS(X63)+ABS(W64)),(ABS(X64)+ABS(W63)))</f>
        <v>270.18709857630358</v>
      </c>
      <c r="Z63" s="57">
        <f>'Mrd Trave_originale'!G349</f>
        <v>253.28741182217183</v>
      </c>
      <c r="AA63" s="54">
        <f>'Mrd Trave_originale'!G350</f>
        <v>328.91865191629068</v>
      </c>
      <c r="AB63" s="413">
        <f>MAX((ABS(AA63)+ABS(Z64)),(ABS(AA64)+ABS(Z63)))</f>
        <v>554.87771754041239</v>
      </c>
      <c r="AD63" s="409">
        <v>2</v>
      </c>
      <c r="AE63" s="44" t="s">
        <v>60</v>
      </c>
      <c r="AF63" s="57">
        <f>'Mrd Trave_originale'!G307</f>
        <v>274.52220679825211</v>
      </c>
      <c r="AG63" s="54">
        <f>'Mrd Trave_originale'!G308</f>
        <v>329.12964637864195</v>
      </c>
      <c r="AH63" s="413">
        <f>MAX((ABS(AG63)+ABS(AF64)),(ABS(AG64)+ABS(AF63)))</f>
        <v>555.10003586116147</v>
      </c>
      <c r="AI63" s="56"/>
      <c r="AJ63" s="54">
        <f>'Mrd Trave_originale'!G354</f>
        <v>252.93864788716871</v>
      </c>
      <c r="AK63" s="413">
        <f>MAX((ABS(AI63)+ABS(AJ64)),(ABS(AI64)+ABS(AJ63)))</f>
        <v>252.93864788716871</v>
      </c>
      <c r="AM63" s="409">
        <v>2</v>
      </c>
      <c r="AN63" s="44" t="s">
        <v>60</v>
      </c>
      <c r="AO63" s="57">
        <f>'Mrd Trave_originale'!G309</f>
        <v>329.12964637864195</v>
      </c>
      <c r="AP63" s="54">
        <f>'Mrd Trave_originale'!G310</f>
        <v>302.04180420641666</v>
      </c>
      <c r="AQ63" s="413">
        <f>MAX((ABS(AP63)+ABS(AO64)),(ABS(AP64)+ABS(AO63)))</f>
        <v>631.17145058505866</v>
      </c>
      <c r="AR63" s="55"/>
      <c r="AS63" s="54">
        <f>'Mrd Trave_originale'!G360</f>
        <v>225.75864893439621</v>
      </c>
      <c r="AT63" s="413">
        <f>MAX((ABS(AR63)+ABS(AS64)),(ABS(AR64)+ABS(AS63)))</f>
        <v>225.75864893439621</v>
      </c>
      <c r="AV63" s="409">
        <v>2</v>
      </c>
      <c r="AW63" s="44" t="s">
        <v>60</v>
      </c>
      <c r="AX63" s="57">
        <f>'Mrd Trave_originale'!G311</f>
        <v>356.74225279104633</v>
      </c>
      <c r="AY63" s="54"/>
      <c r="AZ63" s="413">
        <f>MAX((ABS(AY63)+ABS(AX64)),(ABS(AY64)+ABS(AX63)))</f>
        <v>356.74225279104633</v>
      </c>
      <c r="BA63" s="55"/>
      <c r="BB63" s="54">
        <f>'Mrd Trave_originale'!G366</f>
        <v>253.20927852705731</v>
      </c>
      <c r="BC63" s="413">
        <f>MAX((ABS(BA63)+ABS(BB64)),(ABS(BA64)+ABS(BB63)))</f>
        <v>253.20927852705731</v>
      </c>
    </row>
    <row r="64" spans="3:55" ht="16.8" x14ac:dyDescent="0.35">
      <c r="C64" s="409"/>
      <c r="D64" s="44" t="s">
        <v>59</v>
      </c>
      <c r="E64" s="55"/>
      <c r="F64" s="54">
        <f>'Mrd Trave_originale'!F302</f>
        <v>44.316269177422797</v>
      </c>
      <c r="G64" s="413"/>
      <c r="H64" s="54">
        <f>'Mrd Trave_originale'!F337</f>
        <v>253.38753977646488</v>
      </c>
      <c r="I64" s="54">
        <f>'Mrd Trave_originale'!F338</f>
        <v>274.73216383054921</v>
      </c>
      <c r="J64" s="413"/>
      <c r="L64" s="409"/>
      <c r="M64" s="44" t="s">
        <v>59</v>
      </c>
      <c r="N64" s="57">
        <f>'Mrd Trave_originale'!F303</f>
        <v>44.28869555293597</v>
      </c>
      <c r="O64" s="54">
        <f>'Mrd Trave_originale'!F304</f>
        <v>44.28869555293597</v>
      </c>
      <c r="P64" s="413"/>
      <c r="Q64" s="54">
        <f>'Mrd Trave_originale'!F343</f>
        <v>149.76408440072791</v>
      </c>
      <c r="R64" s="54">
        <f>'Mrd Trave_originale'!F344</f>
        <v>149.75933805455074</v>
      </c>
      <c r="S64" s="413"/>
      <c r="U64" s="409"/>
      <c r="V64" s="44" t="s">
        <v>59</v>
      </c>
      <c r="W64" s="71">
        <f>'Mrd Trave_originale'!F305</f>
        <v>44.28869555293597</v>
      </c>
      <c r="X64" s="70">
        <f>'Mrd Trave_originale'!F306</f>
        <v>198.54075285489779</v>
      </c>
      <c r="Y64" s="411"/>
      <c r="Z64" s="57">
        <f>'Mrd Trave_originale'!F349</f>
        <v>225.95906562412171</v>
      </c>
      <c r="AA64" s="54">
        <f>'Mrd Trave_originale'!F350</f>
        <v>225.98469448999137</v>
      </c>
      <c r="AB64" s="413"/>
      <c r="AD64" s="409"/>
      <c r="AE64" s="44" t="s">
        <v>59</v>
      </c>
      <c r="AF64" s="57">
        <f>'Mrd Trave_originale'!F307</f>
        <v>225.97038948251952</v>
      </c>
      <c r="AG64" s="54">
        <f>'Mrd Trave_originale'!F308</f>
        <v>253.40291454181775</v>
      </c>
      <c r="AH64" s="413"/>
      <c r="AI64" s="56"/>
      <c r="AJ64" s="54">
        <f>'Mrd Trave_originale'!F354</f>
        <v>149.7546166860015</v>
      </c>
      <c r="AK64" s="413"/>
      <c r="AM64" s="409"/>
      <c r="AN64" s="44" t="s">
        <v>59</v>
      </c>
      <c r="AO64" s="57">
        <f>'Mrd Trave_originale'!F309</f>
        <v>253.40291454181775</v>
      </c>
      <c r="AP64" s="54">
        <f>'Mrd Trave_originale'!F310</f>
        <v>302.04180420641666</v>
      </c>
      <c r="AQ64" s="413"/>
      <c r="AR64" s="55"/>
      <c r="AS64" s="54">
        <f>'Mrd Trave_originale'!F360</f>
        <v>149.75933805455074</v>
      </c>
      <c r="AT64" s="413"/>
      <c r="AV64" s="409"/>
      <c r="AW64" s="44" t="s">
        <v>59</v>
      </c>
      <c r="AX64" s="57">
        <f>'Mrd Trave_originale'!F311</f>
        <v>329.49139011250156</v>
      </c>
      <c r="AY64" s="54"/>
      <c r="AZ64" s="413"/>
      <c r="BA64" s="55"/>
      <c r="BB64" s="54">
        <f>'Mrd Trave_originale'!F366</f>
        <v>198.54710732418084</v>
      </c>
      <c r="BC64" s="413"/>
    </row>
    <row r="65" spans="3:55" ht="16.8" x14ac:dyDescent="0.35">
      <c r="C65" s="409">
        <v>1</v>
      </c>
      <c r="D65" s="44" t="s">
        <v>60</v>
      </c>
      <c r="E65" s="55"/>
      <c r="F65" s="54">
        <f>'Mrd Trave_originale'!G376</f>
        <v>57.100020951235315</v>
      </c>
      <c r="G65" s="413">
        <f>MAX((ABS(F65)+ABS(E66)),(ABS(F66)+ABS(E65)))</f>
        <v>57.100020951235315</v>
      </c>
      <c r="H65" s="54">
        <f>'Mrd Trave_originale'!G411</f>
        <v>301.89817658122865</v>
      </c>
      <c r="I65" s="54">
        <f>'Mrd Trave_originale'!G412</f>
        <v>356.62378577478609</v>
      </c>
      <c r="J65" s="413">
        <f>MAX((ABS(I65)+ABS(H66)),(ABS(I66)+ABS(H65)))</f>
        <v>610.01132555125093</v>
      </c>
      <c r="L65" s="409">
        <v>1</v>
      </c>
      <c r="M65" s="44" t="s">
        <v>60</v>
      </c>
      <c r="N65" s="57">
        <f>'Mrd Trave_originale'!G377</f>
        <v>44.28869555293597</v>
      </c>
      <c r="O65" s="54">
        <f>'Mrd Trave_originale'!G378</f>
        <v>44.28869555293597</v>
      </c>
      <c r="P65" s="413">
        <f>MAX((ABS(O65)+ABS(N66)),(ABS(O66)+ABS(N65)))</f>
        <v>88.577391105871939</v>
      </c>
      <c r="Q65" s="54">
        <f>'Mrd Trave_originale'!G417</f>
        <v>198.47118958008679</v>
      </c>
      <c r="R65" s="54">
        <f>'Mrd Trave_originale'!G418</f>
        <v>225.75864893439621</v>
      </c>
      <c r="S65" s="413">
        <f>MAX((ABS(R65)+ABS(Q66)),(ABS(R66)+ABS(Q65)))</f>
        <v>375.52273333512414</v>
      </c>
      <c r="U65" s="409">
        <v>1</v>
      </c>
      <c r="V65" s="44" t="s">
        <v>60</v>
      </c>
      <c r="W65" s="71">
        <f>'Mrd Trave_originale'!G379</f>
        <v>44.28869555293597</v>
      </c>
      <c r="X65" s="70">
        <f>'Mrd Trave_originale'!G380</f>
        <v>198.52787537533359</v>
      </c>
      <c r="Y65" s="411">
        <f>MAX((ABS(X65)+ABS(W66)),(ABS(X66)+ABS(W65)))</f>
        <v>242.81657092826956</v>
      </c>
      <c r="Z65" s="57">
        <f>'Mrd Trave_originale'!G423</f>
        <v>274.52220679825211</v>
      </c>
      <c r="AA65" s="54">
        <f>'Mrd Trave_originale'!G424</f>
        <v>328.91865191629068</v>
      </c>
      <c r="AB65" s="413">
        <f>MAX((ABS(AA65)+ABS(Z66)),(ABS(AA66)+ABS(Z65)))</f>
        <v>554.88904139881015</v>
      </c>
      <c r="AD65" s="409">
        <v>1</v>
      </c>
      <c r="AE65" s="44" t="s">
        <v>60</v>
      </c>
      <c r="AF65" s="57">
        <f>'Mrd Trave_originale'!G381</f>
        <v>253.28741182217183</v>
      </c>
      <c r="AG65" s="54">
        <f>'Mrd Trave_originale'!G382</f>
        <v>301.97272887782054</v>
      </c>
      <c r="AH65" s="413">
        <f>MAX((ABS(AG65)+ABS(AF66)),(ABS(AG66)+ABS(AF65)))</f>
        <v>527.97388970657175</v>
      </c>
      <c r="AI65" s="56"/>
      <c r="AJ65" s="54">
        <f>'Mrd Trave_originale'!G428</f>
        <v>225.75864893439621</v>
      </c>
      <c r="AK65" s="413">
        <f>MAX((ABS(AI65)+ABS(AJ66)),(ABS(AI66)+ABS(AJ65)))</f>
        <v>225.75864893439621</v>
      </c>
      <c r="AM65" s="409">
        <v>1</v>
      </c>
      <c r="AN65" s="44" t="s">
        <v>60</v>
      </c>
      <c r="AO65" s="57">
        <f>'Mrd Trave_originale'!G383</f>
        <v>301.89817658122865</v>
      </c>
      <c r="AP65" s="54">
        <f>'Mrd Trave_originale'!G384</f>
        <v>302.04180420641666</v>
      </c>
      <c r="AQ65" s="413">
        <f>MAX((ABS(AP65)+ABS(AO66)),(ABS(AP66)+ABS(AO65)))</f>
        <v>603.93998078764525</v>
      </c>
      <c r="AR65" s="55"/>
      <c r="AS65" s="54">
        <f>'Mrd Trave_originale'!G434</f>
        <v>225.75864893439621</v>
      </c>
      <c r="AT65" s="413">
        <f>MAX((ABS(AR65)+ABS(AS66)),(ABS(AR66)+ABS(AS65)))</f>
        <v>225.75864893439621</v>
      </c>
      <c r="AV65" s="409">
        <v>1</v>
      </c>
      <c r="AW65" s="44" t="s">
        <v>60</v>
      </c>
      <c r="AX65" s="57">
        <f>'Mrd Trave_originale'!G385</f>
        <v>356.74225279104633</v>
      </c>
      <c r="AY65" s="54"/>
      <c r="AZ65" s="413">
        <f>MAX((ABS(AY65)+ABS(AX66)),(ABS(AY66)+ABS(AX65)))</f>
        <v>356.74225279104633</v>
      </c>
      <c r="BA65" s="55"/>
      <c r="BB65" s="54">
        <f>'Mrd Trave_originale'!G440</f>
        <v>225.89840302336762</v>
      </c>
      <c r="BC65" s="413">
        <f>MAX((ABS(BA65)+ABS(BB66)),(ABS(BA66)+ABS(BB65)))</f>
        <v>225.89840302336762</v>
      </c>
    </row>
    <row r="66" spans="3:55" ht="17.399999999999999" thickBot="1" x14ac:dyDescent="0.4">
      <c r="C66" s="409"/>
      <c r="D66" s="44" t="s">
        <v>59</v>
      </c>
      <c r="E66" s="50"/>
      <c r="F66" s="49">
        <f>'Mrd Trave_originale'!F376</f>
        <v>44.316269177422797</v>
      </c>
      <c r="G66" s="414"/>
      <c r="H66" s="49">
        <f>'Mrd Trave_originale'!F411</f>
        <v>253.38753977646488</v>
      </c>
      <c r="I66" s="49">
        <f>'Mrd Trave_originale'!F412</f>
        <v>302.12425111772365</v>
      </c>
      <c r="J66" s="414"/>
      <c r="L66" s="409"/>
      <c r="M66" s="44" t="s">
        <v>59</v>
      </c>
      <c r="N66" s="52">
        <f>'Mrd Trave_originale'!F377</f>
        <v>44.28869555293597</v>
      </c>
      <c r="O66" s="49">
        <f>'Mrd Trave_originale'!F378</f>
        <v>44.28869555293597</v>
      </c>
      <c r="P66" s="414"/>
      <c r="Q66" s="49">
        <f>'Mrd Trave_originale'!F417</f>
        <v>149.76408440072791</v>
      </c>
      <c r="R66" s="49">
        <f>'Mrd Trave_originale'!F418</f>
        <v>149.75933805455074</v>
      </c>
      <c r="S66" s="414"/>
      <c r="U66" s="409"/>
      <c r="V66" s="44" t="s">
        <v>59</v>
      </c>
      <c r="W66" s="52">
        <f>'Mrd Trave_originale'!F379</f>
        <v>44.28869555293597</v>
      </c>
      <c r="X66" s="49">
        <f>'Mrd Trave_originale'!F380</f>
        <v>198.52787537533359</v>
      </c>
      <c r="Y66" s="422"/>
      <c r="Z66" s="52">
        <f>'Mrd Trave_originale'!F423</f>
        <v>225.97038948251952</v>
      </c>
      <c r="AA66" s="49">
        <f>'Mrd Trave_originale'!F424</f>
        <v>225.98469448999137</v>
      </c>
      <c r="AB66" s="414"/>
      <c r="AD66" s="409"/>
      <c r="AE66" s="44" t="s">
        <v>59</v>
      </c>
      <c r="AF66" s="52">
        <f>'Mrd Trave_originale'!F381</f>
        <v>225.95906562412171</v>
      </c>
      <c r="AG66" s="49">
        <f>'Mrd Trave_originale'!F382</f>
        <v>274.68647788439989</v>
      </c>
      <c r="AH66" s="414"/>
      <c r="AI66" s="51"/>
      <c r="AJ66" s="49">
        <f>'Mrd Trave_originale'!F428</f>
        <v>149.75933805455074</v>
      </c>
      <c r="AK66" s="414"/>
      <c r="AM66" s="409"/>
      <c r="AN66" s="44" t="s">
        <v>59</v>
      </c>
      <c r="AO66" s="52">
        <f>'Mrd Trave_originale'!F383</f>
        <v>253.38753977646488</v>
      </c>
      <c r="AP66" s="49">
        <f>'Mrd Trave_originale'!F384</f>
        <v>302.04180420641666</v>
      </c>
      <c r="AQ66" s="414"/>
      <c r="AR66" s="50"/>
      <c r="AS66" s="49">
        <f>'Mrd Trave_originale'!F434</f>
        <v>149.75933805455074</v>
      </c>
      <c r="AT66" s="414"/>
      <c r="AV66" s="409"/>
      <c r="AW66" s="44" t="s">
        <v>59</v>
      </c>
      <c r="AX66" s="52">
        <f>'Mrd Trave_originale'!F385</f>
        <v>329.49139011250156</v>
      </c>
      <c r="AY66" s="49"/>
      <c r="AZ66" s="414"/>
      <c r="BA66" s="50"/>
      <c r="BB66" s="49">
        <f>'Mrd Trave_originale'!F440</f>
        <v>198.54075285489779</v>
      </c>
      <c r="BC66" s="414"/>
    </row>
    <row r="68" spans="3:55" ht="16.2" thickBot="1" x14ac:dyDescent="0.35">
      <c r="E68" s="418">
        <v>1</v>
      </c>
      <c r="F68" s="418"/>
      <c r="G68" s="418"/>
      <c r="H68" s="418"/>
      <c r="I68" s="418"/>
      <c r="J68" s="418"/>
      <c r="N68" s="418">
        <v>2</v>
      </c>
      <c r="O68" s="418"/>
      <c r="P68" s="418"/>
      <c r="Q68" s="418"/>
      <c r="R68" s="418"/>
      <c r="S68" s="418"/>
      <c r="W68" s="418">
        <v>3</v>
      </c>
      <c r="X68" s="418"/>
      <c r="Y68" s="418"/>
      <c r="Z68" s="418"/>
      <c r="AA68" s="418"/>
      <c r="AB68" s="418"/>
    </row>
    <row r="69" spans="3:55" ht="13.8" thickBot="1" x14ac:dyDescent="0.3">
      <c r="E69" s="415" t="s">
        <v>65</v>
      </c>
      <c r="F69" s="416"/>
      <c r="G69" s="417"/>
      <c r="H69" s="415" t="s">
        <v>64</v>
      </c>
      <c r="I69" s="416"/>
      <c r="J69" s="417"/>
      <c r="N69" s="415" t="s">
        <v>65</v>
      </c>
      <c r="O69" s="416"/>
      <c r="P69" s="417"/>
      <c r="Q69" s="415" t="s">
        <v>64</v>
      </c>
      <c r="R69" s="416"/>
      <c r="S69" s="417"/>
      <c r="W69" s="415" t="s">
        <v>65</v>
      </c>
      <c r="X69" s="416"/>
      <c r="Y69" s="417"/>
      <c r="Z69" s="415" t="s">
        <v>64</v>
      </c>
      <c r="AA69" s="416"/>
      <c r="AB69" s="417"/>
    </row>
    <row r="70" spans="3:55" ht="16.8" thickBot="1" x14ac:dyDescent="0.3">
      <c r="C70" s="44" t="s">
        <v>9</v>
      </c>
      <c r="E70" s="66" t="s">
        <v>63</v>
      </c>
      <c r="F70" s="65" t="s">
        <v>62</v>
      </c>
      <c r="G70" s="64" t="s">
        <v>61</v>
      </c>
      <c r="H70" s="66" t="s">
        <v>63</v>
      </c>
      <c r="I70" s="65" t="s">
        <v>62</v>
      </c>
      <c r="J70" s="64" t="s">
        <v>61</v>
      </c>
      <c r="L70" s="44" t="s">
        <v>9</v>
      </c>
      <c r="N70" s="69" t="s">
        <v>63</v>
      </c>
      <c r="O70" s="68" t="s">
        <v>62</v>
      </c>
      <c r="P70" s="67" t="s">
        <v>61</v>
      </c>
      <c r="Q70" s="69" t="s">
        <v>63</v>
      </c>
      <c r="R70" s="68" t="s">
        <v>62</v>
      </c>
      <c r="S70" s="67" t="s">
        <v>61</v>
      </c>
      <c r="U70" s="44" t="s">
        <v>9</v>
      </c>
      <c r="W70" s="66" t="s">
        <v>63</v>
      </c>
      <c r="X70" s="65" t="s">
        <v>62</v>
      </c>
      <c r="Y70" s="64" t="s">
        <v>61</v>
      </c>
      <c r="Z70" s="66" t="s">
        <v>63</v>
      </c>
      <c r="AA70" s="65" t="s">
        <v>62</v>
      </c>
      <c r="AB70" s="64" t="s">
        <v>61</v>
      </c>
    </row>
    <row r="71" spans="3:55" ht="16.8" x14ac:dyDescent="0.35">
      <c r="C71" s="409">
        <v>6</v>
      </c>
      <c r="D71" s="44" t="s">
        <v>60</v>
      </c>
      <c r="E71" s="60"/>
      <c r="F71" s="59">
        <f>'Mrd Trave_originale'!G2</f>
        <v>102.56535764996795</v>
      </c>
      <c r="G71" s="412">
        <f>MAX((ABS(E71)+ABS(F72)),(ABS(F71)+ABS(E72)))</f>
        <v>102.56535764996795</v>
      </c>
      <c r="H71" s="60"/>
      <c r="I71" s="59">
        <f>'Mrd Trave_originale'!G40</f>
        <v>102.56535764996795</v>
      </c>
      <c r="J71" s="412">
        <f>MAX((ABS(H71)+ABS(I72)),(ABS(I71)+ABS(H72)))</f>
        <v>102.56535764996795</v>
      </c>
      <c r="L71" s="409">
        <v>6</v>
      </c>
      <c r="M71" s="44" t="s">
        <v>60</v>
      </c>
      <c r="N71" s="62">
        <f>'Mrd Trave_originale'!F3</f>
        <v>102.56535764996795</v>
      </c>
      <c r="O71" s="59">
        <f>'Mrd Trave_originale'!G4</f>
        <v>102.56535764996795</v>
      </c>
      <c r="P71" s="412">
        <f>MAX((ABS(O71)+ABS(N72)),(ABS(O72)+ABS(N71)))</f>
        <v>205.1307152999359</v>
      </c>
      <c r="Q71" s="63"/>
      <c r="R71" s="59">
        <f>'Mrd Trave_originale'!G46</f>
        <v>102.56535764996795</v>
      </c>
      <c r="S71" s="412">
        <f>MAX((ABS(Q71)+ABS(R72)),(ABS(Q72)+ABS(R71)))</f>
        <v>102.56535764996795</v>
      </c>
      <c r="U71" s="409">
        <v>6</v>
      </c>
      <c r="V71" s="44" t="s">
        <v>60</v>
      </c>
      <c r="W71" s="62">
        <f>'Mrd Trave_originale'!G5</f>
        <v>102.56535764996795</v>
      </c>
      <c r="X71" s="61"/>
      <c r="Y71" s="412">
        <f>MAX((ABS(X71)+ABS(W72)),(ABS(X72)+ABS(W71)))</f>
        <v>102.56535764996795</v>
      </c>
      <c r="Z71" s="60"/>
      <c r="AA71" s="59">
        <f>'Mrd Trave_originale'!G52</f>
        <v>102.56535764996795</v>
      </c>
      <c r="AB71" s="412">
        <f>MAX((ABS(Z71)+ABS(AA72)),(ABS(Z72)+ABS(AA71)))</f>
        <v>102.56535764996795</v>
      </c>
    </row>
    <row r="72" spans="3:55" ht="16.8" x14ac:dyDescent="0.35">
      <c r="C72" s="409"/>
      <c r="D72" s="44" t="s">
        <v>59</v>
      </c>
      <c r="E72" s="55"/>
      <c r="F72" s="54">
        <f>'Mrd Trave_originale'!F2</f>
        <v>102.56535764996795</v>
      </c>
      <c r="G72" s="413"/>
      <c r="H72" s="55"/>
      <c r="I72" s="54">
        <f>'Mrd Trave_originale'!F40</f>
        <v>102.56535764996795</v>
      </c>
      <c r="J72" s="413"/>
      <c r="L72" s="409"/>
      <c r="M72" s="44" t="s">
        <v>59</v>
      </c>
      <c r="N72" s="57">
        <f>'Mrd Trave_originale'!G3</f>
        <v>102.56535764996795</v>
      </c>
      <c r="O72" s="54">
        <f>'Mrd Trave_originale'!F4</f>
        <v>102.56535764996795</v>
      </c>
      <c r="P72" s="413"/>
      <c r="Q72" s="58"/>
      <c r="R72" s="54">
        <f>'Mrd Trave_originale'!F46</f>
        <v>102.56535764996795</v>
      </c>
      <c r="S72" s="413"/>
      <c r="U72" s="409"/>
      <c r="V72" s="44" t="s">
        <v>59</v>
      </c>
      <c r="W72" s="57">
        <f>'Mrd Trave_originale'!F5</f>
        <v>102.56535764996795</v>
      </c>
      <c r="X72" s="56"/>
      <c r="Y72" s="413"/>
      <c r="Z72" s="55"/>
      <c r="AA72" s="54">
        <f>'Mrd Trave_originale'!F52</f>
        <v>102.56535764996795</v>
      </c>
      <c r="AB72" s="413"/>
    </row>
    <row r="73" spans="3:55" ht="16.8" x14ac:dyDescent="0.35">
      <c r="C73" s="409">
        <v>5</v>
      </c>
      <c r="D73" s="44" t="s">
        <v>60</v>
      </c>
      <c r="E73" s="55"/>
      <c r="F73" s="54">
        <f>'Mrd Trave_originale'!G76</f>
        <v>172.29622641622933</v>
      </c>
      <c r="G73" s="413">
        <f>MAX((ABS(E73)+ABS(F74)),(ABS(F73)+ABS(E74)))</f>
        <v>172.29622641622933</v>
      </c>
      <c r="H73" s="55"/>
      <c r="I73" s="54">
        <f>'Mrd Trave_originale'!G114</f>
        <v>135.53076306618286</v>
      </c>
      <c r="J73" s="413">
        <f>MAX((ABS(H73)+ABS(I74)),(ABS(I73)+ABS(H74)))</f>
        <v>135.53076306618286</v>
      </c>
      <c r="L73" s="409">
        <v>5</v>
      </c>
      <c r="M73" s="44" t="s">
        <v>60</v>
      </c>
      <c r="N73" s="57">
        <f>'Mrd Trave_originale'!G77</f>
        <v>153.96722494197451</v>
      </c>
      <c r="O73" s="54">
        <f>'Mrd Trave_originale'!G78</f>
        <v>135.53076306618286</v>
      </c>
      <c r="P73" s="413">
        <f>MAX((ABS(O73)+ABS(N74)),(ABS(O74)+ABS(N73)))</f>
        <v>256.52598945727448</v>
      </c>
      <c r="Q73" s="58"/>
      <c r="R73" s="54">
        <f>'Mrd Trave_originale'!G120</f>
        <v>135.53076306618286</v>
      </c>
      <c r="S73" s="413">
        <f>MAX((ABS(Q73)+ABS(R74)),(ABS(Q74)+ABS(R73)))</f>
        <v>135.53076306618286</v>
      </c>
      <c r="U73" s="409">
        <v>5</v>
      </c>
      <c r="V73" s="44" t="s">
        <v>60</v>
      </c>
      <c r="W73" s="57">
        <f>'Mrd Trave_originale'!G79</f>
        <v>153.96722494197451</v>
      </c>
      <c r="X73" s="56"/>
      <c r="Y73" s="413">
        <f>MAX((ABS(X73)+ABS(W74)),(ABS(X74)+ABS(W73)))</f>
        <v>153.96722494197451</v>
      </c>
      <c r="Z73" s="55"/>
      <c r="AA73" s="54">
        <f>'Mrd Trave_originale'!G126</f>
        <v>135.53076306618286</v>
      </c>
      <c r="AB73" s="413">
        <f>MAX((ABS(Z73)+ABS(AA74)),(ABS(Z74)+ABS(AA73)))</f>
        <v>135.53076306618286</v>
      </c>
    </row>
    <row r="74" spans="3:55" ht="16.8" x14ac:dyDescent="0.35">
      <c r="C74" s="409"/>
      <c r="D74" s="44" t="s">
        <v>59</v>
      </c>
      <c r="E74" s="55"/>
      <c r="F74" s="54">
        <f>'Mrd Trave_originale'!F76</f>
        <v>102.54929680057357</v>
      </c>
      <c r="G74" s="413"/>
      <c r="H74" s="55"/>
      <c r="I74" s="54">
        <f>'Mrd Trave_originale'!F114</f>
        <v>102.5587645153</v>
      </c>
      <c r="J74" s="413"/>
      <c r="L74" s="409"/>
      <c r="M74" s="44" t="s">
        <v>59</v>
      </c>
      <c r="N74" s="57">
        <f>'Mrd Trave_originale'!F77</f>
        <v>102.5540181691228</v>
      </c>
      <c r="O74" s="54">
        <f>'Mrd Trave_originale'!F78</f>
        <v>102.5587645153</v>
      </c>
      <c r="P74" s="413"/>
      <c r="Q74" s="58"/>
      <c r="R74" s="54">
        <f>'Mrd Trave_originale'!F120</f>
        <v>102.5587645153</v>
      </c>
      <c r="S74" s="413"/>
      <c r="U74" s="409"/>
      <c r="V74" s="44" t="s">
        <v>59</v>
      </c>
      <c r="W74" s="57">
        <f>'Mrd Trave_originale'!F79</f>
        <v>102.5540181691228</v>
      </c>
      <c r="X74" s="56"/>
      <c r="Y74" s="413"/>
      <c r="Z74" s="55"/>
      <c r="AA74" s="54">
        <f>'Mrd Trave_originale'!F126</f>
        <v>102.5587645153</v>
      </c>
      <c r="AB74" s="413"/>
    </row>
    <row r="75" spans="3:55" ht="16.8" x14ac:dyDescent="0.35">
      <c r="C75" s="409">
        <v>4</v>
      </c>
      <c r="D75" s="44" t="s">
        <v>60</v>
      </c>
      <c r="E75" s="55"/>
      <c r="F75" s="54">
        <f>'Mrd Trave_originale'!G150</f>
        <v>276.30438912732421</v>
      </c>
      <c r="G75" s="413">
        <f>MAX((ABS(E75)+ABS(F76)),(ABS(F75)+ABS(E76)))</f>
        <v>276.30438912732421</v>
      </c>
      <c r="H75" s="55"/>
      <c r="I75" s="54">
        <f>'Mrd Trave_originale'!G188</f>
        <v>189.86293693818538</v>
      </c>
      <c r="J75" s="413">
        <f>MAX((ABS(H75)+ABS(I76)),(ABS(I75)+ABS(H76)))</f>
        <v>189.86293693818538</v>
      </c>
      <c r="L75" s="409">
        <v>4</v>
      </c>
      <c r="M75" s="44" t="s">
        <v>60</v>
      </c>
      <c r="N75" s="57">
        <f>'Mrd Trave_originale'!G151</f>
        <v>230.7589414878033</v>
      </c>
      <c r="O75" s="54">
        <f>'Mrd Trave_originale'!G152</f>
        <v>212.96620108670206</v>
      </c>
      <c r="P75" s="413">
        <f>MAX((ABS(O75)+ABS(N76)),(ABS(O76)+ABS(N75)))</f>
        <v>420.82229511571416</v>
      </c>
      <c r="Q75" s="58"/>
      <c r="R75" s="54">
        <f>'Mrd Trave_originale'!G194</f>
        <v>189.86293693818538</v>
      </c>
      <c r="S75" s="413">
        <f>MAX((ABS(Q75)+ABS(R76)),(ABS(Q76)+ABS(R75)))</f>
        <v>189.86293693818538</v>
      </c>
      <c r="U75" s="409">
        <v>4</v>
      </c>
      <c r="V75" s="44" t="s">
        <v>60</v>
      </c>
      <c r="W75" s="57">
        <f>'Mrd Trave_originale'!G153</f>
        <v>253.70941253152091</v>
      </c>
      <c r="X75" s="56"/>
      <c r="Y75" s="413">
        <f>MAX((ABS(X75)+ABS(W76)),(ABS(X76)+ABS(W75)))</f>
        <v>253.70941253152091</v>
      </c>
      <c r="Z75" s="55"/>
      <c r="AA75" s="54">
        <f>'Mrd Trave_originale'!G200</f>
        <v>167.00097632313481</v>
      </c>
      <c r="AB75" s="413">
        <f>MAX((ABS(Z75)+ABS(AA76)),(ABS(Z76)+ABS(AA75)))</f>
        <v>167.00097632313481</v>
      </c>
    </row>
    <row r="76" spans="3:55" ht="16.8" x14ac:dyDescent="0.35">
      <c r="C76" s="409"/>
      <c r="D76" s="44" t="s">
        <v>59</v>
      </c>
      <c r="E76" s="55"/>
      <c r="F76" s="54">
        <f>'Mrd Trave_originale'!F150</f>
        <v>190.08898249378058</v>
      </c>
      <c r="G76" s="413"/>
      <c r="H76" s="55"/>
      <c r="I76" s="54">
        <f>'Mrd Trave_originale'!F188</f>
        <v>126.15667811183677</v>
      </c>
      <c r="J76" s="413"/>
      <c r="L76" s="409"/>
      <c r="M76" s="44" t="s">
        <v>59</v>
      </c>
      <c r="N76" s="57">
        <f>'Mrd Trave_originale'!F151</f>
        <v>190.0746774863087</v>
      </c>
      <c r="O76" s="54">
        <f>'Mrd Trave_originale'!F152</f>
        <v>190.06335362791089</v>
      </c>
      <c r="P76" s="413"/>
      <c r="Q76" s="58"/>
      <c r="R76" s="54">
        <f>'Mrd Trave_originale'!F194</f>
        <v>126.15667811183677</v>
      </c>
      <c r="S76" s="413"/>
      <c r="U76" s="409"/>
      <c r="V76" s="44" t="s">
        <v>59</v>
      </c>
      <c r="W76" s="57">
        <f>'Mrd Trave_originale'!F153</f>
        <v>213.06632904099516</v>
      </c>
      <c r="X76" s="56"/>
      <c r="Y76" s="413"/>
      <c r="Z76" s="55"/>
      <c r="AA76" s="54">
        <f>'Mrd Trave_originale'!F200</f>
        <v>126.16142445801398</v>
      </c>
      <c r="AB76" s="413"/>
    </row>
    <row r="77" spans="3:55" ht="16.8" x14ac:dyDescent="0.35">
      <c r="C77" s="409">
        <v>3</v>
      </c>
      <c r="D77" s="44" t="s">
        <v>60</v>
      </c>
      <c r="E77" s="55"/>
      <c r="F77" s="54">
        <f>'Mrd Trave_originale'!G224</f>
        <v>383.59145478716874</v>
      </c>
      <c r="G77" s="413">
        <f>MAX((ABS(E77)+ABS(F78)),(ABS(F77)+ABS(E78)))</f>
        <v>383.59145478716874</v>
      </c>
      <c r="H77" s="55"/>
      <c r="I77" s="54">
        <f>'Mrd Trave_originale'!G262</f>
        <v>253.20927852705731</v>
      </c>
      <c r="J77" s="413">
        <f>MAX((ABS(H77)+ABS(I78)),(ABS(I77)+ABS(H78)))</f>
        <v>253.20927852705731</v>
      </c>
      <c r="L77" s="409">
        <v>3</v>
      </c>
      <c r="M77" s="44" t="s">
        <v>60</v>
      </c>
      <c r="N77" s="57">
        <f>'Mrd Trave_originale'!G225</f>
        <v>329.24717316672763</v>
      </c>
      <c r="O77" s="54">
        <f>'Mrd Trave_originale'!G226</f>
        <v>301.97272887782054</v>
      </c>
      <c r="P77" s="413">
        <f>MAX((ABS(O77)+ABS(N78)),(ABS(O78)+ABS(N77)))</f>
        <v>603.93365105112753</v>
      </c>
      <c r="Q77" s="58"/>
      <c r="R77" s="54">
        <f>'Mrd Trave_originale'!G268</f>
        <v>198.47118958008679</v>
      </c>
      <c r="S77" s="413">
        <f>MAX((ABS(Q77)+ABS(R78)),(ABS(Q78)+ABS(R77)))</f>
        <v>198.47118958008679</v>
      </c>
      <c r="U77" s="409">
        <v>3</v>
      </c>
      <c r="V77" s="44" t="s">
        <v>60</v>
      </c>
      <c r="W77" s="57">
        <f>'Mrd Trave_originale'!G227</f>
        <v>356.62378577478609</v>
      </c>
      <c r="X77" s="56"/>
      <c r="Y77" s="413">
        <f>MAX((ABS(X77)+ABS(W78)),(ABS(X78)+ABS(W77)))</f>
        <v>356.62378577478609</v>
      </c>
      <c r="Z77" s="55"/>
      <c r="AA77" s="54">
        <f>'Mrd Trave_originale'!G274</f>
        <v>225.75864893439621</v>
      </c>
      <c r="AB77" s="413">
        <f>MAX((ABS(Z77)+ABS(AA78)),(ABS(Z78)+ABS(AA77)))</f>
        <v>225.75864893439621</v>
      </c>
    </row>
    <row r="78" spans="3:55" ht="16.8" x14ac:dyDescent="0.35">
      <c r="C78" s="409"/>
      <c r="D78" s="44" t="s">
        <v>59</v>
      </c>
      <c r="E78" s="55"/>
      <c r="F78" s="54">
        <f>'Mrd Trave_originale'!F224</f>
        <v>274.74490624139457</v>
      </c>
      <c r="G78" s="413"/>
      <c r="H78" s="55"/>
      <c r="I78" s="54">
        <f>'Mrd Trave_originale'!F262</f>
        <v>198.54710732418084</v>
      </c>
      <c r="J78" s="413"/>
      <c r="L78" s="409"/>
      <c r="M78" s="44" t="s">
        <v>59</v>
      </c>
      <c r="N78" s="57">
        <f>'Mrd Trave_originale'!F225</f>
        <v>274.71358010659031</v>
      </c>
      <c r="O78" s="54">
        <f>'Mrd Trave_originale'!F226</f>
        <v>274.68647788439989</v>
      </c>
      <c r="P78" s="413"/>
      <c r="Q78" s="58"/>
      <c r="R78" s="54">
        <f>'Mrd Trave_originale'!F268</f>
        <v>149.76408440072791</v>
      </c>
      <c r="S78" s="413"/>
      <c r="U78" s="409"/>
      <c r="V78" s="44" t="s">
        <v>59</v>
      </c>
      <c r="W78" s="57">
        <f>'Mrd Trave_originale'!F227</f>
        <v>302.12425111772365</v>
      </c>
      <c r="X78" s="56"/>
      <c r="Y78" s="413"/>
      <c r="Z78" s="55"/>
      <c r="AA78" s="54">
        <f>'Mrd Trave_originale'!F274</f>
        <v>149.75933805455074</v>
      </c>
      <c r="AB78" s="413"/>
    </row>
    <row r="79" spans="3:55" ht="16.8" x14ac:dyDescent="0.35">
      <c r="C79" s="409">
        <v>2</v>
      </c>
      <c r="D79" s="44" t="s">
        <v>60</v>
      </c>
      <c r="E79" s="55"/>
      <c r="F79" s="54">
        <f>'Mrd Trave_originale'!G298</f>
        <v>383.83053663681733</v>
      </c>
      <c r="G79" s="413">
        <f>MAX((ABS(E79)+ABS(F80)),(ABS(F79)+ABS(E80)))</f>
        <v>383.83053663681733</v>
      </c>
      <c r="H79" s="55"/>
      <c r="I79" s="54">
        <f>'Mrd Trave_originale'!G336</f>
        <v>253.20927852705731</v>
      </c>
      <c r="J79" s="413">
        <f>MAX((ABS(H79)+ABS(I80)),(ABS(I79)+ABS(H80)))</f>
        <v>253.20927852705731</v>
      </c>
      <c r="L79" s="409">
        <v>2</v>
      </c>
      <c r="M79" s="44" t="s">
        <v>60</v>
      </c>
      <c r="N79" s="57">
        <f>'Mrd Trave_originale'!G299</f>
        <v>356.62378577478609</v>
      </c>
      <c r="O79" s="54">
        <f>'Mrd Trave_originale'!G300</f>
        <v>329.4353224703753</v>
      </c>
      <c r="P79" s="413">
        <f>MAX((ABS(O79)+ABS(N80)),(ABS(O80)+ABS(N79)))</f>
        <v>686.05910824516138</v>
      </c>
      <c r="Q79" s="58"/>
      <c r="R79" s="54">
        <f>'Mrd Trave_originale'!G342</f>
        <v>225.75864893439621</v>
      </c>
      <c r="S79" s="413">
        <f>MAX((ABS(Q79)+ABS(R80)),(ABS(Q80)+ABS(R79)))</f>
        <v>225.75864893439621</v>
      </c>
      <c r="U79" s="409">
        <v>2</v>
      </c>
      <c r="V79" s="44" t="s">
        <v>60</v>
      </c>
      <c r="W79" s="57">
        <f>'Mrd Trave_originale'!G301</f>
        <v>384.12810806597923</v>
      </c>
      <c r="X79" s="56"/>
      <c r="Y79" s="413">
        <f>MAX((ABS(X79)+ABS(W80)),(ABS(X80)+ABS(W79)))</f>
        <v>384.12810806597923</v>
      </c>
      <c r="Z79" s="55"/>
      <c r="AA79" s="54">
        <f>'Mrd Trave_originale'!G348</f>
        <v>225.89840302336762</v>
      </c>
      <c r="AB79" s="413">
        <f>MAX((ABS(Z79)+ABS(AA80)),(ABS(Z80)+ABS(AA79)))</f>
        <v>225.89840302336762</v>
      </c>
    </row>
    <row r="80" spans="3:55" ht="16.8" x14ac:dyDescent="0.35">
      <c r="C80" s="409"/>
      <c r="D80" s="44" t="s">
        <v>59</v>
      </c>
      <c r="E80" s="55"/>
      <c r="F80" s="54">
        <f>'Mrd Trave_originale'!F298</f>
        <v>302.14862711148788</v>
      </c>
      <c r="G80" s="413"/>
      <c r="H80" s="55"/>
      <c r="I80" s="54">
        <f>'Mrd Trave_originale'!F336</f>
        <v>198.54710732418084</v>
      </c>
      <c r="J80" s="413"/>
      <c r="L80" s="409"/>
      <c r="M80" s="44" t="s">
        <v>59</v>
      </c>
      <c r="N80" s="57">
        <f>'Mrd Trave_originale'!F299</f>
        <v>302.12425111772365</v>
      </c>
      <c r="O80" s="54">
        <f>'Mrd Trave_originale'!F300</f>
        <v>329.4353224703753</v>
      </c>
      <c r="P80" s="413"/>
      <c r="Q80" s="58"/>
      <c r="R80" s="54">
        <f>'Mrd Trave_originale'!F342</f>
        <v>149.75933805455074</v>
      </c>
      <c r="S80" s="413"/>
      <c r="U80" s="409"/>
      <c r="V80" s="44" t="s">
        <v>59</v>
      </c>
      <c r="W80" s="57">
        <f>'Mrd Trave_originale'!F301</f>
        <v>356.89125350412036</v>
      </c>
      <c r="X80" s="56"/>
      <c r="Y80" s="413"/>
      <c r="Z80" s="55"/>
      <c r="AA80" s="54">
        <f>'Mrd Trave_originale'!F348</f>
        <v>198.54075285489779</v>
      </c>
      <c r="AB80" s="413"/>
    </row>
    <row r="81" spans="3:28" ht="16.8" x14ac:dyDescent="0.35">
      <c r="C81" s="409">
        <v>1</v>
      </c>
      <c r="D81" s="44" t="s">
        <v>60</v>
      </c>
      <c r="E81" s="55"/>
      <c r="F81" s="54">
        <f>'Mrd Trave_originale'!G372</f>
        <v>356.74225279104633</v>
      </c>
      <c r="G81" s="413">
        <f>MAX((ABS(E81)+ABS(F82)),(ABS(F81)+ABS(E82)))</f>
        <v>356.74225279104633</v>
      </c>
      <c r="H81" s="55"/>
      <c r="I81" s="54">
        <f>'Mrd Trave_originale'!G410</f>
        <v>253.20927852705731</v>
      </c>
      <c r="J81" s="413">
        <f>MAX((ABS(H81)+ABS(I82)),(ABS(I81)+ABS(H82)))</f>
        <v>253.20927852705731</v>
      </c>
      <c r="L81" s="409">
        <v>1</v>
      </c>
      <c r="M81" s="44" t="s">
        <v>60</v>
      </c>
      <c r="N81" s="57">
        <f>'Mrd Trave_originale'!G373</f>
        <v>329.35728921523685</v>
      </c>
      <c r="O81" s="54">
        <f>'Mrd Trave_originale'!G374</f>
        <v>329.4353224703753</v>
      </c>
      <c r="P81" s="413">
        <f>MAX((ABS(O81)+ABS(N82)),(ABS(O82)+ABS(N81)))</f>
        <v>658.7926116856122</v>
      </c>
      <c r="Q81" s="58"/>
      <c r="R81" s="54">
        <f>'Mrd Trave_originale'!G416</f>
        <v>198.47118958008679</v>
      </c>
      <c r="S81" s="413">
        <f>MAX((ABS(Q81)+ABS(R82)),(ABS(Q82)+ABS(R81)))</f>
        <v>198.47118958008679</v>
      </c>
      <c r="U81" s="409">
        <v>1</v>
      </c>
      <c r="V81" s="44" t="s">
        <v>60</v>
      </c>
      <c r="W81" s="57">
        <f>'Mrd Trave_originale'!G375</f>
        <v>384.12810806597923</v>
      </c>
      <c r="X81" s="56"/>
      <c r="Y81" s="413">
        <f>MAX((ABS(X81)+ABS(W82)),(ABS(X82)+ABS(W81)))</f>
        <v>384.12810806597923</v>
      </c>
      <c r="Z81" s="55"/>
      <c r="AA81" s="54">
        <f>'Mrd Trave_originale'!G422</f>
        <v>225.89840302336762</v>
      </c>
      <c r="AB81" s="413">
        <f>MAX((ABS(Z81)+ABS(AA82)),(ABS(Z82)+ABS(AA81)))</f>
        <v>225.89840302336762</v>
      </c>
    </row>
    <row r="82" spans="3:28" ht="17.399999999999999" thickBot="1" x14ac:dyDescent="0.4">
      <c r="C82" s="409"/>
      <c r="D82" s="44" t="s">
        <v>59</v>
      </c>
      <c r="E82" s="50"/>
      <c r="F82" s="49">
        <f>'Mrd Trave_originale'!F372</f>
        <v>329.49139011250156</v>
      </c>
      <c r="G82" s="414"/>
      <c r="H82" s="50"/>
      <c r="I82" s="49">
        <f>'Mrd Trave_originale'!F410</f>
        <v>198.54710732418084</v>
      </c>
      <c r="J82" s="414"/>
      <c r="L82" s="409"/>
      <c r="M82" s="44" t="s">
        <v>59</v>
      </c>
      <c r="N82" s="52">
        <f>'Mrd Trave_originale'!F373</f>
        <v>302.09009292100416</v>
      </c>
      <c r="O82" s="49">
        <f>'Mrd Trave_originale'!F374</f>
        <v>329.4353224703753</v>
      </c>
      <c r="P82" s="414"/>
      <c r="Q82" s="53"/>
      <c r="R82" s="49">
        <f>'Mrd Trave_originale'!F416</f>
        <v>149.76408440072791</v>
      </c>
      <c r="S82" s="414"/>
      <c r="U82" s="409"/>
      <c r="V82" s="44" t="s">
        <v>59</v>
      </c>
      <c r="W82" s="52">
        <f>'Mrd Trave_originale'!F375</f>
        <v>356.89125350412036</v>
      </c>
      <c r="X82" s="51"/>
      <c r="Y82" s="414"/>
      <c r="Z82" s="50"/>
      <c r="AA82" s="49">
        <f>'Mrd Trave_originale'!F422</f>
        <v>198.54075285489779</v>
      </c>
      <c r="AB82" s="414"/>
    </row>
  </sheetData>
  <mergeCells count="504">
    <mergeCell ref="Y81:Y82"/>
    <mergeCell ref="AB71:AB72"/>
    <mergeCell ref="Y63:Y64"/>
    <mergeCell ref="Y65:Y66"/>
    <mergeCell ref="AH63:AH64"/>
    <mergeCell ref="AH65:AH66"/>
    <mergeCell ref="AM59:AM60"/>
    <mergeCell ref="AH57:AH58"/>
    <mergeCell ref="AH59:AH60"/>
    <mergeCell ref="AK57:AK58"/>
    <mergeCell ref="AK59:AK60"/>
    <mergeCell ref="AM65:AM66"/>
    <mergeCell ref="AB81:AB82"/>
    <mergeCell ref="Y73:Y74"/>
    <mergeCell ref="Y79:Y80"/>
    <mergeCell ref="AB79:AB80"/>
    <mergeCell ref="Y77:Y78"/>
    <mergeCell ref="Y75:Y76"/>
    <mergeCell ref="AB77:AB78"/>
    <mergeCell ref="AQ55:AQ56"/>
    <mergeCell ref="AQ57:AQ58"/>
    <mergeCell ref="U55:U56"/>
    <mergeCell ref="AQ59:AQ60"/>
    <mergeCell ref="AQ61:AQ62"/>
    <mergeCell ref="AQ63:AQ64"/>
    <mergeCell ref="AQ65:AQ66"/>
    <mergeCell ref="AH61:AH62"/>
    <mergeCell ref="L63:L64"/>
    <mergeCell ref="Y55:Y56"/>
    <mergeCell ref="AB61:AB62"/>
    <mergeCell ref="AB63:AB64"/>
    <mergeCell ref="S61:S62"/>
    <mergeCell ref="S63:S64"/>
    <mergeCell ref="S65:S66"/>
    <mergeCell ref="AK55:AK56"/>
    <mergeCell ref="AH55:AH56"/>
    <mergeCell ref="Y57:Y58"/>
    <mergeCell ref="Y59:Y60"/>
    <mergeCell ref="AD55:AD56"/>
    <mergeCell ref="AD57:AD58"/>
    <mergeCell ref="AD59:AD60"/>
    <mergeCell ref="L55:L56"/>
    <mergeCell ref="AT65:AT66"/>
    <mergeCell ref="G61:G62"/>
    <mergeCell ref="G63:G64"/>
    <mergeCell ref="G65:G66"/>
    <mergeCell ref="AM61:AM62"/>
    <mergeCell ref="AK63:AK64"/>
    <mergeCell ref="AK65:AK66"/>
    <mergeCell ref="AM63:AM64"/>
    <mergeCell ref="AK61:AK62"/>
    <mergeCell ref="AD61:AD62"/>
    <mergeCell ref="AD63:AD64"/>
    <mergeCell ref="Y61:Y62"/>
    <mergeCell ref="L65:L66"/>
    <mergeCell ref="AT61:AT62"/>
    <mergeCell ref="AT63:AT64"/>
    <mergeCell ref="C77:C78"/>
    <mergeCell ref="C79:C80"/>
    <mergeCell ref="C81:C82"/>
    <mergeCell ref="G77:G78"/>
    <mergeCell ref="G79:G80"/>
    <mergeCell ref="G81:G82"/>
    <mergeCell ref="J81:J82"/>
    <mergeCell ref="H69:J69"/>
    <mergeCell ref="E68:J68"/>
    <mergeCell ref="G71:G72"/>
    <mergeCell ref="G73:G74"/>
    <mergeCell ref="G75:G76"/>
    <mergeCell ref="J75:J76"/>
    <mergeCell ref="J77:J78"/>
    <mergeCell ref="J79:J80"/>
    <mergeCell ref="C75:C76"/>
    <mergeCell ref="J73:J74"/>
    <mergeCell ref="J71:J72"/>
    <mergeCell ref="C71:C72"/>
    <mergeCell ref="C73:C74"/>
    <mergeCell ref="E69:G69"/>
    <mergeCell ref="P81:P82"/>
    <mergeCell ref="U71:U72"/>
    <mergeCell ref="U73:U74"/>
    <mergeCell ref="U75:U76"/>
    <mergeCell ref="S71:S72"/>
    <mergeCell ref="L71:L72"/>
    <mergeCell ref="L73:L74"/>
    <mergeCell ref="L75:L76"/>
    <mergeCell ref="U77:U78"/>
    <mergeCell ref="L77:L78"/>
    <mergeCell ref="L79:L80"/>
    <mergeCell ref="L81:L82"/>
    <mergeCell ref="S81:S82"/>
    <mergeCell ref="P79:P80"/>
    <mergeCell ref="U81:U82"/>
    <mergeCell ref="S73:S74"/>
    <mergeCell ref="U79:U80"/>
    <mergeCell ref="C31:C32"/>
    <mergeCell ref="G31:G32"/>
    <mergeCell ref="J31:J32"/>
    <mergeCell ref="C33:C34"/>
    <mergeCell ref="G33:G34"/>
    <mergeCell ref="J33:J34"/>
    <mergeCell ref="E20:J20"/>
    <mergeCell ref="E21:G21"/>
    <mergeCell ref="H21:J21"/>
    <mergeCell ref="C63:C64"/>
    <mergeCell ref="C65:C66"/>
    <mergeCell ref="E52:J52"/>
    <mergeCell ref="E53:G53"/>
    <mergeCell ref="H53:J53"/>
    <mergeCell ref="C55:C56"/>
    <mergeCell ref="C57:C58"/>
    <mergeCell ref="C59:C60"/>
    <mergeCell ref="C61:C62"/>
    <mergeCell ref="G55:G56"/>
    <mergeCell ref="G57:G58"/>
    <mergeCell ref="G59:G60"/>
    <mergeCell ref="J55:J56"/>
    <mergeCell ref="J57:J58"/>
    <mergeCell ref="J59:J60"/>
    <mergeCell ref="J61:J62"/>
    <mergeCell ref="J63:J64"/>
    <mergeCell ref="J65:J66"/>
    <mergeCell ref="BC8:BC9"/>
    <mergeCell ref="AO3:AT3"/>
    <mergeCell ref="C43:C44"/>
    <mergeCell ref="G43:G44"/>
    <mergeCell ref="J43:J44"/>
    <mergeCell ref="C45:C46"/>
    <mergeCell ref="G45:G46"/>
    <mergeCell ref="J45:J46"/>
    <mergeCell ref="C39:C40"/>
    <mergeCell ref="G39:G40"/>
    <mergeCell ref="J39:J40"/>
    <mergeCell ref="C41:C42"/>
    <mergeCell ref="G41:G42"/>
    <mergeCell ref="J41:J42"/>
    <mergeCell ref="E36:J36"/>
    <mergeCell ref="E37:G37"/>
    <mergeCell ref="H37:J37"/>
    <mergeCell ref="C23:C24"/>
    <mergeCell ref="G23:G24"/>
    <mergeCell ref="J23:J24"/>
    <mergeCell ref="C25:C26"/>
    <mergeCell ref="G25:G26"/>
    <mergeCell ref="J25:J26"/>
    <mergeCell ref="G29:G30"/>
    <mergeCell ref="AD8:AD9"/>
    <mergeCell ref="AH8:AH9"/>
    <mergeCell ref="AX3:BC3"/>
    <mergeCell ref="AX4:AZ4"/>
    <mergeCell ref="BA4:BC4"/>
    <mergeCell ref="AV6:AV7"/>
    <mergeCell ref="AZ6:AZ7"/>
    <mergeCell ref="AT16:AT17"/>
    <mergeCell ref="AM10:AM11"/>
    <mergeCell ref="AQ10:AQ11"/>
    <mergeCell ref="AK8:AK9"/>
    <mergeCell ref="AK10:AK11"/>
    <mergeCell ref="AK16:AK17"/>
    <mergeCell ref="AT10:AT11"/>
    <mergeCell ref="AQ8:AQ9"/>
    <mergeCell ref="AT8:AT9"/>
    <mergeCell ref="AM14:AM15"/>
    <mergeCell ref="AQ14:AQ15"/>
    <mergeCell ref="AT14:AT15"/>
    <mergeCell ref="AM16:AM17"/>
    <mergeCell ref="AQ16:AQ17"/>
    <mergeCell ref="BC6:BC7"/>
    <mergeCell ref="AV8:AV9"/>
    <mergeCell ref="AZ8:AZ9"/>
    <mergeCell ref="Q53:S53"/>
    <mergeCell ref="U61:U62"/>
    <mergeCell ref="U63:U64"/>
    <mergeCell ref="U65:U66"/>
    <mergeCell ref="W68:AB68"/>
    <mergeCell ref="W69:Y69"/>
    <mergeCell ref="Z69:AB69"/>
    <mergeCell ref="Y71:Y72"/>
    <mergeCell ref="AB65:AB66"/>
    <mergeCell ref="AB55:AB56"/>
    <mergeCell ref="AB57:AB58"/>
    <mergeCell ref="AB59:AB60"/>
    <mergeCell ref="AF3:AK3"/>
    <mergeCell ref="AD12:AD13"/>
    <mergeCell ref="AH12:AH13"/>
    <mergeCell ref="AK12:AK13"/>
    <mergeCell ref="AD14:AD15"/>
    <mergeCell ref="AK31:AK32"/>
    <mergeCell ref="AD25:AD26"/>
    <mergeCell ref="AH25:AH26"/>
    <mergeCell ref="AK25:AK26"/>
    <mergeCell ref="AD27:AD28"/>
    <mergeCell ref="AH27:AH28"/>
    <mergeCell ref="AK27:AK28"/>
    <mergeCell ref="AF4:AH4"/>
    <mergeCell ref="AI4:AK4"/>
    <mergeCell ref="AD29:AD30"/>
    <mergeCell ref="AH29:AH30"/>
    <mergeCell ref="AK29:AK30"/>
    <mergeCell ref="AH14:AH15"/>
    <mergeCell ref="AK14:AK15"/>
    <mergeCell ref="AD16:AD17"/>
    <mergeCell ref="AD6:AD7"/>
    <mergeCell ref="AH6:AH7"/>
    <mergeCell ref="AK6:AK7"/>
    <mergeCell ref="AD10:AD11"/>
    <mergeCell ref="Q37:S37"/>
    <mergeCell ref="AB73:AB74"/>
    <mergeCell ref="S75:S76"/>
    <mergeCell ref="S77:S78"/>
    <mergeCell ref="N68:S68"/>
    <mergeCell ref="N69:P69"/>
    <mergeCell ref="Q69:S69"/>
    <mergeCell ref="AB75:AB76"/>
    <mergeCell ref="N37:P37"/>
    <mergeCell ref="P71:P72"/>
    <mergeCell ref="P73:P74"/>
    <mergeCell ref="P75:P76"/>
    <mergeCell ref="P77:P78"/>
    <mergeCell ref="N52:S52"/>
    <mergeCell ref="W52:AB52"/>
    <mergeCell ref="W53:Y53"/>
    <mergeCell ref="Z53:AB53"/>
    <mergeCell ref="P61:P62"/>
    <mergeCell ref="P63:P64"/>
    <mergeCell ref="P65:P66"/>
    <mergeCell ref="N53:P53"/>
    <mergeCell ref="P57:P58"/>
    <mergeCell ref="S39:S40"/>
    <mergeCell ref="U45:U46"/>
    <mergeCell ref="AO4:AQ4"/>
    <mergeCell ref="AR4:AT4"/>
    <mergeCell ref="AM6:AM7"/>
    <mergeCell ref="AQ6:AQ7"/>
    <mergeCell ref="AT6:AT7"/>
    <mergeCell ref="AM8:AM9"/>
    <mergeCell ref="AB39:AB40"/>
    <mergeCell ref="U41:U42"/>
    <mergeCell ref="Y41:Y42"/>
    <mergeCell ref="AK33:AK34"/>
    <mergeCell ref="AH10:AH11"/>
    <mergeCell ref="AH16:AH17"/>
    <mergeCell ref="AM12:AM13"/>
    <mergeCell ref="AQ12:AQ13"/>
    <mergeCell ref="AT12:AT13"/>
    <mergeCell ref="AH23:AH24"/>
    <mergeCell ref="AK23:AK24"/>
    <mergeCell ref="AH33:AH34"/>
    <mergeCell ref="AI37:AK37"/>
    <mergeCell ref="AH39:AH40"/>
    <mergeCell ref="U27:U28"/>
    <mergeCell ref="Y33:Y34"/>
    <mergeCell ref="AB33:AB34"/>
    <mergeCell ref="W20:AB20"/>
    <mergeCell ref="N20:S20"/>
    <mergeCell ref="N21:P21"/>
    <mergeCell ref="Q21:S21"/>
    <mergeCell ref="Y25:Y26"/>
    <mergeCell ref="AB25:AB26"/>
    <mergeCell ref="AF36:AK36"/>
    <mergeCell ref="AF37:AH37"/>
    <mergeCell ref="S79:S80"/>
    <mergeCell ref="AD49:AD50"/>
    <mergeCell ref="AH49:AH50"/>
    <mergeCell ref="AK49:AK50"/>
    <mergeCell ref="U47:U48"/>
    <mergeCell ref="Y47:Y48"/>
    <mergeCell ref="AB47:AB48"/>
    <mergeCell ref="AB41:AB42"/>
    <mergeCell ref="AD41:AD42"/>
    <mergeCell ref="AH47:AH48"/>
    <mergeCell ref="AK47:AK48"/>
    <mergeCell ref="AK39:AK40"/>
    <mergeCell ref="AK41:AK42"/>
    <mergeCell ref="AH43:AH44"/>
    <mergeCell ref="AK43:AK44"/>
    <mergeCell ref="AD23:AD24"/>
    <mergeCell ref="AD65:AD66"/>
    <mergeCell ref="AV25:AV26"/>
    <mergeCell ref="AZ25:AZ26"/>
    <mergeCell ref="BC25:BC26"/>
    <mergeCell ref="AV10:AV11"/>
    <mergeCell ref="AZ10:AZ11"/>
    <mergeCell ref="BC10:BC11"/>
    <mergeCell ref="AV12:AV13"/>
    <mergeCell ref="AZ12:AZ13"/>
    <mergeCell ref="BC12:BC13"/>
    <mergeCell ref="AZ23:AZ24"/>
    <mergeCell ref="BC23:BC24"/>
    <mergeCell ref="AX20:BC20"/>
    <mergeCell ref="AX21:AZ21"/>
    <mergeCell ref="BA21:BC21"/>
    <mergeCell ref="AV23:AV24"/>
    <mergeCell ref="AV14:AV15"/>
    <mergeCell ref="AZ14:AZ15"/>
    <mergeCell ref="AV16:AV17"/>
    <mergeCell ref="AZ16:AZ17"/>
    <mergeCell ref="BC16:BC17"/>
    <mergeCell ref="BC14:BC15"/>
    <mergeCell ref="S41:S42"/>
    <mergeCell ref="S55:S56"/>
    <mergeCell ref="C47:C48"/>
    <mergeCell ref="AZ47:AZ48"/>
    <mergeCell ref="BC47:BC48"/>
    <mergeCell ref="AZ49:AZ50"/>
    <mergeCell ref="BC49:BC50"/>
    <mergeCell ref="AV27:AV28"/>
    <mergeCell ref="AZ27:AZ28"/>
    <mergeCell ref="BC27:BC28"/>
    <mergeCell ref="AX52:BC52"/>
    <mergeCell ref="AX53:AZ53"/>
    <mergeCell ref="BA53:BC53"/>
    <mergeCell ref="AV33:AV34"/>
    <mergeCell ref="AZ33:AZ34"/>
    <mergeCell ref="BC33:BC34"/>
    <mergeCell ref="AV29:AV30"/>
    <mergeCell ref="AZ29:AZ30"/>
    <mergeCell ref="BC29:BC30"/>
    <mergeCell ref="AV31:AV32"/>
    <mergeCell ref="AZ31:AZ32"/>
    <mergeCell ref="BC31:BC32"/>
    <mergeCell ref="AV43:AV44"/>
    <mergeCell ref="AZ43:AZ44"/>
    <mergeCell ref="G47:G48"/>
    <mergeCell ref="J47:J48"/>
    <mergeCell ref="C49:C50"/>
    <mergeCell ref="G49:G50"/>
    <mergeCell ref="J49:J50"/>
    <mergeCell ref="L49:L50"/>
    <mergeCell ref="P49:P50"/>
    <mergeCell ref="L45:L46"/>
    <mergeCell ref="P45:P46"/>
    <mergeCell ref="L47:L48"/>
    <mergeCell ref="P47:P48"/>
    <mergeCell ref="S47:S48"/>
    <mergeCell ref="L61:L62"/>
    <mergeCell ref="U49:U50"/>
    <mergeCell ref="Y49:Y50"/>
    <mergeCell ref="AB49:AB50"/>
    <mergeCell ref="AV55:AV56"/>
    <mergeCell ref="U57:U58"/>
    <mergeCell ref="U59:U60"/>
    <mergeCell ref="S57:S58"/>
    <mergeCell ref="S59:S60"/>
    <mergeCell ref="AF52:AK52"/>
    <mergeCell ref="AF53:AH53"/>
    <mergeCell ref="AI53:AK53"/>
    <mergeCell ref="P59:P60"/>
    <mergeCell ref="L57:L58"/>
    <mergeCell ref="L59:L60"/>
    <mergeCell ref="AT55:AT56"/>
    <mergeCell ref="AT57:AT58"/>
    <mergeCell ref="AT59:AT60"/>
    <mergeCell ref="AV47:AV48"/>
    <mergeCell ref="AV49:AV50"/>
    <mergeCell ref="P55:P56"/>
    <mergeCell ref="AO52:AT52"/>
    <mergeCell ref="AO53:AQ53"/>
    <mergeCell ref="AV65:AV66"/>
    <mergeCell ref="AZ65:AZ66"/>
    <mergeCell ref="BC65:BC66"/>
    <mergeCell ref="BC61:BC62"/>
    <mergeCell ref="AV63:AV64"/>
    <mergeCell ref="AZ63:AZ64"/>
    <mergeCell ref="BC63:BC64"/>
    <mergeCell ref="BC57:BC58"/>
    <mergeCell ref="BC59:BC60"/>
    <mergeCell ref="AV61:AV62"/>
    <mergeCell ref="AZ61:AZ62"/>
    <mergeCell ref="AV57:AV58"/>
    <mergeCell ref="AZ57:AZ58"/>
    <mergeCell ref="AV59:AV60"/>
    <mergeCell ref="AZ59:AZ60"/>
    <mergeCell ref="AR53:AT53"/>
    <mergeCell ref="AM55:AM56"/>
    <mergeCell ref="AM57:AM58"/>
    <mergeCell ref="AX36:BC36"/>
    <mergeCell ref="AX37:AZ37"/>
    <mergeCell ref="BA37:BC37"/>
    <mergeCell ref="AV39:AV40"/>
    <mergeCell ref="AZ39:AZ40"/>
    <mergeCell ref="BC39:BC40"/>
    <mergeCell ref="AV41:AV42"/>
    <mergeCell ref="AM49:AM50"/>
    <mergeCell ref="AQ49:AQ50"/>
    <mergeCell ref="AT49:AT50"/>
    <mergeCell ref="AT47:AT48"/>
    <mergeCell ref="AM47:AM48"/>
    <mergeCell ref="AQ47:AQ48"/>
    <mergeCell ref="AZ55:AZ56"/>
    <mergeCell ref="BC55:BC56"/>
    <mergeCell ref="AZ41:AZ42"/>
    <mergeCell ref="BC41:BC42"/>
    <mergeCell ref="BC43:BC44"/>
    <mergeCell ref="AV45:AV46"/>
    <mergeCell ref="AZ45:AZ46"/>
    <mergeCell ref="BC45:BC46"/>
    <mergeCell ref="L33:L34"/>
    <mergeCell ref="P33:P34"/>
    <mergeCell ref="S33:S34"/>
    <mergeCell ref="AH45:AH46"/>
    <mergeCell ref="AK45:AK46"/>
    <mergeCell ref="AO36:AT36"/>
    <mergeCell ref="AO37:AQ37"/>
    <mergeCell ref="AR37:AT37"/>
    <mergeCell ref="AM39:AM40"/>
    <mergeCell ref="AQ39:AQ40"/>
    <mergeCell ref="AT39:AT40"/>
    <mergeCell ref="AM41:AM42"/>
    <mergeCell ref="AM43:AM44"/>
    <mergeCell ref="AQ43:AQ44"/>
    <mergeCell ref="AM45:AM46"/>
    <mergeCell ref="AQ45:AQ46"/>
    <mergeCell ref="AQ41:AQ42"/>
    <mergeCell ref="AT41:AT42"/>
    <mergeCell ref="AT43:AT44"/>
    <mergeCell ref="AT45:AT46"/>
    <mergeCell ref="S45:S46"/>
    <mergeCell ref="AH41:AH42"/>
    <mergeCell ref="L41:L42"/>
    <mergeCell ref="P41:P42"/>
    <mergeCell ref="S49:S50"/>
    <mergeCell ref="AD47:AD48"/>
    <mergeCell ref="AD45:AD46"/>
    <mergeCell ref="L23:L24"/>
    <mergeCell ref="C27:C28"/>
    <mergeCell ref="G27:G28"/>
    <mergeCell ref="J27:J28"/>
    <mergeCell ref="C29:C30"/>
    <mergeCell ref="L27:L28"/>
    <mergeCell ref="P27:P28"/>
    <mergeCell ref="S27:S28"/>
    <mergeCell ref="L29:L30"/>
    <mergeCell ref="P29:P30"/>
    <mergeCell ref="P23:P24"/>
    <mergeCell ref="S23:S24"/>
    <mergeCell ref="L25:L26"/>
    <mergeCell ref="P25:P26"/>
    <mergeCell ref="S25:S26"/>
    <mergeCell ref="J29:J30"/>
    <mergeCell ref="S29:S30"/>
    <mergeCell ref="P31:P32"/>
    <mergeCell ref="S31:S32"/>
    <mergeCell ref="AD43:AD44"/>
    <mergeCell ref="L43:L44"/>
    <mergeCell ref="AT29:AT30"/>
    <mergeCell ref="AM31:AM32"/>
    <mergeCell ref="AQ31:AQ32"/>
    <mergeCell ref="AT31:AT32"/>
    <mergeCell ref="L31:L32"/>
    <mergeCell ref="AD31:AD32"/>
    <mergeCell ref="AH31:AH32"/>
    <mergeCell ref="Y45:Y46"/>
    <mergeCell ref="AB45:AB46"/>
    <mergeCell ref="AD33:AD34"/>
    <mergeCell ref="P43:P44"/>
    <mergeCell ref="S43:S44"/>
    <mergeCell ref="W36:AB36"/>
    <mergeCell ref="W37:Y37"/>
    <mergeCell ref="Z37:AB37"/>
    <mergeCell ref="U39:U40"/>
    <mergeCell ref="Y39:Y40"/>
    <mergeCell ref="L39:L40"/>
    <mergeCell ref="P39:P40"/>
    <mergeCell ref="AD39:AD40"/>
    <mergeCell ref="N36:S36"/>
    <mergeCell ref="U43:U44"/>
    <mergeCell ref="Y43:Y44"/>
    <mergeCell ref="AB43:AB44"/>
    <mergeCell ref="W21:Y21"/>
    <mergeCell ref="Z21:AB21"/>
    <mergeCell ref="AO20:AT20"/>
    <mergeCell ref="AO21:AQ21"/>
    <mergeCell ref="AR21:AT21"/>
    <mergeCell ref="AM23:AM24"/>
    <mergeCell ref="AQ23:AQ24"/>
    <mergeCell ref="AT23:AT24"/>
    <mergeCell ref="AF20:AK20"/>
    <mergeCell ref="AF21:AH21"/>
    <mergeCell ref="AI21:AK21"/>
    <mergeCell ref="U23:U24"/>
    <mergeCell ref="Y23:Y24"/>
    <mergeCell ref="AB23:AB24"/>
    <mergeCell ref="U25:U26"/>
    <mergeCell ref="AM33:AM34"/>
    <mergeCell ref="AQ33:AQ34"/>
    <mergeCell ref="AM25:AM26"/>
    <mergeCell ref="AQ25:AQ26"/>
    <mergeCell ref="AT25:AT26"/>
    <mergeCell ref="Y27:Y28"/>
    <mergeCell ref="AB27:AB28"/>
    <mergeCell ref="U29:U30"/>
    <mergeCell ref="Y29:Y30"/>
    <mergeCell ref="AB29:AB30"/>
    <mergeCell ref="U31:U32"/>
    <mergeCell ref="Y31:Y32"/>
    <mergeCell ref="AT33:AT34"/>
    <mergeCell ref="AM27:AM28"/>
    <mergeCell ref="AQ27:AQ28"/>
    <mergeCell ref="AT27:AT28"/>
    <mergeCell ref="AM29:AM30"/>
    <mergeCell ref="AQ29:AQ30"/>
    <mergeCell ref="AB31:AB32"/>
    <mergeCell ref="U33:U34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K1154"/>
  <sheetViews>
    <sheetView workbookViewId="0">
      <selection sqref="A1:XFD1048576"/>
    </sheetView>
  </sheetViews>
  <sheetFormatPr defaultRowHeight="14.4" x14ac:dyDescent="0.3"/>
  <sheetData>
    <row r="1" spans="1:11" ht="16.2" thickBot="1" x14ac:dyDescent="0.35">
      <c r="E1" s="278" t="s">
        <v>58</v>
      </c>
      <c r="F1" s="278" t="s">
        <v>23</v>
      </c>
      <c r="G1" s="278" t="s">
        <v>24</v>
      </c>
      <c r="H1" s="278" t="s">
        <v>25</v>
      </c>
      <c r="I1" s="278" t="s">
        <v>26</v>
      </c>
      <c r="J1" s="278" t="s">
        <v>209</v>
      </c>
      <c r="K1" s="278" t="s">
        <v>210</v>
      </c>
    </row>
    <row r="2" spans="1:11" x14ac:dyDescent="0.3">
      <c r="A2" t="s">
        <v>0</v>
      </c>
      <c r="B2" t="s">
        <v>12</v>
      </c>
      <c r="D2" t="s">
        <v>9</v>
      </c>
      <c r="F2" t="s">
        <v>1</v>
      </c>
      <c r="G2" t="s">
        <v>2</v>
      </c>
      <c r="H2" t="s">
        <v>3</v>
      </c>
      <c r="I2" t="s">
        <v>4</v>
      </c>
      <c r="J2" t="s">
        <v>5</v>
      </c>
      <c r="K2" t="s">
        <v>6</v>
      </c>
    </row>
    <row r="3" spans="1:11" hidden="1" x14ac:dyDescent="0.3">
      <c r="A3">
        <v>1</v>
      </c>
      <c r="B3">
        <v>1</v>
      </c>
      <c r="D3">
        <v>6</v>
      </c>
      <c r="E3" t="s">
        <v>13</v>
      </c>
      <c r="F3">
        <v>-35.100999999999999</v>
      </c>
      <c r="G3">
        <v>-23.516999999999999</v>
      </c>
      <c r="H3">
        <v>61.42</v>
      </c>
      <c r="I3">
        <v>-2.8330000000000002</v>
      </c>
      <c r="J3">
        <v>6.4829999999999997</v>
      </c>
      <c r="K3">
        <v>7.077</v>
      </c>
    </row>
    <row r="4" spans="1:11" hidden="1" x14ac:dyDescent="0.3">
      <c r="A4">
        <v>1</v>
      </c>
      <c r="B4">
        <v>1</v>
      </c>
      <c r="D4">
        <v>6</v>
      </c>
      <c r="E4" t="s">
        <v>14</v>
      </c>
      <c r="F4">
        <v>51.591999999999999</v>
      </c>
      <c r="G4">
        <v>32.536999999999999</v>
      </c>
      <c r="H4">
        <v>-16.303999999999998</v>
      </c>
      <c r="I4">
        <v>-0.66800000000000004</v>
      </c>
      <c r="J4">
        <v>-1.1100000000000001</v>
      </c>
      <c r="K4">
        <v>-1.212</v>
      </c>
    </row>
    <row r="5" spans="1:11" hidden="1" x14ac:dyDescent="0.3">
      <c r="A5">
        <v>1</v>
      </c>
      <c r="B5">
        <v>1</v>
      </c>
      <c r="D5">
        <v>6</v>
      </c>
      <c r="E5" t="s">
        <v>15</v>
      </c>
      <c r="F5">
        <v>-27.091999999999999</v>
      </c>
      <c r="G5">
        <v>-17.516999999999999</v>
      </c>
      <c r="H5">
        <v>23.768000000000001</v>
      </c>
      <c r="I5">
        <v>-0.96499999999999997</v>
      </c>
      <c r="J5">
        <v>2.3730000000000002</v>
      </c>
      <c r="K5">
        <v>2.59</v>
      </c>
    </row>
    <row r="6" spans="1:11" hidden="1" x14ac:dyDescent="0.3">
      <c r="A6">
        <v>1</v>
      </c>
      <c r="B6">
        <v>1</v>
      </c>
      <c r="D6">
        <v>6</v>
      </c>
      <c r="E6" t="s">
        <v>16</v>
      </c>
      <c r="F6">
        <v>-31.917999999999999</v>
      </c>
      <c r="G6">
        <v>-22.207000000000001</v>
      </c>
      <c r="H6">
        <v>22.734000000000002</v>
      </c>
      <c r="I6">
        <v>-1.0529999999999999</v>
      </c>
      <c r="J6">
        <v>2.4079999999999999</v>
      </c>
      <c r="K6">
        <v>2.629</v>
      </c>
    </row>
    <row r="7" spans="1:11" x14ac:dyDescent="0.3">
      <c r="A7">
        <v>1</v>
      </c>
      <c r="B7">
        <v>1</v>
      </c>
      <c r="D7">
        <v>5</v>
      </c>
      <c r="E7" t="s">
        <v>13</v>
      </c>
      <c r="F7">
        <v>-59.924999999999997</v>
      </c>
      <c r="G7">
        <v>-36.69</v>
      </c>
      <c r="H7">
        <v>97.832999999999998</v>
      </c>
      <c r="I7">
        <v>-5.51</v>
      </c>
      <c r="J7">
        <v>10.955</v>
      </c>
      <c r="K7">
        <v>11.959</v>
      </c>
    </row>
    <row r="8" spans="1:11" x14ac:dyDescent="0.3">
      <c r="A8">
        <v>1</v>
      </c>
      <c r="B8">
        <v>1</v>
      </c>
      <c r="D8">
        <v>5</v>
      </c>
      <c r="E8" t="s">
        <v>14</v>
      </c>
      <c r="F8">
        <v>51.83</v>
      </c>
      <c r="G8">
        <v>31.943999999999999</v>
      </c>
      <c r="H8">
        <v>-91.433999999999997</v>
      </c>
      <c r="I8">
        <v>5.0039999999999996</v>
      </c>
      <c r="J8">
        <v>-9.7270000000000003</v>
      </c>
      <c r="K8">
        <v>-10.618</v>
      </c>
    </row>
    <row r="9" spans="1:11" x14ac:dyDescent="0.3">
      <c r="A9">
        <v>1</v>
      </c>
      <c r="B9">
        <v>1</v>
      </c>
      <c r="D9">
        <v>5</v>
      </c>
      <c r="E9" t="s">
        <v>15</v>
      </c>
      <c r="F9">
        <v>-34.923000000000002</v>
      </c>
      <c r="G9">
        <v>-21.448</v>
      </c>
      <c r="H9">
        <v>58.877000000000002</v>
      </c>
      <c r="I9">
        <v>-3.2719999999999998</v>
      </c>
      <c r="J9">
        <v>6.4630000000000001</v>
      </c>
      <c r="K9">
        <v>7.0549999999999997</v>
      </c>
    </row>
    <row r="10" spans="1:11" x14ac:dyDescent="0.3">
      <c r="A10">
        <v>1</v>
      </c>
      <c r="B10">
        <v>1</v>
      </c>
      <c r="D10">
        <v>5</v>
      </c>
      <c r="E10" t="s">
        <v>16</v>
      </c>
      <c r="F10">
        <v>-160.804</v>
      </c>
      <c r="G10">
        <v>-101.974</v>
      </c>
      <c r="H10">
        <v>64.286000000000001</v>
      </c>
      <c r="I10">
        <v>-3.141</v>
      </c>
      <c r="J10">
        <v>6.9269999999999996</v>
      </c>
      <c r="K10">
        <v>7.5620000000000003</v>
      </c>
    </row>
    <row r="11" spans="1:11" x14ac:dyDescent="0.3">
      <c r="A11">
        <v>1</v>
      </c>
      <c r="B11">
        <v>1</v>
      </c>
      <c r="D11">
        <v>4</v>
      </c>
      <c r="E11" t="s">
        <v>13</v>
      </c>
      <c r="F11">
        <v>-67.614999999999995</v>
      </c>
      <c r="G11">
        <v>-42.070999999999998</v>
      </c>
      <c r="H11">
        <v>116.529</v>
      </c>
      <c r="I11">
        <v>-5.8090000000000002</v>
      </c>
      <c r="J11">
        <v>12.962</v>
      </c>
      <c r="K11">
        <v>14.15</v>
      </c>
    </row>
    <row r="12" spans="1:11" x14ac:dyDescent="0.3">
      <c r="A12">
        <v>1</v>
      </c>
      <c r="B12">
        <v>1</v>
      </c>
      <c r="D12">
        <v>4</v>
      </c>
      <c r="E12" t="s">
        <v>14</v>
      </c>
      <c r="F12">
        <v>65.581000000000003</v>
      </c>
      <c r="G12">
        <v>40.878999999999998</v>
      </c>
      <c r="H12">
        <v>-131.667</v>
      </c>
      <c r="I12">
        <v>6.516</v>
      </c>
      <c r="J12">
        <v>-14.287000000000001</v>
      </c>
      <c r="K12">
        <v>-15.597</v>
      </c>
    </row>
    <row r="13" spans="1:11" x14ac:dyDescent="0.3">
      <c r="A13">
        <v>1</v>
      </c>
      <c r="B13">
        <v>1</v>
      </c>
      <c r="D13">
        <v>4</v>
      </c>
      <c r="E13" t="s">
        <v>15</v>
      </c>
      <c r="F13">
        <v>-41.624000000000002</v>
      </c>
      <c r="G13">
        <v>-25.922000000000001</v>
      </c>
      <c r="H13">
        <v>76.953000000000003</v>
      </c>
      <c r="I13">
        <v>-3.8159999999999998</v>
      </c>
      <c r="J13">
        <v>8.5150000000000006</v>
      </c>
      <c r="K13">
        <v>9.2959999999999994</v>
      </c>
    </row>
    <row r="14" spans="1:11" x14ac:dyDescent="0.3">
      <c r="A14">
        <v>1</v>
      </c>
      <c r="B14">
        <v>1</v>
      </c>
      <c r="D14">
        <v>4</v>
      </c>
      <c r="E14" t="s">
        <v>16</v>
      </c>
      <c r="F14">
        <v>-292.95600000000002</v>
      </c>
      <c r="G14">
        <v>-183.74</v>
      </c>
      <c r="H14">
        <v>138.89599999999999</v>
      </c>
      <c r="I14">
        <v>-7.01</v>
      </c>
      <c r="J14">
        <v>15.342000000000001</v>
      </c>
      <c r="K14">
        <v>16.748000000000001</v>
      </c>
    </row>
    <row r="15" spans="1:11" x14ac:dyDescent="0.3">
      <c r="A15">
        <v>1</v>
      </c>
      <c r="B15">
        <v>1</v>
      </c>
      <c r="D15">
        <v>3</v>
      </c>
      <c r="E15" t="s">
        <v>13</v>
      </c>
      <c r="F15">
        <v>-58.646999999999998</v>
      </c>
      <c r="G15">
        <v>-36.42</v>
      </c>
      <c r="H15">
        <v>167.52199999999999</v>
      </c>
      <c r="I15">
        <v>-9.1349999999999998</v>
      </c>
      <c r="J15">
        <v>19.096</v>
      </c>
      <c r="K15">
        <v>20.846</v>
      </c>
    </row>
    <row r="16" spans="1:11" x14ac:dyDescent="0.3">
      <c r="A16">
        <v>1</v>
      </c>
      <c r="B16">
        <v>1</v>
      </c>
      <c r="D16">
        <v>3</v>
      </c>
      <c r="E16" t="s">
        <v>14</v>
      </c>
      <c r="F16">
        <v>58.146000000000001</v>
      </c>
      <c r="G16">
        <v>35.893999999999998</v>
      </c>
      <c r="H16">
        <v>-157.45500000000001</v>
      </c>
      <c r="I16">
        <v>8.577</v>
      </c>
      <c r="J16">
        <v>-17.893999999999998</v>
      </c>
      <c r="K16">
        <v>-19.533999999999999</v>
      </c>
    </row>
    <row r="17" spans="1:11" x14ac:dyDescent="0.3">
      <c r="A17">
        <v>1</v>
      </c>
      <c r="B17">
        <v>1</v>
      </c>
      <c r="D17">
        <v>3</v>
      </c>
      <c r="E17" t="s">
        <v>15</v>
      </c>
      <c r="F17">
        <v>-36.497999999999998</v>
      </c>
      <c r="G17">
        <v>-22.597999999999999</v>
      </c>
      <c r="H17">
        <v>101.19499999999999</v>
      </c>
      <c r="I17">
        <v>-5.5229999999999997</v>
      </c>
      <c r="J17">
        <v>11.558999999999999</v>
      </c>
      <c r="K17">
        <v>12.619</v>
      </c>
    </row>
    <row r="18" spans="1:11" x14ac:dyDescent="0.3">
      <c r="A18">
        <v>1</v>
      </c>
      <c r="B18">
        <v>1</v>
      </c>
      <c r="D18">
        <v>3</v>
      </c>
      <c r="E18" t="s">
        <v>16</v>
      </c>
      <c r="F18">
        <v>-429.50299999999999</v>
      </c>
      <c r="G18">
        <v>-268.62400000000002</v>
      </c>
      <c r="H18">
        <v>244.745</v>
      </c>
      <c r="I18">
        <v>-12.542999999999999</v>
      </c>
      <c r="J18">
        <v>27.591000000000001</v>
      </c>
      <c r="K18">
        <v>30.12</v>
      </c>
    </row>
    <row r="19" spans="1:11" x14ac:dyDescent="0.3">
      <c r="A19">
        <v>1</v>
      </c>
      <c r="B19">
        <v>1</v>
      </c>
      <c r="D19">
        <v>2</v>
      </c>
      <c r="E19" t="s">
        <v>13</v>
      </c>
      <c r="F19">
        <v>-58.716000000000001</v>
      </c>
      <c r="G19">
        <v>-37.030999999999999</v>
      </c>
      <c r="H19">
        <v>164.49100000000001</v>
      </c>
      <c r="I19">
        <v>-8.2119999999999997</v>
      </c>
      <c r="J19">
        <v>18.527000000000001</v>
      </c>
      <c r="K19">
        <v>20.225000000000001</v>
      </c>
    </row>
    <row r="20" spans="1:11" x14ac:dyDescent="0.3">
      <c r="A20">
        <v>1</v>
      </c>
      <c r="B20">
        <v>1</v>
      </c>
      <c r="D20">
        <v>2</v>
      </c>
      <c r="E20" t="s">
        <v>14</v>
      </c>
      <c r="F20">
        <v>40.280999999999999</v>
      </c>
      <c r="G20">
        <v>26.757999999999999</v>
      </c>
      <c r="H20">
        <v>-170.98400000000001</v>
      </c>
      <c r="I20">
        <v>8.0440000000000005</v>
      </c>
      <c r="J20">
        <v>-18.925999999999998</v>
      </c>
      <c r="K20">
        <v>-20.661000000000001</v>
      </c>
    </row>
    <row r="21" spans="1:11" x14ac:dyDescent="0.3">
      <c r="A21">
        <v>1</v>
      </c>
      <c r="B21">
        <v>1</v>
      </c>
      <c r="D21">
        <v>2</v>
      </c>
      <c r="E21" t="s">
        <v>15</v>
      </c>
      <c r="F21">
        <v>-30.937000000000001</v>
      </c>
      <c r="G21">
        <v>-19.934000000000001</v>
      </c>
      <c r="H21">
        <v>104.59399999999999</v>
      </c>
      <c r="I21">
        <v>-5.0709999999999997</v>
      </c>
      <c r="J21">
        <v>11.704000000000001</v>
      </c>
      <c r="K21">
        <v>12.776999999999999</v>
      </c>
    </row>
    <row r="22" spans="1:11" x14ac:dyDescent="0.3">
      <c r="A22">
        <v>1</v>
      </c>
      <c r="B22">
        <v>1</v>
      </c>
      <c r="D22">
        <v>2</v>
      </c>
      <c r="E22" t="s">
        <v>16</v>
      </c>
      <c r="F22">
        <v>-562.89400000000001</v>
      </c>
      <c r="G22">
        <v>-351.59100000000001</v>
      </c>
      <c r="H22">
        <v>359.31599999999997</v>
      </c>
      <c r="I22">
        <v>-18.581</v>
      </c>
      <c r="J22">
        <v>41.069000000000003</v>
      </c>
      <c r="K22">
        <v>44.834000000000003</v>
      </c>
    </row>
    <row r="23" spans="1:11" x14ac:dyDescent="0.3">
      <c r="A23">
        <v>1</v>
      </c>
      <c r="B23">
        <v>1</v>
      </c>
      <c r="D23">
        <v>1</v>
      </c>
      <c r="E23" t="s">
        <v>13</v>
      </c>
      <c r="F23">
        <v>-8.7010000000000005</v>
      </c>
      <c r="G23">
        <v>-7.117</v>
      </c>
      <c r="H23">
        <v>141.89099999999999</v>
      </c>
      <c r="I23">
        <v>-9.0570000000000004</v>
      </c>
      <c r="J23">
        <v>17.186</v>
      </c>
      <c r="K23">
        <v>18.760999999999999</v>
      </c>
    </row>
    <row r="24" spans="1:11" x14ac:dyDescent="0.3">
      <c r="A24">
        <v>1</v>
      </c>
      <c r="B24">
        <v>1</v>
      </c>
      <c r="D24">
        <v>1</v>
      </c>
      <c r="E24" t="s">
        <v>14</v>
      </c>
      <c r="F24">
        <v>5.9210000000000003</v>
      </c>
      <c r="G24">
        <v>4.57</v>
      </c>
      <c r="H24">
        <v>-390.51600000000002</v>
      </c>
      <c r="I24">
        <v>22.556999999999999</v>
      </c>
      <c r="J24">
        <v>-46.036999999999999</v>
      </c>
      <c r="K24">
        <v>-50.256999999999998</v>
      </c>
    </row>
    <row r="25" spans="1:11" x14ac:dyDescent="0.3">
      <c r="A25">
        <v>1</v>
      </c>
      <c r="B25">
        <v>1</v>
      </c>
      <c r="D25">
        <v>1</v>
      </c>
      <c r="E25" t="s">
        <v>15</v>
      </c>
      <c r="F25">
        <v>-4.0620000000000003</v>
      </c>
      <c r="G25">
        <v>-3.246</v>
      </c>
      <c r="H25">
        <v>147.84200000000001</v>
      </c>
      <c r="I25">
        <v>-8.7769999999999992</v>
      </c>
      <c r="J25">
        <v>17.562000000000001</v>
      </c>
      <c r="K25">
        <v>19.172000000000001</v>
      </c>
    </row>
    <row r="26" spans="1:11" x14ac:dyDescent="0.3">
      <c r="A26">
        <v>1</v>
      </c>
      <c r="B26">
        <v>1</v>
      </c>
      <c r="D26">
        <v>1</v>
      </c>
      <c r="E26" t="s">
        <v>16</v>
      </c>
      <c r="F26">
        <v>-613.23800000000006</v>
      </c>
      <c r="G26">
        <v>-387.31599999999997</v>
      </c>
      <c r="H26">
        <v>470.77499999999998</v>
      </c>
      <c r="I26">
        <v>-24.683</v>
      </c>
      <c r="J26">
        <v>54.347000000000001</v>
      </c>
      <c r="K26">
        <v>59.329000000000001</v>
      </c>
    </row>
    <row r="27" spans="1:11" hidden="1" x14ac:dyDescent="0.3">
      <c r="A27">
        <v>1</v>
      </c>
      <c r="B27">
        <v>2</v>
      </c>
      <c r="D27">
        <v>6</v>
      </c>
      <c r="E27" t="s">
        <v>13</v>
      </c>
      <c r="F27">
        <v>12.81</v>
      </c>
      <c r="G27">
        <v>8.5060000000000002</v>
      </c>
      <c r="H27">
        <v>104.17400000000001</v>
      </c>
      <c r="I27">
        <v>-4.7439999999999998</v>
      </c>
      <c r="J27">
        <v>10.744</v>
      </c>
      <c r="K27">
        <v>11.728</v>
      </c>
    </row>
    <row r="28" spans="1:11" hidden="1" x14ac:dyDescent="0.3">
      <c r="A28">
        <v>1</v>
      </c>
      <c r="B28">
        <v>2</v>
      </c>
      <c r="D28">
        <v>6</v>
      </c>
      <c r="E28" t="s">
        <v>14</v>
      </c>
      <c r="F28">
        <v>-19.539000000000001</v>
      </c>
      <c r="G28">
        <v>-12.263</v>
      </c>
      <c r="H28">
        <v>-61.378</v>
      </c>
      <c r="I28">
        <v>2.5059999999999998</v>
      </c>
      <c r="J28">
        <v>-5.8929999999999998</v>
      </c>
      <c r="K28">
        <v>-6.4329999999999998</v>
      </c>
    </row>
    <row r="29" spans="1:11" hidden="1" x14ac:dyDescent="0.3">
      <c r="A29">
        <v>1</v>
      </c>
      <c r="B29">
        <v>2</v>
      </c>
      <c r="D29">
        <v>6</v>
      </c>
      <c r="E29" t="s">
        <v>15</v>
      </c>
      <c r="F29">
        <v>10.109</v>
      </c>
      <c r="G29">
        <v>6.49</v>
      </c>
      <c r="H29">
        <v>51.643999999999998</v>
      </c>
      <c r="I29">
        <v>-2.2530000000000001</v>
      </c>
      <c r="J29">
        <v>5.1989999999999998</v>
      </c>
      <c r="K29">
        <v>5.6760000000000002</v>
      </c>
    </row>
    <row r="30" spans="1:11" hidden="1" x14ac:dyDescent="0.3">
      <c r="A30">
        <v>1</v>
      </c>
      <c r="B30">
        <v>2</v>
      </c>
      <c r="D30">
        <v>6</v>
      </c>
      <c r="E30" t="s">
        <v>16</v>
      </c>
      <c r="F30">
        <v>-33.444000000000003</v>
      </c>
      <c r="G30">
        <v>-25.311</v>
      </c>
      <c r="H30">
        <v>4.9409999999999998</v>
      </c>
      <c r="I30">
        <v>-0.219</v>
      </c>
      <c r="J30">
        <v>0.223</v>
      </c>
      <c r="K30">
        <v>0.24299999999999999</v>
      </c>
    </row>
    <row r="31" spans="1:11" x14ac:dyDescent="0.3">
      <c r="A31">
        <v>1</v>
      </c>
      <c r="B31">
        <v>2</v>
      </c>
      <c r="D31">
        <v>5</v>
      </c>
      <c r="E31" t="s">
        <v>13</v>
      </c>
      <c r="F31">
        <v>23.001000000000001</v>
      </c>
      <c r="G31">
        <v>14.135</v>
      </c>
      <c r="H31">
        <v>154.63300000000001</v>
      </c>
      <c r="I31">
        <v>-8.4280000000000008</v>
      </c>
      <c r="J31">
        <v>17.128</v>
      </c>
      <c r="K31">
        <v>18.698</v>
      </c>
    </row>
    <row r="32" spans="1:11" x14ac:dyDescent="0.3">
      <c r="A32">
        <v>1</v>
      </c>
      <c r="B32">
        <v>2</v>
      </c>
      <c r="D32">
        <v>5</v>
      </c>
      <c r="E32" t="s">
        <v>14</v>
      </c>
      <c r="F32">
        <v>-19.672000000000001</v>
      </c>
      <c r="G32">
        <v>-12.13</v>
      </c>
      <c r="H32">
        <v>-155.244</v>
      </c>
      <c r="I32">
        <v>8.3010000000000002</v>
      </c>
      <c r="J32">
        <v>-16.766999999999999</v>
      </c>
      <c r="K32">
        <v>-18.303999999999998</v>
      </c>
    </row>
    <row r="33" spans="1:11" x14ac:dyDescent="0.3">
      <c r="A33">
        <v>1</v>
      </c>
      <c r="B33">
        <v>2</v>
      </c>
      <c r="D33">
        <v>5</v>
      </c>
      <c r="E33" t="s">
        <v>15</v>
      </c>
      <c r="F33">
        <v>13.336</v>
      </c>
      <c r="G33">
        <v>8.2080000000000002</v>
      </c>
      <c r="H33">
        <v>96.73</v>
      </c>
      <c r="I33">
        <v>-5.2220000000000004</v>
      </c>
      <c r="J33">
        <v>10.592000000000001</v>
      </c>
      <c r="K33">
        <v>11.563000000000001</v>
      </c>
    </row>
    <row r="34" spans="1:11" x14ac:dyDescent="0.3">
      <c r="A34">
        <v>1</v>
      </c>
      <c r="B34">
        <v>2</v>
      </c>
      <c r="D34">
        <v>5</v>
      </c>
      <c r="E34" t="s">
        <v>16</v>
      </c>
      <c r="F34">
        <v>-246.47900000000001</v>
      </c>
      <c r="G34">
        <v>-156.74799999999999</v>
      </c>
      <c r="H34">
        <v>20.529</v>
      </c>
      <c r="I34">
        <v>-0.95199999999999996</v>
      </c>
      <c r="J34">
        <v>1.841</v>
      </c>
      <c r="K34">
        <v>2.0089999999999999</v>
      </c>
    </row>
    <row r="35" spans="1:11" x14ac:dyDescent="0.3">
      <c r="A35">
        <v>1</v>
      </c>
      <c r="B35">
        <v>2</v>
      </c>
      <c r="D35">
        <v>4</v>
      </c>
      <c r="E35" t="s">
        <v>13</v>
      </c>
      <c r="F35">
        <v>23.402000000000001</v>
      </c>
      <c r="G35">
        <v>14.564</v>
      </c>
      <c r="H35">
        <v>234.852</v>
      </c>
      <c r="I35">
        <v>-11.961</v>
      </c>
      <c r="J35">
        <v>26.32</v>
      </c>
      <c r="K35">
        <v>28.733000000000001</v>
      </c>
    </row>
    <row r="36" spans="1:11" x14ac:dyDescent="0.3">
      <c r="A36">
        <v>1</v>
      </c>
      <c r="B36">
        <v>2</v>
      </c>
      <c r="D36">
        <v>4</v>
      </c>
      <c r="E36" t="s">
        <v>14</v>
      </c>
      <c r="F36">
        <v>-21.053000000000001</v>
      </c>
      <c r="G36">
        <v>-13.122999999999999</v>
      </c>
      <c r="H36">
        <v>-256.01499999999999</v>
      </c>
      <c r="I36">
        <v>13.009</v>
      </c>
      <c r="J36">
        <v>-28.446000000000002</v>
      </c>
      <c r="K36">
        <v>-31.053999999999998</v>
      </c>
    </row>
    <row r="37" spans="1:11" x14ac:dyDescent="0.3">
      <c r="A37">
        <v>1</v>
      </c>
      <c r="B37">
        <v>2</v>
      </c>
      <c r="D37">
        <v>4</v>
      </c>
      <c r="E37" t="s">
        <v>15</v>
      </c>
      <c r="F37">
        <v>13.891999999999999</v>
      </c>
      <c r="G37">
        <v>8.6519999999999992</v>
      </c>
      <c r="H37">
        <v>153.25200000000001</v>
      </c>
      <c r="I37">
        <v>-7.7949999999999999</v>
      </c>
      <c r="J37">
        <v>17.114999999999998</v>
      </c>
      <c r="K37">
        <v>18.683</v>
      </c>
    </row>
    <row r="38" spans="1:11" x14ac:dyDescent="0.3">
      <c r="A38">
        <v>1</v>
      </c>
      <c r="B38">
        <v>2</v>
      </c>
      <c r="D38">
        <v>4</v>
      </c>
      <c r="E38" t="s">
        <v>16</v>
      </c>
      <c r="F38">
        <v>-451.76</v>
      </c>
      <c r="G38">
        <v>-283.42500000000001</v>
      </c>
      <c r="H38">
        <v>50.356000000000002</v>
      </c>
      <c r="I38">
        <v>-2.4910000000000001</v>
      </c>
      <c r="J38">
        <v>5.2380000000000004</v>
      </c>
      <c r="K38">
        <v>5.718</v>
      </c>
    </row>
    <row r="39" spans="1:11" x14ac:dyDescent="0.3">
      <c r="A39">
        <v>1</v>
      </c>
      <c r="B39">
        <v>2</v>
      </c>
      <c r="D39">
        <v>3</v>
      </c>
      <c r="E39" t="s">
        <v>13</v>
      </c>
      <c r="F39">
        <v>20.87</v>
      </c>
      <c r="G39">
        <v>12.973000000000001</v>
      </c>
      <c r="H39">
        <v>294.25900000000001</v>
      </c>
      <c r="I39">
        <v>-15.766</v>
      </c>
      <c r="J39">
        <v>33.542999999999999</v>
      </c>
      <c r="K39">
        <v>36.618000000000002</v>
      </c>
    </row>
    <row r="40" spans="1:11" x14ac:dyDescent="0.3">
      <c r="A40">
        <v>1</v>
      </c>
      <c r="B40">
        <v>2</v>
      </c>
      <c r="D40">
        <v>3</v>
      </c>
      <c r="E40" t="s">
        <v>14</v>
      </c>
      <c r="F40">
        <v>-18.638999999999999</v>
      </c>
      <c r="G40">
        <v>-11.522</v>
      </c>
      <c r="H40">
        <v>-279.66399999999999</v>
      </c>
      <c r="I40">
        <v>14.948</v>
      </c>
      <c r="J40">
        <v>-31.829000000000001</v>
      </c>
      <c r="K40">
        <v>-34.747</v>
      </c>
    </row>
    <row r="41" spans="1:11" x14ac:dyDescent="0.3">
      <c r="A41">
        <v>1</v>
      </c>
      <c r="B41">
        <v>2</v>
      </c>
      <c r="D41">
        <v>3</v>
      </c>
      <c r="E41" t="s">
        <v>15</v>
      </c>
      <c r="F41">
        <v>12.347</v>
      </c>
      <c r="G41">
        <v>7.6550000000000002</v>
      </c>
      <c r="H41">
        <v>179.23400000000001</v>
      </c>
      <c r="I41">
        <v>-9.5939999999999994</v>
      </c>
      <c r="J41">
        <v>20.428999999999998</v>
      </c>
      <c r="K41">
        <v>22.300999999999998</v>
      </c>
    </row>
    <row r="42" spans="1:11" x14ac:dyDescent="0.3">
      <c r="A42">
        <v>1</v>
      </c>
      <c r="B42">
        <v>2</v>
      </c>
      <c r="D42">
        <v>3</v>
      </c>
      <c r="E42" t="s">
        <v>16</v>
      </c>
      <c r="F42">
        <v>-657.51800000000003</v>
      </c>
      <c r="G42">
        <v>-411.065</v>
      </c>
      <c r="H42">
        <v>92.245999999999995</v>
      </c>
      <c r="I42">
        <v>-4.6859999999999999</v>
      </c>
      <c r="J42">
        <v>10.214</v>
      </c>
      <c r="K42">
        <v>11.15</v>
      </c>
    </row>
    <row r="43" spans="1:11" x14ac:dyDescent="0.3">
      <c r="A43">
        <v>1</v>
      </c>
      <c r="B43">
        <v>2</v>
      </c>
      <c r="D43">
        <v>2</v>
      </c>
      <c r="E43" t="s">
        <v>13</v>
      </c>
      <c r="F43">
        <v>23.196999999999999</v>
      </c>
      <c r="G43">
        <v>14.606999999999999</v>
      </c>
      <c r="H43">
        <v>348.471</v>
      </c>
      <c r="I43">
        <v>-17.949000000000002</v>
      </c>
      <c r="J43">
        <v>39.597999999999999</v>
      </c>
      <c r="K43">
        <v>43.226999999999997</v>
      </c>
    </row>
    <row r="44" spans="1:11" x14ac:dyDescent="0.3">
      <c r="A44">
        <v>1</v>
      </c>
      <c r="B44">
        <v>2</v>
      </c>
      <c r="D44">
        <v>2</v>
      </c>
      <c r="E44" t="s">
        <v>14</v>
      </c>
      <c r="F44">
        <v>-13.005000000000001</v>
      </c>
      <c r="G44">
        <v>-8.6910000000000007</v>
      </c>
      <c r="H44">
        <v>-362.54500000000002</v>
      </c>
      <c r="I44">
        <v>18.359000000000002</v>
      </c>
      <c r="J44">
        <v>-41.031999999999996</v>
      </c>
      <c r="K44">
        <v>-44.792999999999999</v>
      </c>
    </row>
    <row r="45" spans="1:11" x14ac:dyDescent="0.3">
      <c r="A45">
        <v>1</v>
      </c>
      <c r="B45">
        <v>2</v>
      </c>
      <c r="D45">
        <v>2</v>
      </c>
      <c r="E45" t="s">
        <v>15</v>
      </c>
      <c r="F45">
        <v>11.313000000000001</v>
      </c>
      <c r="G45">
        <v>7.2809999999999997</v>
      </c>
      <c r="H45">
        <v>222.124</v>
      </c>
      <c r="I45">
        <v>-11.343999999999999</v>
      </c>
      <c r="J45">
        <v>25.196999999999999</v>
      </c>
      <c r="K45">
        <v>27.506</v>
      </c>
    </row>
    <row r="46" spans="1:11" x14ac:dyDescent="0.3">
      <c r="A46">
        <v>1</v>
      </c>
      <c r="B46">
        <v>2</v>
      </c>
      <c r="D46">
        <v>2</v>
      </c>
      <c r="E46" t="s">
        <v>16</v>
      </c>
      <c r="F46">
        <v>-870.62</v>
      </c>
      <c r="G46">
        <v>-543.15800000000002</v>
      </c>
      <c r="H46">
        <v>148.32599999999999</v>
      </c>
      <c r="I46">
        <v>-7.66</v>
      </c>
      <c r="J46">
        <v>16.922999999999998</v>
      </c>
      <c r="K46">
        <v>18.474</v>
      </c>
    </row>
    <row r="47" spans="1:11" x14ac:dyDescent="0.3">
      <c r="A47">
        <v>1</v>
      </c>
      <c r="B47">
        <v>2</v>
      </c>
      <c r="D47">
        <v>1</v>
      </c>
      <c r="E47" t="s">
        <v>13</v>
      </c>
      <c r="F47">
        <v>5.9130000000000003</v>
      </c>
      <c r="G47">
        <v>4.2969999999999997</v>
      </c>
      <c r="H47">
        <v>259.98399999999998</v>
      </c>
      <c r="I47">
        <v>-15.537000000000001</v>
      </c>
      <c r="J47">
        <v>30.899000000000001</v>
      </c>
      <c r="K47">
        <v>33.731000000000002</v>
      </c>
    </row>
    <row r="48" spans="1:11" x14ac:dyDescent="0.3">
      <c r="A48">
        <v>1</v>
      </c>
      <c r="B48">
        <v>2</v>
      </c>
      <c r="D48">
        <v>1</v>
      </c>
      <c r="E48" t="s">
        <v>14</v>
      </c>
      <c r="F48">
        <v>-1.3859999999999999</v>
      </c>
      <c r="G48">
        <v>-1.137</v>
      </c>
      <c r="H48">
        <v>-449.62099999999998</v>
      </c>
      <c r="I48">
        <v>25.806000000000001</v>
      </c>
      <c r="J48">
        <v>-52.893999999999998</v>
      </c>
      <c r="K48">
        <v>-57.741999999999997</v>
      </c>
    </row>
    <row r="49" spans="1:11" x14ac:dyDescent="0.3">
      <c r="A49">
        <v>1</v>
      </c>
      <c r="B49">
        <v>2</v>
      </c>
      <c r="D49">
        <v>1</v>
      </c>
      <c r="E49" t="s">
        <v>15</v>
      </c>
      <c r="F49">
        <v>2.028</v>
      </c>
      <c r="G49">
        <v>1.5089999999999999</v>
      </c>
      <c r="H49">
        <v>197.09</v>
      </c>
      <c r="I49">
        <v>-11.483000000000001</v>
      </c>
      <c r="J49">
        <v>23.276</v>
      </c>
      <c r="K49">
        <v>25.408999999999999</v>
      </c>
    </row>
    <row r="50" spans="1:11" x14ac:dyDescent="0.3">
      <c r="A50">
        <v>1</v>
      </c>
      <c r="B50">
        <v>2</v>
      </c>
      <c r="D50">
        <v>1</v>
      </c>
      <c r="E50" t="s">
        <v>16</v>
      </c>
      <c r="F50">
        <v>-940.904</v>
      </c>
      <c r="G50">
        <v>-595.06100000000004</v>
      </c>
      <c r="H50">
        <v>212.083</v>
      </c>
      <c r="I50">
        <v>-11.175000000000001</v>
      </c>
      <c r="J50">
        <v>24.527000000000001</v>
      </c>
      <c r="K50">
        <v>26.774999999999999</v>
      </c>
    </row>
    <row r="51" spans="1:11" hidden="1" x14ac:dyDescent="0.3">
      <c r="A51">
        <v>1</v>
      </c>
      <c r="B51">
        <v>3</v>
      </c>
      <c r="D51">
        <v>6</v>
      </c>
      <c r="E51" t="s">
        <v>13</v>
      </c>
      <c r="F51">
        <v>27.882000000000001</v>
      </c>
      <c r="G51">
        <v>18.126000000000001</v>
      </c>
      <c r="H51">
        <v>55.661999999999999</v>
      </c>
      <c r="I51">
        <v>-2.4780000000000002</v>
      </c>
      <c r="J51">
        <v>5.556</v>
      </c>
      <c r="K51">
        <v>6.0650000000000004</v>
      </c>
    </row>
    <row r="52" spans="1:11" hidden="1" x14ac:dyDescent="0.3">
      <c r="A52">
        <v>1</v>
      </c>
      <c r="B52">
        <v>3</v>
      </c>
      <c r="D52">
        <v>6</v>
      </c>
      <c r="E52" t="s">
        <v>14</v>
      </c>
      <c r="F52">
        <v>-32.932000000000002</v>
      </c>
      <c r="G52">
        <v>-20.702999999999999</v>
      </c>
      <c r="H52">
        <v>-18.495999999999999</v>
      </c>
      <c r="I52">
        <v>-0.84499999999999997</v>
      </c>
      <c r="J52">
        <v>-0.89400000000000002</v>
      </c>
      <c r="K52">
        <v>-0.97599999999999998</v>
      </c>
    </row>
    <row r="53" spans="1:11" hidden="1" x14ac:dyDescent="0.3">
      <c r="A53">
        <v>1</v>
      </c>
      <c r="B53">
        <v>3</v>
      </c>
      <c r="D53">
        <v>6</v>
      </c>
      <c r="E53" t="s">
        <v>15</v>
      </c>
      <c r="F53">
        <v>19.004999999999999</v>
      </c>
      <c r="G53">
        <v>12.134</v>
      </c>
      <c r="H53">
        <v>22.388000000000002</v>
      </c>
      <c r="I53">
        <v>-0.88800000000000001</v>
      </c>
      <c r="J53">
        <v>2.016</v>
      </c>
      <c r="K53">
        <v>2.2000000000000002</v>
      </c>
    </row>
    <row r="54" spans="1:11" hidden="1" x14ac:dyDescent="0.3">
      <c r="A54">
        <v>1</v>
      </c>
      <c r="B54">
        <v>3</v>
      </c>
      <c r="D54">
        <v>6</v>
      </c>
      <c r="E54" t="s">
        <v>16</v>
      </c>
      <c r="F54">
        <v>-28.369</v>
      </c>
      <c r="G54">
        <v>-19.276</v>
      </c>
      <c r="H54">
        <v>-26.492999999999999</v>
      </c>
      <c r="I54">
        <v>1.179</v>
      </c>
      <c r="J54">
        <v>-2.6309999999999998</v>
      </c>
      <c r="K54">
        <v>-2.8719999999999999</v>
      </c>
    </row>
    <row r="55" spans="1:11" x14ac:dyDescent="0.3">
      <c r="A55">
        <v>1</v>
      </c>
      <c r="B55">
        <v>3</v>
      </c>
      <c r="D55">
        <v>5</v>
      </c>
      <c r="E55" t="s">
        <v>13</v>
      </c>
      <c r="F55">
        <v>35.101999999999997</v>
      </c>
      <c r="G55">
        <v>21.655000000000001</v>
      </c>
      <c r="H55">
        <v>102.99</v>
      </c>
      <c r="I55">
        <v>-5.774</v>
      </c>
      <c r="J55">
        <v>11.452999999999999</v>
      </c>
      <c r="K55">
        <v>12.503</v>
      </c>
    </row>
    <row r="56" spans="1:11" x14ac:dyDescent="0.3">
      <c r="A56">
        <v>1</v>
      </c>
      <c r="B56">
        <v>3</v>
      </c>
      <c r="D56">
        <v>5</v>
      </c>
      <c r="E56" t="s">
        <v>14</v>
      </c>
      <c r="F56">
        <v>-32.158999999999999</v>
      </c>
      <c r="G56">
        <v>-19.908000000000001</v>
      </c>
      <c r="H56">
        <v>-96.918999999999997</v>
      </c>
      <c r="I56">
        <v>5.2869999999999999</v>
      </c>
      <c r="J56">
        <v>-10.228</v>
      </c>
      <c r="K56">
        <v>-11.164999999999999</v>
      </c>
    </row>
    <row r="57" spans="1:11" x14ac:dyDescent="0.3">
      <c r="A57">
        <v>1</v>
      </c>
      <c r="B57">
        <v>3</v>
      </c>
      <c r="D57">
        <v>5</v>
      </c>
      <c r="E57" t="s">
        <v>15</v>
      </c>
      <c r="F57">
        <v>21.018999999999998</v>
      </c>
      <c r="G57">
        <v>12.988</v>
      </c>
      <c r="H57">
        <v>62.223999999999997</v>
      </c>
      <c r="I57">
        <v>-3.444</v>
      </c>
      <c r="J57">
        <v>6.7750000000000004</v>
      </c>
      <c r="K57">
        <v>7.3959999999999999</v>
      </c>
    </row>
    <row r="58" spans="1:11" x14ac:dyDescent="0.3">
      <c r="A58">
        <v>1</v>
      </c>
      <c r="B58">
        <v>3</v>
      </c>
      <c r="D58">
        <v>5</v>
      </c>
      <c r="E58" t="s">
        <v>16</v>
      </c>
      <c r="F58">
        <v>-126.614</v>
      </c>
      <c r="G58">
        <v>-80.162000000000006</v>
      </c>
      <c r="H58">
        <v>-84.001000000000005</v>
      </c>
      <c r="I58">
        <v>4.0439999999999996</v>
      </c>
      <c r="J58">
        <v>-8.7680000000000007</v>
      </c>
      <c r="K58">
        <v>-9.5709999999999997</v>
      </c>
    </row>
    <row r="59" spans="1:11" x14ac:dyDescent="0.3">
      <c r="A59">
        <v>1</v>
      </c>
      <c r="B59">
        <v>3</v>
      </c>
      <c r="D59">
        <v>4</v>
      </c>
      <c r="E59" t="s">
        <v>13</v>
      </c>
      <c r="F59">
        <v>43.793999999999997</v>
      </c>
      <c r="G59">
        <v>27.306999999999999</v>
      </c>
      <c r="H59">
        <v>124.32599999999999</v>
      </c>
      <c r="I59">
        <v>-6.218</v>
      </c>
      <c r="J59">
        <v>13.819000000000001</v>
      </c>
      <c r="K59">
        <v>15.085000000000001</v>
      </c>
    </row>
    <row r="60" spans="1:11" x14ac:dyDescent="0.3">
      <c r="A60">
        <v>1</v>
      </c>
      <c r="B60">
        <v>3</v>
      </c>
      <c r="D60">
        <v>4</v>
      </c>
      <c r="E60" t="s">
        <v>14</v>
      </c>
      <c r="F60">
        <v>-41.395000000000003</v>
      </c>
      <c r="G60">
        <v>-25.844999999999999</v>
      </c>
      <c r="H60">
        <v>-139.98500000000001</v>
      </c>
      <c r="I60">
        <v>6.9560000000000004</v>
      </c>
      <c r="J60">
        <v>-15.201000000000001</v>
      </c>
      <c r="K60">
        <v>-16.594999999999999</v>
      </c>
    </row>
    <row r="61" spans="1:11" x14ac:dyDescent="0.3">
      <c r="A61">
        <v>1</v>
      </c>
      <c r="B61">
        <v>3</v>
      </c>
      <c r="D61">
        <v>4</v>
      </c>
      <c r="E61" t="s">
        <v>15</v>
      </c>
      <c r="F61">
        <v>26.620999999999999</v>
      </c>
      <c r="G61">
        <v>16.61</v>
      </c>
      <c r="H61">
        <v>82.102999999999994</v>
      </c>
      <c r="I61">
        <v>-4.0880000000000001</v>
      </c>
      <c r="J61">
        <v>9.0690000000000008</v>
      </c>
      <c r="K61">
        <v>9.9</v>
      </c>
    </row>
    <row r="62" spans="1:11" x14ac:dyDescent="0.3">
      <c r="A62">
        <v>1</v>
      </c>
      <c r="B62">
        <v>3</v>
      </c>
      <c r="D62">
        <v>4</v>
      </c>
      <c r="E62" t="s">
        <v>16</v>
      </c>
      <c r="F62">
        <v>-229.34800000000001</v>
      </c>
      <c r="G62">
        <v>-143.809</v>
      </c>
      <c r="H62">
        <v>-188.791</v>
      </c>
      <c r="I62">
        <v>9.4770000000000003</v>
      </c>
      <c r="J62">
        <v>-20.58</v>
      </c>
      <c r="K62">
        <v>-22.466000000000001</v>
      </c>
    </row>
    <row r="63" spans="1:11" x14ac:dyDescent="0.3">
      <c r="A63">
        <v>1</v>
      </c>
      <c r="B63">
        <v>3</v>
      </c>
      <c r="D63">
        <v>3</v>
      </c>
      <c r="E63" t="s">
        <v>13</v>
      </c>
      <c r="F63">
        <v>38.795999999999999</v>
      </c>
      <c r="G63">
        <v>24.181999999999999</v>
      </c>
      <c r="H63">
        <v>178.55199999999999</v>
      </c>
      <c r="I63">
        <v>-9.718</v>
      </c>
      <c r="J63">
        <v>20.3</v>
      </c>
      <c r="K63">
        <v>22.161000000000001</v>
      </c>
    </row>
    <row r="64" spans="1:11" x14ac:dyDescent="0.3">
      <c r="A64">
        <v>1</v>
      </c>
      <c r="B64">
        <v>3</v>
      </c>
      <c r="D64">
        <v>3</v>
      </c>
      <c r="E64" t="s">
        <v>14</v>
      </c>
      <c r="F64">
        <v>-34.198</v>
      </c>
      <c r="G64">
        <v>-21.239000000000001</v>
      </c>
      <c r="H64">
        <v>-170.15799999999999</v>
      </c>
      <c r="I64">
        <v>9.2420000000000009</v>
      </c>
      <c r="J64">
        <v>-19.331</v>
      </c>
      <c r="K64">
        <v>-21.103000000000002</v>
      </c>
    </row>
    <row r="65" spans="1:11" x14ac:dyDescent="0.3">
      <c r="A65">
        <v>1</v>
      </c>
      <c r="B65">
        <v>3</v>
      </c>
      <c r="D65">
        <v>3</v>
      </c>
      <c r="E65" t="s">
        <v>15</v>
      </c>
      <c r="F65">
        <v>22.811</v>
      </c>
      <c r="G65">
        <v>14.194000000000001</v>
      </c>
      <c r="H65">
        <v>108.663</v>
      </c>
      <c r="I65">
        <v>-5.9139999999999997</v>
      </c>
      <c r="J65">
        <v>12.385</v>
      </c>
      <c r="K65">
        <v>13.52</v>
      </c>
    </row>
    <row r="66" spans="1:11" x14ac:dyDescent="0.3">
      <c r="A66">
        <v>1</v>
      </c>
      <c r="B66">
        <v>3</v>
      </c>
      <c r="D66">
        <v>3</v>
      </c>
      <c r="E66" t="s">
        <v>16</v>
      </c>
      <c r="F66">
        <v>-336.03699999999998</v>
      </c>
      <c r="G66">
        <v>-210.2</v>
      </c>
      <c r="H66">
        <v>-336.84100000000001</v>
      </c>
      <c r="I66">
        <v>17.222000000000001</v>
      </c>
      <c r="J66">
        <v>-37.805</v>
      </c>
      <c r="K66">
        <v>-41.27</v>
      </c>
    </row>
    <row r="67" spans="1:11" x14ac:dyDescent="0.3">
      <c r="A67">
        <v>1</v>
      </c>
      <c r="B67">
        <v>3</v>
      </c>
      <c r="D67">
        <v>2</v>
      </c>
      <c r="E67" t="s">
        <v>13</v>
      </c>
      <c r="F67">
        <v>38.799999999999997</v>
      </c>
      <c r="G67">
        <v>24.454000000000001</v>
      </c>
      <c r="H67">
        <v>192.392</v>
      </c>
      <c r="I67">
        <v>-9.6890000000000001</v>
      </c>
      <c r="J67">
        <v>21.643000000000001</v>
      </c>
      <c r="K67">
        <v>23.626999999999999</v>
      </c>
    </row>
    <row r="68" spans="1:11" x14ac:dyDescent="0.3">
      <c r="A68">
        <v>1</v>
      </c>
      <c r="B68">
        <v>3</v>
      </c>
      <c r="D68">
        <v>2</v>
      </c>
      <c r="E68" t="s">
        <v>14</v>
      </c>
      <c r="F68">
        <v>-24.52</v>
      </c>
      <c r="G68">
        <v>-16.108000000000001</v>
      </c>
      <c r="H68">
        <v>-203.51400000000001</v>
      </c>
      <c r="I68">
        <v>9.81</v>
      </c>
      <c r="J68">
        <v>-22.667000000000002</v>
      </c>
      <c r="K68">
        <v>-24.744</v>
      </c>
    </row>
    <row r="69" spans="1:11" x14ac:dyDescent="0.3">
      <c r="A69">
        <v>1</v>
      </c>
      <c r="B69">
        <v>3</v>
      </c>
      <c r="D69">
        <v>2</v>
      </c>
      <c r="E69" t="s">
        <v>15</v>
      </c>
      <c r="F69">
        <v>19.786999999999999</v>
      </c>
      <c r="G69">
        <v>12.676</v>
      </c>
      <c r="H69">
        <v>123.521</v>
      </c>
      <c r="I69">
        <v>-6.0860000000000003</v>
      </c>
      <c r="J69">
        <v>13.847</v>
      </c>
      <c r="K69">
        <v>15.116</v>
      </c>
    </row>
    <row r="70" spans="1:11" x14ac:dyDescent="0.3">
      <c r="A70">
        <v>1</v>
      </c>
      <c r="B70">
        <v>3</v>
      </c>
      <c r="D70">
        <v>2</v>
      </c>
      <c r="E70" t="s">
        <v>16</v>
      </c>
      <c r="F70">
        <v>-438.53800000000001</v>
      </c>
      <c r="G70">
        <v>-274.05399999999997</v>
      </c>
      <c r="H70">
        <v>-507.642</v>
      </c>
      <c r="I70">
        <v>26.241</v>
      </c>
      <c r="J70">
        <v>-57.993000000000002</v>
      </c>
      <c r="K70">
        <v>-63.308999999999997</v>
      </c>
    </row>
    <row r="71" spans="1:11" x14ac:dyDescent="0.3">
      <c r="A71">
        <v>1</v>
      </c>
      <c r="B71">
        <v>3</v>
      </c>
      <c r="D71">
        <v>1</v>
      </c>
      <c r="E71" t="s">
        <v>13</v>
      </c>
      <c r="F71">
        <v>10.314</v>
      </c>
      <c r="G71">
        <v>7.2510000000000003</v>
      </c>
      <c r="H71">
        <v>164.35900000000001</v>
      </c>
      <c r="I71">
        <v>-10.301</v>
      </c>
      <c r="J71">
        <v>19.771999999999998</v>
      </c>
      <c r="K71">
        <v>21.584</v>
      </c>
    </row>
    <row r="72" spans="1:11" x14ac:dyDescent="0.3">
      <c r="A72">
        <v>1</v>
      </c>
      <c r="B72">
        <v>3</v>
      </c>
      <c r="D72">
        <v>1</v>
      </c>
      <c r="E72" t="s">
        <v>14</v>
      </c>
      <c r="F72">
        <v>-3.5859999999999999</v>
      </c>
      <c r="G72">
        <v>-2.6139999999999999</v>
      </c>
      <c r="H72">
        <v>-401.72899999999998</v>
      </c>
      <c r="I72">
        <v>23.18</v>
      </c>
      <c r="J72">
        <v>-47.33</v>
      </c>
      <c r="K72">
        <v>-51.668999999999997</v>
      </c>
    </row>
    <row r="73" spans="1:11" x14ac:dyDescent="0.3">
      <c r="A73">
        <v>1</v>
      </c>
      <c r="B73">
        <v>3</v>
      </c>
      <c r="D73">
        <v>1</v>
      </c>
      <c r="E73" t="s">
        <v>15</v>
      </c>
      <c r="F73" s="231">
        <v>3.8610000000000002</v>
      </c>
      <c r="G73">
        <v>2.74</v>
      </c>
      <c r="H73">
        <v>157.19399999999999</v>
      </c>
      <c r="I73">
        <v>-9.2959999999999994</v>
      </c>
      <c r="J73">
        <v>18.64</v>
      </c>
      <c r="K73">
        <v>20.347999999999999</v>
      </c>
    </row>
    <row r="74" spans="1:11" x14ac:dyDescent="0.3">
      <c r="A74">
        <v>1</v>
      </c>
      <c r="B74">
        <v>3</v>
      </c>
      <c r="D74">
        <v>1</v>
      </c>
      <c r="E74" t="s">
        <v>16</v>
      </c>
      <c r="F74">
        <v>-479.89</v>
      </c>
      <c r="G74">
        <v>-302.90800000000002</v>
      </c>
      <c r="H74">
        <v>-682.78399999999999</v>
      </c>
      <c r="I74">
        <v>35.856000000000002</v>
      </c>
      <c r="J74">
        <v>-78.873999999999995</v>
      </c>
      <c r="K74">
        <v>-86.103999999999999</v>
      </c>
    </row>
    <row r="75" spans="1:11" hidden="1" x14ac:dyDescent="0.3">
      <c r="A75">
        <v>2</v>
      </c>
      <c r="B75">
        <v>4</v>
      </c>
      <c r="D75">
        <v>6</v>
      </c>
      <c r="E75" t="s">
        <v>13</v>
      </c>
      <c r="F75">
        <v>-22.948</v>
      </c>
      <c r="G75">
        <v>-14.348000000000001</v>
      </c>
      <c r="H75">
        <v>16.026</v>
      </c>
      <c r="I75">
        <v>-0.38500000000000001</v>
      </c>
      <c r="J75">
        <v>0.88900000000000001</v>
      </c>
      <c r="K75">
        <v>0.97099999999999997</v>
      </c>
    </row>
    <row r="76" spans="1:11" hidden="1" x14ac:dyDescent="0.3">
      <c r="A76">
        <v>2</v>
      </c>
      <c r="B76">
        <v>4</v>
      </c>
      <c r="D76">
        <v>6</v>
      </c>
      <c r="E76" t="s">
        <v>14</v>
      </c>
      <c r="F76">
        <v>16.925000000000001</v>
      </c>
      <c r="G76">
        <v>10.547000000000001</v>
      </c>
      <c r="H76">
        <v>-4.7229999999999999</v>
      </c>
      <c r="I76">
        <v>9.4E-2</v>
      </c>
      <c r="J76">
        <v>-0.20499999999999999</v>
      </c>
      <c r="K76">
        <v>-0.224</v>
      </c>
    </row>
    <row r="77" spans="1:11" hidden="1" x14ac:dyDescent="0.3">
      <c r="A77">
        <v>2</v>
      </c>
      <c r="B77">
        <v>4</v>
      </c>
      <c r="D77">
        <v>6</v>
      </c>
      <c r="E77" t="s">
        <v>15</v>
      </c>
      <c r="F77">
        <v>-12.46</v>
      </c>
      <c r="G77">
        <v>-7.78</v>
      </c>
      <c r="H77">
        <v>6.3890000000000002</v>
      </c>
      <c r="I77">
        <v>-0.14000000000000001</v>
      </c>
      <c r="J77">
        <v>0.34200000000000003</v>
      </c>
      <c r="K77">
        <v>0.373</v>
      </c>
    </row>
    <row r="78" spans="1:11" hidden="1" x14ac:dyDescent="0.3">
      <c r="A78">
        <v>2</v>
      </c>
      <c r="B78">
        <v>4</v>
      </c>
      <c r="D78">
        <v>6</v>
      </c>
      <c r="E78" t="s">
        <v>16</v>
      </c>
      <c r="F78">
        <v>-30.006</v>
      </c>
      <c r="G78">
        <v>-18.765000000000001</v>
      </c>
      <c r="H78">
        <v>6.3120000000000003</v>
      </c>
      <c r="I78">
        <v>-0.151</v>
      </c>
      <c r="J78">
        <v>0.35</v>
      </c>
      <c r="K78">
        <v>0.38200000000000001</v>
      </c>
    </row>
    <row r="79" spans="1:11" x14ac:dyDescent="0.3">
      <c r="A79">
        <v>2</v>
      </c>
      <c r="B79">
        <v>4</v>
      </c>
      <c r="D79">
        <v>5</v>
      </c>
      <c r="E79" t="s">
        <v>13</v>
      </c>
      <c r="F79">
        <v>-11.667</v>
      </c>
      <c r="G79">
        <v>-7.2279999999999998</v>
      </c>
      <c r="H79">
        <v>22.832999999999998</v>
      </c>
      <c r="I79">
        <v>-0.65400000000000003</v>
      </c>
      <c r="J79">
        <v>1.319</v>
      </c>
      <c r="K79">
        <v>1.44</v>
      </c>
    </row>
    <row r="80" spans="1:11" x14ac:dyDescent="0.3">
      <c r="A80">
        <v>2</v>
      </c>
      <c r="B80">
        <v>4</v>
      </c>
      <c r="D80">
        <v>5</v>
      </c>
      <c r="E80" t="s">
        <v>14</v>
      </c>
      <c r="F80">
        <v>12.6</v>
      </c>
      <c r="G80">
        <v>7.8259999999999996</v>
      </c>
      <c r="H80">
        <v>-19.178000000000001</v>
      </c>
      <c r="I80">
        <v>0.53300000000000003</v>
      </c>
      <c r="J80">
        <v>-1.05</v>
      </c>
      <c r="K80">
        <v>-1.147</v>
      </c>
    </row>
    <row r="81" spans="1:11" x14ac:dyDescent="0.3">
      <c r="A81">
        <v>2</v>
      </c>
      <c r="B81">
        <v>4</v>
      </c>
      <c r="D81">
        <v>5</v>
      </c>
      <c r="E81" t="s">
        <v>15</v>
      </c>
      <c r="F81">
        <v>-7.5830000000000002</v>
      </c>
      <c r="G81">
        <v>-4.7039999999999997</v>
      </c>
      <c r="H81">
        <v>13.064</v>
      </c>
      <c r="I81">
        <v>-0.37</v>
      </c>
      <c r="J81">
        <v>0.74099999999999999</v>
      </c>
      <c r="K81">
        <v>0.80800000000000005</v>
      </c>
    </row>
    <row r="82" spans="1:11" x14ac:dyDescent="0.3">
      <c r="A82">
        <v>2</v>
      </c>
      <c r="B82">
        <v>4</v>
      </c>
      <c r="D82">
        <v>5</v>
      </c>
      <c r="E82" t="s">
        <v>16</v>
      </c>
      <c r="F82">
        <v>-63.408999999999999</v>
      </c>
      <c r="G82">
        <v>-39.527000000000001</v>
      </c>
      <c r="H82">
        <v>16.760999999999999</v>
      </c>
      <c r="I82">
        <v>-0.42099999999999999</v>
      </c>
      <c r="J82">
        <v>0.94199999999999995</v>
      </c>
      <c r="K82">
        <v>1.0289999999999999</v>
      </c>
    </row>
    <row r="83" spans="1:11" x14ac:dyDescent="0.3">
      <c r="A83">
        <v>2</v>
      </c>
      <c r="B83">
        <v>4</v>
      </c>
      <c r="D83">
        <v>4</v>
      </c>
      <c r="E83" t="s">
        <v>13</v>
      </c>
      <c r="F83">
        <v>-15.278</v>
      </c>
      <c r="G83">
        <v>-9.4990000000000006</v>
      </c>
      <c r="H83">
        <v>13.047000000000001</v>
      </c>
      <c r="I83">
        <v>-0.32900000000000001</v>
      </c>
      <c r="J83">
        <v>0.74299999999999999</v>
      </c>
      <c r="K83">
        <v>0.81100000000000005</v>
      </c>
    </row>
    <row r="84" spans="1:11" x14ac:dyDescent="0.3">
      <c r="A84">
        <v>2</v>
      </c>
      <c r="B84">
        <v>4</v>
      </c>
      <c r="D84">
        <v>4</v>
      </c>
      <c r="E84" t="s">
        <v>14</v>
      </c>
      <c r="F84">
        <v>14.747</v>
      </c>
      <c r="G84">
        <v>9.1660000000000004</v>
      </c>
      <c r="H84">
        <v>-13.381</v>
      </c>
      <c r="I84">
        <v>0.33200000000000002</v>
      </c>
      <c r="J84">
        <v>-0.72499999999999998</v>
      </c>
      <c r="K84">
        <v>-0.79100000000000004</v>
      </c>
    </row>
    <row r="85" spans="1:11" x14ac:dyDescent="0.3">
      <c r="A85">
        <v>2</v>
      </c>
      <c r="B85">
        <v>4</v>
      </c>
      <c r="D85">
        <v>4</v>
      </c>
      <c r="E85" t="s">
        <v>15</v>
      </c>
      <c r="F85">
        <v>-9.3829999999999991</v>
      </c>
      <c r="G85">
        <v>-5.8330000000000002</v>
      </c>
      <c r="H85">
        <v>7.9770000000000003</v>
      </c>
      <c r="I85">
        <v>-0.19800000000000001</v>
      </c>
      <c r="J85">
        <v>0.45900000000000002</v>
      </c>
      <c r="K85">
        <v>0.501</v>
      </c>
    </row>
    <row r="86" spans="1:11" x14ac:dyDescent="0.3">
      <c r="A86">
        <v>2</v>
      </c>
      <c r="B86">
        <v>4</v>
      </c>
      <c r="D86">
        <v>4</v>
      </c>
      <c r="E86" t="s">
        <v>16</v>
      </c>
      <c r="F86">
        <v>-96.594999999999999</v>
      </c>
      <c r="G86">
        <v>-60.154000000000003</v>
      </c>
      <c r="H86">
        <v>28.681000000000001</v>
      </c>
      <c r="I86">
        <v>-0.73899999999999999</v>
      </c>
      <c r="J86">
        <v>1.64</v>
      </c>
      <c r="K86">
        <v>1.7909999999999999</v>
      </c>
    </row>
    <row r="87" spans="1:11" x14ac:dyDescent="0.3">
      <c r="A87">
        <v>2</v>
      </c>
      <c r="B87">
        <v>4</v>
      </c>
      <c r="D87">
        <v>3</v>
      </c>
      <c r="E87" t="s">
        <v>13</v>
      </c>
      <c r="F87">
        <v>-13.193</v>
      </c>
      <c r="G87">
        <v>-8.1989999999999998</v>
      </c>
      <c r="H87">
        <v>18.768000000000001</v>
      </c>
      <c r="I87">
        <v>-0.53100000000000003</v>
      </c>
      <c r="J87">
        <v>1.095</v>
      </c>
      <c r="K87">
        <v>1.1950000000000001</v>
      </c>
    </row>
    <row r="88" spans="1:11" x14ac:dyDescent="0.3">
      <c r="A88">
        <v>2</v>
      </c>
      <c r="B88">
        <v>4</v>
      </c>
      <c r="D88">
        <v>3</v>
      </c>
      <c r="E88" t="s">
        <v>14</v>
      </c>
      <c r="F88">
        <v>12.888</v>
      </c>
      <c r="G88">
        <v>8.0079999999999991</v>
      </c>
      <c r="H88">
        <v>-18.157</v>
      </c>
      <c r="I88">
        <v>0.51100000000000001</v>
      </c>
      <c r="J88">
        <v>-1.0629999999999999</v>
      </c>
      <c r="K88">
        <v>-1.1599999999999999</v>
      </c>
    </row>
    <row r="89" spans="1:11" x14ac:dyDescent="0.3">
      <c r="A89">
        <v>2</v>
      </c>
      <c r="B89">
        <v>4</v>
      </c>
      <c r="D89">
        <v>3</v>
      </c>
      <c r="E89" t="s">
        <v>15</v>
      </c>
      <c r="F89">
        <v>-8.15</v>
      </c>
      <c r="G89">
        <v>-5.0650000000000004</v>
      </c>
      <c r="H89">
        <v>11.423</v>
      </c>
      <c r="I89">
        <v>-0.32300000000000001</v>
      </c>
      <c r="J89">
        <v>0.67400000000000004</v>
      </c>
      <c r="K89">
        <v>0.73599999999999999</v>
      </c>
    </row>
    <row r="90" spans="1:11" x14ac:dyDescent="0.3">
      <c r="A90">
        <v>2</v>
      </c>
      <c r="B90">
        <v>4</v>
      </c>
      <c r="D90">
        <v>3</v>
      </c>
      <c r="E90" t="s">
        <v>16</v>
      </c>
      <c r="F90">
        <v>-129.76900000000001</v>
      </c>
      <c r="G90">
        <v>-80.772999999999996</v>
      </c>
      <c r="H90">
        <v>40.366</v>
      </c>
      <c r="I90">
        <v>-1.052</v>
      </c>
      <c r="J90">
        <v>2.35</v>
      </c>
      <c r="K90">
        <v>2.5659999999999998</v>
      </c>
    </row>
    <row r="91" spans="1:11" x14ac:dyDescent="0.3">
      <c r="A91">
        <v>2</v>
      </c>
      <c r="B91">
        <v>4</v>
      </c>
      <c r="D91">
        <v>2</v>
      </c>
      <c r="E91" t="s">
        <v>13</v>
      </c>
      <c r="F91">
        <v>-14.882999999999999</v>
      </c>
      <c r="G91">
        <v>-9.2520000000000007</v>
      </c>
      <c r="H91">
        <v>13.537000000000001</v>
      </c>
      <c r="I91">
        <v>-0.33</v>
      </c>
      <c r="J91">
        <v>0.77600000000000002</v>
      </c>
      <c r="K91">
        <v>0.84799999999999998</v>
      </c>
    </row>
    <row r="92" spans="1:11" x14ac:dyDescent="0.3">
      <c r="A92">
        <v>2</v>
      </c>
      <c r="B92">
        <v>4</v>
      </c>
      <c r="D92">
        <v>2</v>
      </c>
      <c r="E92" t="s">
        <v>14</v>
      </c>
      <c r="F92">
        <v>16.472000000000001</v>
      </c>
      <c r="G92">
        <v>10.239000000000001</v>
      </c>
      <c r="H92">
        <v>-14.976000000000001</v>
      </c>
      <c r="I92">
        <v>0.35399999999999998</v>
      </c>
      <c r="J92">
        <v>-0.88100000000000001</v>
      </c>
      <c r="K92">
        <v>-0.96199999999999997</v>
      </c>
    </row>
    <row r="93" spans="1:11" x14ac:dyDescent="0.3">
      <c r="A93">
        <v>2</v>
      </c>
      <c r="B93">
        <v>4</v>
      </c>
      <c r="D93">
        <v>2</v>
      </c>
      <c r="E93" t="s">
        <v>15</v>
      </c>
      <c r="F93">
        <v>-9.7989999999999995</v>
      </c>
      <c r="G93">
        <v>-6.0910000000000002</v>
      </c>
      <c r="H93">
        <v>8.8339999999999996</v>
      </c>
      <c r="I93">
        <v>-0.21199999999999999</v>
      </c>
      <c r="J93">
        <v>0.51800000000000002</v>
      </c>
      <c r="K93">
        <v>0.56499999999999995</v>
      </c>
    </row>
    <row r="94" spans="1:11" x14ac:dyDescent="0.3">
      <c r="A94">
        <v>2</v>
      </c>
      <c r="B94">
        <v>4</v>
      </c>
      <c r="D94">
        <v>2</v>
      </c>
      <c r="E94" t="s">
        <v>16</v>
      </c>
      <c r="F94">
        <v>-162.84299999999999</v>
      </c>
      <c r="G94">
        <v>-101.33</v>
      </c>
      <c r="H94">
        <v>51.898000000000003</v>
      </c>
      <c r="I94">
        <v>-1.363</v>
      </c>
      <c r="J94">
        <v>3.0659999999999998</v>
      </c>
      <c r="K94">
        <v>3.347</v>
      </c>
    </row>
    <row r="95" spans="1:11" x14ac:dyDescent="0.3">
      <c r="A95">
        <v>2</v>
      </c>
      <c r="B95">
        <v>4</v>
      </c>
      <c r="D95">
        <v>1</v>
      </c>
      <c r="E95" t="s">
        <v>13</v>
      </c>
      <c r="F95">
        <v>-10.224</v>
      </c>
      <c r="G95">
        <v>-6.3559999999999999</v>
      </c>
      <c r="H95">
        <v>15.462999999999999</v>
      </c>
      <c r="I95">
        <v>-0.48899999999999999</v>
      </c>
      <c r="J95">
        <v>0.91300000000000003</v>
      </c>
      <c r="K95">
        <v>0.996</v>
      </c>
    </row>
    <row r="96" spans="1:11" x14ac:dyDescent="0.3">
      <c r="A96">
        <v>2</v>
      </c>
      <c r="B96">
        <v>4</v>
      </c>
      <c r="D96">
        <v>1</v>
      </c>
      <c r="E96" t="s">
        <v>14</v>
      </c>
      <c r="F96">
        <v>5.2830000000000004</v>
      </c>
      <c r="G96">
        <v>3.2839999999999998</v>
      </c>
      <c r="H96">
        <v>-52.070999999999998</v>
      </c>
      <c r="I96">
        <v>1.4890000000000001</v>
      </c>
      <c r="J96">
        <v>-3.085</v>
      </c>
      <c r="K96">
        <v>-3.367</v>
      </c>
    </row>
    <row r="97" spans="1:11" x14ac:dyDescent="0.3">
      <c r="A97">
        <v>2</v>
      </c>
      <c r="B97">
        <v>4</v>
      </c>
      <c r="D97">
        <v>1</v>
      </c>
      <c r="E97" t="s">
        <v>15</v>
      </c>
      <c r="F97">
        <v>-4.3079999999999998</v>
      </c>
      <c r="G97">
        <v>-2.6779999999999999</v>
      </c>
      <c r="H97">
        <v>18.751000000000001</v>
      </c>
      <c r="I97">
        <v>-0.54900000000000004</v>
      </c>
      <c r="J97">
        <v>1.1100000000000001</v>
      </c>
      <c r="K97">
        <v>1.212</v>
      </c>
    </row>
    <row r="98" spans="1:11" x14ac:dyDescent="0.3">
      <c r="A98">
        <v>2</v>
      </c>
      <c r="B98">
        <v>4</v>
      </c>
      <c r="D98">
        <v>1</v>
      </c>
      <c r="E98" t="s">
        <v>16</v>
      </c>
      <c r="F98">
        <v>-195.56299999999999</v>
      </c>
      <c r="G98">
        <v>-121.669</v>
      </c>
      <c r="H98">
        <v>63.192999999999998</v>
      </c>
      <c r="I98">
        <v>-1.6759999999999999</v>
      </c>
      <c r="J98">
        <v>3.7690000000000001</v>
      </c>
      <c r="K98">
        <v>4.1139999999999999</v>
      </c>
    </row>
    <row r="99" spans="1:11" hidden="1" x14ac:dyDescent="0.3">
      <c r="A99">
        <v>2</v>
      </c>
      <c r="B99">
        <v>5</v>
      </c>
      <c r="D99">
        <v>6</v>
      </c>
      <c r="E99" t="s">
        <v>13</v>
      </c>
      <c r="F99">
        <v>8.2929999999999993</v>
      </c>
      <c r="G99">
        <v>5.3659999999999997</v>
      </c>
      <c r="H99">
        <v>37.735999999999997</v>
      </c>
      <c r="I99">
        <v>-0.91200000000000003</v>
      </c>
      <c r="J99">
        <v>2.113</v>
      </c>
      <c r="K99">
        <v>2.306</v>
      </c>
    </row>
    <row r="100" spans="1:11" hidden="1" x14ac:dyDescent="0.3">
      <c r="A100">
        <v>2</v>
      </c>
      <c r="B100">
        <v>5</v>
      </c>
      <c r="D100">
        <v>6</v>
      </c>
      <c r="E100" t="s">
        <v>14</v>
      </c>
      <c r="F100">
        <v>-5.7629999999999999</v>
      </c>
      <c r="G100">
        <v>-3.5779999999999998</v>
      </c>
      <c r="H100">
        <v>9.423</v>
      </c>
      <c r="I100">
        <v>-0.48699999999999999</v>
      </c>
      <c r="J100">
        <v>0.47299999999999998</v>
      </c>
      <c r="K100">
        <v>0.51600000000000001</v>
      </c>
    </row>
    <row r="101" spans="1:11" hidden="1" x14ac:dyDescent="0.3">
      <c r="A101">
        <v>2</v>
      </c>
      <c r="B101">
        <v>5</v>
      </c>
      <c r="D101">
        <v>6</v>
      </c>
      <c r="E101" t="s">
        <v>15</v>
      </c>
      <c r="F101">
        <v>4.3929999999999998</v>
      </c>
      <c r="G101">
        <v>2.7949999999999999</v>
      </c>
      <c r="H101">
        <v>10.063000000000001</v>
      </c>
      <c r="I101">
        <v>-0.19500000000000001</v>
      </c>
      <c r="J101">
        <v>0.51200000000000001</v>
      </c>
      <c r="K101">
        <v>0.55900000000000005</v>
      </c>
    </row>
    <row r="102" spans="1:11" hidden="1" x14ac:dyDescent="0.3">
      <c r="A102">
        <v>2</v>
      </c>
      <c r="B102">
        <v>5</v>
      </c>
      <c r="D102">
        <v>6</v>
      </c>
      <c r="E102" t="s">
        <v>16</v>
      </c>
      <c r="F102">
        <v>-55.780999999999999</v>
      </c>
      <c r="G102">
        <v>-34.691000000000003</v>
      </c>
      <c r="H102">
        <v>3.0920000000000001</v>
      </c>
      <c r="I102">
        <v>-7.9000000000000001E-2</v>
      </c>
      <c r="J102">
        <v>0.18</v>
      </c>
      <c r="K102">
        <v>0.19700000000000001</v>
      </c>
    </row>
    <row r="103" spans="1:11" x14ac:dyDescent="0.3">
      <c r="A103">
        <v>2</v>
      </c>
      <c r="B103">
        <v>5</v>
      </c>
      <c r="D103">
        <v>5</v>
      </c>
      <c r="E103" t="s">
        <v>13</v>
      </c>
      <c r="F103">
        <v>4.0449999999999999</v>
      </c>
      <c r="G103">
        <v>2.3919999999999999</v>
      </c>
      <c r="H103">
        <v>68.509</v>
      </c>
      <c r="I103">
        <v>-2.0139999999999998</v>
      </c>
      <c r="J103">
        <v>3.9689999999999999</v>
      </c>
      <c r="K103">
        <v>4.3330000000000002</v>
      </c>
    </row>
    <row r="104" spans="1:11" x14ac:dyDescent="0.3">
      <c r="A104">
        <v>2</v>
      </c>
      <c r="B104">
        <v>5</v>
      </c>
      <c r="D104">
        <v>5</v>
      </c>
      <c r="E104" t="s">
        <v>14</v>
      </c>
      <c r="F104">
        <v>-4.1840000000000002</v>
      </c>
      <c r="G104">
        <v>-2.5299999999999998</v>
      </c>
      <c r="H104">
        <v>-52.506999999999998</v>
      </c>
      <c r="I104">
        <v>1.5</v>
      </c>
      <c r="J104">
        <v>-2.7269999999999999</v>
      </c>
      <c r="K104">
        <v>-2.9769999999999999</v>
      </c>
    </row>
    <row r="105" spans="1:11" x14ac:dyDescent="0.3">
      <c r="A105">
        <v>2</v>
      </c>
      <c r="B105">
        <v>5</v>
      </c>
      <c r="D105">
        <v>5</v>
      </c>
      <c r="E105" t="s">
        <v>15</v>
      </c>
      <c r="F105">
        <v>2.5710000000000002</v>
      </c>
      <c r="G105">
        <v>1.538</v>
      </c>
      <c r="H105">
        <v>37.295999999999999</v>
      </c>
      <c r="I105">
        <v>-1.085</v>
      </c>
      <c r="J105">
        <v>2.0920000000000001</v>
      </c>
      <c r="K105">
        <v>2.2839999999999998</v>
      </c>
    </row>
    <row r="106" spans="1:11" x14ac:dyDescent="0.3">
      <c r="A106">
        <v>2</v>
      </c>
      <c r="B106">
        <v>5</v>
      </c>
      <c r="D106">
        <v>5</v>
      </c>
      <c r="E106" t="s">
        <v>16</v>
      </c>
      <c r="F106">
        <v>-113.56399999999999</v>
      </c>
      <c r="G106">
        <v>-70.686000000000007</v>
      </c>
      <c r="H106">
        <v>8.5220000000000002</v>
      </c>
      <c r="I106">
        <v>-0.22</v>
      </c>
      <c r="J106">
        <v>0.49399999999999999</v>
      </c>
      <c r="K106">
        <v>0.54</v>
      </c>
    </row>
    <row r="107" spans="1:11" x14ac:dyDescent="0.3">
      <c r="A107">
        <v>2</v>
      </c>
      <c r="B107">
        <v>5</v>
      </c>
      <c r="D107">
        <v>4</v>
      </c>
      <c r="E107" t="s">
        <v>13</v>
      </c>
      <c r="F107">
        <v>5.7619999999999996</v>
      </c>
      <c r="G107">
        <v>3.5819999999999999</v>
      </c>
      <c r="H107">
        <v>27.152999999999999</v>
      </c>
      <c r="I107">
        <v>-0.67200000000000004</v>
      </c>
      <c r="J107">
        <v>1.2509999999999999</v>
      </c>
      <c r="K107">
        <v>1.3660000000000001</v>
      </c>
    </row>
    <row r="108" spans="1:11" x14ac:dyDescent="0.3">
      <c r="A108">
        <v>2</v>
      </c>
      <c r="B108">
        <v>5</v>
      </c>
      <c r="D108">
        <v>4</v>
      </c>
      <c r="E108" t="s">
        <v>14</v>
      </c>
      <c r="F108">
        <v>-4.7759999999999998</v>
      </c>
      <c r="G108">
        <v>-2.9580000000000002</v>
      </c>
      <c r="H108">
        <v>-28.925999999999998</v>
      </c>
      <c r="I108">
        <v>0.70099999999999996</v>
      </c>
      <c r="J108">
        <v>-0.96399999999999997</v>
      </c>
      <c r="K108">
        <v>-1.052</v>
      </c>
    </row>
    <row r="109" spans="1:11" x14ac:dyDescent="0.3">
      <c r="A109">
        <v>2</v>
      </c>
      <c r="B109">
        <v>5</v>
      </c>
      <c r="D109">
        <v>4</v>
      </c>
      <c r="E109" t="s">
        <v>15</v>
      </c>
      <c r="F109">
        <v>3.2930000000000001</v>
      </c>
      <c r="G109">
        <v>2.044</v>
      </c>
      <c r="H109">
        <v>12.762</v>
      </c>
      <c r="I109">
        <v>-0.27200000000000002</v>
      </c>
      <c r="J109">
        <v>0.69199999999999995</v>
      </c>
      <c r="K109">
        <v>0.75600000000000001</v>
      </c>
    </row>
    <row r="110" spans="1:11" x14ac:dyDescent="0.3">
      <c r="A110">
        <v>2</v>
      </c>
      <c r="B110">
        <v>5</v>
      </c>
      <c r="D110">
        <v>4</v>
      </c>
      <c r="E110" t="s">
        <v>16</v>
      </c>
      <c r="F110">
        <v>-171.88399999999999</v>
      </c>
      <c r="G110">
        <v>-106.97199999999999</v>
      </c>
      <c r="H110">
        <v>12.978</v>
      </c>
      <c r="I110">
        <v>-0.33900000000000002</v>
      </c>
      <c r="J110">
        <v>0.75800000000000001</v>
      </c>
      <c r="K110">
        <v>0.82699999999999996</v>
      </c>
    </row>
    <row r="111" spans="1:11" x14ac:dyDescent="0.3">
      <c r="A111">
        <v>2</v>
      </c>
      <c r="B111">
        <v>5</v>
      </c>
      <c r="D111">
        <v>3</v>
      </c>
      <c r="E111" t="s">
        <v>13</v>
      </c>
      <c r="F111">
        <v>5.7050000000000001</v>
      </c>
      <c r="G111">
        <v>3.5129999999999999</v>
      </c>
      <c r="H111">
        <v>54.026000000000003</v>
      </c>
      <c r="I111">
        <v>-1.593</v>
      </c>
      <c r="J111">
        <v>2.9910000000000001</v>
      </c>
      <c r="K111">
        <v>3.2650000000000001</v>
      </c>
    </row>
    <row r="112" spans="1:11" x14ac:dyDescent="0.3">
      <c r="A112">
        <v>2</v>
      </c>
      <c r="B112">
        <v>5</v>
      </c>
      <c r="D112">
        <v>3</v>
      </c>
      <c r="E112" t="s">
        <v>14</v>
      </c>
      <c r="F112">
        <v>-3.71</v>
      </c>
      <c r="G112">
        <v>-2.2810000000000001</v>
      </c>
      <c r="H112">
        <v>-53.281999999999996</v>
      </c>
      <c r="I112">
        <v>1.5680000000000001</v>
      </c>
      <c r="J112">
        <v>-3.012</v>
      </c>
      <c r="K112">
        <v>-3.2879999999999998</v>
      </c>
    </row>
    <row r="113" spans="1:11" x14ac:dyDescent="0.3">
      <c r="A113">
        <v>2</v>
      </c>
      <c r="B113">
        <v>5</v>
      </c>
      <c r="D113">
        <v>3</v>
      </c>
      <c r="E113" t="s">
        <v>15</v>
      </c>
      <c r="F113">
        <v>2.9420000000000002</v>
      </c>
      <c r="G113">
        <v>1.8109999999999999</v>
      </c>
      <c r="H113">
        <v>31.963999999999999</v>
      </c>
      <c r="I113">
        <v>-0.96199999999999997</v>
      </c>
      <c r="J113">
        <v>1.8759999999999999</v>
      </c>
      <c r="K113">
        <v>2.048</v>
      </c>
    </row>
    <row r="114" spans="1:11" x14ac:dyDescent="0.3">
      <c r="A114">
        <v>2</v>
      </c>
      <c r="B114">
        <v>5</v>
      </c>
      <c r="D114">
        <v>3</v>
      </c>
      <c r="E114" t="s">
        <v>16</v>
      </c>
      <c r="F114">
        <v>-230.148</v>
      </c>
      <c r="G114">
        <v>-143.208</v>
      </c>
      <c r="H114">
        <v>16.216000000000001</v>
      </c>
      <c r="I114">
        <v>-0.42499999999999999</v>
      </c>
      <c r="J114">
        <v>0.95299999999999996</v>
      </c>
      <c r="K114">
        <v>1.04</v>
      </c>
    </row>
    <row r="115" spans="1:11" x14ac:dyDescent="0.3">
      <c r="A115">
        <v>2</v>
      </c>
      <c r="B115">
        <v>5</v>
      </c>
      <c r="D115">
        <v>2</v>
      </c>
      <c r="E115" t="s">
        <v>13</v>
      </c>
      <c r="F115">
        <v>8.2539999999999996</v>
      </c>
      <c r="G115">
        <v>5.1130000000000004</v>
      </c>
      <c r="H115">
        <v>23.167000000000002</v>
      </c>
      <c r="I115">
        <v>-0.41499999999999998</v>
      </c>
      <c r="J115">
        <v>0.93100000000000005</v>
      </c>
      <c r="K115">
        <v>1.016</v>
      </c>
    </row>
    <row r="116" spans="1:11" x14ac:dyDescent="0.3">
      <c r="A116">
        <v>2</v>
      </c>
      <c r="B116">
        <v>5</v>
      </c>
      <c r="D116">
        <v>2</v>
      </c>
      <c r="E116" t="s">
        <v>14</v>
      </c>
      <c r="F116">
        <v>-6.2240000000000002</v>
      </c>
      <c r="G116">
        <v>-3.899</v>
      </c>
      <c r="H116">
        <v>-19.262</v>
      </c>
      <c r="I116">
        <v>0.51600000000000001</v>
      </c>
      <c r="J116">
        <v>-0.93100000000000005</v>
      </c>
      <c r="K116">
        <v>-1.016</v>
      </c>
    </row>
    <row r="117" spans="1:11" x14ac:dyDescent="0.3">
      <c r="A117">
        <v>2</v>
      </c>
      <c r="B117">
        <v>5</v>
      </c>
      <c r="D117">
        <v>2</v>
      </c>
      <c r="E117" t="s">
        <v>15</v>
      </c>
      <c r="F117">
        <v>4.5250000000000004</v>
      </c>
      <c r="G117">
        <v>2.8159999999999998</v>
      </c>
      <c r="H117">
        <v>10.420999999999999</v>
      </c>
      <c r="I117">
        <v>-0.21199999999999999</v>
      </c>
      <c r="J117">
        <v>0.58199999999999996</v>
      </c>
      <c r="K117">
        <v>0.63500000000000001</v>
      </c>
    </row>
    <row r="118" spans="1:11" x14ac:dyDescent="0.3">
      <c r="A118">
        <v>2</v>
      </c>
      <c r="B118">
        <v>5</v>
      </c>
      <c r="D118">
        <v>2</v>
      </c>
      <c r="E118" t="s">
        <v>16</v>
      </c>
      <c r="F118">
        <v>-288.01900000000001</v>
      </c>
      <c r="G118">
        <v>-179.203</v>
      </c>
      <c r="H118">
        <v>19.181000000000001</v>
      </c>
      <c r="I118">
        <v>-0.505</v>
      </c>
      <c r="J118">
        <v>1.1339999999999999</v>
      </c>
      <c r="K118">
        <v>1.238</v>
      </c>
    </row>
    <row r="119" spans="1:11" x14ac:dyDescent="0.3">
      <c r="A119">
        <v>2</v>
      </c>
      <c r="B119">
        <v>5</v>
      </c>
      <c r="D119">
        <v>1</v>
      </c>
      <c r="E119" t="s">
        <v>13</v>
      </c>
      <c r="F119">
        <v>5.89</v>
      </c>
      <c r="G119">
        <v>3.6989999999999998</v>
      </c>
      <c r="H119">
        <v>49.820999999999998</v>
      </c>
      <c r="I119">
        <v>-1.827</v>
      </c>
      <c r="J119">
        <v>2.8879999999999999</v>
      </c>
      <c r="K119">
        <v>3.1520000000000001</v>
      </c>
    </row>
    <row r="120" spans="1:11" x14ac:dyDescent="0.3">
      <c r="A120">
        <v>2</v>
      </c>
      <c r="B120">
        <v>5</v>
      </c>
      <c r="D120">
        <v>1</v>
      </c>
      <c r="E120" t="s">
        <v>14</v>
      </c>
      <c r="F120">
        <v>-1.7310000000000001</v>
      </c>
      <c r="G120">
        <v>-1.0960000000000001</v>
      </c>
      <c r="H120">
        <v>-339.91</v>
      </c>
      <c r="I120">
        <v>9.7469999999999999</v>
      </c>
      <c r="J120">
        <v>-20.134</v>
      </c>
      <c r="K120">
        <v>-21.978999999999999</v>
      </c>
    </row>
    <row r="121" spans="1:11" x14ac:dyDescent="0.3">
      <c r="A121">
        <v>2</v>
      </c>
      <c r="B121">
        <v>5</v>
      </c>
      <c r="D121">
        <v>1</v>
      </c>
      <c r="E121" t="s">
        <v>15</v>
      </c>
      <c r="F121">
        <v>2.117</v>
      </c>
      <c r="G121">
        <v>1.3320000000000001</v>
      </c>
      <c r="H121">
        <v>108.05</v>
      </c>
      <c r="I121">
        <v>-3.2040000000000002</v>
      </c>
      <c r="J121">
        <v>6.3949999999999996</v>
      </c>
      <c r="K121">
        <v>6.9809999999999999</v>
      </c>
    </row>
    <row r="122" spans="1:11" x14ac:dyDescent="0.3">
      <c r="A122">
        <v>2</v>
      </c>
      <c r="B122">
        <v>5</v>
      </c>
      <c r="D122">
        <v>1</v>
      </c>
      <c r="E122" t="s">
        <v>16</v>
      </c>
      <c r="F122">
        <v>-347.10599999999999</v>
      </c>
      <c r="G122">
        <v>-215.86600000000001</v>
      </c>
      <c r="H122">
        <v>21.219000000000001</v>
      </c>
      <c r="I122">
        <v>-0.56100000000000005</v>
      </c>
      <c r="J122">
        <v>1.2589999999999999</v>
      </c>
      <c r="K122">
        <v>1.375</v>
      </c>
    </row>
    <row r="123" spans="1:11" hidden="1" x14ac:dyDescent="0.3">
      <c r="A123">
        <v>2</v>
      </c>
      <c r="B123">
        <v>6</v>
      </c>
      <c r="D123">
        <v>6</v>
      </c>
      <c r="E123" t="s">
        <v>13</v>
      </c>
      <c r="F123">
        <v>-25.602</v>
      </c>
      <c r="G123">
        <v>-17.489999999999998</v>
      </c>
      <c r="H123">
        <v>49.594999999999999</v>
      </c>
      <c r="I123">
        <v>-1.206</v>
      </c>
      <c r="J123">
        <v>2.758</v>
      </c>
      <c r="K123">
        <v>3.0110000000000001</v>
      </c>
    </row>
    <row r="124" spans="1:11" hidden="1" x14ac:dyDescent="0.3">
      <c r="A124">
        <v>2</v>
      </c>
      <c r="B124">
        <v>6</v>
      </c>
      <c r="D124">
        <v>6</v>
      </c>
      <c r="E124" t="s">
        <v>14</v>
      </c>
      <c r="F124">
        <v>28.905999999999999</v>
      </c>
      <c r="G124">
        <v>18.641999999999999</v>
      </c>
      <c r="H124">
        <v>-40.591999999999999</v>
      </c>
      <c r="I124">
        <v>0.97</v>
      </c>
      <c r="J124">
        <v>-2.238</v>
      </c>
      <c r="K124">
        <v>-2.444</v>
      </c>
    </row>
    <row r="125" spans="1:11" hidden="1" x14ac:dyDescent="0.3">
      <c r="A125">
        <v>2</v>
      </c>
      <c r="B125">
        <v>6</v>
      </c>
      <c r="D125">
        <v>6</v>
      </c>
      <c r="E125" t="s">
        <v>15</v>
      </c>
      <c r="F125">
        <v>-17.033999999999999</v>
      </c>
      <c r="G125">
        <v>-11.291</v>
      </c>
      <c r="H125">
        <v>28.181000000000001</v>
      </c>
      <c r="I125">
        <v>-0.68</v>
      </c>
      <c r="J125">
        <v>1.5609999999999999</v>
      </c>
      <c r="K125">
        <v>1.704</v>
      </c>
    </row>
    <row r="126" spans="1:11" hidden="1" x14ac:dyDescent="0.3">
      <c r="A126">
        <v>2</v>
      </c>
      <c r="B126">
        <v>6</v>
      </c>
      <c r="D126">
        <v>6</v>
      </c>
      <c r="E126" t="s">
        <v>16</v>
      </c>
      <c r="F126">
        <v>-75.882999999999996</v>
      </c>
      <c r="G126">
        <v>-52.277999999999999</v>
      </c>
      <c r="H126">
        <v>7.5119999999999996</v>
      </c>
      <c r="I126">
        <v>-0.17799999999999999</v>
      </c>
      <c r="J126">
        <v>0.39500000000000002</v>
      </c>
      <c r="K126">
        <v>0.43099999999999999</v>
      </c>
    </row>
    <row r="127" spans="1:11" x14ac:dyDescent="0.3">
      <c r="A127">
        <v>2</v>
      </c>
      <c r="B127">
        <v>6</v>
      </c>
      <c r="D127">
        <v>5</v>
      </c>
      <c r="E127" t="s">
        <v>13</v>
      </c>
      <c r="F127">
        <v>-30.312000000000001</v>
      </c>
      <c r="G127">
        <v>-18.716000000000001</v>
      </c>
      <c r="H127">
        <v>68.277000000000001</v>
      </c>
      <c r="I127">
        <v>-1.8460000000000001</v>
      </c>
      <c r="J127">
        <v>3.919</v>
      </c>
      <c r="K127">
        <v>4.2779999999999996</v>
      </c>
    </row>
    <row r="128" spans="1:11" x14ac:dyDescent="0.3">
      <c r="A128">
        <v>2</v>
      </c>
      <c r="B128">
        <v>6</v>
      </c>
      <c r="D128">
        <v>5</v>
      </c>
      <c r="E128" t="s">
        <v>14</v>
      </c>
      <c r="F128">
        <v>28.582999999999998</v>
      </c>
      <c r="G128">
        <v>17.754000000000001</v>
      </c>
      <c r="H128">
        <v>-70.981999999999999</v>
      </c>
      <c r="I128">
        <v>1.905</v>
      </c>
      <c r="J128">
        <v>-4.0510000000000002</v>
      </c>
      <c r="K128">
        <v>-4.4219999999999997</v>
      </c>
    </row>
    <row r="129" spans="1:11" x14ac:dyDescent="0.3">
      <c r="A129">
        <v>2</v>
      </c>
      <c r="B129">
        <v>6</v>
      </c>
      <c r="D129">
        <v>5</v>
      </c>
      <c r="E129" t="s">
        <v>15</v>
      </c>
      <c r="F129">
        <v>-18.405000000000001</v>
      </c>
      <c r="G129">
        <v>-11.397</v>
      </c>
      <c r="H129">
        <v>43.515000000000001</v>
      </c>
      <c r="I129">
        <v>-1.1719999999999999</v>
      </c>
      <c r="J129">
        <v>2.4910000000000001</v>
      </c>
      <c r="K129">
        <v>2.7189999999999999</v>
      </c>
    </row>
    <row r="130" spans="1:11" x14ac:dyDescent="0.3">
      <c r="A130">
        <v>2</v>
      </c>
      <c r="B130">
        <v>6</v>
      </c>
      <c r="D130">
        <v>5</v>
      </c>
      <c r="E130" t="s">
        <v>16</v>
      </c>
      <c r="F130">
        <v>-213.50899999999999</v>
      </c>
      <c r="G130">
        <v>-137.61699999999999</v>
      </c>
      <c r="H130">
        <v>29.126000000000001</v>
      </c>
      <c r="I130">
        <v>-0.73199999999999998</v>
      </c>
      <c r="J130">
        <v>1.61</v>
      </c>
      <c r="K130">
        <v>1.758</v>
      </c>
    </row>
    <row r="131" spans="1:11" x14ac:dyDescent="0.3">
      <c r="A131">
        <v>2</v>
      </c>
      <c r="B131">
        <v>6</v>
      </c>
      <c r="D131">
        <v>4</v>
      </c>
      <c r="E131" t="s">
        <v>13</v>
      </c>
      <c r="F131">
        <v>-30.04</v>
      </c>
      <c r="G131">
        <v>-18.795999999999999</v>
      </c>
      <c r="H131">
        <v>84.518000000000001</v>
      </c>
      <c r="I131">
        <v>-2.2360000000000002</v>
      </c>
      <c r="J131">
        <v>4.9610000000000003</v>
      </c>
      <c r="K131">
        <v>5.415</v>
      </c>
    </row>
    <row r="132" spans="1:11" x14ac:dyDescent="0.3">
      <c r="A132">
        <v>2</v>
      </c>
      <c r="B132">
        <v>6</v>
      </c>
      <c r="D132">
        <v>4</v>
      </c>
      <c r="E132" t="s">
        <v>14</v>
      </c>
      <c r="F132">
        <v>28.73</v>
      </c>
      <c r="G132">
        <v>17.995999999999999</v>
      </c>
      <c r="H132">
        <v>-88.628</v>
      </c>
      <c r="I132">
        <v>2.3439999999999999</v>
      </c>
      <c r="J132">
        <v>-5.1909999999999998</v>
      </c>
      <c r="K132">
        <v>-5.6669999999999998</v>
      </c>
    </row>
    <row r="133" spans="1:11" x14ac:dyDescent="0.3">
      <c r="A133">
        <v>2</v>
      </c>
      <c r="B133">
        <v>6</v>
      </c>
      <c r="D133">
        <v>4</v>
      </c>
      <c r="E133" t="s">
        <v>15</v>
      </c>
      <c r="F133">
        <v>-18.366</v>
      </c>
      <c r="G133">
        <v>-11.497999999999999</v>
      </c>
      <c r="H133">
        <v>54.103999999999999</v>
      </c>
      <c r="I133">
        <v>-1.431</v>
      </c>
      <c r="J133">
        <v>3.1720000000000002</v>
      </c>
      <c r="K133">
        <v>3.4630000000000001</v>
      </c>
    </row>
    <row r="134" spans="1:11" x14ac:dyDescent="0.3">
      <c r="A134">
        <v>2</v>
      </c>
      <c r="B134">
        <v>6</v>
      </c>
      <c r="D134">
        <v>4</v>
      </c>
      <c r="E134" t="s">
        <v>16</v>
      </c>
      <c r="F134">
        <v>-351.63099999999997</v>
      </c>
      <c r="G134">
        <v>-223.208</v>
      </c>
      <c r="H134">
        <v>73.793999999999997</v>
      </c>
      <c r="I134">
        <v>-1.921</v>
      </c>
      <c r="J134">
        <v>4.2309999999999999</v>
      </c>
      <c r="K134">
        <v>4.6189999999999998</v>
      </c>
    </row>
    <row r="135" spans="1:11" x14ac:dyDescent="0.3">
      <c r="A135">
        <v>2</v>
      </c>
      <c r="B135">
        <v>6</v>
      </c>
      <c r="D135">
        <v>3</v>
      </c>
      <c r="E135" t="s">
        <v>13</v>
      </c>
      <c r="F135">
        <v>-26.1</v>
      </c>
      <c r="G135">
        <v>-16.335999999999999</v>
      </c>
      <c r="H135">
        <v>98.015000000000001</v>
      </c>
      <c r="I135">
        <v>-2.6560000000000001</v>
      </c>
      <c r="J135">
        <v>5.8109999999999999</v>
      </c>
      <c r="K135">
        <v>6.3440000000000003</v>
      </c>
    </row>
    <row r="136" spans="1:11" x14ac:dyDescent="0.3">
      <c r="A136">
        <v>2</v>
      </c>
      <c r="B136">
        <v>6</v>
      </c>
      <c r="D136">
        <v>3</v>
      </c>
      <c r="E136" t="s">
        <v>14</v>
      </c>
      <c r="F136">
        <v>25.498000000000001</v>
      </c>
      <c r="G136">
        <v>15.917999999999999</v>
      </c>
      <c r="H136">
        <v>-97.486999999999995</v>
      </c>
      <c r="I136">
        <v>2.6379999999999999</v>
      </c>
      <c r="J136">
        <v>-5.78</v>
      </c>
      <c r="K136">
        <v>-6.31</v>
      </c>
    </row>
    <row r="137" spans="1:11" x14ac:dyDescent="0.3">
      <c r="A137">
        <v>2</v>
      </c>
      <c r="B137">
        <v>6</v>
      </c>
      <c r="D137">
        <v>3</v>
      </c>
      <c r="E137" t="s">
        <v>15</v>
      </c>
      <c r="F137">
        <v>-16.125</v>
      </c>
      <c r="G137">
        <v>-10.079000000000001</v>
      </c>
      <c r="H137">
        <v>61.093000000000004</v>
      </c>
      <c r="I137">
        <v>-1.6539999999999999</v>
      </c>
      <c r="J137">
        <v>3.6219999999999999</v>
      </c>
      <c r="K137">
        <v>3.9540000000000002</v>
      </c>
    </row>
    <row r="138" spans="1:11" x14ac:dyDescent="0.3">
      <c r="A138">
        <v>2</v>
      </c>
      <c r="B138">
        <v>6</v>
      </c>
      <c r="D138">
        <v>3</v>
      </c>
      <c r="E138" t="s">
        <v>16</v>
      </c>
      <c r="F138">
        <v>-491.488</v>
      </c>
      <c r="G138">
        <v>-310.20999999999998</v>
      </c>
      <c r="H138">
        <v>138.58000000000001</v>
      </c>
      <c r="I138">
        <v>-3.657</v>
      </c>
      <c r="J138">
        <v>8.1329999999999991</v>
      </c>
      <c r="K138">
        <v>8.8780000000000001</v>
      </c>
    </row>
    <row r="139" spans="1:11" x14ac:dyDescent="0.3">
      <c r="A139">
        <v>2</v>
      </c>
      <c r="B139">
        <v>6</v>
      </c>
      <c r="D139">
        <v>2</v>
      </c>
      <c r="E139" t="s">
        <v>13</v>
      </c>
      <c r="F139">
        <v>-20.914999999999999</v>
      </c>
      <c r="G139">
        <v>-13.356</v>
      </c>
      <c r="H139">
        <v>105.741</v>
      </c>
      <c r="I139">
        <v>-2.8220000000000001</v>
      </c>
      <c r="J139">
        <v>6.26</v>
      </c>
      <c r="K139">
        <v>6.8330000000000002</v>
      </c>
    </row>
    <row r="140" spans="1:11" x14ac:dyDescent="0.3">
      <c r="A140">
        <v>2</v>
      </c>
      <c r="B140">
        <v>6</v>
      </c>
      <c r="D140">
        <v>2</v>
      </c>
      <c r="E140" t="s">
        <v>14</v>
      </c>
      <c r="F140">
        <v>14.462</v>
      </c>
      <c r="G140">
        <v>9.6669999999999998</v>
      </c>
      <c r="H140">
        <v>-108.98</v>
      </c>
      <c r="I140">
        <v>2.9079999999999999</v>
      </c>
      <c r="J140">
        <v>-6.4560000000000004</v>
      </c>
      <c r="K140">
        <v>-7.0469999999999997</v>
      </c>
    </row>
    <row r="141" spans="1:11" x14ac:dyDescent="0.3">
      <c r="A141">
        <v>2</v>
      </c>
      <c r="B141">
        <v>6</v>
      </c>
      <c r="D141">
        <v>2</v>
      </c>
      <c r="E141" t="s">
        <v>15</v>
      </c>
      <c r="F141">
        <v>-11.055</v>
      </c>
      <c r="G141">
        <v>-7.1950000000000003</v>
      </c>
      <c r="H141">
        <v>67.099999999999994</v>
      </c>
      <c r="I141">
        <v>-1.7909999999999999</v>
      </c>
      <c r="J141">
        <v>3.9729999999999999</v>
      </c>
      <c r="K141">
        <v>4.3380000000000001</v>
      </c>
    </row>
    <row r="142" spans="1:11" x14ac:dyDescent="0.3">
      <c r="A142">
        <v>2</v>
      </c>
      <c r="B142">
        <v>6</v>
      </c>
      <c r="D142">
        <v>2</v>
      </c>
      <c r="E142" t="s">
        <v>16</v>
      </c>
      <c r="F142">
        <v>-628.05700000000002</v>
      </c>
      <c r="G142">
        <v>-395.20600000000002</v>
      </c>
      <c r="H142">
        <v>211.773</v>
      </c>
      <c r="I142">
        <v>-5.6340000000000003</v>
      </c>
      <c r="J142">
        <v>12.593</v>
      </c>
      <c r="K142">
        <v>13.747</v>
      </c>
    </row>
    <row r="143" spans="1:11" x14ac:dyDescent="0.3">
      <c r="A143">
        <v>2</v>
      </c>
      <c r="B143">
        <v>6</v>
      </c>
      <c r="D143">
        <v>1</v>
      </c>
      <c r="E143" t="s">
        <v>13</v>
      </c>
      <c r="F143">
        <v>-4.2679999999999998</v>
      </c>
      <c r="G143">
        <v>-3.2469999999999999</v>
      </c>
      <c r="H143">
        <v>72.131</v>
      </c>
      <c r="I143">
        <v>-2.0409999999999999</v>
      </c>
      <c r="J143">
        <v>4.2699999999999996</v>
      </c>
      <c r="K143">
        <v>4.6619999999999999</v>
      </c>
    </row>
    <row r="144" spans="1:11" x14ac:dyDescent="0.3">
      <c r="A144">
        <v>2</v>
      </c>
      <c r="B144">
        <v>6</v>
      </c>
      <c r="D144">
        <v>1</v>
      </c>
      <c r="E144" t="s">
        <v>14</v>
      </c>
      <c r="F144">
        <v>2.3050000000000002</v>
      </c>
      <c r="G144">
        <v>1.7290000000000001</v>
      </c>
      <c r="H144">
        <v>-80.427000000000007</v>
      </c>
      <c r="I144">
        <v>2.2669999999999999</v>
      </c>
      <c r="J144">
        <v>-4.7629999999999999</v>
      </c>
      <c r="K144">
        <v>-5.2</v>
      </c>
    </row>
    <row r="145" spans="1:11" x14ac:dyDescent="0.3">
      <c r="A145">
        <v>2</v>
      </c>
      <c r="B145">
        <v>6</v>
      </c>
      <c r="D145">
        <v>1</v>
      </c>
      <c r="E145" t="s">
        <v>15</v>
      </c>
      <c r="F145">
        <v>-1.8260000000000001</v>
      </c>
      <c r="G145">
        <v>-1.3819999999999999</v>
      </c>
      <c r="H145">
        <v>42.377000000000002</v>
      </c>
      <c r="I145">
        <v>-1.1970000000000001</v>
      </c>
      <c r="J145">
        <v>2.5089999999999999</v>
      </c>
      <c r="K145">
        <v>2.7389999999999999</v>
      </c>
    </row>
    <row r="146" spans="1:11" x14ac:dyDescent="0.3">
      <c r="A146">
        <v>2</v>
      </c>
      <c r="B146">
        <v>6</v>
      </c>
      <c r="D146">
        <v>1</v>
      </c>
      <c r="E146" t="s">
        <v>16</v>
      </c>
      <c r="F146">
        <v>-696.84199999999998</v>
      </c>
      <c r="G146">
        <v>-441.63600000000002</v>
      </c>
      <c r="H146">
        <v>279.964</v>
      </c>
      <c r="I146">
        <v>-7.5110000000000001</v>
      </c>
      <c r="J146">
        <v>16.736000000000001</v>
      </c>
      <c r="K146">
        <v>18.27</v>
      </c>
    </row>
    <row r="147" spans="1:11" hidden="1" x14ac:dyDescent="0.3">
      <c r="A147">
        <v>2</v>
      </c>
      <c r="B147">
        <v>7</v>
      </c>
      <c r="D147">
        <v>6</v>
      </c>
      <c r="E147" t="s">
        <v>13</v>
      </c>
      <c r="F147">
        <v>-10.782999999999999</v>
      </c>
      <c r="G147">
        <v>-7.242</v>
      </c>
      <c r="H147">
        <v>104.357</v>
      </c>
      <c r="I147">
        <v>-2.5259999999999998</v>
      </c>
      <c r="J147">
        <v>5.8079999999999998</v>
      </c>
      <c r="K147">
        <v>6.3410000000000002</v>
      </c>
    </row>
    <row r="148" spans="1:11" hidden="1" x14ac:dyDescent="0.3">
      <c r="A148">
        <v>2</v>
      </c>
      <c r="B148">
        <v>7</v>
      </c>
      <c r="D148">
        <v>6</v>
      </c>
      <c r="E148" t="s">
        <v>14</v>
      </c>
      <c r="F148">
        <v>9.9870000000000001</v>
      </c>
      <c r="G148">
        <v>6.5369999999999999</v>
      </c>
      <c r="H148">
        <v>-58.606000000000002</v>
      </c>
      <c r="I148">
        <v>1.274</v>
      </c>
      <c r="J148">
        <v>-3.13</v>
      </c>
      <c r="K148">
        <v>-3.4169999999999998</v>
      </c>
    </row>
    <row r="149" spans="1:11" hidden="1" x14ac:dyDescent="0.3">
      <c r="A149">
        <v>2</v>
      </c>
      <c r="B149">
        <v>7</v>
      </c>
      <c r="D149">
        <v>6</v>
      </c>
      <c r="E149" t="s">
        <v>15</v>
      </c>
      <c r="F149">
        <v>-6.4909999999999997</v>
      </c>
      <c r="G149">
        <v>-4.306</v>
      </c>
      <c r="H149">
        <v>50.859000000000002</v>
      </c>
      <c r="I149">
        <v>-1.1819999999999999</v>
      </c>
      <c r="J149">
        <v>2.7930000000000001</v>
      </c>
      <c r="K149">
        <v>3.0489999999999999</v>
      </c>
    </row>
    <row r="150" spans="1:11" hidden="1" x14ac:dyDescent="0.3">
      <c r="A150">
        <v>2</v>
      </c>
      <c r="B150">
        <v>7</v>
      </c>
      <c r="D150">
        <v>6</v>
      </c>
      <c r="E150" t="s">
        <v>16</v>
      </c>
      <c r="F150">
        <v>-105.13500000000001</v>
      </c>
      <c r="G150">
        <v>-77.873000000000005</v>
      </c>
      <c r="H150">
        <v>6.17</v>
      </c>
      <c r="I150">
        <v>-0.157</v>
      </c>
      <c r="J150">
        <v>0.36199999999999999</v>
      </c>
      <c r="K150">
        <v>0.39500000000000002</v>
      </c>
    </row>
    <row r="151" spans="1:11" x14ac:dyDescent="0.3">
      <c r="A151">
        <v>2</v>
      </c>
      <c r="B151">
        <v>7</v>
      </c>
      <c r="D151">
        <v>5</v>
      </c>
      <c r="E151" t="s">
        <v>13</v>
      </c>
      <c r="F151">
        <v>-8.1180000000000003</v>
      </c>
      <c r="G151">
        <v>-5.1769999999999996</v>
      </c>
      <c r="H151">
        <v>146.24100000000001</v>
      </c>
      <c r="I151">
        <v>-4.0599999999999996</v>
      </c>
      <c r="J151">
        <v>8.4109999999999996</v>
      </c>
      <c r="K151">
        <v>9.1820000000000004</v>
      </c>
    </row>
    <row r="152" spans="1:11" x14ac:dyDescent="0.3">
      <c r="A152">
        <v>2</v>
      </c>
      <c r="B152">
        <v>7</v>
      </c>
      <c r="D152">
        <v>5</v>
      </c>
      <c r="E152" t="s">
        <v>14</v>
      </c>
      <c r="F152">
        <v>7.7190000000000003</v>
      </c>
      <c r="G152">
        <v>4.9829999999999997</v>
      </c>
      <c r="H152">
        <v>-144.465</v>
      </c>
      <c r="I152">
        <v>3.9369999999999998</v>
      </c>
      <c r="J152">
        <v>-8.1</v>
      </c>
      <c r="K152">
        <v>-8.8420000000000005</v>
      </c>
    </row>
    <row r="153" spans="1:11" x14ac:dyDescent="0.3">
      <c r="A153">
        <v>2</v>
      </c>
      <c r="B153">
        <v>7</v>
      </c>
      <c r="D153">
        <v>5</v>
      </c>
      <c r="E153" t="s">
        <v>15</v>
      </c>
      <c r="F153">
        <v>-4.9489999999999998</v>
      </c>
      <c r="G153">
        <v>-3.1749999999999998</v>
      </c>
      <c r="H153">
        <v>90.725999999999999</v>
      </c>
      <c r="I153">
        <v>-2.496</v>
      </c>
      <c r="J153">
        <v>5.16</v>
      </c>
      <c r="K153">
        <v>5.633</v>
      </c>
    </row>
    <row r="154" spans="1:11" x14ac:dyDescent="0.3">
      <c r="A154">
        <v>2</v>
      </c>
      <c r="B154">
        <v>7</v>
      </c>
      <c r="D154">
        <v>5</v>
      </c>
      <c r="E154" t="s">
        <v>16</v>
      </c>
      <c r="F154">
        <v>-344.577</v>
      </c>
      <c r="G154">
        <v>-225.57400000000001</v>
      </c>
      <c r="H154">
        <v>10.095000000000001</v>
      </c>
      <c r="I154">
        <v>-0.26100000000000001</v>
      </c>
      <c r="J154">
        <v>0.59399999999999997</v>
      </c>
      <c r="K154">
        <v>0.64900000000000002</v>
      </c>
    </row>
    <row r="155" spans="1:11" x14ac:dyDescent="0.3">
      <c r="A155">
        <v>2</v>
      </c>
      <c r="B155">
        <v>7</v>
      </c>
      <c r="D155">
        <v>4</v>
      </c>
      <c r="E155" t="s">
        <v>13</v>
      </c>
      <c r="F155">
        <v>-11.696999999999999</v>
      </c>
      <c r="G155">
        <v>-7.6059999999999999</v>
      </c>
      <c r="H155">
        <v>211.875</v>
      </c>
      <c r="I155">
        <v>-5.5540000000000003</v>
      </c>
      <c r="J155">
        <v>12.43</v>
      </c>
      <c r="K155">
        <v>13.569000000000001</v>
      </c>
    </row>
    <row r="156" spans="1:11" x14ac:dyDescent="0.3">
      <c r="A156">
        <v>2</v>
      </c>
      <c r="B156">
        <v>7</v>
      </c>
      <c r="D156">
        <v>4</v>
      </c>
      <c r="E156" t="s">
        <v>14</v>
      </c>
      <c r="F156">
        <v>11.654</v>
      </c>
      <c r="G156">
        <v>7.5759999999999996</v>
      </c>
      <c r="H156">
        <v>-229.43100000000001</v>
      </c>
      <c r="I156">
        <v>5.992</v>
      </c>
      <c r="J156">
        <v>-13.31</v>
      </c>
      <c r="K156">
        <v>-14.53</v>
      </c>
    </row>
    <row r="157" spans="1:11" x14ac:dyDescent="0.3">
      <c r="A157">
        <v>2</v>
      </c>
      <c r="B157">
        <v>7</v>
      </c>
      <c r="D157">
        <v>4</v>
      </c>
      <c r="E157" t="s">
        <v>15</v>
      </c>
      <c r="F157">
        <v>-7.2969999999999997</v>
      </c>
      <c r="G157">
        <v>-4.7439999999999998</v>
      </c>
      <c r="H157">
        <v>137.70099999999999</v>
      </c>
      <c r="I157">
        <v>-3.6019999999999999</v>
      </c>
      <c r="J157">
        <v>8.0440000000000005</v>
      </c>
      <c r="K157">
        <v>8.7810000000000006</v>
      </c>
    </row>
    <row r="158" spans="1:11" x14ac:dyDescent="0.3">
      <c r="A158">
        <v>2</v>
      </c>
      <c r="B158">
        <v>7</v>
      </c>
      <c r="D158">
        <v>4</v>
      </c>
      <c r="E158" t="s">
        <v>16</v>
      </c>
      <c r="F158">
        <v>-582.15099999999995</v>
      </c>
      <c r="G158">
        <v>-372.32499999999999</v>
      </c>
      <c r="H158">
        <v>21.305</v>
      </c>
      <c r="I158">
        <v>-0.55900000000000005</v>
      </c>
      <c r="J158">
        <v>1.256</v>
      </c>
      <c r="K158">
        <v>1.371</v>
      </c>
    </row>
    <row r="159" spans="1:11" x14ac:dyDescent="0.3">
      <c r="A159">
        <v>2</v>
      </c>
      <c r="B159">
        <v>7</v>
      </c>
      <c r="D159">
        <v>3</v>
      </c>
      <c r="E159" t="s">
        <v>13</v>
      </c>
      <c r="F159">
        <v>-8.0960000000000001</v>
      </c>
      <c r="G159">
        <v>-5.3310000000000004</v>
      </c>
      <c r="H159">
        <v>263.315</v>
      </c>
      <c r="I159">
        <v>-7.21</v>
      </c>
      <c r="J159">
        <v>15.583</v>
      </c>
      <c r="K159">
        <v>17.012</v>
      </c>
    </row>
    <row r="160" spans="1:11" x14ac:dyDescent="0.3">
      <c r="A160">
        <v>2</v>
      </c>
      <c r="B160">
        <v>7</v>
      </c>
      <c r="D160">
        <v>3</v>
      </c>
      <c r="E160" t="s">
        <v>14</v>
      </c>
      <c r="F160">
        <v>8.4909999999999997</v>
      </c>
      <c r="G160">
        <v>5.5279999999999996</v>
      </c>
      <c r="H160">
        <v>-248.42599999999999</v>
      </c>
      <c r="I160">
        <v>6.8029999999999999</v>
      </c>
      <c r="J160">
        <v>-14.683999999999999</v>
      </c>
      <c r="K160">
        <v>-16.03</v>
      </c>
    </row>
    <row r="161" spans="1:11" x14ac:dyDescent="0.3">
      <c r="A161">
        <v>2</v>
      </c>
      <c r="B161">
        <v>7</v>
      </c>
      <c r="D161">
        <v>3</v>
      </c>
      <c r="E161" t="s">
        <v>15</v>
      </c>
      <c r="F161">
        <v>-5.1829999999999998</v>
      </c>
      <c r="G161">
        <v>-3.3929999999999998</v>
      </c>
      <c r="H161">
        <v>159.76599999999999</v>
      </c>
      <c r="I161">
        <v>-4.3760000000000003</v>
      </c>
      <c r="J161">
        <v>9.4580000000000002</v>
      </c>
      <c r="K161">
        <v>10.324999999999999</v>
      </c>
    </row>
    <row r="162" spans="1:11" x14ac:dyDescent="0.3">
      <c r="A162">
        <v>2</v>
      </c>
      <c r="B162">
        <v>7</v>
      </c>
      <c r="D162">
        <v>3</v>
      </c>
      <c r="E162" t="s">
        <v>16</v>
      </c>
      <c r="F162">
        <v>-824.66700000000003</v>
      </c>
      <c r="G162">
        <v>-522.928</v>
      </c>
      <c r="H162">
        <v>42.124000000000002</v>
      </c>
      <c r="I162">
        <v>-1.115</v>
      </c>
      <c r="J162">
        <v>2.492</v>
      </c>
      <c r="K162">
        <v>2.7210000000000001</v>
      </c>
    </row>
    <row r="163" spans="1:11" x14ac:dyDescent="0.3">
      <c r="A163">
        <v>2</v>
      </c>
      <c r="B163">
        <v>7</v>
      </c>
      <c r="D163">
        <v>2</v>
      </c>
      <c r="E163" t="s">
        <v>13</v>
      </c>
      <c r="F163">
        <v>-6.3739999999999997</v>
      </c>
      <c r="G163">
        <v>-4.2389999999999999</v>
      </c>
      <c r="H163">
        <v>293.221</v>
      </c>
      <c r="I163">
        <v>-7.6970000000000001</v>
      </c>
      <c r="J163">
        <v>17.308</v>
      </c>
      <c r="K163">
        <v>18.893999999999998</v>
      </c>
    </row>
    <row r="164" spans="1:11" x14ac:dyDescent="0.3">
      <c r="A164">
        <v>2</v>
      </c>
      <c r="B164">
        <v>7</v>
      </c>
      <c r="D164">
        <v>2</v>
      </c>
      <c r="E164" t="s">
        <v>14</v>
      </c>
      <c r="F164">
        <v>7.21</v>
      </c>
      <c r="G164">
        <v>4.6929999999999996</v>
      </c>
      <c r="H164">
        <v>-298.01400000000001</v>
      </c>
      <c r="I164">
        <v>7.7110000000000003</v>
      </c>
      <c r="J164">
        <v>-17.638000000000002</v>
      </c>
      <c r="K164">
        <v>-19.254000000000001</v>
      </c>
    </row>
    <row r="165" spans="1:11" x14ac:dyDescent="0.3">
      <c r="A165">
        <v>2</v>
      </c>
      <c r="B165">
        <v>7</v>
      </c>
      <c r="D165">
        <v>2</v>
      </c>
      <c r="E165" t="s">
        <v>15</v>
      </c>
      <c r="F165">
        <v>-4.2450000000000001</v>
      </c>
      <c r="G165">
        <v>-2.7909999999999999</v>
      </c>
      <c r="H165">
        <v>184.673</v>
      </c>
      <c r="I165">
        <v>-4.8129999999999997</v>
      </c>
      <c r="J165">
        <v>10.92</v>
      </c>
      <c r="K165">
        <v>11.920999999999999</v>
      </c>
    </row>
    <row r="166" spans="1:11" x14ac:dyDescent="0.3">
      <c r="A166">
        <v>2</v>
      </c>
      <c r="B166">
        <v>7</v>
      </c>
      <c r="D166">
        <v>2</v>
      </c>
      <c r="E166" t="s">
        <v>16</v>
      </c>
      <c r="F166">
        <v>-1072.4929999999999</v>
      </c>
      <c r="G166">
        <v>-676.72799999999995</v>
      </c>
      <c r="H166">
        <v>63.365000000000002</v>
      </c>
      <c r="I166">
        <v>-1.6830000000000001</v>
      </c>
      <c r="J166">
        <v>3.7719999999999998</v>
      </c>
      <c r="K166">
        <v>4.1180000000000003</v>
      </c>
    </row>
    <row r="167" spans="1:11" x14ac:dyDescent="0.3">
      <c r="A167">
        <v>2</v>
      </c>
      <c r="B167">
        <v>7</v>
      </c>
      <c r="D167">
        <v>1</v>
      </c>
      <c r="E167" t="s">
        <v>13</v>
      </c>
      <c r="F167">
        <v>-1.3640000000000001</v>
      </c>
      <c r="G167">
        <v>-0.94299999999999995</v>
      </c>
      <c r="H167">
        <v>219.5</v>
      </c>
      <c r="I167">
        <v>-6.4710000000000001</v>
      </c>
      <c r="J167">
        <v>12.983000000000001</v>
      </c>
      <c r="K167">
        <v>14.173</v>
      </c>
    </row>
    <row r="168" spans="1:11" x14ac:dyDescent="0.3">
      <c r="A168">
        <v>2</v>
      </c>
      <c r="B168">
        <v>7</v>
      </c>
      <c r="D168">
        <v>1</v>
      </c>
      <c r="E168" t="s">
        <v>14</v>
      </c>
      <c r="F168">
        <v>1.8959999999999999</v>
      </c>
      <c r="G168">
        <v>1.224</v>
      </c>
      <c r="H168">
        <v>-425.14600000000002</v>
      </c>
      <c r="I168">
        <v>12.093</v>
      </c>
      <c r="J168">
        <v>-25.181000000000001</v>
      </c>
      <c r="K168">
        <v>-27.49</v>
      </c>
    </row>
    <row r="169" spans="1:11" x14ac:dyDescent="0.3">
      <c r="A169">
        <v>2</v>
      </c>
      <c r="B169">
        <v>7</v>
      </c>
      <c r="D169">
        <v>1</v>
      </c>
      <c r="E169" t="s">
        <v>15</v>
      </c>
      <c r="F169">
        <v>-0.90500000000000003</v>
      </c>
      <c r="G169">
        <v>-0.60199999999999998</v>
      </c>
      <c r="H169">
        <v>179.05</v>
      </c>
      <c r="I169">
        <v>-5.1559999999999997</v>
      </c>
      <c r="J169">
        <v>10.601000000000001</v>
      </c>
      <c r="K169">
        <v>11.573</v>
      </c>
    </row>
    <row r="170" spans="1:11" x14ac:dyDescent="0.3">
      <c r="A170">
        <v>2</v>
      </c>
      <c r="B170">
        <v>7</v>
      </c>
      <c r="D170">
        <v>1</v>
      </c>
      <c r="E170" t="s">
        <v>16</v>
      </c>
      <c r="F170">
        <v>-1155.384</v>
      </c>
      <c r="G170">
        <v>-737.70799999999997</v>
      </c>
      <c r="H170">
        <v>85.85</v>
      </c>
      <c r="I170">
        <v>-2.3010000000000002</v>
      </c>
      <c r="J170">
        <v>5.133</v>
      </c>
      <c r="K170">
        <v>5.6029999999999998</v>
      </c>
    </row>
    <row r="171" spans="1:11" hidden="1" x14ac:dyDescent="0.3">
      <c r="A171">
        <v>2</v>
      </c>
      <c r="B171">
        <v>8</v>
      </c>
      <c r="D171">
        <v>6</v>
      </c>
      <c r="E171" t="s">
        <v>13</v>
      </c>
      <c r="F171">
        <v>47.898000000000003</v>
      </c>
      <c r="G171">
        <v>31.916</v>
      </c>
      <c r="H171">
        <v>104.578</v>
      </c>
      <c r="I171">
        <v>-2.4929999999999999</v>
      </c>
      <c r="J171">
        <v>5.6980000000000004</v>
      </c>
      <c r="K171">
        <v>6.22</v>
      </c>
    </row>
    <row r="172" spans="1:11" hidden="1" x14ac:dyDescent="0.3">
      <c r="A172">
        <v>2</v>
      </c>
      <c r="B172">
        <v>8</v>
      </c>
      <c r="D172">
        <v>6</v>
      </c>
      <c r="E172" t="s">
        <v>14</v>
      </c>
      <c r="F172">
        <v>-49.357999999999997</v>
      </c>
      <c r="G172">
        <v>-30.780999999999999</v>
      </c>
      <c r="H172">
        <v>-61.774999999999999</v>
      </c>
      <c r="I172">
        <v>1.3440000000000001</v>
      </c>
      <c r="J172">
        <v>-3.1930000000000001</v>
      </c>
      <c r="K172">
        <v>-3.4849999999999999</v>
      </c>
    </row>
    <row r="173" spans="1:11" hidden="1" x14ac:dyDescent="0.3">
      <c r="A173">
        <v>2</v>
      </c>
      <c r="B173">
        <v>8</v>
      </c>
      <c r="D173">
        <v>6</v>
      </c>
      <c r="E173" t="s">
        <v>15</v>
      </c>
      <c r="F173">
        <v>30.391999999999999</v>
      </c>
      <c r="G173">
        <v>19.593</v>
      </c>
      <c r="H173">
        <v>51.905000000000001</v>
      </c>
      <c r="I173">
        <v>-1.194</v>
      </c>
      <c r="J173">
        <v>2.778</v>
      </c>
      <c r="K173">
        <v>3.0329999999999999</v>
      </c>
    </row>
    <row r="174" spans="1:11" hidden="1" x14ac:dyDescent="0.3">
      <c r="A174">
        <v>2</v>
      </c>
      <c r="B174">
        <v>8</v>
      </c>
      <c r="D174">
        <v>6</v>
      </c>
      <c r="E174" t="s">
        <v>16</v>
      </c>
      <c r="F174">
        <v>-73.47</v>
      </c>
      <c r="G174">
        <v>-53.555</v>
      </c>
      <c r="H174">
        <v>5.1020000000000003</v>
      </c>
      <c r="I174">
        <v>0.13</v>
      </c>
      <c r="J174">
        <v>3.4000000000000002E-2</v>
      </c>
      <c r="K174">
        <v>3.6999999999999998E-2</v>
      </c>
    </row>
    <row r="175" spans="1:11" x14ac:dyDescent="0.3">
      <c r="A175">
        <v>2</v>
      </c>
      <c r="B175">
        <v>8</v>
      </c>
      <c r="D175">
        <v>5</v>
      </c>
      <c r="E175" t="s">
        <v>13</v>
      </c>
      <c r="F175">
        <v>47.944000000000003</v>
      </c>
      <c r="G175">
        <v>28.341000000000001</v>
      </c>
      <c r="H175">
        <v>153.13</v>
      </c>
      <c r="I175">
        <v>-4.242</v>
      </c>
      <c r="J175">
        <v>8.7669999999999995</v>
      </c>
      <c r="K175">
        <v>9.57</v>
      </c>
    </row>
    <row r="176" spans="1:11" x14ac:dyDescent="0.3">
      <c r="A176">
        <v>2</v>
      </c>
      <c r="B176">
        <v>8</v>
      </c>
      <c r="D176">
        <v>5</v>
      </c>
      <c r="E176" t="s">
        <v>14</v>
      </c>
      <c r="F176">
        <v>-44.396000000000001</v>
      </c>
      <c r="G176">
        <v>-26.574999999999999</v>
      </c>
      <c r="H176">
        <v>-153.53200000000001</v>
      </c>
      <c r="I176">
        <v>4.1779999999999999</v>
      </c>
      <c r="J176">
        <v>-8.5760000000000005</v>
      </c>
      <c r="K176">
        <v>-9.3620000000000001</v>
      </c>
    </row>
    <row r="177" spans="1:11" x14ac:dyDescent="0.3">
      <c r="A177">
        <v>2</v>
      </c>
      <c r="B177">
        <v>8</v>
      </c>
      <c r="D177">
        <v>5</v>
      </c>
      <c r="E177" t="s">
        <v>15</v>
      </c>
      <c r="F177">
        <v>28.856000000000002</v>
      </c>
      <c r="G177">
        <v>17.161000000000001</v>
      </c>
      <c r="H177">
        <v>95.728999999999999</v>
      </c>
      <c r="I177">
        <v>-2.629</v>
      </c>
      <c r="J177">
        <v>5.42</v>
      </c>
      <c r="K177">
        <v>5.9160000000000004</v>
      </c>
    </row>
    <row r="178" spans="1:11" x14ac:dyDescent="0.3">
      <c r="A178">
        <v>2</v>
      </c>
      <c r="B178">
        <v>8</v>
      </c>
      <c r="D178">
        <v>5</v>
      </c>
      <c r="E178" t="s">
        <v>16</v>
      </c>
      <c r="F178">
        <v>-226.68100000000001</v>
      </c>
      <c r="G178">
        <v>-151.28200000000001</v>
      </c>
      <c r="H178">
        <v>18.943000000000001</v>
      </c>
      <c r="I178">
        <v>-0.44900000000000001</v>
      </c>
      <c r="J178">
        <v>0.78500000000000003</v>
      </c>
      <c r="K178">
        <v>0.85699999999999998</v>
      </c>
    </row>
    <row r="179" spans="1:11" x14ac:dyDescent="0.3">
      <c r="A179">
        <v>2</v>
      </c>
      <c r="B179">
        <v>8</v>
      </c>
      <c r="D179">
        <v>4</v>
      </c>
      <c r="E179" t="s">
        <v>13</v>
      </c>
      <c r="F179">
        <v>60.73</v>
      </c>
      <c r="G179">
        <v>36.905999999999999</v>
      </c>
      <c r="H179">
        <v>231.101</v>
      </c>
      <c r="I179">
        <v>-6.07</v>
      </c>
      <c r="J179">
        <v>13.54</v>
      </c>
      <c r="K179">
        <v>14.781000000000001</v>
      </c>
    </row>
    <row r="180" spans="1:11" x14ac:dyDescent="0.3">
      <c r="A180">
        <v>2</v>
      </c>
      <c r="B180">
        <v>8</v>
      </c>
      <c r="D180">
        <v>4</v>
      </c>
      <c r="E180" t="s">
        <v>14</v>
      </c>
      <c r="F180">
        <v>-56.710999999999999</v>
      </c>
      <c r="G180">
        <v>-34.448999999999998</v>
      </c>
      <c r="H180">
        <v>-251.214</v>
      </c>
      <c r="I180">
        <v>6.58</v>
      </c>
      <c r="J180">
        <v>-14.582000000000001</v>
      </c>
      <c r="K180">
        <v>-15.919</v>
      </c>
    </row>
    <row r="181" spans="1:11" x14ac:dyDescent="0.3">
      <c r="A181">
        <v>2</v>
      </c>
      <c r="B181">
        <v>8</v>
      </c>
      <c r="D181">
        <v>4</v>
      </c>
      <c r="E181" t="s">
        <v>15</v>
      </c>
      <c r="F181">
        <v>36.700000000000003</v>
      </c>
      <c r="G181">
        <v>22.298999999999999</v>
      </c>
      <c r="H181">
        <v>150.57499999999999</v>
      </c>
      <c r="I181">
        <v>-3.9489999999999998</v>
      </c>
      <c r="J181">
        <v>8.7880000000000003</v>
      </c>
      <c r="K181">
        <v>9.5939999999999994</v>
      </c>
    </row>
    <row r="182" spans="1:11" x14ac:dyDescent="0.3">
      <c r="A182">
        <v>2</v>
      </c>
      <c r="B182">
        <v>8</v>
      </c>
      <c r="D182">
        <v>4</v>
      </c>
      <c r="E182" t="s">
        <v>16</v>
      </c>
      <c r="F182">
        <v>-377.44299999999998</v>
      </c>
      <c r="G182">
        <v>-247.417</v>
      </c>
      <c r="H182">
        <v>47.973999999999997</v>
      </c>
      <c r="I182">
        <v>-1.214</v>
      </c>
      <c r="J182">
        <v>2.5270000000000001</v>
      </c>
      <c r="K182">
        <v>2.7589999999999999</v>
      </c>
    </row>
    <row r="183" spans="1:11" x14ac:dyDescent="0.3">
      <c r="A183">
        <v>2</v>
      </c>
      <c r="B183">
        <v>8</v>
      </c>
      <c r="D183">
        <v>3</v>
      </c>
      <c r="E183" t="s">
        <v>13</v>
      </c>
      <c r="F183">
        <v>52.087000000000003</v>
      </c>
      <c r="G183">
        <v>31.542999999999999</v>
      </c>
      <c r="H183">
        <v>288.45</v>
      </c>
      <c r="I183">
        <v>-7.8879999999999999</v>
      </c>
      <c r="J183">
        <v>17.056999999999999</v>
      </c>
      <c r="K183">
        <v>18.62</v>
      </c>
    </row>
    <row r="184" spans="1:11" x14ac:dyDescent="0.3">
      <c r="A184">
        <v>2</v>
      </c>
      <c r="B184">
        <v>8</v>
      </c>
      <c r="D184">
        <v>3</v>
      </c>
      <c r="E184" t="s">
        <v>14</v>
      </c>
      <c r="F184">
        <v>-47.573999999999998</v>
      </c>
      <c r="G184">
        <v>-28.681999999999999</v>
      </c>
      <c r="H184">
        <v>-274.00599999999997</v>
      </c>
      <c r="I184">
        <v>7.4880000000000004</v>
      </c>
      <c r="J184">
        <v>-16.196000000000002</v>
      </c>
      <c r="K184">
        <v>-17.681000000000001</v>
      </c>
    </row>
    <row r="185" spans="1:11" x14ac:dyDescent="0.3">
      <c r="A185">
        <v>2</v>
      </c>
      <c r="B185">
        <v>8</v>
      </c>
      <c r="D185">
        <v>3</v>
      </c>
      <c r="E185" t="s">
        <v>15</v>
      </c>
      <c r="F185">
        <v>31.143999999999998</v>
      </c>
      <c r="G185">
        <v>18.82</v>
      </c>
      <c r="H185">
        <v>175.65100000000001</v>
      </c>
      <c r="I185">
        <v>-4.8029999999999999</v>
      </c>
      <c r="J185">
        <v>10.391999999999999</v>
      </c>
      <c r="K185">
        <v>11.343999999999999</v>
      </c>
    </row>
    <row r="186" spans="1:11" x14ac:dyDescent="0.3">
      <c r="A186">
        <v>2</v>
      </c>
      <c r="B186">
        <v>8</v>
      </c>
      <c r="D186">
        <v>3</v>
      </c>
      <c r="E186" t="s">
        <v>16</v>
      </c>
      <c r="F186">
        <v>-531.18299999999999</v>
      </c>
      <c r="G186">
        <v>-346.01</v>
      </c>
      <c r="H186">
        <v>91.07</v>
      </c>
      <c r="I186">
        <v>-2.375</v>
      </c>
      <c r="J186">
        <v>5.23</v>
      </c>
      <c r="K186">
        <v>5.71</v>
      </c>
    </row>
    <row r="187" spans="1:11" x14ac:dyDescent="0.3">
      <c r="A187">
        <v>2</v>
      </c>
      <c r="B187">
        <v>8</v>
      </c>
      <c r="D187">
        <v>2</v>
      </c>
      <c r="E187" t="s">
        <v>13</v>
      </c>
      <c r="F187">
        <v>50.844000000000001</v>
      </c>
      <c r="G187">
        <v>31.027999999999999</v>
      </c>
      <c r="H187">
        <v>339.97</v>
      </c>
      <c r="I187">
        <v>-8.9550000000000001</v>
      </c>
      <c r="J187">
        <v>20.04</v>
      </c>
      <c r="K187">
        <v>21.876999999999999</v>
      </c>
    </row>
    <row r="188" spans="1:11" x14ac:dyDescent="0.3">
      <c r="A188">
        <v>2</v>
      </c>
      <c r="B188">
        <v>8</v>
      </c>
      <c r="D188">
        <v>2</v>
      </c>
      <c r="E188" t="s">
        <v>14</v>
      </c>
      <c r="F188">
        <v>-29.686</v>
      </c>
      <c r="G188">
        <v>-18.751999999999999</v>
      </c>
      <c r="H188">
        <v>-351.51100000000002</v>
      </c>
      <c r="I188">
        <v>9.173</v>
      </c>
      <c r="J188">
        <v>-20.786000000000001</v>
      </c>
      <c r="K188">
        <v>-22.692</v>
      </c>
    </row>
    <row r="189" spans="1:11" x14ac:dyDescent="0.3">
      <c r="A189">
        <v>2</v>
      </c>
      <c r="B189">
        <v>8</v>
      </c>
      <c r="D189">
        <v>2</v>
      </c>
      <c r="E189" t="s">
        <v>15</v>
      </c>
      <c r="F189">
        <v>25.166</v>
      </c>
      <c r="G189">
        <v>15.555999999999999</v>
      </c>
      <c r="H189">
        <v>216.02</v>
      </c>
      <c r="I189">
        <v>-5.6639999999999997</v>
      </c>
      <c r="J189">
        <v>12.757999999999999</v>
      </c>
      <c r="K189">
        <v>13.928000000000001</v>
      </c>
    </row>
    <row r="190" spans="1:11" x14ac:dyDescent="0.3">
      <c r="A190">
        <v>2</v>
      </c>
      <c r="B190">
        <v>8</v>
      </c>
      <c r="D190">
        <v>2</v>
      </c>
      <c r="E190" t="s">
        <v>16</v>
      </c>
      <c r="F190">
        <v>-687.16099999999994</v>
      </c>
      <c r="G190">
        <v>-446.06799999999998</v>
      </c>
      <c r="H190">
        <v>148.792</v>
      </c>
      <c r="I190">
        <v>-3.9409999999999998</v>
      </c>
      <c r="J190">
        <v>8.83</v>
      </c>
      <c r="K190">
        <v>9.64</v>
      </c>
    </row>
    <row r="191" spans="1:11" x14ac:dyDescent="0.3">
      <c r="A191">
        <v>2</v>
      </c>
      <c r="B191">
        <v>8</v>
      </c>
      <c r="D191">
        <v>1</v>
      </c>
      <c r="E191" t="s">
        <v>13</v>
      </c>
      <c r="F191">
        <v>8.4570000000000007</v>
      </c>
      <c r="G191">
        <v>5.9459999999999997</v>
      </c>
      <c r="H191">
        <v>255.48699999999999</v>
      </c>
      <c r="I191">
        <v>-7.4660000000000002</v>
      </c>
      <c r="J191">
        <v>15.096</v>
      </c>
      <c r="K191">
        <v>16.478999999999999</v>
      </c>
    </row>
    <row r="192" spans="1:11" x14ac:dyDescent="0.3">
      <c r="A192">
        <v>2</v>
      </c>
      <c r="B192">
        <v>8</v>
      </c>
      <c r="D192">
        <v>1</v>
      </c>
      <c r="E192" t="s">
        <v>14</v>
      </c>
      <c r="F192">
        <v>-3.0150000000000001</v>
      </c>
      <c r="G192">
        <v>-2.2200000000000002</v>
      </c>
      <c r="H192">
        <v>-443.13</v>
      </c>
      <c r="I192">
        <v>12.59</v>
      </c>
      <c r="J192">
        <v>-26.238</v>
      </c>
      <c r="K192">
        <v>-28.643000000000001</v>
      </c>
    </row>
    <row r="193" spans="1:11" x14ac:dyDescent="0.3">
      <c r="A193">
        <v>2</v>
      </c>
      <c r="B193">
        <v>8</v>
      </c>
      <c r="D193">
        <v>1</v>
      </c>
      <c r="E193" t="s">
        <v>15</v>
      </c>
      <c r="F193">
        <v>3.1869999999999998</v>
      </c>
      <c r="G193">
        <v>2.2679999999999998</v>
      </c>
      <c r="H193">
        <v>194.041</v>
      </c>
      <c r="I193">
        <v>-5.57</v>
      </c>
      <c r="J193">
        <v>11.481999999999999</v>
      </c>
      <c r="K193">
        <v>12.534000000000001</v>
      </c>
    </row>
    <row r="194" spans="1:11" x14ac:dyDescent="0.3">
      <c r="A194">
        <v>2</v>
      </c>
      <c r="B194">
        <v>8</v>
      </c>
      <c r="D194">
        <v>1</v>
      </c>
      <c r="E194" t="s">
        <v>16</v>
      </c>
      <c r="F194">
        <v>-763.66499999999996</v>
      </c>
      <c r="G194">
        <v>-501.63400000000001</v>
      </c>
      <c r="H194">
        <v>217.54</v>
      </c>
      <c r="I194">
        <v>-5.8490000000000002</v>
      </c>
      <c r="J194">
        <v>13.013</v>
      </c>
      <c r="K194">
        <v>14.206</v>
      </c>
    </row>
    <row r="195" spans="1:11" hidden="1" x14ac:dyDescent="0.3">
      <c r="A195">
        <v>2</v>
      </c>
      <c r="B195">
        <v>9</v>
      </c>
      <c r="D195">
        <v>6</v>
      </c>
      <c r="E195" t="s">
        <v>13</v>
      </c>
      <c r="F195">
        <v>25.504000000000001</v>
      </c>
      <c r="G195">
        <v>16.754999999999999</v>
      </c>
      <c r="H195">
        <v>53.887</v>
      </c>
      <c r="I195">
        <v>-1.2509999999999999</v>
      </c>
      <c r="J195">
        <v>2.8170000000000002</v>
      </c>
      <c r="K195">
        <v>3.0750000000000002</v>
      </c>
    </row>
    <row r="196" spans="1:11" hidden="1" x14ac:dyDescent="0.3">
      <c r="A196">
        <v>2</v>
      </c>
      <c r="B196">
        <v>9</v>
      </c>
      <c r="D196">
        <v>6</v>
      </c>
      <c r="E196" t="s">
        <v>14</v>
      </c>
      <c r="F196">
        <v>-20.375</v>
      </c>
      <c r="G196">
        <v>-13.81</v>
      </c>
      <c r="H196">
        <v>-17.789000000000001</v>
      </c>
      <c r="I196">
        <v>-0.43</v>
      </c>
      <c r="J196">
        <v>-0.47799999999999998</v>
      </c>
      <c r="K196">
        <v>-0.52200000000000002</v>
      </c>
    </row>
    <row r="197" spans="1:11" hidden="1" x14ac:dyDescent="0.3">
      <c r="A197">
        <v>2</v>
      </c>
      <c r="B197">
        <v>9</v>
      </c>
      <c r="D197">
        <v>6</v>
      </c>
      <c r="E197" t="s">
        <v>15</v>
      </c>
      <c r="F197">
        <v>14.337</v>
      </c>
      <c r="G197">
        <v>9.5519999999999996</v>
      </c>
      <c r="H197">
        <v>21.593</v>
      </c>
      <c r="I197">
        <v>-0.45600000000000002</v>
      </c>
      <c r="J197">
        <v>1.03</v>
      </c>
      <c r="K197">
        <v>1.1240000000000001</v>
      </c>
    </row>
    <row r="198" spans="1:11" hidden="1" x14ac:dyDescent="0.3">
      <c r="A198">
        <v>2</v>
      </c>
      <c r="B198">
        <v>9</v>
      </c>
      <c r="D198">
        <v>6</v>
      </c>
      <c r="E198" t="s">
        <v>16</v>
      </c>
      <c r="F198">
        <v>-25.827000000000002</v>
      </c>
      <c r="G198">
        <v>-17.593</v>
      </c>
      <c r="H198">
        <v>-25.474</v>
      </c>
      <c r="I198">
        <v>0.59</v>
      </c>
      <c r="J198">
        <v>-1.321</v>
      </c>
      <c r="K198">
        <v>-1.4419999999999999</v>
      </c>
    </row>
    <row r="199" spans="1:11" x14ac:dyDescent="0.3">
      <c r="A199">
        <v>2</v>
      </c>
      <c r="B199">
        <v>9</v>
      </c>
      <c r="D199">
        <v>5</v>
      </c>
      <c r="E199" t="s">
        <v>13</v>
      </c>
      <c r="F199">
        <v>16.501000000000001</v>
      </c>
      <c r="G199">
        <v>11.489000000000001</v>
      </c>
      <c r="H199">
        <v>100.95</v>
      </c>
      <c r="I199">
        <v>-2.8690000000000002</v>
      </c>
      <c r="J199">
        <v>5.7779999999999996</v>
      </c>
      <c r="K199">
        <v>6.3079999999999998</v>
      </c>
    </row>
    <row r="200" spans="1:11" x14ac:dyDescent="0.3">
      <c r="A200">
        <v>2</v>
      </c>
      <c r="B200">
        <v>9</v>
      </c>
      <c r="D200">
        <v>5</v>
      </c>
      <c r="E200" t="s">
        <v>14</v>
      </c>
      <c r="F200">
        <v>-17.084</v>
      </c>
      <c r="G200">
        <v>-11.651</v>
      </c>
      <c r="H200">
        <v>-94.983000000000004</v>
      </c>
      <c r="I200">
        <v>2.6269999999999998</v>
      </c>
      <c r="J200">
        <v>-5.1470000000000002</v>
      </c>
      <c r="K200">
        <v>-5.6180000000000003</v>
      </c>
    </row>
    <row r="201" spans="1:11" x14ac:dyDescent="0.3">
      <c r="A201">
        <v>2</v>
      </c>
      <c r="B201">
        <v>9</v>
      </c>
      <c r="D201">
        <v>5</v>
      </c>
      <c r="E201" t="s">
        <v>15</v>
      </c>
      <c r="F201">
        <v>10.494999999999999</v>
      </c>
      <c r="G201">
        <v>7.2309999999999999</v>
      </c>
      <c r="H201">
        <v>60.984999999999999</v>
      </c>
      <c r="I201">
        <v>-1.7110000000000001</v>
      </c>
      <c r="J201">
        <v>3.4140000000000001</v>
      </c>
      <c r="K201">
        <v>3.7269999999999999</v>
      </c>
    </row>
    <row r="202" spans="1:11" x14ac:dyDescent="0.3">
      <c r="A202">
        <v>2</v>
      </c>
      <c r="B202">
        <v>9</v>
      </c>
      <c r="D202">
        <v>5</v>
      </c>
      <c r="E202" t="s">
        <v>16</v>
      </c>
      <c r="F202">
        <v>-65.134</v>
      </c>
      <c r="G202">
        <v>-45.494999999999997</v>
      </c>
      <c r="H202">
        <v>-81.477999999999994</v>
      </c>
      <c r="I202">
        <v>2.024</v>
      </c>
      <c r="J202">
        <v>-4.4260000000000002</v>
      </c>
      <c r="K202">
        <v>-4.8319999999999999</v>
      </c>
    </row>
    <row r="203" spans="1:11" x14ac:dyDescent="0.3">
      <c r="A203">
        <v>2</v>
      </c>
      <c r="B203">
        <v>9</v>
      </c>
      <c r="D203">
        <v>4</v>
      </c>
      <c r="E203" t="s">
        <v>13</v>
      </c>
      <c r="F203">
        <v>26.972000000000001</v>
      </c>
      <c r="G203">
        <v>18.105</v>
      </c>
      <c r="H203">
        <v>120.977</v>
      </c>
      <c r="I203">
        <v>-3.1349999999999998</v>
      </c>
      <c r="J203">
        <v>7.0549999999999997</v>
      </c>
      <c r="K203">
        <v>7.702</v>
      </c>
    </row>
    <row r="204" spans="1:11" x14ac:dyDescent="0.3">
      <c r="A204">
        <v>2</v>
      </c>
      <c r="B204">
        <v>9</v>
      </c>
      <c r="D204">
        <v>4</v>
      </c>
      <c r="E204" t="s">
        <v>14</v>
      </c>
      <c r="F204">
        <v>-26.007000000000001</v>
      </c>
      <c r="G204">
        <v>-17.481999999999999</v>
      </c>
      <c r="H204">
        <v>-136.352</v>
      </c>
      <c r="I204">
        <v>3.5089999999999999</v>
      </c>
      <c r="J204">
        <v>-7.7590000000000003</v>
      </c>
      <c r="K204">
        <v>-8.4700000000000006</v>
      </c>
    </row>
    <row r="205" spans="1:11" x14ac:dyDescent="0.3">
      <c r="A205">
        <v>2</v>
      </c>
      <c r="B205">
        <v>9</v>
      </c>
      <c r="D205">
        <v>4</v>
      </c>
      <c r="E205" t="s">
        <v>15</v>
      </c>
      <c r="F205">
        <v>16.556000000000001</v>
      </c>
      <c r="G205">
        <v>11.121</v>
      </c>
      <c r="H205">
        <v>79.926000000000002</v>
      </c>
      <c r="I205">
        <v>-2.0619999999999998</v>
      </c>
      <c r="J205">
        <v>4.6289999999999996</v>
      </c>
      <c r="K205">
        <v>5.0540000000000003</v>
      </c>
    </row>
    <row r="206" spans="1:11" x14ac:dyDescent="0.3">
      <c r="A206">
        <v>2</v>
      </c>
      <c r="B206">
        <v>9</v>
      </c>
      <c r="D206">
        <v>4</v>
      </c>
      <c r="E206" t="s">
        <v>16</v>
      </c>
      <c r="F206">
        <v>-107.941</v>
      </c>
      <c r="G206">
        <v>-75.534000000000006</v>
      </c>
      <c r="H206">
        <v>-183.58099999999999</v>
      </c>
      <c r="I206">
        <v>4.74</v>
      </c>
      <c r="J206">
        <v>-10.412000000000001</v>
      </c>
      <c r="K206">
        <v>-11.366</v>
      </c>
    </row>
    <row r="207" spans="1:11" x14ac:dyDescent="0.3">
      <c r="A207">
        <v>2</v>
      </c>
      <c r="B207">
        <v>9</v>
      </c>
      <c r="D207">
        <v>3</v>
      </c>
      <c r="E207" t="s">
        <v>13</v>
      </c>
      <c r="F207">
        <v>23.664000000000001</v>
      </c>
      <c r="G207">
        <v>15.901999999999999</v>
      </c>
      <c r="H207">
        <v>174.70400000000001</v>
      </c>
      <c r="I207">
        <v>-4.8410000000000002</v>
      </c>
      <c r="J207">
        <v>10.275</v>
      </c>
      <c r="K207">
        <v>11.217000000000001</v>
      </c>
    </row>
    <row r="208" spans="1:11" x14ac:dyDescent="0.3">
      <c r="A208">
        <v>2</v>
      </c>
      <c r="B208">
        <v>9</v>
      </c>
      <c r="D208">
        <v>3</v>
      </c>
      <c r="E208" t="s">
        <v>14</v>
      </c>
      <c r="F208">
        <v>-18.376999999999999</v>
      </c>
      <c r="G208">
        <v>-12.532999999999999</v>
      </c>
      <c r="H208">
        <v>-166.328</v>
      </c>
      <c r="I208">
        <v>4.6079999999999997</v>
      </c>
      <c r="J208">
        <v>-9.7940000000000005</v>
      </c>
      <c r="K208">
        <v>-10.692</v>
      </c>
    </row>
    <row r="209" spans="1:11" x14ac:dyDescent="0.3">
      <c r="A209">
        <v>2</v>
      </c>
      <c r="B209">
        <v>9</v>
      </c>
      <c r="D209">
        <v>3</v>
      </c>
      <c r="E209" t="s">
        <v>15</v>
      </c>
      <c r="F209">
        <v>13.138</v>
      </c>
      <c r="G209">
        <v>8.8859999999999992</v>
      </c>
      <c r="H209">
        <v>106.268</v>
      </c>
      <c r="I209">
        <v>-2.9470000000000001</v>
      </c>
      <c r="J209">
        <v>6.2720000000000002</v>
      </c>
      <c r="K209">
        <v>6.8460000000000001</v>
      </c>
    </row>
    <row r="210" spans="1:11" x14ac:dyDescent="0.3">
      <c r="A210">
        <v>2</v>
      </c>
      <c r="B210">
        <v>9</v>
      </c>
      <c r="D210">
        <v>3</v>
      </c>
      <c r="E210" t="s">
        <v>16</v>
      </c>
      <c r="F210">
        <v>-154.58799999999999</v>
      </c>
      <c r="G210">
        <v>-108.259</v>
      </c>
      <c r="H210">
        <v>-327.95600000000002</v>
      </c>
      <c r="I210">
        <v>8.6159999999999997</v>
      </c>
      <c r="J210">
        <v>-19.158000000000001</v>
      </c>
      <c r="K210">
        <v>-20.914000000000001</v>
      </c>
    </row>
    <row r="211" spans="1:11" x14ac:dyDescent="0.3">
      <c r="A211">
        <v>2</v>
      </c>
      <c r="B211">
        <v>9</v>
      </c>
      <c r="D211">
        <v>2</v>
      </c>
      <c r="E211" t="s">
        <v>13</v>
      </c>
      <c r="F211">
        <v>24.262</v>
      </c>
      <c r="G211">
        <v>16.472999999999999</v>
      </c>
      <c r="H211">
        <v>188.12799999999999</v>
      </c>
      <c r="I211">
        <v>-4.859</v>
      </c>
      <c r="J211">
        <v>10.992000000000001</v>
      </c>
      <c r="K211">
        <v>11.999000000000001</v>
      </c>
    </row>
    <row r="212" spans="1:11" x14ac:dyDescent="0.3">
      <c r="A212">
        <v>2</v>
      </c>
      <c r="B212">
        <v>9</v>
      </c>
      <c r="D212">
        <v>2</v>
      </c>
      <c r="E212" t="s">
        <v>14</v>
      </c>
      <c r="F212">
        <v>-21.259</v>
      </c>
      <c r="G212">
        <v>-14.507</v>
      </c>
      <c r="H212">
        <v>-198.02600000000001</v>
      </c>
      <c r="I212">
        <v>5.0039999999999996</v>
      </c>
      <c r="J212">
        <v>-11.679</v>
      </c>
      <c r="K212">
        <v>-12.75</v>
      </c>
    </row>
    <row r="213" spans="1:11" x14ac:dyDescent="0.3">
      <c r="A213">
        <v>2</v>
      </c>
      <c r="B213">
        <v>9</v>
      </c>
      <c r="D213">
        <v>2</v>
      </c>
      <c r="E213" t="s">
        <v>15</v>
      </c>
      <c r="F213">
        <v>14.225</v>
      </c>
      <c r="G213">
        <v>9.6809999999999992</v>
      </c>
      <c r="H213">
        <v>120.474</v>
      </c>
      <c r="I213">
        <v>-3.0790000000000002</v>
      </c>
      <c r="J213">
        <v>7.085</v>
      </c>
      <c r="K213">
        <v>7.734</v>
      </c>
    </row>
    <row r="214" spans="1:11" x14ac:dyDescent="0.3">
      <c r="A214">
        <v>2</v>
      </c>
      <c r="B214">
        <v>9</v>
      </c>
      <c r="D214">
        <v>2</v>
      </c>
      <c r="E214" t="s">
        <v>16</v>
      </c>
      <c r="F214">
        <v>-197.46600000000001</v>
      </c>
      <c r="G214">
        <v>-138.631</v>
      </c>
      <c r="H214">
        <v>-494.78899999999999</v>
      </c>
      <c r="I214">
        <v>13.121</v>
      </c>
      <c r="J214">
        <v>-29.395</v>
      </c>
      <c r="K214">
        <v>-32.090000000000003</v>
      </c>
    </row>
    <row r="215" spans="1:11" x14ac:dyDescent="0.3">
      <c r="A215">
        <v>2</v>
      </c>
      <c r="B215">
        <v>9</v>
      </c>
      <c r="D215">
        <v>1</v>
      </c>
      <c r="E215" t="s">
        <v>13</v>
      </c>
      <c r="F215">
        <v>14.224</v>
      </c>
      <c r="G215">
        <v>9.5399999999999991</v>
      </c>
      <c r="H215">
        <v>164.01599999999999</v>
      </c>
      <c r="I215">
        <v>-4.9550000000000001</v>
      </c>
      <c r="J215">
        <v>9.6639999999999997</v>
      </c>
      <c r="K215">
        <v>10.55</v>
      </c>
    </row>
    <row r="216" spans="1:11" x14ac:dyDescent="0.3">
      <c r="A216">
        <v>2</v>
      </c>
      <c r="B216">
        <v>9</v>
      </c>
      <c r="D216">
        <v>1</v>
      </c>
      <c r="E216" t="s">
        <v>14</v>
      </c>
      <c r="F216">
        <v>-5.8979999999999997</v>
      </c>
      <c r="G216">
        <v>-4.0170000000000003</v>
      </c>
      <c r="H216">
        <v>-397.31</v>
      </c>
      <c r="I216">
        <v>11.331</v>
      </c>
      <c r="J216">
        <v>-23.521999999999998</v>
      </c>
      <c r="K216">
        <v>-25.678000000000001</v>
      </c>
    </row>
    <row r="217" spans="1:11" x14ac:dyDescent="0.3">
      <c r="A217">
        <v>2</v>
      </c>
      <c r="B217">
        <v>9</v>
      </c>
      <c r="D217">
        <v>1</v>
      </c>
      <c r="E217" t="s">
        <v>15</v>
      </c>
      <c r="F217">
        <v>5.5890000000000004</v>
      </c>
      <c r="G217">
        <v>3.766</v>
      </c>
      <c r="H217">
        <v>155.87299999999999</v>
      </c>
      <c r="I217">
        <v>-4.5220000000000002</v>
      </c>
      <c r="J217">
        <v>9.218</v>
      </c>
      <c r="K217">
        <v>10.063000000000001</v>
      </c>
    </row>
    <row r="218" spans="1:11" x14ac:dyDescent="0.3">
      <c r="A218">
        <v>2</v>
      </c>
      <c r="B218">
        <v>9</v>
      </c>
      <c r="D218">
        <v>1</v>
      </c>
      <c r="E218" t="s">
        <v>16</v>
      </c>
      <c r="F218">
        <v>-239.23400000000001</v>
      </c>
      <c r="G218">
        <v>-167.91399999999999</v>
      </c>
      <c r="H218">
        <v>-667.29600000000005</v>
      </c>
      <c r="I218">
        <v>17.887</v>
      </c>
      <c r="J218">
        <v>-39.909999999999997</v>
      </c>
      <c r="K218">
        <v>-43.567999999999998</v>
      </c>
    </row>
    <row r="219" spans="1:11" hidden="1" x14ac:dyDescent="0.3">
      <c r="A219">
        <v>3</v>
      </c>
      <c r="B219">
        <v>10</v>
      </c>
      <c r="D219">
        <v>6</v>
      </c>
      <c r="E219" t="s">
        <v>13</v>
      </c>
      <c r="F219">
        <v>-23.193000000000001</v>
      </c>
      <c r="G219">
        <v>-14.48</v>
      </c>
      <c r="H219">
        <v>14.087999999999999</v>
      </c>
      <c r="I219">
        <v>-7.5999999999999998E-2</v>
      </c>
      <c r="J219">
        <v>-2.5000000000000001E-2</v>
      </c>
      <c r="K219">
        <v>-2.8000000000000001E-2</v>
      </c>
    </row>
    <row r="220" spans="1:11" hidden="1" x14ac:dyDescent="0.3">
      <c r="A220">
        <v>3</v>
      </c>
      <c r="B220">
        <v>10</v>
      </c>
      <c r="D220">
        <v>6</v>
      </c>
      <c r="E220" t="s">
        <v>14</v>
      </c>
      <c r="F220">
        <v>17.088000000000001</v>
      </c>
      <c r="G220">
        <v>10.638999999999999</v>
      </c>
      <c r="H220">
        <v>-3.6269999999999998</v>
      </c>
      <c r="I220">
        <v>1.9E-2</v>
      </c>
      <c r="J220">
        <v>-1.2999999999999999E-2</v>
      </c>
      <c r="K220">
        <v>-1.4E-2</v>
      </c>
    </row>
    <row r="221" spans="1:11" hidden="1" x14ac:dyDescent="0.3">
      <c r="A221">
        <v>3</v>
      </c>
      <c r="B221">
        <v>10</v>
      </c>
      <c r="D221">
        <v>6</v>
      </c>
      <c r="E221" t="s">
        <v>15</v>
      </c>
      <c r="F221">
        <v>-12.587999999999999</v>
      </c>
      <c r="G221">
        <v>-7.85</v>
      </c>
      <c r="H221">
        <v>5.407</v>
      </c>
      <c r="I221">
        <v>-2.7E-2</v>
      </c>
      <c r="J221">
        <v>-4.0000000000000001E-3</v>
      </c>
      <c r="K221">
        <v>-4.0000000000000001E-3</v>
      </c>
    </row>
    <row r="222" spans="1:11" hidden="1" x14ac:dyDescent="0.3">
      <c r="A222">
        <v>3</v>
      </c>
      <c r="B222">
        <v>10</v>
      </c>
      <c r="D222">
        <v>6</v>
      </c>
      <c r="E222" t="s">
        <v>16</v>
      </c>
      <c r="F222">
        <v>-30.184999999999999</v>
      </c>
      <c r="G222">
        <v>-18.864999999999998</v>
      </c>
      <c r="H222">
        <v>5.1449999999999996</v>
      </c>
      <c r="I222">
        <v>-2.8000000000000001E-2</v>
      </c>
      <c r="J222">
        <v>-8.9999999999999993E-3</v>
      </c>
      <c r="K222">
        <v>-0.01</v>
      </c>
    </row>
    <row r="223" spans="1:11" x14ac:dyDescent="0.3">
      <c r="A223">
        <v>3</v>
      </c>
      <c r="B223">
        <v>10</v>
      </c>
      <c r="D223">
        <v>5</v>
      </c>
      <c r="E223" t="s">
        <v>13</v>
      </c>
      <c r="F223">
        <v>-11.643000000000001</v>
      </c>
      <c r="G223">
        <v>-7.218</v>
      </c>
      <c r="H223">
        <v>21.699000000000002</v>
      </c>
      <c r="I223">
        <v>-0.13300000000000001</v>
      </c>
      <c r="J223">
        <v>-7.2999999999999995E-2</v>
      </c>
      <c r="K223">
        <v>-7.9000000000000001E-2</v>
      </c>
    </row>
    <row r="224" spans="1:11" x14ac:dyDescent="0.3">
      <c r="A224">
        <v>3</v>
      </c>
      <c r="B224">
        <v>10</v>
      </c>
      <c r="D224">
        <v>5</v>
      </c>
      <c r="E224" t="s">
        <v>14</v>
      </c>
      <c r="F224">
        <v>12.635</v>
      </c>
      <c r="G224">
        <v>7.8460000000000001</v>
      </c>
      <c r="H224">
        <v>-18.010000000000002</v>
      </c>
      <c r="I224">
        <v>0.107</v>
      </c>
      <c r="J224">
        <v>6.2E-2</v>
      </c>
      <c r="K224">
        <v>6.8000000000000005E-2</v>
      </c>
    </row>
    <row r="225" spans="1:11" x14ac:dyDescent="0.3">
      <c r="A225">
        <v>3</v>
      </c>
      <c r="B225">
        <v>10</v>
      </c>
      <c r="D225">
        <v>5</v>
      </c>
      <c r="E225" t="s">
        <v>15</v>
      </c>
      <c r="F225">
        <v>-7.5869999999999997</v>
      </c>
      <c r="G225">
        <v>-4.7069999999999999</v>
      </c>
      <c r="H225">
        <v>12.340999999999999</v>
      </c>
      <c r="I225">
        <v>-7.4999999999999997E-2</v>
      </c>
      <c r="J225">
        <v>-4.2000000000000003E-2</v>
      </c>
      <c r="K225">
        <v>-4.5999999999999999E-2</v>
      </c>
    </row>
    <row r="226" spans="1:11" x14ac:dyDescent="0.3">
      <c r="A226">
        <v>3</v>
      </c>
      <c r="B226">
        <v>10</v>
      </c>
      <c r="D226">
        <v>5</v>
      </c>
      <c r="E226" t="s">
        <v>16</v>
      </c>
      <c r="F226">
        <v>-63.69</v>
      </c>
      <c r="G226">
        <v>-39.689</v>
      </c>
      <c r="H226">
        <v>14.329000000000001</v>
      </c>
      <c r="I226">
        <v>-0.08</v>
      </c>
      <c r="J226">
        <v>-3.2000000000000001E-2</v>
      </c>
      <c r="K226">
        <v>-3.5000000000000003E-2</v>
      </c>
    </row>
    <row r="227" spans="1:11" x14ac:dyDescent="0.3">
      <c r="A227">
        <v>3</v>
      </c>
      <c r="B227">
        <v>10</v>
      </c>
      <c r="D227">
        <v>4</v>
      </c>
      <c r="E227" t="s">
        <v>13</v>
      </c>
      <c r="F227">
        <v>-15.352</v>
      </c>
      <c r="G227">
        <v>-9.5389999999999997</v>
      </c>
      <c r="H227">
        <v>11.669</v>
      </c>
      <c r="I227">
        <v>-6.4000000000000001E-2</v>
      </c>
      <c r="J227">
        <v>-8.0000000000000002E-3</v>
      </c>
      <c r="K227">
        <v>-8.0000000000000002E-3</v>
      </c>
    </row>
    <row r="228" spans="1:11" x14ac:dyDescent="0.3">
      <c r="A228">
        <v>3</v>
      </c>
      <c r="B228">
        <v>10</v>
      </c>
      <c r="D228">
        <v>4</v>
      </c>
      <c r="E228" t="s">
        <v>14</v>
      </c>
      <c r="F228">
        <v>14.801</v>
      </c>
      <c r="G228">
        <v>9.1940000000000008</v>
      </c>
      <c r="H228">
        <v>-12.053000000000001</v>
      </c>
      <c r="I228">
        <v>6.4000000000000001E-2</v>
      </c>
      <c r="J228">
        <v>0.01</v>
      </c>
      <c r="K228">
        <v>1.0999999999999999E-2</v>
      </c>
    </row>
    <row r="229" spans="1:11" x14ac:dyDescent="0.3">
      <c r="A229">
        <v>3</v>
      </c>
      <c r="B229">
        <v>10</v>
      </c>
      <c r="D229">
        <v>4</v>
      </c>
      <c r="E229" t="s">
        <v>15</v>
      </c>
      <c r="F229">
        <v>-9.423</v>
      </c>
      <c r="G229">
        <v>-5.8540000000000001</v>
      </c>
      <c r="H229">
        <v>7.1029999999999998</v>
      </c>
      <c r="I229">
        <v>-3.9E-2</v>
      </c>
      <c r="J229">
        <v>-6.0000000000000001E-3</v>
      </c>
      <c r="K229">
        <v>-6.0000000000000001E-3</v>
      </c>
    </row>
    <row r="230" spans="1:11" x14ac:dyDescent="0.3">
      <c r="A230">
        <v>3</v>
      </c>
      <c r="B230">
        <v>10</v>
      </c>
      <c r="D230">
        <v>4</v>
      </c>
      <c r="E230" t="s">
        <v>16</v>
      </c>
      <c r="F230">
        <v>-96.972999999999999</v>
      </c>
      <c r="G230">
        <v>-60.372</v>
      </c>
      <c r="H230">
        <v>24.843</v>
      </c>
      <c r="I230">
        <v>-0.14099999999999999</v>
      </c>
      <c r="J230">
        <v>-5.8000000000000003E-2</v>
      </c>
      <c r="K230">
        <v>-6.3E-2</v>
      </c>
    </row>
    <row r="231" spans="1:11" x14ac:dyDescent="0.3">
      <c r="A231">
        <v>3</v>
      </c>
      <c r="B231">
        <v>10</v>
      </c>
      <c r="D231">
        <v>3</v>
      </c>
      <c r="E231" t="s">
        <v>13</v>
      </c>
      <c r="F231">
        <v>-13.27</v>
      </c>
      <c r="G231">
        <v>-8.2460000000000004</v>
      </c>
      <c r="H231">
        <v>17.561</v>
      </c>
      <c r="I231">
        <v>-0.109</v>
      </c>
      <c r="J231">
        <v>-5.8000000000000003E-2</v>
      </c>
      <c r="K231">
        <v>-6.4000000000000001E-2</v>
      </c>
    </row>
    <row r="232" spans="1:11" x14ac:dyDescent="0.3">
      <c r="A232">
        <v>3</v>
      </c>
      <c r="B232">
        <v>10</v>
      </c>
      <c r="D232">
        <v>3</v>
      </c>
      <c r="E232" t="s">
        <v>14</v>
      </c>
      <c r="F232">
        <v>12.912000000000001</v>
      </c>
      <c r="G232">
        <v>8.0210000000000008</v>
      </c>
      <c r="H232">
        <v>-17.042999999999999</v>
      </c>
      <c r="I232">
        <v>0.105</v>
      </c>
      <c r="J232">
        <v>5.1999999999999998E-2</v>
      </c>
      <c r="K232">
        <v>5.7000000000000002E-2</v>
      </c>
    </row>
    <row r="233" spans="1:11" x14ac:dyDescent="0.3">
      <c r="A233">
        <v>3</v>
      </c>
      <c r="B233">
        <v>10</v>
      </c>
      <c r="D233">
        <v>3</v>
      </c>
      <c r="E233" t="s">
        <v>15</v>
      </c>
      <c r="F233">
        <v>-8.1820000000000004</v>
      </c>
      <c r="G233">
        <v>-5.0839999999999996</v>
      </c>
      <c r="H233">
        <v>10.693</v>
      </c>
      <c r="I233">
        <v>-6.7000000000000004E-2</v>
      </c>
      <c r="J233">
        <v>-3.4000000000000002E-2</v>
      </c>
      <c r="K233">
        <v>-3.7999999999999999E-2</v>
      </c>
    </row>
    <row r="234" spans="1:11" x14ac:dyDescent="0.3">
      <c r="A234">
        <v>3</v>
      </c>
      <c r="B234">
        <v>10</v>
      </c>
      <c r="D234">
        <v>3</v>
      </c>
      <c r="E234" t="s">
        <v>16</v>
      </c>
      <c r="F234">
        <v>-130.25399999999999</v>
      </c>
      <c r="G234">
        <v>-81.055000000000007</v>
      </c>
      <c r="H234">
        <v>35.161000000000001</v>
      </c>
      <c r="I234">
        <v>-0.20300000000000001</v>
      </c>
      <c r="J234">
        <v>-8.4000000000000005E-2</v>
      </c>
      <c r="K234">
        <v>-9.0999999999999998E-2</v>
      </c>
    </row>
    <row r="235" spans="1:11" x14ac:dyDescent="0.3">
      <c r="A235">
        <v>3</v>
      </c>
      <c r="B235">
        <v>10</v>
      </c>
      <c r="D235">
        <v>2</v>
      </c>
      <c r="E235" t="s">
        <v>13</v>
      </c>
      <c r="F235">
        <v>-15.042999999999999</v>
      </c>
      <c r="G235">
        <v>-9.3480000000000008</v>
      </c>
      <c r="H235">
        <v>12.253</v>
      </c>
      <c r="I235">
        <v>-6.7000000000000004E-2</v>
      </c>
      <c r="J235">
        <v>-2.1999999999999999E-2</v>
      </c>
      <c r="K235">
        <v>-2.5000000000000001E-2</v>
      </c>
    </row>
    <row r="236" spans="1:11" x14ac:dyDescent="0.3">
      <c r="A236">
        <v>3</v>
      </c>
      <c r="B236">
        <v>10</v>
      </c>
      <c r="D236">
        <v>2</v>
      </c>
      <c r="E236" t="s">
        <v>14</v>
      </c>
      <c r="F236">
        <v>16.649000000000001</v>
      </c>
      <c r="G236">
        <v>10.345000000000001</v>
      </c>
      <c r="H236">
        <v>-13.167999999999999</v>
      </c>
      <c r="I236">
        <v>6.9000000000000006E-2</v>
      </c>
      <c r="J236">
        <v>-0.03</v>
      </c>
      <c r="K236">
        <v>-3.2000000000000001E-2</v>
      </c>
    </row>
    <row r="237" spans="1:11" x14ac:dyDescent="0.3">
      <c r="A237">
        <v>3</v>
      </c>
      <c r="B237">
        <v>10</v>
      </c>
      <c r="D237">
        <v>2</v>
      </c>
      <c r="E237" t="s">
        <v>15</v>
      </c>
      <c r="F237">
        <v>-9.9039999999999999</v>
      </c>
      <c r="G237">
        <v>-6.1539999999999999</v>
      </c>
      <c r="H237">
        <v>7.8609999999999998</v>
      </c>
      <c r="I237">
        <v>-4.2000000000000003E-2</v>
      </c>
      <c r="J237">
        <v>2E-3</v>
      </c>
      <c r="K237">
        <v>2E-3</v>
      </c>
    </row>
    <row r="238" spans="1:11" x14ac:dyDescent="0.3">
      <c r="A238">
        <v>3</v>
      </c>
      <c r="B238">
        <v>10</v>
      </c>
      <c r="D238">
        <v>2</v>
      </c>
      <c r="E238" t="s">
        <v>16</v>
      </c>
      <c r="F238">
        <v>-163.45699999999999</v>
      </c>
      <c r="G238">
        <v>-101.691</v>
      </c>
      <c r="H238">
        <v>45.469000000000001</v>
      </c>
      <c r="I238">
        <v>-0.26600000000000001</v>
      </c>
      <c r="J238">
        <v>-0.112</v>
      </c>
      <c r="K238">
        <v>-0.122</v>
      </c>
    </row>
    <row r="239" spans="1:11" x14ac:dyDescent="0.3">
      <c r="A239">
        <v>3</v>
      </c>
      <c r="B239">
        <v>10</v>
      </c>
      <c r="D239">
        <v>1</v>
      </c>
      <c r="E239" t="s">
        <v>13</v>
      </c>
      <c r="F239">
        <v>-10.465999999999999</v>
      </c>
      <c r="G239">
        <v>-6.5069999999999997</v>
      </c>
      <c r="H239">
        <v>14.637</v>
      </c>
      <c r="I239">
        <v>-0.124</v>
      </c>
      <c r="J239">
        <v>-0.13800000000000001</v>
      </c>
      <c r="K239">
        <v>-0.15</v>
      </c>
    </row>
    <row r="240" spans="1:11" x14ac:dyDescent="0.3">
      <c r="A240">
        <v>3</v>
      </c>
      <c r="B240">
        <v>10</v>
      </c>
      <c r="D240">
        <v>1</v>
      </c>
      <c r="E240" t="s">
        <v>14</v>
      </c>
      <c r="F240">
        <v>5.35</v>
      </c>
      <c r="G240">
        <v>3.32</v>
      </c>
      <c r="H240">
        <v>-51.037999999999997</v>
      </c>
      <c r="I240">
        <v>0.34799999999999998</v>
      </c>
      <c r="J240">
        <v>0.28100000000000003</v>
      </c>
      <c r="K240">
        <v>0.307</v>
      </c>
    </row>
    <row r="241" spans="1:11" x14ac:dyDescent="0.3">
      <c r="A241">
        <v>3</v>
      </c>
      <c r="B241">
        <v>10</v>
      </c>
      <c r="D241">
        <v>1</v>
      </c>
      <c r="E241" t="s">
        <v>15</v>
      </c>
      <c r="F241">
        <v>-4.3929999999999998</v>
      </c>
      <c r="G241">
        <v>-2.73</v>
      </c>
      <c r="H241">
        <v>18.234000000000002</v>
      </c>
      <c r="I241">
        <v>-0.13</v>
      </c>
      <c r="J241">
        <v>-0.11600000000000001</v>
      </c>
      <c r="K241">
        <v>-0.127</v>
      </c>
    </row>
    <row r="242" spans="1:11" x14ac:dyDescent="0.3">
      <c r="A242">
        <v>3</v>
      </c>
      <c r="B242">
        <v>10</v>
      </c>
      <c r="D242">
        <v>1</v>
      </c>
      <c r="E242" t="s">
        <v>16</v>
      </c>
      <c r="F242">
        <v>-196.44499999999999</v>
      </c>
      <c r="G242">
        <v>-122.19499999999999</v>
      </c>
      <c r="H242">
        <v>55.344999999999999</v>
      </c>
      <c r="I242">
        <v>-0.32900000000000001</v>
      </c>
      <c r="J242">
        <v>-0.152</v>
      </c>
      <c r="K242">
        <v>-0.16600000000000001</v>
      </c>
    </row>
    <row r="243" spans="1:11" hidden="1" x14ac:dyDescent="0.3">
      <c r="A243">
        <v>3</v>
      </c>
      <c r="B243">
        <v>11</v>
      </c>
      <c r="D243">
        <v>6</v>
      </c>
      <c r="E243" t="s">
        <v>13</v>
      </c>
      <c r="F243">
        <v>5.4249999999999998</v>
      </c>
      <c r="G243">
        <v>3.33</v>
      </c>
      <c r="H243">
        <v>27.446000000000002</v>
      </c>
      <c r="I243">
        <v>-0.14899999999999999</v>
      </c>
      <c r="J243">
        <v>-5.1999999999999998E-2</v>
      </c>
      <c r="K243">
        <v>-5.6000000000000001E-2</v>
      </c>
    </row>
    <row r="244" spans="1:11" hidden="1" x14ac:dyDescent="0.3">
      <c r="A244">
        <v>3</v>
      </c>
      <c r="B244">
        <v>11</v>
      </c>
      <c r="D244">
        <v>6</v>
      </c>
      <c r="E244" t="s">
        <v>14</v>
      </c>
      <c r="F244">
        <v>-4.2969999999999997</v>
      </c>
      <c r="G244">
        <v>-2.641</v>
      </c>
      <c r="H244">
        <v>-16.326000000000001</v>
      </c>
      <c r="I244">
        <v>8.3000000000000004E-2</v>
      </c>
      <c r="J244">
        <v>1.7999999999999999E-2</v>
      </c>
      <c r="K244">
        <v>1.9E-2</v>
      </c>
    </row>
    <row r="245" spans="1:11" hidden="1" x14ac:dyDescent="0.3">
      <c r="A245">
        <v>3</v>
      </c>
      <c r="B245">
        <v>11</v>
      </c>
      <c r="D245">
        <v>6</v>
      </c>
      <c r="E245" t="s">
        <v>15</v>
      </c>
      <c r="F245">
        <v>3.0379999999999998</v>
      </c>
      <c r="G245">
        <v>1.8660000000000001</v>
      </c>
      <c r="H245">
        <v>13.667</v>
      </c>
      <c r="I245">
        <v>-7.1999999999999995E-2</v>
      </c>
      <c r="J245">
        <v>-2.1999999999999999E-2</v>
      </c>
      <c r="K245">
        <v>-2.4E-2</v>
      </c>
    </row>
    <row r="246" spans="1:11" hidden="1" x14ac:dyDescent="0.3">
      <c r="A246">
        <v>3</v>
      </c>
      <c r="B246">
        <v>11</v>
      </c>
      <c r="D246">
        <v>6</v>
      </c>
      <c r="E246" t="s">
        <v>16</v>
      </c>
      <c r="F246">
        <v>-56.4</v>
      </c>
      <c r="G246">
        <v>-35.304000000000002</v>
      </c>
      <c r="H246">
        <v>2.0070000000000001</v>
      </c>
      <c r="I246">
        <v>-1.0999999999999999E-2</v>
      </c>
      <c r="J246">
        <v>-5.0000000000000001E-3</v>
      </c>
      <c r="K246">
        <v>-5.0000000000000001E-3</v>
      </c>
    </row>
    <row r="247" spans="1:11" x14ac:dyDescent="0.3">
      <c r="A247">
        <v>3</v>
      </c>
      <c r="B247">
        <v>11</v>
      </c>
      <c r="D247">
        <v>5</v>
      </c>
      <c r="E247" t="s">
        <v>13</v>
      </c>
      <c r="F247">
        <v>3.5630000000000002</v>
      </c>
      <c r="G247">
        <v>2.1930000000000001</v>
      </c>
      <c r="H247">
        <v>35.003999999999998</v>
      </c>
      <c r="I247">
        <v>-0.21</v>
      </c>
      <c r="J247">
        <v>-0.107</v>
      </c>
      <c r="K247">
        <v>-0.11700000000000001</v>
      </c>
    </row>
    <row r="248" spans="1:11" x14ac:dyDescent="0.3">
      <c r="A248">
        <v>3</v>
      </c>
      <c r="B248">
        <v>11</v>
      </c>
      <c r="D248">
        <v>5</v>
      </c>
      <c r="E248" t="s">
        <v>14</v>
      </c>
      <c r="F248">
        <v>-3.625</v>
      </c>
      <c r="G248">
        <v>-2.2269999999999999</v>
      </c>
      <c r="H248">
        <v>-31.492000000000001</v>
      </c>
      <c r="I248">
        <v>0.185</v>
      </c>
      <c r="J248">
        <v>9.7000000000000003E-2</v>
      </c>
      <c r="K248">
        <v>0.105</v>
      </c>
    </row>
    <row r="249" spans="1:11" x14ac:dyDescent="0.3">
      <c r="A249">
        <v>3</v>
      </c>
      <c r="B249">
        <v>11</v>
      </c>
      <c r="D249">
        <v>5</v>
      </c>
      <c r="E249" t="s">
        <v>15</v>
      </c>
      <c r="F249">
        <v>2.246</v>
      </c>
      <c r="G249">
        <v>1.381</v>
      </c>
      <c r="H249">
        <v>20.751999999999999</v>
      </c>
      <c r="I249">
        <v>-0.123</v>
      </c>
      <c r="J249">
        <v>-6.4000000000000001E-2</v>
      </c>
      <c r="K249">
        <v>-6.9000000000000006E-2</v>
      </c>
    </row>
    <row r="250" spans="1:11" x14ac:dyDescent="0.3">
      <c r="A250">
        <v>3</v>
      </c>
      <c r="B250">
        <v>11</v>
      </c>
      <c r="D250">
        <v>5</v>
      </c>
      <c r="E250" t="s">
        <v>16</v>
      </c>
      <c r="F250">
        <v>-114.571</v>
      </c>
      <c r="G250">
        <v>-71.450999999999993</v>
      </c>
      <c r="H250">
        <v>6.383</v>
      </c>
      <c r="I250">
        <v>-3.5999999999999997E-2</v>
      </c>
      <c r="J250">
        <v>-1.4999999999999999E-2</v>
      </c>
      <c r="K250">
        <v>-1.7000000000000001E-2</v>
      </c>
    </row>
    <row r="251" spans="1:11" x14ac:dyDescent="0.3">
      <c r="A251">
        <v>3</v>
      </c>
      <c r="B251">
        <v>11</v>
      </c>
      <c r="D251">
        <v>4</v>
      </c>
      <c r="E251" t="s">
        <v>13</v>
      </c>
      <c r="F251">
        <v>4.17</v>
      </c>
      <c r="G251">
        <v>2.5670000000000002</v>
      </c>
      <c r="H251">
        <v>26.795000000000002</v>
      </c>
      <c r="I251">
        <v>-0.153</v>
      </c>
      <c r="J251">
        <v>-4.5999999999999999E-2</v>
      </c>
      <c r="K251">
        <v>-0.05</v>
      </c>
    </row>
    <row r="252" spans="1:11" x14ac:dyDescent="0.3">
      <c r="A252">
        <v>3</v>
      </c>
      <c r="B252">
        <v>11</v>
      </c>
      <c r="D252">
        <v>4</v>
      </c>
      <c r="E252" t="s">
        <v>14</v>
      </c>
      <c r="F252">
        <v>-4.0439999999999996</v>
      </c>
      <c r="G252">
        <v>-2.4940000000000002</v>
      </c>
      <c r="H252">
        <v>-26.437000000000001</v>
      </c>
      <c r="I252">
        <v>0.14899999999999999</v>
      </c>
      <c r="J252">
        <v>4.5999999999999999E-2</v>
      </c>
      <c r="K252">
        <v>5.0999999999999997E-2</v>
      </c>
    </row>
    <row r="253" spans="1:11" x14ac:dyDescent="0.3">
      <c r="A253">
        <v>3</v>
      </c>
      <c r="B253">
        <v>11</v>
      </c>
      <c r="D253">
        <v>4</v>
      </c>
      <c r="E253" t="s">
        <v>15</v>
      </c>
      <c r="F253">
        <v>2.5670000000000002</v>
      </c>
      <c r="G253">
        <v>1.581</v>
      </c>
      <c r="H253">
        <v>16.536999999999999</v>
      </c>
      <c r="I253">
        <v>-9.4E-2</v>
      </c>
      <c r="J253">
        <v>-2.9000000000000001E-2</v>
      </c>
      <c r="K253">
        <v>-3.1E-2</v>
      </c>
    </row>
    <row r="254" spans="1:11" x14ac:dyDescent="0.3">
      <c r="A254">
        <v>3</v>
      </c>
      <c r="B254">
        <v>11</v>
      </c>
      <c r="D254">
        <v>4</v>
      </c>
      <c r="E254" t="s">
        <v>16</v>
      </c>
      <c r="F254">
        <v>-173.48099999999999</v>
      </c>
      <c r="G254">
        <v>-108.072</v>
      </c>
      <c r="H254">
        <v>10.25</v>
      </c>
      <c r="I254">
        <v>-5.8999999999999997E-2</v>
      </c>
      <c r="J254">
        <v>-2.5000000000000001E-2</v>
      </c>
      <c r="K254">
        <v>-2.7E-2</v>
      </c>
    </row>
    <row r="255" spans="1:11" x14ac:dyDescent="0.3">
      <c r="A255">
        <v>3</v>
      </c>
      <c r="B255">
        <v>11</v>
      </c>
      <c r="D255">
        <v>3</v>
      </c>
      <c r="E255" t="s">
        <v>13</v>
      </c>
      <c r="F255">
        <v>4.2729999999999997</v>
      </c>
      <c r="G255">
        <v>2.6379999999999999</v>
      </c>
      <c r="H255">
        <v>31.084</v>
      </c>
      <c r="I255">
        <v>-0.189</v>
      </c>
      <c r="J255">
        <v>-9.0999999999999998E-2</v>
      </c>
      <c r="K255">
        <v>-9.9000000000000005E-2</v>
      </c>
    </row>
    <row r="256" spans="1:11" x14ac:dyDescent="0.3">
      <c r="A256">
        <v>3</v>
      </c>
      <c r="B256">
        <v>11</v>
      </c>
      <c r="D256">
        <v>3</v>
      </c>
      <c r="E256" t="s">
        <v>14</v>
      </c>
      <c r="F256">
        <v>-4.0069999999999997</v>
      </c>
      <c r="G256">
        <v>-2.4790000000000001</v>
      </c>
      <c r="H256">
        <v>-30.324000000000002</v>
      </c>
      <c r="I256">
        <v>0.183</v>
      </c>
      <c r="J256">
        <v>8.3000000000000004E-2</v>
      </c>
      <c r="K256">
        <v>0.09</v>
      </c>
    </row>
    <row r="257" spans="1:11" x14ac:dyDescent="0.3">
      <c r="A257">
        <v>3</v>
      </c>
      <c r="B257">
        <v>11</v>
      </c>
      <c r="D257">
        <v>3</v>
      </c>
      <c r="E257" t="s">
        <v>15</v>
      </c>
      <c r="F257">
        <v>2.5870000000000002</v>
      </c>
      <c r="G257">
        <v>1.599</v>
      </c>
      <c r="H257">
        <v>19.135999999999999</v>
      </c>
      <c r="I257">
        <v>-0.11600000000000001</v>
      </c>
      <c r="J257">
        <v>-5.3999999999999999E-2</v>
      </c>
      <c r="K257">
        <v>-5.8999999999999997E-2</v>
      </c>
    </row>
    <row r="258" spans="1:11" x14ac:dyDescent="0.3">
      <c r="A258">
        <v>3</v>
      </c>
      <c r="B258">
        <v>11</v>
      </c>
      <c r="D258">
        <v>3</v>
      </c>
      <c r="E258" t="s">
        <v>16</v>
      </c>
      <c r="F258">
        <v>-232.357</v>
      </c>
      <c r="G258">
        <v>-144.66499999999999</v>
      </c>
      <c r="H258">
        <v>13.278</v>
      </c>
      <c r="I258">
        <v>-7.6999999999999999E-2</v>
      </c>
      <c r="J258">
        <v>-3.3000000000000002E-2</v>
      </c>
      <c r="K258">
        <v>-3.5999999999999997E-2</v>
      </c>
    </row>
    <row r="259" spans="1:11" x14ac:dyDescent="0.3">
      <c r="A259">
        <v>3</v>
      </c>
      <c r="B259">
        <v>11</v>
      </c>
      <c r="D259">
        <v>2</v>
      </c>
      <c r="E259" t="s">
        <v>13</v>
      </c>
      <c r="F259">
        <v>5.9459999999999997</v>
      </c>
      <c r="G259">
        <v>3.6970000000000001</v>
      </c>
      <c r="H259">
        <v>27.734000000000002</v>
      </c>
      <c r="I259">
        <v>-0.16</v>
      </c>
      <c r="J259">
        <v>-6.9000000000000006E-2</v>
      </c>
      <c r="K259">
        <v>-7.4999999999999997E-2</v>
      </c>
    </row>
    <row r="260" spans="1:11" x14ac:dyDescent="0.3">
      <c r="A260">
        <v>3</v>
      </c>
      <c r="B260">
        <v>11</v>
      </c>
      <c r="D260">
        <v>2</v>
      </c>
      <c r="E260" t="s">
        <v>14</v>
      </c>
      <c r="F260">
        <v>-6.7080000000000002</v>
      </c>
      <c r="G260">
        <v>-4.1840000000000002</v>
      </c>
      <c r="H260">
        <v>-29.565999999999999</v>
      </c>
      <c r="I260">
        <v>0.16400000000000001</v>
      </c>
      <c r="J260">
        <v>0.03</v>
      </c>
      <c r="K260">
        <v>3.2000000000000001E-2</v>
      </c>
    </row>
    <row r="261" spans="1:11" x14ac:dyDescent="0.3">
      <c r="A261">
        <v>3</v>
      </c>
      <c r="B261">
        <v>11</v>
      </c>
      <c r="D261">
        <v>2</v>
      </c>
      <c r="E261" t="s">
        <v>15</v>
      </c>
      <c r="F261">
        <v>3.9540000000000002</v>
      </c>
      <c r="G261">
        <v>2.4630000000000001</v>
      </c>
      <c r="H261">
        <v>17.88</v>
      </c>
      <c r="I261">
        <v>-0.10100000000000001</v>
      </c>
      <c r="J261">
        <v>-3.1E-2</v>
      </c>
      <c r="K261">
        <v>-3.4000000000000002E-2</v>
      </c>
    </row>
    <row r="262" spans="1:11" x14ac:dyDescent="0.3">
      <c r="A262">
        <v>3</v>
      </c>
      <c r="B262">
        <v>11</v>
      </c>
      <c r="D262">
        <v>2</v>
      </c>
      <c r="E262" t="s">
        <v>16</v>
      </c>
      <c r="F262">
        <v>-290.70600000000002</v>
      </c>
      <c r="G262">
        <v>-180.91800000000001</v>
      </c>
      <c r="H262">
        <v>16.381</v>
      </c>
      <c r="I262">
        <v>-9.6000000000000002E-2</v>
      </c>
      <c r="J262">
        <v>-4.2000000000000003E-2</v>
      </c>
      <c r="K262">
        <v>-4.5999999999999999E-2</v>
      </c>
    </row>
    <row r="263" spans="1:11" x14ac:dyDescent="0.3">
      <c r="A263">
        <v>3</v>
      </c>
      <c r="B263">
        <v>11</v>
      </c>
      <c r="D263">
        <v>1</v>
      </c>
      <c r="E263" t="s">
        <v>13</v>
      </c>
      <c r="F263">
        <v>4.7779999999999996</v>
      </c>
      <c r="G263">
        <v>2.9820000000000002</v>
      </c>
      <c r="H263">
        <v>24.815999999999999</v>
      </c>
      <c r="I263">
        <v>-0.186</v>
      </c>
      <c r="J263">
        <v>-0.18</v>
      </c>
      <c r="K263">
        <v>-0.19700000000000001</v>
      </c>
    </row>
    <row r="264" spans="1:11" x14ac:dyDescent="0.3">
      <c r="A264">
        <v>3</v>
      </c>
      <c r="B264">
        <v>11</v>
      </c>
      <c r="D264">
        <v>1</v>
      </c>
      <c r="E264" t="s">
        <v>14</v>
      </c>
      <c r="F264">
        <v>-2.2719999999999998</v>
      </c>
      <c r="G264">
        <v>-1.4239999999999999</v>
      </c>
      <c r="H264">
        <v>-56.139000000000003</v>
      </c>
      <c r="I264">
        <v>0.38</v>
      </c>
      <c r="J264">
        <v>0.30199999999999999</v>
      </c>
      <c r="K264">
        <v>0.33</v>
      </c>
    </row>
    <row r="265" spans="1:11" x14ac:dyDescent="0.3">
      <c r="A265">
        <v>3</v>
      </c>
      <c r="B265">
        <v>11</v>
      </c>
      <c r="D265">
        <v>1</v>
      </c>
      <c r="E265" t="s">
        <v>15</v>
      </c>
      <c r="F265" s="230">
        <v>1.958</v>
      </c>
      <c r="G265">
        <v>1.224</v>
      </c>
      <c r="H265">
        <v>22.484000000000002</v>
      </c>
      <c r="I265">
        <v>-0.157</v>
      </c>
      <c r="J265">
        <v>-0.13400000000000001</v>
      </c>
      <c r="K265">
        <v>-0.14599999999999999</v>
      </c>
    </row>
    <row r="266" spans="1:11" x14ac:dyDescent="0.3">
      <c r="A266">
        <v>3</v>
      </c>
      <c r="B266">
        <v>11</v>
      </c>
      <c r="D266">
        <v>1</v>
      </c>
      <c r="E266" t="s">
        <v>16</v>
      </c>
      <c r="F266">
        <v>-348.53199999999998</v>
      </c>
      <c r="G266">
        <v>-216.822</v>
      </c>
      <c r="H266">
        <v>18.774999999999999</v>
      </c>
      <c r="I266">
        <v>-0.111</v>
      </c>
      <c r="J266">
        <v>-5.0999999999999997E-2</v>
      </c>
      <c r="K266">
        <v>-5.5E-2</v>
      </c>
    </row>
    <row r="267" spans="1:11" hidden="1" x14ac:dyDescent="0.3">
      <c r="A267">
        <v>3</v>
      </c>
      <c r="B267">
        <v>12</v>
      </c>
      <c r="D267">
        <v>6</v>
      </c>
      <c r="E267" t="s">
        <v>13</v>
      </c>
      <c r="F267">
        <v>-31.074000000000002</v>
      </c>
      <c r="G267">
        <v>-20.257000000000001</v>
      </c>
      <c r="H267">
        <v>42.335999999999999</v>
      </c>
      <c r="I267">
        <v>-0.23</v>
      </c>
      <c r="J267">
        <v>-8.2000000000000003E-2</v>
      </c>
      <c r="K267">
        <v>-8.8999999999999996E-2</v>
      </c>
    </row>
    <row r="268" spans="1:11" hidden="1" x14ac:dyDescent="0.3">
      <c r="A268">
        <v>3</v>
      </c>
      <c r="B268">
        <v>12</v>
      </c>
      <c r="D268">
        <v>6</v>
      </c>
      <c r="E268" t="s">
        <v>14</v>
      </c>
      <c r="F268">
        <v>34.710999999999999</v>
      </c>
      <c r="G268">
        <v>22.661999999999999</v>
      </c>
      <c r="H268">
        <v>-33.734999999999999</v>
      </c>
      <c r="I268">
        <v>0.17899999999999999</v>
      </c>
      <c r="J268">
        <v>5.7000000000000002E-2</v>
      </c>
      <c r="K268">
        <v>6.2E-2</v>
      </c>
    </row>
    <row r="269" spans="1:11" hidden="1" x14ac:dyDescent="0.3">
      <c r="A269">
        <v>3</v>
      </c>
      <c r="B269">
        <v>12</v>
      </c>
      <c r="D269">
        <v>6</v>
      </c>
      <c r="E269" t="s">
        <v>15</v>
      </c>
      <c r="F269">
        <v>-20.558</v>
      </c>
      <c r="G269">
        <v>-13.412000000000001</v>
      </c>
      <c r="H269">
        <v>23.77</v>
      </c>
      <c r="I269">
        <v>-0.128</v>
      </c>
      <c r="J269">
        <v>-4.2999999999999997E-2</v>
      </c>
      <c r="K269">
        <v>-4.7E-2</v>
      </c>
    </row>
    <row r="270" spans="1:11" hidden="1" x14ac:dyDescent="0.3">
      <c r="A270">
        <v>3</v>
      </c>
      <c r="B270">
        <v>12</v>
      </c>
      <c r="D270">
        <v>6</v>
      </c>
      <c r="E270" t="s">
        <v>16</v>
      </c>
      <c r="F270">
        <v>-92.022000000000006</v>
      </c>
      <c r="G270">
        <v>-58.612000000000002</v>
      </c>
      <c r="H270">
        <v>3.9340000000000002</v>
      </c>
      <c r="I270">
        <v>-2.1000000000000001E-2</v>
      </c>
      <c r="J270">
        <v>-7.0000000000000001E-3</v>
      </c>
      <c r="K270">
        <v>-8.0000000000000002E-3</v>
      </c>
    </row>
    <row r="271" spans="1:11" x14ac:dyDescent="0.3">
      <c r="A271">
        <v>3</v>
      </c>
      <c r="B271">
        <v>12</v>
      </c>
      <c r="D271">
        <v>5</v>
      </c>
      <c r="E271" t="s">
        <v>13</v>
      </c>
      <c r="F271">
        <v>-35.420999999999999</v>
      </c>
      <c r="G271">
        <v>-23.17</v>
      </c>
      <c r="H271">
        <v>59.448999999999998</v>
      </c>
      <c r="I271">
        <v>-0.35</v>
      </c>
      <c r="J271">
        <v>-0.16700000000000001</v>
      </c>
      <c r="K271">
        <v>-0.182</v>
      </c>
    </row>
    <row r="272" spans="1:11" x14ac:dyDescent="0.3">
      <c r="A272">
        <v>3</v>
      </c>
      <c r="B272">
        <v>12</v>
      </c>
      <c r="D272">
        <v>5</v>
      </c>
      <c r="E272" t="s">
        <v>14</v>
      </c>
      <c r="F272">
        <v>32.828000000000003</v>
      </c>
      <c r="G272">
        <v>21.48</v>
      </c>
      <c r="H272">
        <v>-60.335000000000001</v>
      </c>
      <c r="I272">
        <v>0.35199999999999998</v>
      </c>
      <c r="J272">
        <v>0.16800000000000001</v>
      </c>
      <c r="K272">
        <v>0.184</v>
      </c>
    </row>
    <row r="273" spans="1:11" x14ac:dyDescent="0.3">
      <c r="A273">
        <v>3</v>
      </c>
      <c r="B273">
        <v>12</v>
      </c>
      <c r="D273">
        <v>5</v>
      </c>
      <c r="E273" t="s">
        <v>15</v>
      </c>
      <c r="F273">
        <v>-21.327999999999999</v>
      </c>
      <c r="G273">
        <v>-13.952999999999999</v>
      </c>
      <c r="H273">
        <v>37.426000000000002</v>
      </c>
      <c r="I273">
        <v>-0.219</v>
      </c>
      <c r="J273">
        <v>-0.105</v>
      </c>
      <c r="K273">
        <v>-0.114</v>
      </c>
    </row>
    <row r="274" spans="1:11" x14ac:dyDescent="0.3">
      <c r="A274">
        <v>3</v>
      </c>
      <c r="B274">
        <v>12</v>
      </c>
      <c r="D274">
        <v>5</v>
      </c>
      <c r="E274" t="s">
        <v>16</v>
      </c>
      <c r="F274">
        <v>-251.78899999999999</v>
      </c>
      <c r="G274">
        <v>-161.524</v>
      </c>
      <c r="H274">
        <v>17.347999999999999</v>
      </c>
      <c r="I274">
        <v>-9.7000000000000003E-2</v>
      </c>
      <c r="J274">
        <v>-3.9E-2</v>
      </c>
      <c r="K274">
        <v>-4.2999999999999997E-2</v>
      </c>
    </row>
    <row r="275" spans="1:11" x14ac:dyDescent="0.3">
      <c r="A275">
        <v>3</v>
      </c>
      <c r="B275">
        <v>12</v>
      </c>
      <c r="D275">
        <v>4</v>
      </c>
      <c r="E275" t="s">
        <v>13</v>
      </c>
      <c r="F275">
        <v>-33.459000000000003</v>
      </c>
      <c r="G275">
        <v>-21.917999999999999</v>
      </c>
      <c r="H275">
        <v>68.867999999999995</v>
      </c>
      <c r="I275">
        <v>-0.40100000000000002</v>
      </c>
      <c r="J275">
        <v>-0.15</v>
      </c>
      <c r="K275">
        <v>-0.16300000000000001</v>
      </c>
    </row>
    <row r="276" spans="1:11" x14ac:dyDescent="0.3">
      <c r="A276">
        <v>3</v>
      </c>
      <c r="B276">
        <v>12</v>
      </c>
      <c r="D276">
        <v>4</v>
      </c>
      <c r="E276" t="s">
        <v>14</v>
      </c>
      <c r="F276">
        <v>31.64</v>
      </c>
      <c r="G276">
        <v>20.748000000000001</v>
      </c>
      <c r="H276">
        <v>-71.891000000000005</v>
      </c>
      <c r="I276">
        <v>0.41699999999999998</v>
      </c>
      <c r="J276">
        <v>0.158</v>
      </c>
      <c r="K276">
        <v>0.17199999999999999</v>
      </c>
    </row>
    <row r="277" spans="1:11" x14ac:dyDescent="0.3">
      <c r="A277">
        <v>3</v>
      </c>
      <c r="B277">
        <v>12</v>
      </c>
      <c r="D277">
        <v>4</v>
      </c>
      <c r="E277" t="s">
        <v>15</v>
      </c>
      <c r="F277">
        <v>-20.344000000000001</v>
      </c>
      <c r="G277">
        <v>-13.333</v>
      </c>
      <c r="H277">
        <v>43.978000000000002</v>
      </c>
      <c r="I277">
        <v>-0.255</v>
      </c>
      <c r="J277">
        <v>-9.6000000000000002E-2</v>
      </c>
      <c r="K277">
        <v>-0.105</v>
      </c>
    </row>
    <row r="278" spans="1:11" x14ac:dyDescent="0.3">
      <c r="A278">
        <v>3</v>
      </c>
      <c r="B278">
        <v>12</v>
      </c>
      <c r="D278">
        <v>4</v>
      </c>
      <c r="E278" t="s">
        <v>16</v>
      </c>
      <c r="F278">
        <v>-410.92</v>
      </c>
      <c r="G278">
        <v>-264.04199999999997</v>
      </c>
      <c r="H278">
        <v>41.335000000000001</v>
      </c>
      <c r="I278">
        <v>-0.23699999999999999</v>
      </c>
      <c r="J278">
        <v>-9.9000000000000005E-2</v>
      </c>
      <c r="K278">
        <v>-0.108</v>
      </c>
    </row>
    <row r="279" spans="1:11" x14ac:dyDescent="0.3">
      <c r="A279">
        <v>3</v>
      </c>
      <c r="B279">
        <v>12</v>
      </c>
      <c r="D279">
        <v>3</v>
      </c>
      <c r="E279" t="s">
        <v>13</v>
      </c>
      <c r="F279">
        <v>-28.507999999999999</v>
      </c>
      <c r="G279">
        <v>-18.725000000000001</v>
      </c>
      <c r="H279">
        <v>79.790999999999997</v>
      </c>
      <c r="I279">
        <v>-0.47699999999999998</v>
      </c>
      <c r="J279">
        <v>-0.21099999999999999</v>
      </c>
      <c r="K279">
        <v>-0.23</v>
      </c>
    </row>
    <row r="280" spans="1:11" x14ac:dyDescent="0.3">
      <c r="A280">
        <v>3</v>
      </c>
      <c r="B280">
        <v>12</v>
      </c>
      <c r="D280">
        <v>3</v>
      </c>
      <c r="E280" t="s">
        <v>14</v>
      </c>
      <c r="F280">
        <v>27.815999999999999</v>
      </c>
      <c r="G280">
        <v>18.248999999999999</v>
      </c>
      <c r="H280">
        <v>-78.844999999999999</v>
      </c>
      <c r="I280">
        <v>0.47099999999999997</v>
      </c>
      <c r="J280">
        <v>0.20399999999999999</v>
      </c>
      <c r="K280">
        <v>0.223</v>
      </c>
    </row>
    <row r="281" spans="1:11" x14ac:dyDescent="0.3">
      <c r="A281">
        <v>3</v>
      </c>
      <c r="B281">
        <v>12</v>
      </c>
      <c r="D281">
        <v>3</v>
      </c>
      <c r="E281" t="s">
        <v>15</v>
      </c>
      <c r="F281">
        <v>-17.600999999999999</v>
      </c>
      <c r="G281">
        <v>-11.554</v>
      </c>
      <c r="H281">
        <v>49.569000000000003</v>
      </c>
      <c r="I281">
        <v>-0.29599999999999999</v>
      </c>
      <c r="J281">
        <v>-0.13</v>
      </c>
      <c r="K281">
        <v>-0.14199999999999999</v>
      </c>
    </row>
    <row r="282" spans="1:11" x14ac:dyDescent="0.3">
      <c r="A282">
        <v>3</v>
      </c>
      <c r="B282">
        <v>12</v>
      </c>
      <c r="D282">
        <v>3</v>
      </c>
      <c r="E282" t="s">
        <v>16</v>
      </c>
      <c r="F282">
        <v>-571.53</v>
      </c>
      <c r="G282">
        <v>-367.73599999999999</v>
      </c>
      <c r="H282">
        <v>72.653000000000006</v>
      </c>
      <c r="I282">
        <v>-0.42399999999999999</v>
      </c>
      <c r="J282">
        <v>-0.17599999999999999</v>
      </c>
      <c r="K282">
        <v>-0.193</v>
      </c>
    </row>
    <row r="283" spans="1:11" x14ac:dyDescent="0.3">
      <c r="A283">
        <v>3</v>
      </c>
      <c r="B283">
        <v>12</v>
      </c>
      <c r="D283">
        <v>2</v>
      </c>
      <c r="E283" t="s">
        <v>13</v>
      </c>
      <c r="F283">
        <v>-30.504999999999999</v>
      </c>
      <c r="G283">
        <v>-19.989999999999998</v>
      </c>
      <c r="H283">
        <v>82.992999999999995</v>
      </c>
      <c r="I283">
        <v>-0.49399999999999999</v>
      </c>
      <c r="J283">
        <v>-0.23599999999999999</v>
      </c>
      <c r="K283">
        <v>-0.25800000000000001</v>
      </c>
    </row>
    <row r="284" spans="1:11" x14ac:dyDescent="0.3">
      <c r="A284">
        <v>3</v>
      </c>
      <c r="B284">
        <v>12</v>
      </c>
      <c r="D284">
        <v>2</v>
      </c>
      <c r="E284" t="s">
        <v>14</v>
      </c>
      <c r="F284">
        <v>30.92</v>
      </c>
      <c r="G284">
        <v>20.228000000000002</v>
      </c>
      <c r="H284">
        <v>-84.929000000000002</v>
      </c>
      <c r="I284">
        <v>0.501</v>
      </c>
      <c r="J284">
        <v>0.224</v>
      </c>
      <c r="K284">
        <v>0.24399999999999999</v>
      </c>
    </row>
    <row r="285" spans="1:11" x14ac:dyDescent="0.3">
      <c r="A285">
        <v>3</v>
      </c>
      <c r="B285">
        <v>12</v>
      </c>
      <c r="D285">
        <v>2</v>
      </c>
      <c r="E285" t="s">
        <v>15</v>
      </c>
      <c r="F285">
        <v>-19.195</v>
      </c>
      <c r="G285">
        <v>-12.568</v>
      </c>
      <c r="H285">
        <v>52.473999999999997</v>
      </c>
      <c r="I285">
        <v>-0.311</v>
      </c>
      <c r="J285">
        <v>-0.14399999999999999</v>
      </c>
      <c r="K285">
        <v>-0.157</v>
      </c>
    </row>
    <row r="286" spans="1:11" x14ac:dyDescent="0.3">
      <c r="A286">
        <v>3</v>
      </c>
      <c r="B286">
        <v>12</v>
      </c>
      <c r="D286">
        <v>2</v>
      </c>
      <c r="E286" t="s">
        <v>16</v>
      </c>
      <c r="F286">
        <v>-731.51800000000003</v>
      </c>
      <c r="G286">
        <v>-470.99700000000001</v>
      </c>
      <c r="H286">
        <v>107.15900000000001</v>
      </c>
      <c r="I286">
        <v>-0.63400000000000001</v>
      </c>
      <c r="J286">
        <v>-0.27600000000000002</v>
      </c>
      <c r="K286">
        <v>-0.30099999999999999</v>
      </c>
    </row>
    <row r="287" spans="1:11" x14ac:dyDescent="0.3">
      <c r="A287">
        <v>3</v>
      </c>
      <c r="B287">
        <v>12</v>
      </c>
      <c r="D287">
        <v>1</v>
      </c>
      <c r="E287" t="s">
        <v>13</v>
      </c>
      <c r="F287">
        <v>-18.216999999999999</v>
      </c>
      <c r="G287">
        <v>-11.914</v>
      </c>
      <c r="H287">
        <v>57.652999999999999</v>
      </c>
      <c r="I287">
        <v>-0.39</v>
      </c>
      <c r="J287">
        <v>-0.311</v>
      </c>
      <c r="K287">
        <v>-0.34</v>
      </c>
    </row>
    <row r="288" spans="1:11" x14ac:dyDescent="0.3">
      <c r="A288">
        <v>3</v>
      </c>
      <c r="B288">
        <v>12</v>
      </c>
      <c r="D288">
        <v>1</v>
      </c>
      <c r="E288" t="s">
        <v>14</v>
      </c>
      <c r="F288">
        <v>9.2249999999999996</v>
      </c>
      <c r="G288">
        <v>6.024</v>
      </c>
      <c r="H288">
        <v>-72.566999999999993</v>
      </c>
      <c r="I288">
        <v>0.48299999999999998</v>
      </c>
      <c r="J288">
        <v>0.36799999999999999</v>
      </c>
      <c r="K288">
        <v>0.40100000000000002</v>
      </c>
    </row>
    <row r="289" spans="1:11" x14ac:dyDescent="0.3">
      <c r="A289">
        <v>3</v>
      </c>
      <c r="B289">
        <v>12</v>
      </c>
      <c r="D289">
        <v>1</v>
      </c>
      <c r="E289" t="s">
        <v>15</v>
      </c>
      <c r="F289">
        <v>-7.6230000000000002</v>
      </c>
      <c r="G289">
        <v>-4.9829999999999997</v>
      </c>
      <c r="H289">
        <v>36.171999999999997</v>
      </c>
      <c r="I289">
        <v>-0.24199999999999999</v>
      </c>
      <c r="J289">
        <v>-0.189</v>
      </c>
      <c r="K289">
        <v>-0.20599999999999999</v>
      </c>
    </row>
    <row r="290" spans="1:11" x14ac:dyDescent="0.3">
      <c r="A290">
        <v>3</v>
      </c>
      <c r="B290">
        <v>12</v>
      </c>
      <c r="D290">
        <v>1</v>
      </c>
      <c r="E290" t="s">
        <v>16</v>
      </c>
      <c r="F290">
        <v>-889.37599999999998</v>
      </c>
      <c r="G290">
        <v>-572.81299999999999</v>
      </c>
      <c r="H290">
        <v>135.96299999999999</v>
      </c>
      <c r="I290">
        <v>-0.81399999999999995</v>
      </c>
      <c r="J290">
        <v>-0.38500000000000001</v>
      </c>
      <c r="K290">
        <v>-0.42</v>
      </c>
    </row>
    <row r="291" spans="1:11" hidden="1" x14ac:dyDescent="0.3">
      <c r="A291">
        <v>3</v>
      </c>
      <c r="B291">
        <v>13</v>
      </c>
      <c r="D291">
        <v>6</v>
      </c>
      <c r="E291" t="s">
        <v>13</v>
      </c>
      <c r="F291">
        <v>14.776</v>
      </c>
      <c r="G291">
        <v>9.1110000000000007</v>
      </c>
      <c r="H291">
        <v>56.314999999999998</v>
      </c>
      <c r="I291">
        <v>-0.307</v>
      </c>
      <c r="J291">
        <v>-0.111</v>
      </c>
      <c r="K291">
        <v>-0.121</v>
      </c>
    </row>
    <row r="292" spans="1:11" hidden="1" x14ac:dyDescent="0.3">
      <c r="A292">
        <v>3</v>
      </c>
      <c r="B292">
        <v>13</v>
      </c>
      <c r="D292">
        <v>6</v>
      </c>
      <c r="E292" t="s">
        <v>14</v>
      </c>
      <c r="F292">
        <v>-17.745999999999999</v>
      </c>
      <c r="G292">
        <v>-10.907999999999999</v>
      </c>
      <c r="H292">
        <v>-49.124000000000002</v>
      </c>
      <c r="I292">
        <v>0.26500000000000001</v>
      </c>
      <c r="J292">
        <v>9.2999999999999999E-2</v>
      </c>
      <c r="K292">
        <v>0.10100000000000001</v>
      </c>
    </row>
    <row r="293" spans="1:11" hidden="1" x14ac:dyDescent="0.3">
      <c r="A293">
        <v>3</v>
      </c>
      <c r="B293">
        <v>13</v>
      </c>
      <c r="D293">
        <v>6</v>
      </c>
      <c r="E293" t="s">
        <v>15</v>
      </c>
      <c r="F293">
        <v>10.163</v>
      </c>
      <c r="G293">
        <v>6.2560000000000002</v>
      </c>
      <c r="H293">
        <v>32.948999999999998</v>
      </c>
      <c r="I293">
        <v>-0.17899999999999999</v>
      </c>
      <c r="J293">
        <v>-6.4000000000000001E-2</v>
      </c>
      <c r="K293">
        <v>-6.9000000000000006E-2</v>
      </c>
    </row>
    <row r="294" spans="1:11" hidden="1" x14ac:dyDescent="0.3">
      <c r="A294">
        <v>3</v>
      </c>
      <c r="B294">
        <v>13</v>
      </c>
      <c r="D294">
        <v>6</v>
      </c>
      <c r="E294" t="s">
        <v>16</v>
      </c>
      <c r="F294">
        <v>-106.655</v>
      </c>
      <c r="G294">
        <v>-68.406000000000006</v>
      </c>
      <c r="H294">
        <v>4.6950000000000003</v>
      </c>
      <c r="I294">
        <v>-2.5999999999999999E-2</v>
      </c>
      <c r="J294">
        <v>-0.01</v>
      </c>
      <c r="K294">
        <v>-1.0999999999999999E-2</v>
      </c>
    </row>
    <row r="295" spans="1:11" x14ac:dyDescent="0.3">
      <c r="A295">
        <v>3</v>
      </c>
      <c r="B295">
        <v>13</v>
      </c>
      <c r="D295">
        <v>5</v>
      </c>
      <c r="E295" t="s">
        <v>13</v>
      </c>
      <c r="F295">
        <v>19.097000000000001</v>
      </c>
      <c r="G295">
        <v>11.71</v>
      </c>
      <c r="H295">
        <v>79.28</v>
      </c>
      <c r="I295">
        <v>-0.46400000000000002</v>
      </c>
      <c r="J295">
        <v>-0.216</v>
      </c>
      <c r="K295">
        <v>-0.23599999999999999</v>
      </c>
    </row>
    <row r="296" spans="1:11" x14ac:dyDescent="0.3">
      <c r="A296">
        <v>3</v>
      </c>
      <c r="B296">
        <v>13</v>
      </c>
      <c r="D296">
        <v>5</v>
      </c>
      <c r="E296" t="s">
        <v>14</v>
      </c>
      <c r="F296">
        <v>-17.146000000000001</v>
      </c>
      <c r="G296">
        <v>-10.507999999999999</v>
      </c>
      <c r="H296">
        <v>-83.162999999999997</v>
      </c>
      <c r="I296">
        <v>0.48499999999999999</v>
      </c>
      <c r="J296">
        <v>0.22500000000000001</v>
      </c>
      <c r="K296">
        <v>0.245</v>
      </c>
    </row>
    <row r="297" spans="1:11" x14ac:dyDescent="0.3">
      <c r="A297">
        <v>3</v>
      </c>
      <c r="B297">
        <v>13</v>
      </c>
      <c r="D297">
        <v>5</v>
      </c>
      <c r="E297" t="s">
        <v>15</v>
      </c>
      <c r="F297">
        <v>11.326000000000001</v>
      </c>
      <c r="G297">
        <v>6.9429999999999996</v>
      </c>
      <c r="H297">
        <v>50.762</v>
      </c>
      <c r="I297">
        <v>-0.29699999999999999</v>
      </c>
      <c r="J297">
        <v>-0.13800000000000001</v>
      </c>
      <c r="K297">
        <v>-0.15</v>
      </c>
    </row>
    <row r="298" spans="1:11" x14ac:dyDescent="0.3">
      <c r="A298">
        <v>3</v>
      </c>
      <c r="B298">
        <v>13</v>
      </c>
      <c r="D298">
        <v>5</v>
      </c>
      <c r="E298" t="s">
        <v>16</v>
      </c>
      <c r="F298">
        <v>-301.53899999999999</v>
      </c>
      <c r="G298">
        <v>-197.28299999999999</v>
      </c>
      <c r="H298">
        <v>7.9420000000000002</v>
      </c>
      <c r="I298">
        <v>-4.4999999999999998E-2</v>
      </c>
      <c r="J298">
        <v>-1.9E-2</v>
      </c>
      <c r="K298">
        <v>-0.02</v>
      </c>
    </row>
    <row r="299" spans="1:11" x14ac:dyDescent="0.3">
      <c r="A299">
        <v>3</v>
      </c>
      <c r="B299">
        <v>13</v>
      </c>
      <c r="D299">
        <v>4</v>
      </c>
      <c r="E299" t="s">
        <v>13</v>
      </c>
      <c r="F299">
        <v>16.344999999999999</v>
      </c>
      <c r="G299">
        <v>10.013999999999999</v>
      </c>
      <c r="H299">
        <v>99.81</v>
      </c>
      <c r="I299">
        <v>-0.58199999999999996</v>
      </c>
      <c r="J299">
        <v>-0.22600000000000001</v>
      </c>
      <c r="K299">
        <v>-0.246</v>
      </c>
    </row>
    <row r="300" spans="1:11" x14ac:dyDescent="0.3">
      <c r="A300">
        <v>3</v>
      </c>
      <c r="B300">
        <v>13</v>
      </c>
      <c r="D300">
        <v>4</v>
      </c>
      <c r="E300" t="s">
        <v>14</v>
      </c>
      <c r="F300">
        <v>-14.967000000000001</v>
      </c>
      <c r="G300">
        <v>-9.1690000000000005</v>
      </c>
      <c r="H300">
        <v>-103.59099999999999</v>
      </c>
      <c r="I300">
        <v>0.60399999999999998</v>
      </c>
      <c r="J300">
        <v>0.23499999999999999</v>
      </c>
      <c r="K300">
        <v>0.25700000000000001</v>
      </c>
    </row>
    <row r="301" spans="1:11" x14ac:dyDescent="0.3">
      <c r="A301">
        <v>3</v>
      </c>
      <c r="B301">
        <v>13</v>
      </c>
      <c r="D301">
        <v>4</v>
      </c>
      <c r="E301" t="s">
        <v>15</v>
      </c>
      <c r="F301">
        <v>9.7850000000000001</v>
      </c>
      <c r="G301">
        <v>5.9950000000000001</v>
      </c>
      <c r="H301">
        <v>63.561999999999998</v>
      </c>
      <c r="I301">
        <v>-0.371</v>
      </c>
      <c r="J301">
        <v>-0.14399999999999999</v>
      </c>
      <c r="K301">
        <v>-0.157</v>
      </c>
    </row>
    <row r="302" spans="1:11" x14ac:dyDescent="0.3">
      <c r="A302">
        <v>3</v>
      </c>
      <c r="B302">
        <v>13</v>
      </c>
      <c r="D302">
        <v>4</v>
      </c>
      <c r="E302" t="s">
        <v>16</v>
      </c>
      <c r="F302">
        <v>-495.70600000000002</v>
      </c>
      <c r="G302">
        <v>-325.67</v>
      </c>
      <c r="H302">
        <v>17.745999999999999</v>
      </c>
      <c r="I302">
        <v>-0.10299999999999999</v>
      </c>
      <c r="J302">
        <v>-4.2000000000000003E-2</v>
      </c>
      <c r="K302">
        <v>-4.5999999999999999E-2</v>
      </c>
    </row>
    <row r="303" spans="1:11" x14ac:dyDescent="0.3">
      <c r="A303">
        <v>3</v>
      </c>
      <c r="B303">
        <v>13</v>
      </c>
      <c r="D303">
        <v>3</v>
      </c>
      <c r="E303" t="s">
        <v>13</v>
      </c>
      <c r="F303">
        <v>13.789</v>
      </c>
      <c r="G303">
        <v>8.4550000000000001</v>
      </c>
      <c r="H303">
        <v>112.68300000000001</v>
      </c>
      <c r="I303">
        <v>-0.67200000000000004</v>
      </c>
      <c r="J303">
        <v>-0.29299999999999998</v>
      </c>
      <c r="K303">
        <v>-0.32</v>
      </c>
    </row>
    <row r="304" spans="1:11" x14ac:dyDescent="0.3">
      <c r="A304">
        <v>3</v>
      </c>
      <c r="B304">
        <v>13</v>
      </c>
      <c r="D304">
        <v>3</v>
      </c>
      <c r="E304" t="s">
        <v>14</v>
      </c>
      <c r="F304">
        <v>-13.368</v>
      </c>
      <c r="G304">
        <v>-8.2089999999999996</v>
      </c>
      <c r="H304">
        <v>-112.191</v>
      </c>
      <c r="I304">
        <v>0.66900000000000004</v>
      </c>
      <c r="J304">
        <v>0.28899999999999998</v>
      </c>
      <c r="K304">
        <v>0.316</v>
      </c>
    </row>
    <row r="305" spans="1:11" x14ac:dyDescent="0.3">
      <c r="A305">
        <v>3</v>
      </c>
      <c r="B305">
        <v>13</v>
      </c>
      <c r="D305">
        <v>3</v>
      </c>
      <c r="E305" t="s">
        <v>15</v>
      </c>
      <c r="F305">
        <v>8.4870000000000001</v>
      </c>
      <c r="G305">
        <v>5.2069999999999999</v>
      </c>
      <c r="H305">
        <v>70.272999999999996</v>
      </c>
      <c r="I305">
        <v>-0.41899999999999998</v>
      </c>
      <c r="J305">
        <v>-0.182</v>
      </c>
      <c r="K305">
        <v>-0.19900000000000001</v>
      </c>
    </row>
    <row r="306" spans="1:11" x14ac:dyDescent="0.3">
      <c r="A306">
        <v>3</v>
      </c>
      <c r="B306">
        <v>13</v>
      </c>
      <c r="D306">
        <v>3</v>
      </c>
      <c r="E306" t="s">
        <v>16</v>
      </c>
      <c r="F306">
        <v>-695.27800000000002</v>
      </c>
      <c r="G306">
        <v>-458.178</v>
      </c>
      <c r="H306">
        <v>36.091000000000001</v>
      </c>
      <c r="I306">
        <v>-0.21099999999999999</v>
      </c>
      <c r="J306">
        <v>-8.7999999999999995E-2</v>
      </c>
      <c r="K306">
        <v>-9.6000000000000002E-2</v>
      </c>
    </row>
    <row r="307" spans="1:11" x14ac:dyDescent="0.3">
      <c r="A307">
        <v>3</v>
      </c>
      <c r="B307">
        <v>13</v>
      </c>
      <c r="D307">
        <v>2</v>
      </c>
      <c r="E307" t="s">
        <v>13</v>
      </c>
      <c r="F307">
        <v>15.797000000000001</v>
      </c>
      <c r="G307">
        <v>9.7420000000000009</v>
      </c>
      <c r="H307">
        <v>121.381</v>
      </c>
      <c r="I307">
        <v>-0.72499999999999998</v>
      </c>
      <c r="J307">
        <v>-0.35299999999999998</v>
      </c>
      <c r="K307">
        <v>-0.38500000000000001</v>
      </c>
    </row>
    <row r="308" spans="1:11" x14ac:dyDescent="0.3">
      <c r="A308">
        <v>3</v>
      </c>
      <c r="B308">
        <v>13</v>
      </c>
      <c r="D308">
        <v>2</v>
      </c>
      <c r="E308" t="s">
        <v>14</v>
      </c>
      <c r="F308">
        <v>-15.887</v>
      </c>
      <c r="G308">
        <v>-9.8260000000000005</v>
      </c>
      <c r="H308">
        <v>-123.08799999999999</v>
      </c>
      <c r="I308">
        <v>0.73499999999999999</v>
      </c>
      <c r="J308">
        <v>0.35599999999999998</v>
      </c>
      <c r="K308">
        <v>0.38800000000000001</v>
      </c>
    </row>
    <row r="309" spans="1:11" x14ac:dyDescent="0.3">
      <c r="A309">
        <v>3</v>
      </c>
      <c r="B309">
        <v>13</v>
      </c>
      <c r="D309">
        <v>2</v>
      </c>
      <c r="E309" t="s">
        <v>15</v>
      </c>
      <c r="F309">
        <v>9.9009999999999998</v>
      </c>
      <c r="G309">
        <v>6.1150000000000002</v>
      </c>
      <c r="H309">
        <v>76.396000000000001</v>
      </c>
      <c r="I309">
        <v>-0.45600000000000002</v>
      </c>
      <c r="J309">
        <v>-0.221</v>
      </c>
      <c r="K309">
        <v>-0.24199999999999999</v>
      </c>
    </row>
    <row r="310" spans="1:11" x14ac:dyDescent="0.3">
      <c r="A310">
        <v>3</v>
      </c>
      <c r="B310">
        <v>13</v>
      </c>
      <c r="D310">
        <v>2</v>
      </c>
      <c r="E310" t="s">
        <v>16</v>
      </c>
      <c r="F310">
        <v>-897.678</v>
      </c>
      <c r="G310">
        <v>-592.52599999999995</v>
      </c>
      <c r="H310">
        <v>55.073999999999998</v>
      </c>
      <c r="I310">
        <v>-0.32400000000000001</v>
      </c>
      <c r="J310">
        <v>-0.13500000000000001</v>
      </c>
      <c r="K310">
        <v>-0.14799999999999999</v>
      </c>
    </row>
    <row r="311" spans="1:11" x14ac:dyDescent="0.3">
      <c r="A311">
        <v>3</v>
      </c>
      <c r="B311">
        <v>13</v>
      </c>
      <c r="D311">
        <v>1</v>
      </c>
      <c r="E311" t="s">
        <v>13</v>
      </c>
      <c r="F311">
        <v>9.82</v>
      </c>
      <c r="G311">
        <v>6.0860000000000003</v>
      </c>
      <c r="H311">
        <v>80.122</v>
      </c>
      <c r="I311">
        <v>-0.53</v>
      </c>
      <c r="J311">
        <v>-0.39900000000000002</v>
      </c>
      <c r="K311">
        <v>-0.435</v>
      </c>
    </row>
    <row r="312" spans="1:11" x14ac:dyDescent="0.3">
      <c r="A312">
        <v>3</v>
      </c>
      <c r="B312">
        <v>13</v>
      </c>
      <c r="D312">
        <v>1</v>
      </c>
      <c r="E312" t="s">
        <v>14</v>
      </c>
      <c r="F312">
        <v>-4.7930000000000001</v>
      </c>
      <c r="G312">
        <v>-2.976</v>
      </c>
      <c r="H312">
        <v>-83.804000000000002</v>
      </c>
      <c r="I312">
        <v>0.55300000000000005</v>
      </c>
      <c r="J312">
        <v>0.41099999999999998</v>
      </c>
      <c r="K312">
        <v>0.44900000000000001</v>
      </c>
    </row>
    <row r="313" spans="1:11" x14ac:dyDescent="0.3">
      <c r="A313">
        <v>3</v>
      </c>
      <c r="B313">
        <v>13</v>
      </c>
      <c r="D313">
        <v>1</v>
      </c>
      <c r="E313" t="s">
        <v>15</v>
      </c>
      <c r="F313" s="230">
        <v>4.0590000000000002</v>
      </c>
      <c r="G313">
        <v>2.5169999999999999</v>
      </c>
      <c r="H313">
        <v>45.534999999999997</v>
      </c>
      <c r="I313">
        <v>-0.30099999999999999</v>
      </c>
      <c r="J313">
        <v>-0.22500000000000001</v>
      </c>
      <c r="K313">
        <v>-0.246</v>
      </c>
    </row>
    <row r="314" spans="1:11" x14ac:dyDescent="0.3">
      <c r="A314">
        <v>3</v>
      </c>
      <c r="B314">
        <v>13</v>
      </c>
      <c r="D314">
        <v>1</v>
      </c>
      <c r="E314" t="s">
        <v>16</v>
      </c>
      <c r="F314">
        <v>-1106.1210000000001</v>
      </c>
      <c r="G314">
        <v>-730.83199999999999</v>
      </c>
      <c r="H314">
        <v>76.055000000000007</v>
      </c>
      <c r="I314">
        <v>-0.45700000000000002</v>
      </c>
      <c r="J314">
        <v>-0.22</v>
      </c>
      <c r="K314">
        <v>-0.24</v>
      </c>
    </row>
    <row r="315" spans="1:11" hidden="1" x14ac:dyDescent="0.3">
      <c r="A315">
        <v>3</v>
      </c>
      <c r="B315">
        <v>14</v>
      </c>
      <c r="D315">
        <v>6</v>
      </c>
      <c r="E315" t="s">
        <v>13</v>
      </c>
      <c r="F315">
        <v>18.035</v>
      </c>
      <c r="G315">
        <v>12.125</v>
      </c>
      <c r="H315">
        <v>90.739000000000004</v>
      </c>
      <c r="I315">
        <v>-0.48399999999999999</v>
      </c>
      <c r="J315">
        <v>-0.16</v>
      </c>
      <c r="K315">
        <v>-0.17499999999999999</v>
      </c>
    </row>
    <row r="316" spans="1:11" hidden="1" x14ac:dyDescent="0.3">
      <c r="A316">
        <v>3</v>
      </c>
      <c r="B316">
        <v>14</v>
      </c>
      <c r="D316">
        <v>6</v>
      </c>
      <c r="E316" t="s">
        <v>14</v>
      </c>
      <c r="F316">
        <v>-14.465999999999999</v>
      </c>
      <c r="G316">
        <v>-9.9329999999999998</v>
      </c>
      <c r="H316">
        <v>-49.859000000000002</v>
      </c>
      <c r="I316">
        <v>0.24299999999999999</v>
      </c>
      <c r="J316">
        <v>2.8000000000000001E-2</v>
      </c>
      <c r="K316">
        <v>0.03</v>
      </c>
    </row>
    <row r="317" spans="1:11" hidden="1" x14ac:dyDescent="0.3">
      <c r="A317">
        <v>3</v>
      </c>
      <c r="B317">
        <v>14</v>
      </c>
      <c r="D317">
        <v>6</v>
      </c>
      <c r="E317" t="s">
        <v>15</v>
      </c>
      <c r="F317">
        <v>10.157</v>
      </c>
      <c r="G317">
        <v>6.8929999999999998</v>
      </c>
      <c r="H317">
        <v>43.844000000000001</v>
      </c>
      <c r="I317">
        <v>-0.22600000000000001</v>
      </c>
      <c r="J317">
        <v>-5.8999999999999997E-2</v>
      </c>
      <c r="K317">
        <v>-6.4000000000000001E-2</v>
      </c>
    </row>
    <row r="318" spans="1:11" hidden="1" x14ac:dyDescent="0.3">
      <c r="A318">
        <v>3</v>
      </c>
      <c r="B318">
        <v>14</v>
      </c>
      <c r="D318">
        <v>6</v>
      </c>
      <c r="E318" t="s">
        <v>16</v>
      </c>
      <c r="F318">
        <v>-65.426000000000002</v>
      </c>
      <c r="G318">
        <v>-42.116</v>
      </c>
      <c r="H318">
        <v>5.0590000000000002</v>
      </c>
      <c r="I318">
        <v>-2.1999999999999999E-2</v>
      </c>
      <c r="J318">
        <v>-2E-3</v>
      </c>
      <c r="K318">
        <v>-2E-3</v>
      </c>
    </row>
    <row r="319" spans="1:11" x14ac:dyDescent="0.3">
      <c r="A319">
        <v>3</v>
      </c>
      <c r="B319">
        <v>14</v>
      </c>
      <c r="D319">
        <v>5</v>
      </c>
      <c r="E319" t="s">
        <v>13</v>
      </c>
      <c r="F319">
        <v>12.259</v>
      </c>
      <c r="G319">
        <v>8.5399999999999991</v>
      </c>
      <c r="H319">
        <v>136.887</v>
      </c>
      <c r="I319">
        <v>-0.82</v>
      </c>
      <c r="J319">
        <v>-0.41899999999999998</v>
      </c>
      <c r="K319">
        <v>-0.45700000000000002</v>
      </c>
    </row>
    <row r="320" spans="1:11" x14ac:dyDescent="0.3">
      <c r="A320">
        <v>3</v>
      </c>
      <c r="B320">
        <v>14</v>
      </c>
      <c r="D320">
        <v>5</v>
      </c>
      <c r="E320" t="s">
        <v>14</v>
      </c>
      <c r="F320">
        <v>-12.291</v>
      </c>
      <c r="G320">
        <v>-8.5120000000000005</v>
      </c>
      <c r="H320">
        <v>-133.11600000000001</v>
      </c>
      <c r="I320">
        <v>0.78</v>
      </c>
      <c r="J320">
        <v>0.40699999999999997</v>
      </c>
      <c r="K320">
        <v>0.44500000000000001</v>
      </c>
    </row>
    <row r="321" spans="1:11" x14ac:dyDescent="0.3">
      <c r="A321">
        <v>3</v>
      </c>
      <c r="B321">
        <v>14</v>
      </c>
      <c r="D321">
        <v>5</v>
      </c>
      <c r="E321" t="s">
        <v>15</v>
      </c>
      <c r="F321">
        <v>7.6719999999999997</v>
      </c>
      <c r="G321">
        <v>5.3289999999999997</v>
      </c>
      <c r="H321">
        <v>84.245999999999995</v>
      </c>
      <c r="I321">
        <v>-0.5</v>
      </c>
      <c r="J321">
        <v>-0.25800000000000001</v>
      </c>
      <c r="K321">
        <v>-0.28199999999999997</v>
      </c>
    </row>
    <row r="322" spans="1:11" x14ac:dyDescent="0.3">
      <c r="A322">
        <v>3</v>
      </c>
      <c r="B322">
        <v>14</v>
      </c>
      <c r="D322">
        <v>5</v>
      </c>
      <c r="E322" t="s">
        <v>16</v>
      </c>
      <c r="F322">
        <v>-163.53899999999999</v>
      </c>
      <c r="G322">
        <v>-110.063</v>
      </c>
      <c r="H322">
        <v>21.364999999999998</v>
      </c>
      <c r="I322">
        <v>-0.111</v>
      </c>
      <c r="J322">
        <v>-3.9E-2</v>
      </c>
      <c r="K322">
        <v>-4.2000000000000003E-2</v>
      </c>
    </row>
    <row r="323" spans="1:11" x14ac:dyDescent="0.3">
      <c r="A323">
        <v>3</v>
      </c>
      <c r="B323">
        <v>14</v>
      </c>
      <c r="D323">
        <v>4</v>
      </c>
      <c r="E323" t="s">
        <v>13</v>
      </c>
      <c r="F323">
        <v>18.443999999999999</v>
      </c>
      <c r="G323">
        <v>12.773</v>
      </c>
      <c r="H323">
        <v>187.28100000000001</v>
      </c>
      <c r="I323">
        <v>-1.08</v>
      </c>
      <c r="J323">
        <v>-0.36199999999999999</v>
      </c>
      <c r="K323">
        <v>-0.39500000000000002</v>
      </c>
    </row>
    <row r="324" spans="1:11" x14ac:dyDescent="0.3">
      <c r="A324">
        <v>3</v>
      </c>
      <c r="B324">
        <v>14</v>
      </c>
      <c r="D324">
        <v>4</v>
      </c>
      <c r="E324" t="s">
        <v>14</v>
      </c>
      <c r="F324">
        <v>-17.343</v>
      </c>
      <c r="G324">
        <v>-12.063000000000001</v>
      </c>
      <c r="H324">
        <v>-202.47</v>
      </c>
      <c r="I324">
        <v>1.157</v>
      </c>
      <c r="J324">
        <v>0.39700000000000002</v>
      </c>
      <c r="K324">
        <v>0.434</v>
      </c>
    </row>
    <row r="325" spans="1:11" x14ac:dyDescent="0.3">
      <c r="A325">
        <v>3</v>
      </c>
      <c r="B325">
        <v>14</v>
      </c>
      <c r="D325">
        <v>4</v>
      </c>
      <c r="E325" t="s">
        <v>15</v>
      </c>
      <c r="F325">
        <v>11.183</v>
      </c>
      <c r="G325">
        <v>7.7610000000000001</v>
      </c>
      <c r="H325">
        <v>121.563</v>
      </c>
      <c r="I325">
        <v>-0.69799999999999995</v>
      </c>
      <c r="J325">
        <v>-0.23699999999999999</v>
      </c>
      <c r="K325">
        <v>-0.25900000000000001</v>
      </c>
    </row>
    <row r="326" spans="1:11" x14ac:dyDescent="0.3">
      <c r="A326">
        <v>3</v>
      </c>
      <c r="B326">
        <v>14</v>
      </c>
      <c r="D326">
        <v>4</v>
      </c>
      <c r="E326" t="s">
        <v>16</v>
      </c>
      <c r="F326">
        <v>-262.53899999999999</v>
      </c>
      <c r="G326">
        <v>-178.50800000000001</v>
      </c>
      <c r="H326">
        <v>49.246000000000002</v>
      </c>
      <c r="I326">
        <v>-0.27400000000000002</v>
      </c>
      <c r="J326">
        <v>-0.107</v>
      </c>
      <c r="K326">
        <v>-0.11600000000000001</v>
      </c>
    </row>
    <row r="327" spans="1:11" x14ac:dyDescent="0.3">
      <c r="A327">
        <v>3</v>
      </c>
      <c r="B327">
        <v>14</v>
      </c>
      <c r="D327">
        <v>3</v>
      </c>
      <c r="E327" t="s">
        <v>13</v>
      </c>
      <c r="F327">
        <v>16.116</v>
      </c>
      <c r="G327">
        <v>11.113</v>
      </c>
      <c r="H327">
        <v>236.56100000000001</v>
      </c>
      <c r="I327">
        <v>-1.4259999999999999</v>
      </c>
      <c r="J327">
        <v>-0.65700000000000003</v>
      </c>
      <c r="K327">
        <v>-0.71699999999999997</v>
      </c>
    </row>
    <row r="328" spans="1:11" x14ac:dyDescent="0.3">
      <c r="A328">
        <v>3</v>
      </c>
      <c r="B328">
        <v>14</v>
      </c>
      <c r="D328">
        <v>3</v>
      </c>
      <c r="E328" t="s">
        <v>14</v>
      </c>
      <c r="F328">
        <v>-12.606999999999999</v>
      </c>
      <c r="G328">
        <v>-8.8170000000000002</v>
      </c>
      <c r="H328">
        <v>-223.904</v>
      </c>
      <c r="I328">
        <v>1.3480000000000001</v>
      </c>
      <c r="J328">
        <v>0.59699999999999998</v>
      </c>
      <c r="K328">
        <v>0.65200000000000002</v>
      </c>
    </row>
    <row r="329" spans="1:11" x14ac:dyDescent="0.3">
      <c r="A329">
        <v>3</v>
      </c>
      <c r="B329">
        <v>14</v>
      </c>
      <c r="D329">
        <v>3</v>
      </c>
      <c r="E329" t="s">
        <v>15</v>
      </c>
      <c r="F329">
        <v>8.9760000000000009</v>
      </c>
      <c r="G329">
        <v>6.2279999999999998</v>
      </c>
      <c r="H329">
        <v>143.72</v>
      </c>
      <c r="I329">
        <v>-0.86699999999999999</v>
      </c>
      <c r="J329">
        <v>-0.39200000000000002</v>
      </c>
      <c r="K329">
        <v>-0.42799999999999999</v>
      </c>
    </row>
    <row r="330" spans="1:11" x14ac:dyDescent="0.3">
      <c r="A330">
        <v>3</v>
      </c>
      <c r="B330">
        <v>14</v>
      </c>
      <c r="D330">
        <v>3</v>
      </c>
      <c r="E330" t="s">
        <v>16</v>
      </c>
      <c r="F330">
        <v>-367.05099999999999</v>
      </c>
      <c r="G330">
        <v>-251.07599999999999</v>
      </c>
      <c r="H330">
        <v>85.215999999999994</v>
      </c>
      <c r="I330">
        <v>-0.49099999999999999</v>
      </c>
      <c r="J330">
        <v>-0.19400000000000001</v>
      </c>
      <c r="K330">
        <v>-0.21199999999999999</v>
      </c>
    </row>
    <row r="331" spans="1:11" x14ac:dyDescent="0.3">
      <c r="A331">
        <v>3</v>
      </c>
      <c r="B331">
        <v>14</v>
      </c>
      <c r="D331">
        <v>2</v>
      </c>
      <c r="E331" t="s">
        <v>13</v>
      </c>
      <c r="F331">
        <v>15.236000000000001</v>
      </c>
      <c r="G331">
        <v>10.609</v>
      </c>
      <c r="H331">
        <v>263.29000000000002</v>
      </c>
      <c r="I331">
        <v>-1.5389999999999999</v>
      </c>
      <c r="J331">
        <v>-0.69</v>
      </c>
      <c r="K331">
        <v>-0.753</v>
      </c>
    </row>
    <row r="332" spans="1:11" x14ac:dyDescent="0.3">
      <c r="A332">
        <v>3</v>
      </c>
      <c r="B332">
        <v>14</v>
      </c>
      <c r="D332">
        <v>2</v>
      </c>
      <c r="E332" t="s">
        <v>14</v>
      </c>
      <c r="F332">
        <v>-10.428000000000001</v>
      </c>
      <c r="G332">
        <v>-7.5090000000000003</v>
      </c>
      <c r="H332">
        <v>-267.78800000000001</v>
      </c>
      <c r="I332">
        <v>1.5109999999999999</v>
      </c>
      <c r="J332">
        <v>0.41599999999999998</v>
      </c>
      <c r="K332">
        <v>0.45400000000000001</v>
      </c>
    </row>
    <row r="333" spans="1:11" x14ac:dyDescent="0.3">
      <c r="A333">
        <v>3</v>
      </c>
      <c r="B333">
        <v>14</v>
      </c>
      <c r="D333">
        <v>2</v>
      </c>
      <c r="E333" t="s">
        <v>15</v>
      </c>
      <c r="F333">
        <v>8.02</v>
      </c>
      <c r="G333">
        <v>5.6619999999999999</v>
      </c>
      <c r="H333">
        <v>165.857</v>
      </c>
      <c r="I333">
        <v>-0.95199999999999996</v>
      </c>
      <c r="J333">
        <v>-0.34599999999999997</v>
      </c>
      <c r="K333">
        <v>-0.377</v>
      </c>
    </row>
    <row r="334" spans="1:11" x14ac:dyDescent="0.3">
      <c r="A334">
        <v>3</v>
      </c>
      <c r="B334">
        <v>14</v>
      </c>
      <c r="D334">
        <v>2</v>
      </c>
      <c r="E334" t="s">
        <v>16</v>
      </c>
      <c r="F334">
        <v>-470.79599999999999</v>
      </c>
      <c r="G334">
        <v>-323.24900000000002</v>
      </c>
      <c r="H334">
        <v>130.46600000000001</v>
      </c>
      <c r="I334">
        <v>-0.76700000000000002</v>
      </c>
      <c r="J334">
        <v>-0.32200000000000001</v>
      </c>
      <c r="K334">
        <v>-0.35199999999999998</v>
      </c>
    </row>
    <row r="335" spans="1:11" x14ac:dyDescent="0.3">
      <c r="A335">
        <v>3</v>
      </c>
      <c r="B335">
        <v>14</v>
      </c>
      <c r="D335">
        <v>1</v>
      </c>
      <c r="E335" t="s">
        <v>13</v>
      </c>
      <c r="F335">
        <v>5.8289999999999997</v>
      </c>
      <c r="G335">
        <v>4.1340000000000003</v>
      </c>
      <c r="H335">
        <v>205.58799999999999</v>
      </c>
      <c r="I335">
        <v>-1.506</v>
      </c>
      <c r="J335">
        <v>-1.4079999999999999</v>
      </c>
      <c r="K335">
        <v>-1.5369999999999999</v>
      </c>
    </row>
    <row r="336" spans="1:11" x14ac:dyDescent="0.3">
      <c r="A336">
        <v>3</v>
      </c>
      <c r="B336">
        <v>14</v>
      </c>
      <c r="D336">
        <v>1</v>
      </c>
      <c r="E336" t="s">
        <v>14</v>
      </c>
      <c r="F336">
        <v>-2.085</v>
      </c>
      <c r="G336">
        <v>-1.5920000000000001</v>
      </c>
      <c r="H336">
        <v>-413.762</v>
      </c>
      <c r="I336">
        <v>2.7930000000000001</v>
      </c>
      <c r="J336">
        <v>2.2109999999999999</v>
      </c>
      <c r="K336">
        <v>2.4140000000000001</v>
      </c>
    </row>
    <row r="337" spans="1:11" x14ac:dyDescent="0.3">
      <c r="A337">
        <v>3</v>
      </c>
      <c r="B337">
        <v>14</v>
      </c>
      <c r="D337">
        <v>1</v>
      </c>
      <c r="E337" t="s">
        <v>15</v>
      </c>
      <c r="F337">
        <v>2.198</v>
      </c>
      <c r="G337">
        <v>1.591</v>
      </c>
      <c r="H337">
        <v>172.01599999999999</v>
      </c>
      <c r="I337">
        <v>-1.1930000000000001</v>
      </c>
      <c r="J337">
        <v>-1.0049999999999999</v>
      </c>
      <c r="K337">
        <v>-1.097</v>
      </c>
    </row>
    <row r="338" spans="1:11" x14ac:dyDescent="0.3">
      <c r="A338">
        <v>3</v>
      </c>
      <c r="B338">
        <v>14</v>
      </c>
      <c r="D338">
        <v>1</v>
      </c>
      <c r="E338" t="s">
        <v>16</v>
      </c>
      <c r="F338">
        <v>-573.68700000000001</v>
      </c>
      <c r="G338">
        <v>-395.06400000000002</v>
      </c>
      <c r="H338">
        <v>177.13800000000001</v>
      </c>
      <c r="I338">
        <v>-1.0640000000000001</v>
      </c>
      <c r="J338">
        <v>-0.51400000000000001</v>
      </c>
      <c r="K338">
        <v>-0.56100000000000005</v>
      </c>
    </row>
    <row r="339" spans="1:11" hidden="1" x14ac:dyDescent="0.3">
      <c r="A339">
        <v>3</v>
      </c>
      <c r="B339">
        <v>15</v>
      </c>
      <c r="D339">
        <v>6</v>
      </c>
      <c r="E339" t="s">
        <v>13</v>
      </c>
      <c r="F339">
        <v>13.201000000000001</v>
      </c>
      <c r="G339">
        <v>8.952</v>
      </c>
      <c r="H339">
        <v>36.064999999999998</v>
      </c>
      <c r="I339">
        <v>-0.189</v>
      </c>
      <c r="J339">
        <v>-6.0999999999999999E-2</v>
      </c>
      <c r="K339">
        <v>-6.7000000000000004E-2</v>
      </c>
    </row>
    <row r="340" spans="1:11" hidden="1" x14ac:dyDescent="0.3">
      <c r="A340">
        <v>3</v>
      </c>
      <c r="B340">
        <v>15</v>
      </c>
      <c r="D340">
        <v>6</v>
      </c>
      <c r="E340" t="s">
        <v>14</v>
      </c>
      <c r="F340">
        <v>-12.896000000000001</v>
      </c>
      <c r="G340">
        <v>-8.8729999999999993</v>
      </c>
      <c r="H340">
        <v>-28.542000000000002</v>
      </c>
      <c r="I340">
        <v>0.14599999999999999</v>
      </c>
      <c r="J340">
        <v>4.1000000000000002E-2</v>
      </c>
      <c r="K340">
        <v>4.4999999999999998E-2</v>
      </c>
    </row>
    <row r="341" spans="1:11" hidden="1" x14ac:dyDescent="0.3">
      <c r="A341">
        <v>3</v>
      </c>
      <c r="B341">
        <v>15</v>
      </c>
      <c r="D341">
        <v>6</v>
      </c>
      <c r="E341" t="s">
        <v>15</v>
      </c>
      <c r="F341">
        <v>8.1549999999999994</v>
      </c>
      <c r="G341">
        <v>5.5709999999999997</v>
      </c>
      <c r="H341">
        <v>20.184999999999999</v>
      </c>
      <c r="I341">
        <v>-0.105</v>
      </c>
      <c r="J341">
        <v>-3.2000000000000001E-2</v>
      </c>
      <c r="K341">
        <v>-3.5000000000000003E-2</v>
      </c>
    </row>
    <row r="342" spans="1:11" hidden="1" x14ac:dyDescent="0.3">
      <c r="A342">
        <v>3</v>
      </c>
      <c r="B342">
        <v>15</v>
      </c>
      <c r="D342">
        <v>6</v>
      </c>
      <c r="E342" t="s">
        <v>16</v>
      </c>
      <c r="F342">
        <v>-26.259</v>
      </c>
      <c r="G342">
        <v>-17.241</v>
      </c>
      <c r="H342">
        <v>-20.236000000000001</v>
      </c>
      <c r="I342">
        <v>0.105</v>
      </c>
      <c r="J342">
        <v>3.3000000000000002E-2</v>
      </c>
      <c r="K342">
        <v>3.5999999999999997E-2</v>
      </c>
    </row>
    <row r="343" spans="1:11" x14ac:dyDescent="0.3">
      <c r="A343">
        <v>3</v>
      </c>
      <c r="B343">
        <v>15</v>
      </c>
      <c r="D343">
        <v>5</v>
      </c>
      <c r="E343" t="s">
        <v>13</v>
      </c>
      <c r="F343">
        <v>12.298999999999999</v>
      </c>
      <c r="G343">
        <v>8.5679999999999996</v>
      </c>
      <c r="H343">
        <v>57.164000000000001</v>
      </c>
      <c r="I343">
        <v>-0.33600000000000002</v>
      </c>
      <c r="J343">
        <v>-0.161</v>
      </c>
      <c r="K343">
        <v>-0.17499999999999999</v>
      </c>
    </row>
    <row r="344" spans="1:11" x14ac:dyDescent="0.3">
      <c r="A344">
        <v>3</v>
      </c>
      <c r="B344">
        <v>15</v>
      </c>
      <c r="D344">
        <v>5</v>
      </c>
      <c r="E344" t="s">
        <v>14</v>
      </c>
      <c r="F344">
        <v>-11.673</v>
      </c>
      <c r="G344">
        <v>-8.1349999999999998</v>
      </c>
      <c r="H344">
        <v>-60.462000000000003</v>
      </c>
      <c r="I344">
        <v>0.35199999999999998</v>
      </c>
      <c r="J344">
        <v>0.16700000000000001</v>
      </c>
      <c r="K344">
        <v>0.182</v>
      </c>
    </row>
    <row r="345" spans="1:11" x14ac:dyDescent="0.3">
      <c r="A345">
        <v>3</v>
      </c>
      <c r="B345">
        <v>15</v>
      </c>
      <c r="D345">
        <v>5</v>
      </c>
      <c r="E345" t="s">
        <v>15</v>
      </c>
      <c r="F345">
        <v>7.4909999999999997</v>
      </c>
      <c r="G345">
        <v>5.22</v>
      </c>
      <c r="H345">
        <v>36.753999999999998</v>
      </c>
      <c r="I345">
        <v>-0.215</v>
      </c>
      <c r="J345">
        <v>-0.10199999999999999</v>
      </c>
      <c r="K345">
        <v>-0.112</v>
      </c>
    </row>
    <row r="346" spans="1:11" x14ac:dyDescent="0.3">
      <c r="A346">
        <v>3</v>
      </c>
      <c r="B346">
        <v>15</v>
      </c>
      <c r="D346">
        <v>5</v>
      </c>
      <c r="E346" t="s">
        <v>16</v>
      </c>
      <c r="F346">
        <v>-69.212999999999994</v>
      </c>
      <c r="G346">
        <v>-46.954999999999998</v>
      </c>
      <c r="H346">
        <v>-66.893000000000001</v>
      </c>
      <c r="I346">
        <v>0.36699999999999999</v>
      </c>
      <c r="J346">
        <v>0.14299999999999999</v>
      </c>
      <c r="K346">
        <v>0.157</v>
      </c>
    </row>
    <row r="347" spans="1:11" x14ac:dyDescent="0.3">
      <c r="A347">
        <v>3</v>
      </c>
      <c r="B347">
        <v>15</v>
      </c>
      <c r="D347">
        <v>4</v>
      </c>
      <c r="E347" t="s">
        <v>13</v>
      </c>
      <c r="F347">
        <v>12.19</v>
      </c>
      <c r="G347">
        <v>8.5299999999999994</v>
      </c>
      <c r="H347">
        <v>73.2</v>
      </c>
      <c r="I347">
        <v>-0.42499999999999999</v>
      </c>
      <c r="J347">
        <v>-0.158</v>
      </c>
      <c r="K347">
        <v>-0.17199999999999999</v>
      </c>
    </row>
    <row r="348" spans="1:11" x14ac:dyDescent="0.3">
      <c r="A348">
        <v>3</v>
      </c>
      <c r="B348">
        <v>15</v>
      </c>
      <c r="D348">
        <v>4</v>
      </c>
      <c r="E348" t="s">
        <v>14</v>
      </c>
      <c r="F348">
        <v>-11.497</v>
      </c>
      <c r="G348">
        <v>-8.0730000000000004</v>
      </c>
      <c r="H348">
        <v>-77.914000000000001</v>
      </c>
      <c r="I348">
        <v>0.45200000000000001</v>
      </c>
      <c r="J348">
        <v>0.17</v>
      </c>
      <c r="K348">
        <v>0.185</v>
      </c>
    </row>
    <row r="349" spans="1:11" x14ac:dyDescent="0.3">
      <c r="A349">
        <v>3</v>
      </c>
      <c r="B349">
        <v>15</v>
      </c>
      <c r="D349">
        <v>4</v>
      </c>
      <c r="E349" t="s">
        <v>15</v>
      </c>
      <c r="F349">
        <v>7.4020000000000001</v>
      </c>
      <c r="G349">
        <v>5.1890000000000001</v>
      </c>
      <c r="H349">
        <v>47.219000000000001</v>
      </c>
      <c r="I349">
        <v>-0.27400000000000002</v>
      </c>
      <c r="J349">
        <v>-0.10199999999999999</v>
      </c>
      <c r="K349">
        <v>-0.112</v>
      </c>
    </row>
    <row r="350" spans="1:11" x14ac:dyDescent="0.3">
      <c r="A350">
        <v>3</v>
      </c>
      <c r="B350">
        <v>15</v>
      </c>
      <c r="D350">
        <v>4</v>
      </c>
      <c r="E350" t="s">
        <v>16</v>
      </c>
      <c r="F350">
        <v>-112.116</v>
      </c>
      <c r="G350">
        <v>-76.722999999999999</v>
      </c>
      <c r="H350">
        <v>-143.11000000000001</v>
      </c>
      <c r="I350">
        <v>0.81299999999999994</v>
      </c>
      <c r="J350">
        <v>0.33</v>
      </c>
      <c r="K350">
        <v>0.36099999999999999</v>
      </c>
    </row>
    <row r="351" spans="1:11" x14ac:dyDescent="0.3">
      <c r="A351">
        <v>3</v>
      </c>
      <c r="B351">
        <v>15</v>
      </c>
      <c r="D351">
        <v>3</v>
      </c>
      <c r="E351" t="s">
        <v>13</v>
      </c>
      <c r="F351">
        <v>10.689</v>
      </c>
      <c r="G351">
        <v>7.492</v>
      </c>
      <c r="H351">
        <v>89.022000000000006</v>
      </c>
      <c r="I351">
        <v>-0.53100000000000003</v>
      </c>
      <c r="J351">
        <v>-0.23100000000000001</v>
      </c>
      <c r="K351">
        <v>-0.252</v>
      </c>
    </row>
    <row r="352" spans="1:11" x14ac:dyDescent="0.3">
      <c r="A352">
        <v>3</v>
      </c>
      <c r="B352">
        <v>15</v>
      </c>
      <c r="D352">
        <v>3</v>
      </c>
      <c r="E352" t="s">
        <v>14</v>
      </c>
      <c r="F352">
        <v>-9.9550000000000001</v>
      </c>
      <c r="G352">
        <v>-6.9909999999999997</v>
      </c>
      <c r="H352">
        <v>-89.489000000000004</v>
      </c>
      <c r="I352">
        <v>0.53300000000000003</v>
      </c>
      <c r="J352">
        <v>0.22800000000000001</v>
      </c>
      <c r="K352">
        <v>0.249</v>
      </c>
    </row>
    <row r="353" spans="1:11" x14ac:dyDescent="0.3">
      <c r="A353">
        <v>3</v>
      </c>
      <c r="B353">
        <v>15</v>
      </c>
      <c r="D353">
        <v>3</v>
      </c>
      <c r="E353" t="s">
        <v>15</v>
      </c>
      <c r="F353">
        <v>6.4509999999999996</v>
      </c>
      <c r="G353">
        <v>4.5259999999999998</v>
      </c>
      <c r="H353">
        <v>55.783000000000001</v>
      </c>
      <c r="I353">
        <v>-0.33300000000000002</v>
      </c>
      <c r="J353">
        <v>-0.14299999999999999</v>
      </c>
      <c r="K353">
        <v>-0.157</v>
      </c>
    </row>
    <row r="354" spans="1:11" x14ac:dyDescent="0.3">
      <c r="A354">
        <v>3</v>
      </c>
      <c r="B354">
        <v>15</v>
      </c>
      <c r="D354">
        <v>3</v>
      </c>
      <c r="E354" t="s">
        <v>16</v>
      </c>
      <c r="F354">
        <v>-156.184</v>
      </c>
      <c r="G354">
        <v>-107.44799999999999</v>
      </c>
      <c r="H354">
        <v>-242.24700000000001</v>
      </c>
      <c r="I354">
        <v>1.4059999999999999</v>
      </c>
      <c r="J354">
        <v>0.57499999999999996</v>
      </c>
      <c r="K354">
        <v>0.628</v>
      </c>
    </row>
    <row r="355" spans="1:11" x14ac:dyDescent="0.3">
      <c r="A355">
        <v>3</v>
      </c>
      <c r="B355">
        <v>15</v>
      </c>
      <c r="D355">
        <v>2</v>
      </c>
      <c r="E355" t="s">
        <v>13</v>
      </c>
      <c r="F355">
        <v>10.805999999999999</v>
      </c>
      <c r="G355">
        <v>7.5389999999999997</v>
      </c>
      <c r="H355">
        <v>99.352000000000004</v>
      </c>
      <c r="I355">
        <v>-0.59199999999999997</v>
      </c>
      <c r="J355">
        <v>-0.28699999999999998</v>
      </c>
      <c r="K355">
        <v>-0.314</v>
      </c>
    </row>
    <row r="356" spans="1:11" x14ac:dyDescent="0.3">
      <c r="A356">
        <v>3</v>
      </c>
      <c r="B356">
        <v>15</v>
      </c>
      <c r="D356">
        <v>2</v>
      </c>
      <c r="E356" t="s">
        <v>14</v>
      </c>
      <c r="F356">
        <v>-10.167</v>
      </c>
      <c r="G356">
        <v>-7.1020000000000003</v>
      </c>
      <c r="H356">
        <v>-103.58199999999999</v>
      </c>
      <c r="I356">
        <v>0.61699999999999999</v>
      </c>
      <c r="J356">
        <v>0.29499999999999998</v>
      </c>
      <c r="K356">
        <v>0.32200000000000001</v>
      </c>
    </row>
    <row r="357" spans="1:11" x14ac:dyDescent="0.3">
      <c r="A357">
        <v>3</v>
      </c>
      <c r="B357">
        <v>15</v>
      </c>
      <c r="D357">
        <v>2</v>
      </c>
      <c r="E357" t="s">
        <v>15</v>
      </c>
      <c r="F357">
        <v>6.5540000000000003</v>
      </c>
      <c r="G357">
        <v>4.5750000000000002</v>
      </c>
      <c r="H357">
        <v>63.415999999999997</v>
      </c>
      <c r="I357">
        <v>-0.378</v>
      </c>
      <c r="J357">
        <v>-0.182</v>
      </c>
      <c r="K357">
        <v>-0.19900000000000001</v>
      </c>
    </row>
    <row r="358" spans="1:11" x14ac:dyDescent="0.3">
      <c r="A358">
        <v>3</v>
      </c>
      <c r="B358">
        <v>15</v>
      </c>
      <c r="D358">
        <v>2</v>
      </c>
      <c r="E358" t="s">
        <v>16</v>
      </c>
      <c r="F358">
        <v>-199.41800000000001</v>
      </c>
      <c r="G358">
        <v>-137.55000000000001</v>
      </c>
      <c r="H358">
        <v>-354.40199999999999</v>
      </c>
      <c r="I358">
        <v>2.0870000000000002</v>
      </c>
      <c r="J358">
        <v>0.88800000000000001</v>
      </c>
      <c r="K358">
        <v>0.96899999999999997</v>
      </c>
    </row>
    <row r="359" spans="1:11" x14ac:dyDescent="0.3">
      <c r="A359">
        <v>3</v>
      </c>
      <c r="B359">
        <v>15</v>
      </c>
      <c r="D359">
        <v>1</v>
      </c>
      <c r="E359" t="s">
        <v>13</v>
      </c>
      <c r="F359">
        <v>5.9969999999999999</v>
      </c>
      <c r="G359">
        <v>4.1639999999999997</v>
      </c>
      <c r="H359">
        <v>70.126999999999995</v>
      </c>
      <c r="I359">
        <v>-0.47</v>
      </c>
      <c r="J359">
        <v>-0.36599999999999999</v>
      </c>
      <c r="K359">
        <v>-0.39900000000000002</v>
      </c>
    </row>
    <row r="360" spans="1:11" x14ac:dyDescent="0.3">
      <c r="A360">
        <v>3</v>
      </c>
      <c r="B360">
        <v>15</v>
      </c>
      <c r="D360">
        <v>1</v>
      </c>
      <c r="E360" t="s">
        <v>14</v>
      </c>
      <c r="F360">
        <v>-2.8820000000000001</v>
      </c>
      <c r="G360">
        <v>-2.0150000000000001</v>
      </c>
      <c r="H360">
        <v>-78.802000000000007</v>
      </c>
      <c r="I360">
        <v>0.52200000000000002</v>
      </c>
      <c r="J360">
        <v>0.39500000000000002</v>
      </c>
      <c r="K360">
        <v>0.43099999999999999</v>
      </c>
    </row>
    <row r="361" spans="1:11" x14ac:dyDescent="0.3">
      <c r="A361">
        <v>3</v>
      </c>
      <c r="B361">
        <v>15</v>
      </c>
      <c r="D361">
        <v>1</v>
      </c>
      <c r="E361" t="s">
        <v>15</v>
      </c>
      <c r="F361">
        <v>2.4660000000000002</v>
      </c>
      <c r="G361">
        <v>1.7170000000000001</v>
      </c>
      <c r="H361">
        <v>41.368000000000002</v>
      </c>
      <c r="I361">
        <v>-0.27600000000000002</v>
      </c>
      <c r="J361">
        <v>-0.21099999999999999</v>
      </c>
      <c r="K361">
        <v>-0.23100000000000001</v>
      </c>
    </row>
    <row r="362" spans="1:11" x14ac:dyDescent="0.3">
      <c r="A362">
        <v>3</v>
      </c>
      <c r="B362">
        <v>15</v>
      </c>
      <c r="D362">
        <v>1</v>
      </c>
      <c r="E362" t="s">
        <v>16</v>
      </c>
      <c r="F362">
        <v>-240.33099999999999</v>
      </c>
      <c r="G362">
        <v>-165.97900000000001</v>
      </c>
      <c r="H362">
        <v>-463.02499999999998</v>
      </c>
      <c r="I362">
        <v>2.774</v>
      </c>
      <c r="J362">
        <v>1.321</v>
      </c>
      <c r="K362">
        <v>1.4419999999999999</v>
      </c>
    </row>
    <row r="363" spans="1:11" hidden="1" x14ac:dyDescent="0.3">
      <c r="A363">
        <v>4</v>
      </c>
      <c r="B363">
        <v>16</v>
      </c>
      <c r="D363">
        <v>6</v>
      </c>
      <c r="E363" t="s">
        <v>13</v>
      </c>
      <c r="F363">
        <v>-34.478000000000002</v>
      </c>
      <c r="G363">
        <v>-23.041</v>
      </c>
      <c r="H363">
        <v>56.655999999999999</v>
      </c>
      <c r="I363">
        <v>-1.4059999999999999</v>
      </c>
      <c r="J363">
        <v>-2.944</v>
      </c>
      <c r="K363">
        <v>-3.214</v>
      </c>
    </row>
    <row r="364" spans="1:11" hidden="1" x14ac:dyDescent="0.3">
      <c r="A364">
        <v>4</v>
      </c>
      <c r="B364">
        <v>16</v>
      </c>
      <c r="D364">
        <v>6</v>
      </c>
      <c r="E364" t="s">
        <v>14</v>
      </c>
      <c r="F364">
        <v>51.889000000000003</v>
      </c>
      <c r="G364">
        <v>32.65</v>
      </c>
      <c r="H364">
        <v>-14.414999999999999</v>
      </c>
      <c r="I364">
        <v>0.32500000000000001</v>
      </c>
      <c r="J364">
        <v>0.39700000000000002</v>
      </c>
      <c r="K364">
        <v>0.434</v>
      </c>
    </row>
    <row r="365" spans="1:11" hidden="1" x14ac:dyDescent="0.3">
      <c r="A365">
        <v>4</v>
      </c>
      <c r="B365">
        <v>16</v>
      </c>
      <c r="D365">
        <v>6</v>
      </c>
      <c r="E365" t="s">
        <v>15</v>
      </c>
      <c r="F365">
        <v>-26.99</v>
      </c>
      <c r="G365">
        <v>-17.402999999999999</v>
      </c>
      <c r="H365">
        <v>21.667000000000002</v>
      </c>
      <c r="I365">
        <v>-0.46</v>
      </c>
      <c r="J365">
        <v>-1.044</v>
      </c>
      <c r="K365">
        <v>-1.1399999999999999</v>
      </c>
    </row>
    <row r="366" spans="1:11" hidden="1" x14ac:dyDescent="0.3">
      <c r="A366">
        <v>4</v>
      </c>
      <c r="B366">
        <v>16</v>
      </c>
      <c r="D366">
        <v>6</v>
      </c>
      <c r="E366" t="s">
        <v>16</v>
      </c>
      <c r="F366">
        <v>-31.257999999999999</v>
      </c>
      <c r="G366">
        <v>-21.747</v>
      </c>
      <c r="H366">
        <v>20.797000000000001</v>
      </c>
      <c r="I366">
        <v>-0.51800000000000002</v>
      </c>
      <c r="J366">
        <v>-1.083</v>
      </c>
      <c r="K366">
        <v>-1.1830000000000001</v>
      </c>
    </row>
    <row r="367" spans="1:11" x14ac:dyDescent="0.3">
      <c r="A367">
        <v>4</v>
      </c>
      <c r="B367">
        <v>16</v>
      </c>
      <c r="D367">
        <v>5</v>
      </c>
      <c r="E367" t="s">
        <v>13</v>
      </c>
      <c r="F367">
        <v>-59.404000000000003</v>
      </c>
      <c r="G367">
        <v>-36.389000000000003</v>
      </c>
      <c r="H367">
        <v>92.448999999999998</v>
      </c>
      <c r="I367">
        <v>2.8769999999999998</v>
      </c>
      <c r="J367">
        <v>-5.2140000000000004</v>
      </c>
      <c r="K367">
        <v>-5.6920000000000002</v>
      </c>
    </row>
    <row r="368" spans="1:11" x14ac:dyDescent="0.3">
      <c r="A368">
        <v>4</v>
      </c>
      <c r="B368">
        <v>16</v>
      </c>
      <c r="D368">
        <v>5</v>
      </c>
      <c r="E368" t="s">
        <v>14</v>
      </c>
      <c r="F368">
        <v>51.387999999999998</v>
      </c>
      <c r="G368">
        <v>31.657</v>
      </c>
      <c r="H368">
        <v>-86.447000000000003</v>
      </c>
      <c r="I368">
        <v>-2.6070000000000002</v>
      </c>
      <c r="J368">
        <v>4.6520000000000001</v>
      </c>
      <c r="K368">
        <v>5.0780000000000003</v>
      </c>
    </row>
    <row r="369" spans="1:11" x14ac:dyDescent="0.3">
      <c r="A369">
        <v>4</v>
      </c>
      <c r="B369">
        <v>16</v>
      </c>
      <c r="D369">
        <v>5</v>
      </c>
      <c r="E369" t="s">
        <v>15</v>
      </c>
      <c r="F369">
        <v>-34.622999999999998</v>
      </c>
      <c r="G369">
        <v>-21.263999999999999</v>
      </c>
      <c r="H369">
        <v>55.651000000000003</v>
      </c>
      <c r="I369">
        <v>1.708</v>
      </c>
      <c r="J369">
        <v>-3.0830000000000002</v>
      </c>
      <c r="K369">
        <v>-3.3660000000000001</v>
      </c>
    </row>
    <row r="370" spans="1:11" x14ac:dyDescent="0.3">
      <c r="A370">
        <v>4</v>
      </c>
      <c r="B370">
        <v>16</v>
      </c>
      <c r="D370">
        <v>5</v>
      </c>
      <c r="E370" t="s">
        <v>16</v>
      </c>
      <c r="F370">
        <v>-159.92400000000001</v>
      </c>
      <c r="G370">
        <v>-101.354</v>
      </c>
      <c r="H370">
        <v>59.526000000000003</v>
      </c>
      <c r="I370">
        <v>-1.581</v>
      </c>
      <c r="J370">
        <v>-3.18</v>
      </c>
      <c r="K370">
        <v>-3.4710000000000001</v>
      </c>
    </row>
    <row r="371" spans="1:11" x14ac:dyDescent="0.3">
      <c r="A371">
        <v>4</v>
      </c>
      <c r="B371">
        <v>16</v>
      </c>
      <c r="D371">
        <v>4</v>
      </c>
      <c r="E371" t="s">
        <v>13</v>
      </c>
      <c r="F371">
        <v>-66.353999999999999</v>
      </c>
      <c r="G371">
        <v>-41.225000000000001</v>
      </c>
      <c r="H371">
        <v>107.935</v>
      </c>
      <c r="I371">
        <v>-2.9169999999999998</v>
      </c>
      <c r="J371">
        <v>-5.8769999999999998</v>
      </c>
      <c r="K371">
        <v>-6.415</v>
      </c>
    </row>
    <row r="372" spans="1:11" x14ac:dyDescent="0.3">
      <c r="A372">
        <v>4</v>
      </c>
      <c r="B372">
        <v>16</v>
      </c>
      <c r="D372">
        <v>4</v>
      </c>
      <c r="E372" t="s">
        <v>14</v>
      </c>
      <c r="F372">
        <v>63.884999999999998</v>
      </c>
      <c r="G372">
        <v>39.743000000000002</v>
      </c>
      <c r="H372">
        <v>-122.129</v>
      </c>
      <c r="I372">
        <v>3.2709999999999999</v>
      </c>
      <c r="J372">
        <v>6.5019999999999998</v>
      </c>
      <c r="K372">
        <v>7.0979999999999999</v>
      </c>
    </row>
    <row r="373" spans="1:11" x14ac:dyDescent="0.3">
      <c r="A373">
        <v>4</v>
      </c>
      <c r="B373">
        <v>16</v>
      </c>
      <c r="D373">
        <v>4</v>
      </c>
      <c r="E373" t="s">
        <v>15</v>
      </c>
      <c r="F373">
        <v>-40.700000000000003</v>
      </c>
      <c r="G373">
        <v>-25.302</v>
      </c>
      <c r="H373">
        <v>71.301000000000002</v>
      </c>
      <c r="I373">
        <v>-1.9159999999999999</v>
      </c>
      <c r="J373">
        <v>-3.8679999999999999</v>
      </c>
      <c r="K373">
        <v>-4.2229999999999999</v>
      </c>
    </row>
    <row r="374" spans="1:11" x14ac:dyDescent="0.3">
      <c r="A374">
        <v>4</v>
      </c>
      <c r="B374">
        <v>16</v>
      </c>
      <c r="D374">
        <v>4</v>
      </c>
      <c r="E374" t="s">
        <v>16</v>
      </c>
      <c r="F374">
        <v>-291.02999999999997</v>
      </c>
      <c r="G374">
        <v>-182.42599999999999</v>
      </c>
      <c r="H374">
        <v>129.041</v>
      </c>
      <c r="I374">
        <v>-3.5569999999999999</v>
      </c>
      <c r="J374">
        <v>-7.0759999999999996</v>
      </c>
      <c r="K374">
        <v>-7.7240000000000002</v>
      </c>
    </row>
    <row r="375" spans="1:11" x14ac:dyDescent="0.3">
      <c r="A375">
        <v>4</v>
      </c>
      <c r="B375">
        <v>16</v>
      </c>
      <c r="D375">
        <v>3</v>
      </c>
      <c r="E375" t="s">
        <v>13</v>
      </c>
      <c r="F375">
        <v>-57.558</v>
      </c>
      <c r="G375">
        <v>-35.709000000000003</v>
      </c>
      <c r="H375">
        <v>157.51400000000001</v>
      </c>
      <c r="I375">
        <v>4.7460000000000004</v>
      </c>
      <c r="J375">
        <v>-8.9760000000000009</v>
      </c>
      <c r="K375">
        <v>-9.7989999999999995</v>
      </c>
    </row>
    <row r="376" spans="1:11" x14ac:dyDescent="0.3">
      <c r="A376">
        <v>4</v>
      </c>
      <c r="B376">
        <v>16</v>
      </c>
      <c r="D376">
        <v>3</v>
      </c>
      <c r="E376" t="s">
        <v>14</v>
      </c>
      <c r="F376">
        <v>56.639000000000003</v>
      </c>
      <c r="G376">
        <v>34.915999999999997</v>
      </c>
      <c r="H376">
        <v>-147.708</v>
      </c>
      <c r="I376">
        <v>-4.444</v>
      </c>
      <c r="J376">
        <v>8.3800000000000008</v>
      </c>
      <c r="K376">
        <v>9.1479999999999997</v>
      </c>
    </row>
    <row r="377" spans="1:11" x14ac:dyDescent="0.3">
      <c r="A377">
        <v>4</v>
      </c>
      <c r="B377">
        <v>16</v>
      </c>
      <c r="D377">
        <v>3</v>
      </c>
      <c r="E377" t="s">
        <v>15</v>
      </c>
      <c r="F377">
        <v>-35.686</v>
      </c>
      <c r="G377">
        <v>-22.07</v>
      </c>
      <c r="H377">
        <v>95.037000000000006</v>
      </c>
      <c r="I377">
        <v>2.8660000000000001</v>
      </c>
      <c r="J377">
        <v>-5.4240000000000004</v>
      </c>
      <c r="K377">
        <v>-5.9210000000000003</v>
      </c>
    </row>
    <row r="378" spans="1:11" x14ac:dyDescent="0.3">
      <c r="A378">
        <v>4</v>
      </c>
      <c r="B378">
        <v>16</v>
      </c>
      <c r="D378">
        <v>3</v>
      </c>
      <c r="E378" t="s">
        <v>16</v>
      </c>
      <c r="F378">
        <v>-425.88200000000001</v>
      </c>
      <c r="G378">
        <v>-266.18700000000001</v>
      </c>
      <c r="H378">
        <v>227.64599999999999</v>
      </c>
      <c r="I378">
        <v>6.391</v>
      </c>
      <c r="J378">
        <v>-12.744</v>
      </c>
      <c r="K378">
        <v>-13.913</v>
      </c>
    </row>
    <row r="379" spans="1:11" x14ac:dyDescent="0.3">
      <c r="A379">
        <v>4</v>
      </c>
      <c r="B379">
        <v>16</v>
      </c>
      <c r="D379">
        <v>2</v>
      </c>
      <c r="E379" t="s">
        <v>13</v>
      </c>
      <c r="F379">
        <v>-58.158999999999999</v>
      </c>
      <c r="G379">
        <v>-36.619</v>
      </c>
      <c r="H379">
        <v>153.97300000000001</v>
      </c>
      <c r="I379">
        <v>-4.1980000000000004</v>
      </c>
      <c r="J379">
        <v>-8.5920000000000005</v>
      </c>
      <c r="K379">
        <v>-9.3789999999999996</v>
      </c>
    </row>
    <row r="380" spans="1:11" x14ac:dyDescent="0.3">
      <c r="A380">
        <v>4</v>
      </c>
      <c r="B380">
        <v>16</v>
      </c>
      <c r="D380">
        <v>2</v>
      </c>
      <c r="E380" t="s">
        <v>14</v>
      </c>
      <c r="F380">
        <v>38.548000000000002</v>
      </c>
      <c r="G380">
        <v>25.617000000000001</v>
      </c>
      <c r="H380">
        <v>-156.33099999999999</v>
      </c>
      <c r="I380">
        <v>3.8919999999999999</v>
      </c>
      <c r="J380">
        <v>8.2870000000000008</v>
      </c>
      <c r="K380">
        <v>9.0470000000000006</v>
      </c>
    </row>
    <row r="381" spans="1:11" x14ac:dyDescent="0.3">
      <c r="A381">
        <v>4</v>
      </c>
      <c r="B381">
        <v>16</v>
      </c>
      <c r="D381">
        <v>2</v>
      </c>
      <c r="E381" t="s">
        <v>15</v>
      </c>
      <c r="F381">
        <v>-30.221</v>
      </c>
      <c r="G381">
        <v>-19.449000000000002</v>
      </c>
      <c r="H381">
        <v>96.730999999999995</v>
      </c>
      <c r="I381">
        <v>-2.5230000000000001</v>
      </c>
      <c r="J381">
        <v>-5.2750000000000004</v>
      </c>
      <c r="K381">
        <v>-5.758</v>
      </c>
    </row>
    <row r="382" spans="1:11" x14ac:dyDescent="0.3">
      <c r="A382">
        <v>4</v>
      </c>
      <c r="B382">
        <v>16</v>
      </c>
      <c r="D382">
        <v>2</v>
      </c>
      <c r="E382" t="s">
        <v>16</v>
      </c>
      <c r="F382">
        <v>-558.10699999999997</v>
      </c>
      <c r="G382">
        <v>-348.37299999999999</v>
      </c>
      <c r="H382">
        <v>334.774</v>
      </c>
      <c r="I382">
        <v>9.5020000000000007</v>
      </c>
      <c r="J382">
        <v>-19.021000000000001</v>
      </c>
      <c r="K382">
        <v>-20.763999999999999</v>
      </c>
    </row>
    <row r="383" spans="1:11" x14ac:dyDescent="0.3">
      <c r="A383">
        <v>4</v>
      </c>
      <c r="B383">
        <v>16</v>
      </c>
      <c r="D383">
        <v>1</v>
      </c>
      <c r="E383" t="s">
        <v>13</v>
      </c>
      <c r="F383">
        <v>-9.484</v>
      </c>
      <c r="G383">
        <v>-7.6319999999999997</v>
      </c>
      <c r="H383">
        <v>141.673</v>
      </c>
      <c r="I383">
        <v>5.1890000000000001</v>
      </c>
      <c r="J383">
        <v>-9.125</v>
      </c>
      <c r="K383">
        <v>-9.9610000000000003</v>
      </c>
    </row>
    <row r="384" spans="1:11" x14ac:dyDescent="0.3">
      <c r="A384">
        <v>4</v>
      </c>
      <c r="B384">
        <v>16</v>
      </c>
      <c r="D384">
        <v>1</v>
      </c>
      <c r="E384" t="s">
        <v>14</v>
      </c>
      <c r="F384">
        <v>5.2489999999999997</v>
      </c>
      <c r="G384">
        <v>4.0570000000000004</v>
      </c>
      <c r="H384">
        <v>-378.20800000000003</v>
      </c>
      <c r="I384">
        <v>-12.348000000000001</v>
      </c>
      <c r="J384">
        <v>23.021000000000001</v>
      </c>
      <c r="K384">
        <v>25.131</v>
      </c>
    </row>
    <row r="385" spans="1:11" x14ac:dyDescent="0.3">
      <c r="A385">
        <v>4</v>
      </c>
      <c r="B385">
        <v>16</v>
      </c>
      <c r="D385">
        <v>1</v>
      </c>
      <c r="E385" t="s">
        <v>15</v>
      </c>
      <c r="F385">
        <v>-4.0919999999999996</v>
      </c>
      <c r="G385">
        <v>-3.2469999999999999</v>
      </c>
      <c r="H385">
        <v>144.36699999999999</v>
      </c>
      <c r="I385">
        <v>4.8689999999999998</v>
      </c>
      <c r="J385">
        <v>-8.9290000000000003</v>
      </c>
      <c r="K385">
        <v>-9.7479999999999993</v>
      </c>
    </row>
    <row r="386" spans="1:11" x14ac:dyDescent="0.3">
      <c r="A386">
        <v>4</v>
      </c>
      <c r="B386">
        <v>16</v>
      </c>
      <c r="D386">
        <v>1</v>
      </c>
      <c r="E386" t="s">
        <v>16</v>
      </c>
      <c r="F386">
        <v>-607.91499999999996</v>
      </c>
      <c r="G386">
        <v>-383.80399999999997</v>
      </c>
      <c r="H386">
        <v>440.90499999999997</v>
      </c>
      <c r="I386">
        <v>12.747</v>
      </c>
      <c r="J386">
        <v>-25.425000000000001</v>
      </c>
      <c r="K386">
        <v>-27.756</v>
      </c>
    </row>
    <row r="387" spans="1:11" hidden="1" x14ac:dyDescent="0.3">
      <c r="A387">
        <v>4</v>
      </c>
      <c r="B387">
        <v>17</v>
      </c>
      <c r="D387">
        <v>6</v>
      </c>
      <c r="E387" t="s">
        <v>13</v>
      </c>
      <c r="F387">
        <v>-0.79400000000000004</v>
      </c>
      <c r="G387">
        <v>-0.38900000000000001</v>
      </c>
      <c r="H387">
        <v>102.407</v>
      </c>
      <c r="I387">
        <v>-2.5350000000000001</v>
      </c>
      <c r="J387">
        <v>-5.2770000000000001</v>
      </c>
      <c r="K387">
        <v>-5.7610000000000001</v>
      </c>
    </row>
    <row r="388" spans="1:11" hidden="1" x14ac:dyDescent="0.3">
      <c r="A388">
        <v>4</v>
      </c>
      <c r="B388">
        <v>17</v>
      </c>
      <c r="D388">
        <v>6</v>
      </c>
      <c r="E388" t="s">
        <v>14</v>
      </c>
      <c r="F388">
        <v>-9.1869999999999994</v>
      </c>
      <c r="G388">
        <v>-5.5430000000000001</v>
      </c>
      <c r="H388">
        <v>-60.695999999999998</v>
      </c>
      <c r="I388">
        <v>1.321</v>
      </c>
      <c r="J388">
        <v>2.9119999999999999</v>
      </c>
      <c r="K388">
        <v>3.1789999999999998</v>
      </c>
    </row>
    <row r="389" spans="1:11" hidden="1" x14ac:dyDescent="0.3">
      <c r="A389">
        <v>4</v>
      </c>
      <c r="B389">
        <v>17</v>
      </c>
      <c r="D389">
        <v>6</v>
      </c>
      <c r="E389" t="s">
        <v>15</v>
      </c>
      <c r="F389">
        <v>2.6230000000000002</v>
      </c>
      <c r="G389">
        <v>1.611</v>
      </c>
      <c r="H389">
        <v>50.9</v>
      </c>
      <c r="I389">
        <v>-1.2</v>
      </c>
      <c r="J389">
        <v>-2.5590000000000002</v>
      </c>
      <c r="K389">
        <v>-2.794</v>
      </c>
    </row>
    <row r="390" spans="1:11" hidden="1" x14ac:dyDescent="0.3">
      <c r="A390">
        <v>4</v>
      </c>
      <c r="B390">
        <v>17</v>
      </c>
      <c r="D390">
        <v>6</v>
      </c>
      <c r="E390" t="s">
        <v>16</v>
      </c>
      <c r="F390">
        <v>-41.218000000000004</v>
      </c>
      <c r="G390">
        <v>-30.474</v>
      </c>
      <c r="H390">
        <v>5.6950000000000003</v>
      </c>
      <c r="I390">
        <v>-0.13200000000000001</v>
      </c>
      <c r="J390">
        <v>-0.254</v>
      </c>
      <c r="K390">
        <v>-0.27700000000000002</v>
      </c>
    </row>
    <row r="391" spans="1:11" x14ac:dyDescent="0.3">
      <c r="A391">
        <v>4</v>
      </c>
      <c r="B391">
        <v>17</v>
      </c>
      <c r="D391">
        <v>5</v>
      </c>
      <c r="E391" t="s">
        <v>13</v>
      </c>
      <c r="F391">
        <v>16.302</v>
      </c>
      <c r="G391">
        <v>9.6940000000000008</v>
      </c>
      <c r="H391">
        <v>149.26499999999999</v>
      </c>
      <c r="I391">
        <v>4.4729999999999999</v>
      </c>
      <c r="J391">
        <v>-8.3109999999999999</v>
      </c>
      <c r="K391">
        <v>-9.0730000000000004</v>
      </c>
    </row>
    <row r="392" spans="1:11" x14ac:dyDescent="0.3">
      <c r="A392">
        <v>4</v>
      </c>
      <c r="B392">
        <v>17</v>
      </c>
      <c r="D392">
        <v>5</v>
      </c>
      <c r="E392" t="s">
        <v>14</v>
      </c>
      <c r="F392">
        <v>-11.555999999999999</v>
      </c>
      <c r="G392">
        <v>-6.7750000000000004</v>
      </c>
      <c r="H392">
        <v>-149.685</v>
      </c>
      <c r="I392">
        <v>-4.3949999999999996</v>
      </c>
      <c r="J392">
        <v>8.15</v>
      </c>
      <c r="K392">
        <v>8.8970000000000002</v>
      </c>
    </row>
    <row r="393" spans="1:11" x14ac:dyDescent="0.3">
      <c r="A393">
        <v>4</v>
      </c>
      <c r="B393">
        <v>17</v>
      </c>
      <c r="D393">
        <v>5</v>
      </c>
      <c r="E393" t="s">
        <v>15</v>
      </c>
      <c r="F393">
        <v>8.7059999999999995</v>
      </c>
      <c r="G393">
        <v>5.1459999999999999</v>
      </c>
      <c r="H393">
        <v>93.325000000000003</v>
      </c>
      <c r="I393">
        <v>2.7690000000000001</v>
      </c>
      <c r="J393">
        <v>-5.1440000000000001</v>
      </c>
      <c r="K393">
        <v>-5.6150000000000002</v>
      </c>
    </row>
    <row r="394" spans="1:11" x14ac:dyDescent="0.3">
      <c r="A394">
        <v>4</v>
      </c>
      <c r="B394">
        <v>17</v>
      </c>
      <c r="D394">
        <v>5</v>
      </c>
      <c r="E394" t="s">
        <v>16</v>
      </c>
      <c r="F394">
        <v>-261.84399999999999</v>
      </c>
      <c r="G394">
        <v>-166.90199999999999</v>
      </c>
      <c r="H394">
        <v>23.571999999999999</v>
      </c>
      <c r="I394">
        <v>-0.61399999999999999</v>
      </c>
      <c r="J394">
        <v>-1.1990000000000001</v>
      </c>
      <c r="K394">
        <v>-1.3089999999999999</v>
      </c>
    </row>
    <row r="395" spans="1:11" x14ac:dyDescent="0.3">
      <c r="A395">
        <v>4</v>
      </c>
      <c r="B395">
        <v>17</v>
      </c>
      <c r="D395">
        <v>4</v>
      </c>
      <c r="E395" t="s">
        <v>13</v>
      </c>
      <c r="F395">
        <v>8.9139999999999997</v>
      </c>
      <c r="G395">
        <v>5.0019999999999998</v>
      </c>
      <c r="H395">
        <v>224.18199999999999</v>
      </c>
      <c r="I395">
        <v>6.2279999999999998</v>
      </c>
      <c r="J395">
        <v>-12.404999999999999</v>
      </c>
      <c r="K395">
        <v>-13.542999999999999</v>
      </c>
    </row>
    <row r="396" spans="1:11" x14ac:dyDescent="0.3">
      <c r="A396">
        <v>4</v>
      </c>
      <c r="B396">
        <v>17</v>
      </c>
      <c r="D396">
        <v>4</v>
      </c>
      <c r="E396" t="s">
        <v>14</v>
      </c>
      <c r="F396">
        <v>-6.9640000000000004</v>
      </c>
      <c r="G396">
        <v>-3.8319999999999999</v>
      </c>
      <c r="H396">
        <v>-243.43600000000001</v>
      </c>
      <c r="I396">
        <v>6.7430000000000003</v>
      </c>
      <c r="J396">
        <v>13.37</v>
      </c>
      <c r="K396">
        <v>14.595000000000001</v>
      </c>
    </row>
    <row r="397" spans="1:11" x14ac:dyDescent="0.3">
      <c r="A397">
        <v>4</v>
      </c>
      <c r="B397">
        <v>17</v>
      </c>
      <c r="D397">
        <v>4</v>
      </c>
      <c r="E397" t="s">
        <v>15</v>
      </c>
      <c r="F397">
        <v>4.9619999999999997</v>
      </c>
      <c r="G397">
        <v>2.7610000000000001</v>
      </c>
      <c r="H397">
        <v>145.98599999999999</v>
      </c>
      <c r="I397">
        <v>-4.05</v>
      </c>
      <c r="J397">
        <v>-8.0549999999999997</v>
      </c>
      <c r="K397">
        <v>-8.7929999999999993</v>
      </c>
    </row>
    <row r="398" spans="1:11" x14ac:dyDescent="0.3">
      <c r="A398">
        <v>4</v>
      </c>
      <c r="B398">
        <v>17</v>
      </c>
      <c r="D398">
        <v>4</v>
      </c>
      <c r="E398" t="s">
        <v>16</v>
      </c>
      <c r="F398">
        <v>-479.56</v>
      </c>
      <c r="G398">
        <v>-301.79399999999998</v>
      </c>
      <c r="H398">
        <v>53.451999999999998</v>
      </c>
      <c r="I398">
        <v>-1.462</v>
      </c>
      <c r="J398">
        <v>-2.8759999999999999</v>
      </c>
      <c r="K398">
        <v>-3.1389999999999998</v>
      </c>
    </row>
    <row r="399" spans="1:11" x14ac:dyDescent="0.3">
      <c r="A399">
        <v>4</v>
      </c>
      <c r="B399">
        <v>17</v>
      </c>
      <c r="D399">
        <v>3</v>
      </c>
      <c r="E399" t="s">
        <v>13</v>
      </c>
      <c r="F399">
        <v>8.2750000000000004</v>
      </c>
      <c r="G399">
        <v>4.6459999999999999</v>
      </c>
      <c r="H399">
        <v>279.81599999999997</v>
      </c>
      <c r="I399">
        <v>8.2539999999999996</v>
      </c>
      <c r="J399">
        <v>-15.904</v>
      </c>
      <c r="K399">
        <v>-17.361000000000001</v>
      </c>
    </row>
    <row r="400" spans="1:11" x14ac:dyDescent="0.3">
      <c r="A400">
        <v>4</v>
      </c>
      <c r="B400">
        <v>17</v>
      </c>
      <c r="D400">
        <v>3</v>
      </c>
      <c r="E400" t="s">
        <v>14</v>
      </c>
      <c r="F400">
        <v>-8.5969999999999995</v>
      </c>
      <c r="G400">
        <v>-4.87</v>
      </c>
      <c r="H400">
        <v>-265.28300000000002</v>
      </c>
      <c r="I400">
        <v>-7.8029999999999999</v>
      </c>
      <c r="J400">
        <v>15.029</v>
      </c>
      <c r="K400">
        <v>16.405999999999999</v>
      </c>
    </row>
    <row r="401" spans="1:11" x14ac:dyDescent="0.3">
      <c r="A401">
        <v>4</v>
      </c>
      <c r="B401">
        <v>17</v>
      </c>
      <c r="D401">
        <v>3</v>
      </c>
      <c r="E401" t="s">
        <v>15</v>
      </c>
      <c r="F401">
        <v>5.2720000000000002</v>
      </c>
      <c r="G401">
        <v>2.9740000000000002</v>
      </c>
      <c r="H401">
        <v>170.232</v>
      </c>
      <c r="I401">
        <v>5.016</v>
      </c>
      <c r="J401">
        <v>-9.6660000000000004</v>
      </c>
      <c r="K401">
        <v>-10.552</v>
      </c>
    </row>
    <row r="402" spans="1:11" x14ac:dyDescent="0.3">
      <c r="A402">
        <v>4</v>
      </c>
      <c r="B402">
        <v>17</v>
      </c>
      <c r="D402">
        <v>3</v>
      </c>
      <c r="E402" t="s">
        <v>16</v>
      </c>
      <c r="F402">
        <v>-700.92700000000002</v>
      </c>
      <c r="G402">
        <v>-439.73899999999998</v>
      </c>
      <c r="H402">
        <v>91.944000000000003</v>
      </c>
      <c r="I402">
        <v>2.5680000000000001</v>
      </c>
      <c r="J402">
        <v>-5.1020000000000003</v>
      </c>
      <c r="K402">
        <v>-5.57</v>
      </c>
    </row>
    <row r="403" spans="1:11" x14ac:dyDescent="0.3">
      <c r="A403">
        <v>4</v>
      </c>
      <c r="B403">
        <v>17</v>
      </c>
      <c r="D403">
        <v>2</v>
      </c>
      <c r="E403" t="s">
        <v>13</v>
      </c>
      <c r="F403">
        <v>12.657</v>
      </c>
      <c r="G403">
        <v>7.7229999999999999</v>
      </c>
      <c r="H403">
        <v>328.74200000000002</v>
      </c>
      <c r="I403">
        <v>9.3000000000000007</v>
      </c>
      <c r="J403">
        <v>-18.617000000000001</v>
      </c>
      <c r="K403">
        <v>-20.324000000000002</v>
      </c>
    </row>
    <row r="404" spans="1:11" x14ac:dyDescent="0.3">
      <c r="A404">
        <v>4</v>
      </c>
      <c r="B404">
        <v>17</v>
      </c>
      <c r="D404">
        <v>2</v>
      </c>
      <c r="E404" t="s">
        <v>14</v>
      </c>
      <c r="F404">
        <v>-6.5960000000000001</v>
      </c>
      <c r="G404">
        <v>-4.5259999999999998</v>
      </c>
      <c r="H404">
        <v>-337.34800000000001</v>
      </c>
      <c r="I404">
        <v>9.2970000000000006</v>
      </c>
      <c r="J404">
        <v>18.829999999999998</v>
      </c>
      <c r="K404">
        <v>20.556000000000001</v>
      </c>
    </row>
    <row r="405" spans="1:11" x14ac:dyDescent="0.3">
      <c r="A405">
        <v>4</v>
      </c>
      <c r="B405">
        <v>17</v>
      </c>
      <c r="D405">
        <v>2</v>
      </c>
      <c r="E405" t="s">
        <v>15</v>
      </c>
      <c r="F405">
        <v>6.016</v>
      </c>
      <c r="G405">
        <v>3.8279999999999998</v>
      </c>
      <c r="H405">
        <v>208.08799999999999</v>
      </c>
      <c r="I405">
        <v>5.81</v>
      </c>
      <c r="J405">
        <v>-11.702</v>
      </c>
      <c r="K405">
        <v>-12.775</v>
      </c>
    </row>
    <row r="406" spans="1:11" x14ac:dyDescent="0.3">
      <c r="A406">
        <v>4</v>
      </c>
      <c r="B406">
        <v>17</v>
      </c>
      <c r="D406">
        <v>2</v>
      </c>
      <c r="E406" t="s">
        <v>16</v>
      </c>
      <c r="F406">
        <v>-925.49300000000005</v>
      </c>
      <c r="G406">
        <v>-579.39300000000003</v>
      </c>
      <c r="H406">
        <v>142.47300000000001</v>
      </c>
      <c r="I406">
        <v>4.0460000000000003</v>
      </c>
      <c r="J406">
        <v>-8.093</v>
      </c>
      <c r="K406">
        <v>-8.8350000000000009</v>
      </c>
    </row>
    <row r="407" spans="1:11" x14ac:dyDescent="0.3">
      <c r="A407">
        <v>4</v>
      </c>
      <c r="B407">
        <v>17</v>
      </c>
      <c r="D407">
        <v>1</v>
      </c>
      <c r="E407" t="s">
        <v>13</v>
      </c>
      <c r="F407">
        <v>2.056</v>
      </c>
      <c r="G407">
        <v>1.8169999999999999</v>
      </c>
      <c r="H407">
        <v>252.596</v>
      </c>
      <c r="I407">
        <v>8.5869999999999997</v>
      </c>
      <c r="J407">
        <v>-15.679</v>
      </c>
      <c r="K407">
        <v>-17.116</v>
      </c>
    </row>
    <row r="408" spans="1:11" x14ac:dyDescent="0.3">
      <c r="A408">
        <v>4</v>
      </c>
      <c r="B408">
        <v>17</v>
      </c>
      <c r="D408">
        <v>1</v>
      </c>
      <c r="E408" t="s">
        <v>14</v>
      </c>
      <c r="F408">
        <v>-0.52100000000000002</v>
      </c>
      <c r="G408">
        <v>-0.66700000000000004</v>
      </c>
      <c r="H408">
        <v>-433.73500000000001</v>
      </c>
      <c r="I408">
        <v>-14.051</v>
      </c>
      <c r="J408">
        <v>26.297999999999998</v>
      </c>
      <c r="K408">
        <v>28.709</v>
      </c>
    </row>
    <row r="409" spans="1:11" x14ac:dyDescent="0.3">
      <c r="A409">
        <v>4</v>
      </c>
      <c r="B409">
        <v>17</v>
      </c>
      <c r="D409">
        <v>1</v>
      </c>
      <c r="E409" t="s">
        <v>15</v>
      </c>
      <c r="F409">
        <v>0.71599999999999997</v>
      </c>
      <c r="G409">
        <v>0.69</v>
      </c>
      <c r="H409">
        <v>190.63</v>
      </c>
      <c r="I409">
        <v>6.2880000000000003</v>
      </c>
      <c r="J409">
        <v>-11.66</v>
      </c>
      <c r="K409">
        <v>-12.728999999999999</v>
      </c>
    </row>
    <row r="410" spans="1:11" x14ac:dyDescent="0.3">
      <c r="A410">
        <v>4</v>
      </c>
      <c r="B410">
        <v>17</v>
      </c>
      <c r="D410">
        <v>1</v>
      </c>
      <c r="E410" t="s">
        <v>16</v>
      </c>
      <c r="F410">
        <v>-999.79100000000005</v>
      </c>
      <c r="G410">
        <v>-634.1</v>
      </c>
      <c r="H410">
        <v>195.85499999999999</v>
      </c>
      <c r="I410">
        <v>5.6790000000000003</v>
      </c>
      <c r="J410">
        <v>-11.313000000000001</v>
      </c>
      <c r="K410">
        <v>-12.35</v>
      </c>
    </row>
    <row r="411" spans="1:11" hidden="1" x14ac:dyDescent="0.3">
      <c r="A411">
        <v>4</v>
      </c>
      <c r="B411">
        <v>18</v>
      </c>
      <c r="D411">
        <v>6</v>
      </c>
      <c r="E411" t="s">
        <v>13</v>
      </c>
      <c r="F411">
        <v>-22.263999999999999</v>
      </c>
      <c r="G411">
        <v>-14.632</v>
      </c>
      <c r="H411">
        <v>98.927999999999997</v>
      </c>
      <c r="I411">
        <v>-2.4590000000000001</v>
      </c>
      <c r="J411">
        <v>-5.1159999999999997</v>
      </c>
      <c r="K411">
        <v>-5.585</v>
      </c>
    </row>
    <row r="412" spans="1:11" hidden="1" x14ac:dyDescent="0.3">
      <c r="A412">
        <v>4</v>
      </c>
      <c r="B412">
        <v>18</v>
      </c>
      <c r="D412">
        <v>6</v>
      </c>
      <c r="E412" t="s">
        <v>14</v>
      </c>
      <c r="F412">
        <v>18.428999999999998</v>
      </c>
      <c r="G412">
        <v>13.028</v>
      </c>
      <c r="H412">
        <v>-58.847999999999999</v>
      </c>
      <c r="I412">
        <v>1.276</v>
      </c>
      <c r="J412">
        <v>2.8330000000000002</v>
      </c>
      <c r="K412">
        <v>3.0920000000000001</v>
      </c>
    </row>
    <row r="413" spans="1:11" hidden="1" x14ac:dyDescent="0.3">
      <c r="A413">
        <v>4</v>
      </c>
      <c r="B413">
        <v>18</v>
      </c>
      <c r="D413">
        <v>6</v>
      </c>
      <c r="E413" t="s">
        <v>15</v>
      </c>
      <c r="F413">
        <v>-12.717000000000001</v>
      </c>
      <c r="G413">
        <v>-8.6440000000000001</v>
      </c>
      <c r="H413">
        <v>49.238</v>
      </c>
      <c r="I413">
        <v>-1.1619999999999999</v>
      </c>
      <c r="J413">
        <v>-2.484</v>
      </c>
      <c r="K413">
        <v>-2.7120000000000002</v>
      </c>
    </row>
    <row r="414" spans="1:11" hidden="1" x14ac:dyDescent="0.3">
      <c r="A414">
        <v>4</v>
      </c>
      <c r="B414">
        <v>18</v>
      </c>
      <c r="D414">
        <v>6</v>
      </c>
      <c r="E414" t="s">
        <v>16</v>
      </c>
      <c r="F414">
        <v>-79.471999999999994</v>
      </c>
      <c r="G414">
        <v>-52.218000000000004</v>
      </c>
      <c r="H414">
        <v>-8.734</v>
      </c>
      <c r="I414">
        <v>0.20200000000000001</v>
      </c>
      <c r="J414">
        <v>0.40500000000000003</v>
      </c>
      <c r="K414">
        <v>0.442</v>
      </c>
    </row>
    <row r="415" spans="1:11" x14ac:dyDescent="0.3">
      <c r="A415">
        <v>4</v>
      </c>
      <c r="B415">
        <v>18</v>
      </c>
      <c r="D415">
        <v>5</v>
      </c>
      <c r="E415" t="s">
        <v>13</v>
      </c>
      <c r="F415">
        <v>-11.983000000000001</v>
      </c>
      <c r="G415">
        <v>-9.5419999999999998</v>
      </c>
      <c r="H415">
        <v>147.47200000000001</v>
      </c>
      <c r="I415">
        <v>4.4189999999999996</v>
      </c>
      <c r="J415">
        <v>-8.2170000000000005</v>
      </c>
      <c r="K415">
        <v>-8.9710000000000001</v>
      </c>
    </row>
    <row r="416" spans="1:11" x14ac:dyDescent="0.3">
      <c r="A416">
        <v>4</v>
      </c>
      <c r="B416">
        <v>18</v>
      </c>
      <c r="D416">
        <v>5</v>
      </c>
      <c r="E416" t="s">
        <v>14</v>
      </c>
      <c r="F416">
        <v>11.250999999999999</v>
      </c>
      <c r="G416">
        <v>8.7970000000000006</v>
      </c>
      <c r="H416">
        <v>-146.09700000000001</v>
      </c>
      <c r="I416">
        <v>-4.2930000000000001</v>
      </c>
      <c r="J416">
        <v>7.96</v>
      </c>
      <c r="K416">
        <v>8.69</v>
      </c>
    </row>
    <row r="417" spans="1:11" x14ac:dyDescent="0.3">
      <c r="A417">
        <v>4</v>
      </c>
      <c r="B417">
        <v>18</v>
      </c>
      <c r="D417">
        <v>5</v>
      </c>
      <c r="E417" t="s">
        <v>15</v>
      </c>
      <c r="F417">
        <v>-7.2610000000000001</v>
      </c>
      <c r="G417">
        <v>-5.7309999999999999</v>
      </c>
      <c r="H417">
        <v>91.638000000000005</v>
      </c>
      <c r="I417">
        <v>2.72</v>
      </c>
      <c r="J417">
        <v>-5.056</v>
      </c>
      <c r="K417">
        <v>-5.5190000000000001</v>
      </c>
    </row>
    <row r="418" spans="1:11" x14ac:dyDescent="0.3">
      <c r="A418">
        <v>4</v>
      </c>
      <c r="B418">
        <v>18</v>
      </c>
      <c r="D418">
        <v>5</v>
      </c>
      <c r="E418" t="s">
        <v>16</v>
      </c>
      <c r="F418">
        <v>-284.851</v>
      </c>
      <c r="G418">
        <v>-184.096</v>
      </c>
      <c r="H418">
        <v>-27.975000000000001</v>
      </c>
      <c r="I418">
        <v>0.72099999999999997</v>
      </c>
      <c r="J418">
        <v>1.413</v>
      </c>
      <c r="K418">
        <v>1.542</v>
      </c>
    </row>
    <row r="419" spans="1:11" x14ac:dyDescent="0.3">
      <c r="A419">
        <v>4</v>
      </c>
      <c r="B419">
        <v>18</v>
      </c>
      <c r="D419">
        <v>4</v>
      </c>
      <c r="E419" t="s">
        <v>13</v>
      </c>
      <c r="F419">
        <v>-16.276</v>
      </c>
      <c r="G419">
        <v>-12.398999999999999</v>
      </c>
      <c r="H419">
        <v>213.351</v>
      </c>
      <c r="I419">
        <v>-5.9210000000000003</v>
      </c>
      <c r="J419">
        <v>-11.804</v>
      </c>
      <c r="K419">
        <v>-12.885999999999999</v>
      </c>
    </row>
    <row r="420" spans="1:11" x14ac:dyDescent="0.3">
      <c r="A420">
        <v>4</v>
      </c>
      <c r="B420">
        <v>18</v>
      </c>
      <c r="D420">
        <v>4</v>
      </c>
      <c r="E420" t="s">
        <v>14</v>
      </c>
      <c r="F420">
        <v>15.898</v>
      </c>
      <c r="G420">
        <v>12.061</v>
      </c>
      <c r="H420">
        <v>-230.077</v>
      </c>
      <c r="I420">
        <v>6.36</v>
      </c>
      <c r="J420">
        <v>12.618</v>
      </c>
      <c r="K420">
        <v>13.775</v>
      </c>
    </row>
    <row r="421" spans="1:11" x14ac:dyDescent="0.3">
      <c r="A421">
        <v>4</v>
      </c>
      <c r="B421">
        <v>18</v>
      </c>
      <c r="D421">
        <v>4</v>
      </c>
      <c r="E421" t="s">
        <v>15</v>
      </c>
      <c r="F421">
        <v>-10.054</v>
      </c>
      <c r="G421">
        <v>-7.6440000000000001</v>
      </c>
      <c r="H421">
        <v>138.40299999999999</v>
      </c>
      <c r="I421">
        <v>-3.8330000000000002</v>
      </c>
      <c r="J421">
        <v>-7.6319999999999997</v>
      </c>
      <c r="K421">
        <v>-8.3309999999999995</v>
      </c>
    </row>
    <row r="422" spans="1:11" x14ac:dyDescent="0.3">
      <c r="A422">
        <v>4</v>
      </c>
      <c r="B422">
        <v>18</v>
      </c>
      <c r="D422">
        <v>4</v>
      </c>
      <c r="E422" t="s">
        <v>16</v>
      </c>
      <c r="F422">
        <v>-490.74099999999999</v>
      </c>
      <c r="G422">
        <v>-316.10500000000002</v>
      </c>
      <c r="H422">
        <v>-66.542000000000002</v>
      </c>
      <c r="I422">
        <v>1.8149999999999999</v>
      </c>
      <c r="J422">
        <v>3.5750000000000002</v>
      </c>
      <c r="K422">
        <v>3.9020000000000001</v>
      </c>
    </row>
    <row r="423" spans="1:11" x14ac:dyDescent="0.3">
      <c r="A423">
        <v>4</v>
      </c>
      <c r="B423">
        <v>18</v>
      </c>
      <c r="D423">
        <v>3</v>
      </c>
      <c r="E423" t="s">
        <v>13</v>
      </c>
      <c r="F423">
        <v>-11.973000000000001</v>
      </c>
      <c r="G423">
        <v>-9.4749999999999996</v>
      </c>
      <c r="H423">
        <v>265.22399999999999</v>
      </c>
      <c r="I423">
        <v>7.8369999999999997</v>
      </c>
      <c r="J423">
        <v>-15.083</v>
      </c>
      <c r="K423">
        <v>-16.466000000000001</v>
      </c>
    </row>
    <row r="424" spans="1:11" x14ac:dyDescent="0.3">
      <c r="A424">
        <v>4</v>
      </c>
      <c r="B424">
        <v>18</v>
      </c>
      <c r="D424">
        <v>3</v>
      </c>
      <c r="E424" t="s">
        <v>14</v>
      </c>
      <c r="F424">
        <v>11.367000000000001</v>
      </c>
      <c r="G424">
        <v>8.9860000000000007</v>
      </c>
      <c r="H424">
        <v>-252.00800000000001</v>
      </c>
      <c r="I424">
        <v>-7.43</v>
      </c>
      <c r="J424">
        <v>14.288</v>
      </c>
      <c r="K424">
        <v>15.598000000000001</v>
      </c>
    </row>
    <row r="425" spans="1:11" x14ac:dyDescent="0.3">
      <c r="A425">
        <v>4</v>
      </c>
      <c r="B425">
        <v>18</v>
      </c>
      <c r="D425">
        <v>3</v>
      </c>
      <c r="E425" t="s">
        <v>15</v>
      </c>
      <c r="F425">
        <v>-7.2939999999999996</v>
      </c>
      <c r="G425">
        <v>-5.7690000000000001</v>
      </c>
      <c r="H425">
        <v>161.50700000000001</v>
      </c>
      <c r="I425">
        <v>4.7679999999999998</v>
      </c>
      <c r="J425">
        <v>-9.1780000000000008</v>
      </c>
      <c r="K425">
        <v>-10.02</v>
      </c>
    </row>
    <row r="426" spans="1:11" x14ac:dyDescent="0.3">
      <c r="A426">
        <v>4</v>
      </c>
      <c r="B426">
        <v>18</v>
      </c>
      <c r="D426">
        <v>3</v>
      </c>
      <c r="E426" t="s">
        <v>16</v>
      </c>
      <c r="F426">
        <v>-701.44899999999996</v>
      </c>
      <c r="G426">
        <v>-451.71600000000001</v>
      </c>
      <c r="H426">
        <v>-124.517</v>
      </c>
      <c r="I426">
        <v>-3.4809999999999999</v>
      </c>
      <c r="J426">
        <v>6.92</v>
      </c>
      <c r="K426">
        <v>7.5549999999999997</v>
      </c>
    </row>
    <row r="427" spans="1:11" x14ac:dyDescent="0.3">
      <c r="A427">
        <v>4</v>
      </c>
      <c r="B427">
        <v>18</v>
      </c>
      <c r="D427">
        <v>2</v>
      </c>
      <c r="E427" t="s">
        <v>13</v>
      </c>
      <c r="F427">
        <v>-21.931000000000001</v>
      </c>
      <c r="G427">
        <v>-15.68</v>
      </c>
      <c r="H427">
        <v>307.572</v>
      </c>
      <c r="I427">
        <v>8.6869999999999994</v>
      </c>
      <c r="J427">
        <v>-17.413</v>
      </c>
      <c r="K427">
        <v>-19.009</v>
      </c>
    </row>
    <row r="428" spans="1:11" x14ac:dyDescent="0.3">
      <c r="A428">
        <v>4</v>
      </c>
      <c r="B428">
        <v>18</v>
      </c>
      <c r="D428">
        <v>2</v>
      </c>
      <c r="E428" t="s">
        <v>14</v>
      </c>
      <c r="F428">
        <v>33.204999999999998</v>
      </c>
      <c r="G428">
        <v>21.991</v>
      </c>
      <c r="H428">
        <v>-312.99400000000003</v>
      </c>
      <c r="I428">
        <v>8.5640000000000001</v>
      </c>
      <c r="J428">
        <v>17.408000000000001</v>
      </c>
      <c r="K428">
        <v>19.004000000000001</v>
      </c>
    </row>
    <row r="429" spans="1:11" x14ac:dyDescent="0.3">
      <c r="A429">
        <v>4</v>
      </c>
      <c r="B429">
        <v>18</v>
      </c>
      <c r="D429">
        <v>2</v>
      </c>
      <c r="E429" t="s">
        <v>15</v>
      </c>
      <c r="F429">
        <v>-17.23</v>
      </c>
      <c r="G429">
        <v>-11.772</v>
      </c>
      <c r="H429">
        <v>193.852</v>
      </c>
      <c r="I429">
        <v>5.39</v>
      </c>
      <c r="J429">
        <v>-10.881</v>
      </c>
      <c r="K429">
        <v>-11.879</v>
      </c>
    </row>
    <row r="430" spans="1:11" x14ac:dyDescent="0.3">
      <c r="A430">
        <v>4</v>
      </c>
      <c r="B430">
        <v>18</v>
      </c>
      <c r="D430">
        <v>2</v>
      </c>
      <c r="E430" t="s">
        <v>16</v>
      </c>
      <c r="F430">
        <v>-912.61699999999996</v>
      </c>
      <c r="G430">
        <v>-587.87400000000002</v>
      </c>
      <c r="H430">
        <v>-196.24</v>
      </c>
      <c r="I430">
        <v>-5.5659999999999998</v>
      </c>
      <c r="J430">
        <v>11.138</v>
      </c>
      <c r="K430">
        <v>12.157999999999999</v>
      </c>
    </row>
    <row r="431" spans="1:11" x14ac:dyDescent="0.3">
      <c r="A431">
        <v>4</v>
      </c>
      <c r="B431">
        <v>18</v>
      </c>
      <c r="D431">
        <v>1</v>
      </c>
      <c r="E431" t="s">
        <v>13</v>
      </c>
      <c r="F431">
        <v>-24.619</v>
      </c>
      <c r="G431">
        <v>-15.742000000000001</v>
      </c>
      <c r="H431">
        <v>236.23500000000001</v>
      </c>
      <c r="I431">
        <v>8.0790000000000006</v>
      </c>
      <c r="J431">
        <v>-14.707000000000001</v>
      </c>
      <c r="K431">
        <v>-16.055</v>
      </c>
    </row>
    <row r="432" spans="1:11" x14ac:dyDescent="0.3">
      <c r="A432">
        <v>4</v>
      </c>
      <c r="B432">
        <v>18</v>
      </c>
      <c r="D432">
        <v>1</v>
      </c>
      <c r="E432" t="s">
        <v>14</v>
      </c>
      <c r="F432">
        <v>12.816000000000001</v>
      </c>
      <c r="G432">
        <v>8.1129999999999995</v>
      </c>
      <c r="H432">
        <v>-425.55099999999999</v>
      </c>
      <c r="I432">
        <v>-13.797000000000001</v>
      </c>
      <c r="J432">
        <v>25.812000000000001</v>
      </c>
      <c r="K432">
        <v>28.178000000000001</v>
      </c>
    </row>
    <row r="433" spans="1:11" x14ac:dyDescent="0.3">
      <c r="A433">
        <v>4</v>
      </c>
      <c r="B433">
        <v>18</v>
      </c>
      <c r="D433">
        <v>1</v>
      </c>
      <c r="E433" t="s">
        <v>15</v>
      </c>
      <c r="F433">
        <v>-10.398999999999999</v>
      </c>
      <c r="G433">
        <v>-6.6260000000000003</v>
      </c>
      <c r="H433">
        <v>183.81100000000001</v>
      </c>
      <c r="I433">
        <v>6.0759999999999996</v>
      </c>
      <c r="J433">
        <v>-11.255000000000001</v>
      </c>
      <c r="K433">
        <v>-12.287000000000001</v>
      </c>
    </row>
    <row r="434" spans="1:11" x14ac:dyDescent="0.3">
      <c r="A434">
        <v>4</v>
      </c>
      <c r="B434">
        <v>18</v>
      </c>
      <c r="D434">
        <v>1</v>
      </c>
      <c r="E434" t="s">
        <v>16</v>
      </c>
      <c r="F434">
        <v>-1071.3820000000001</v>
      </c>
      <c r="G434">
        <v>-693.98</v>
      </c>
      <c r="H434">
        <v>-276.09800000000001</v>
      </c>
      <c r="I434">
        <v>-8.016</v>
      </c>
      <c r="J434">
        <v>15.952999999999999</v>
      </c>
      <c r="K434">
        <v>17.414999999999999</v>
      </c>
    </row>
    <row r="435" spans="1:11" hidden="1" x14ac:dyDescent="0.3">
      <c r="A435">
        <v>4</v>
      </c>
      <c r="B435">
        <v>19</v>
      </c>
      <c r="D435">
        <v>6</v>
      </c>
      <c r="E435" t="s">
        <v>13</v>
      </c>
      <c r="F435">
        <v>16.257999999999999</v>
      </c>
      <c r="G435">
        <v>10.901999999999999</v>
      </c>
      <c r="H435">
        <v>46.542999999999999</v>
      </c>
      <c r="I435">
        <v>-1.1890000000000001</v>
      </c>
      <c r="J435">
        <v>-2.4649999999999999</v>
      </c>
      <c r="K435">
        <v>-2.69</v>
      </c>
    </row>
    <row r="436" spans="1:11" hidden="1" x14ac:dyDescent="0.3">
      <c r="A436">
        <v>4</v>
      </c>
      <c r="B436">
        <v>19</v>
      </c>
      <c r="D436">
        <v>6</v>
      </c>
      <c r="E436" t="s">
        <v>14</v>
      </c>
      <c r="F436">
        <v>-19.585000000000001</v>
      </c>
      <c r="G436">
        <v>-13.285</v>
      </c>
      <c r="H436">
        <v>-37.180999999999997</v>
      </c>
      <c r="I436">
        <v>0.92100000000000004</v>
      </c>
      <c r="J436">
        <v>1.9410000000000001</v>
      </c>
      <c r="K436">
        <v>2.1190000000000002</v>
      </c>
    </row>
    <row r="437" spans="1:11" hidden="1" x14ac:dyDescent="0.3">
      <c r="A437">
        <v>4</v>
      </c>
      <c r="B437">
        <v>19</v>
      </c>
      <c r="D437">
        <v>6</v>
      </c>
      <c r="E437" t="s">
        <v>15</v>
      </c>
      <c r="F437">
        <v>11.201000000000001</v>
      </c>
      <c r="G437">
        <v>7.5590000000000002</v>
      </c>
      <c r="H437">
        <v>26.161000000000001</v>
      </c>
      <c r="I437">
        <v>-0.65900000000000003</v>
      </c>
      <c r="J437">
        <v>-1.377</v>
      </c>
      <c r="K437">
        <v>-1.5029999999999999</v>
      </c>
    </row>
    <row r="438" spans="1:11" hidden="1" x14ac:dyDescent="0.3">
      <c r="A438">
        <v>4</v>
      </c>
      <c r="B438">
        <v>19</v>
      </c>
      <c r="D438">
        <v>6</v>
      </c>
      <c r="E438" t="s">
        <v>16</v>
      </c>
      <c r="F438">
        <v>-91.369</v>
      </c>
      <c r="G438">
        <v>-58.225999999999999</v>
      </c>
      <c r="H438">
        <v>-13.564</v>
      </c>
      <c r="I438">
        <v>0.33700000000000002</v>
      </c>
      <c r="J438">
        <v>0.69899999999999995</v>
      </c>
      <c r="K438">
        <v>0.76400000000000001</v>
      </c>
    </row>
    <row r="439" spans="1:11" x14ac:dyDescent="0.3">
      <c r="A439">
        <v>4</v>
      </c>
      <c r="B439">
        <v>19</v>
      </c>
      <c r="D439">
        <v>5</v>
      </c>
      <c r="E439" t="s">
        <v>13</v>
      </c>
      <c r="F439">
        <v>21.57</v>
      </c>
      <c r="G439">
        <v>14.689</v>
      </c>
      <c r="H439">
        <v>63.584000000000003</v>
      </c>
      <c r="I439">
        <v>1.8520000000000001</v>
      </c>
      <c r="J439">
        <v>-3.53</v>
      </c>
      <c r="K439">
        <v>-3.8540000000000001</v>
      </c>
    </row>
    <row r="440" spans="1:11" x14ac:dyDescent="0.3">
      <c r="A440">
        <v>4</v>
      </c>
      <c r="B440">
        <v>19</v>
      </c>
      <c r="D440">
        <v>5</v>
      </c>
      <c r="E440" t="s">
        <v>14</v>
      </c>
      <c r="F440">
        <v>-19.757999999999999</v>
      </c>
      <c r="G440">
        <v>-13.426</v>
      </c>
      <c r="H440">
        <v>-66.367000000000004</v>
      </c>
      <c r="I440">
        <v>-1.915</v>
      </c>
      <c r="J440">
        <v>3.661</v>
      </c>
      <c r="K440">
        <v>3.9969999999999999</v>
      </c>
    </row>
    <row r="441" spans="1:11" x14ac:dyDescent="0.3">
      <c r="A441">
        <v>4</v>
      </c>
      <c r="B441">
        <v>19</v>
      </c>
      <c r="D441">
        <v>5</v>
      </c>
      <c r="E441" t="s">
        <v>15</v>
      </c>
      <c r="F441">
        <v>12.914999999999999</v>
      </c>
      <c r="G441">
        <v>8.7859999999999996</v>
      </c>
      <c r="H441">
        <v>40.606000000000002</v>
      </c>
      <c r="I441">
        <v>1.177</v>
      </c>
      <c r="J441">
        <v>-2.2469999999999999</v>
      </c>
      <c r="K441">
        <v>-2.4529999999999998</v>
      </c>
    </row>
    <row r="442" spans="1:11" x14ac:dyDescent="0.3">
      <c r="A442">
        <v>4</v>
      </c>
      <c r="B442">
        <v>19</v>
      </c>
      <c r="D442">
        <v>5</v>
      </c>
      <c r="E442" t="s">
        <v>16</v>
      </c>
      <c r="F442">
        <v>-233.50299999999999</v>
      </c>
      <c r="G442">
        <v>-150.874</v>
      </c>
      <c r="H442">
        <v>-43.774000000000001</v>
      </c>
      <c r="I442">
        <v>1.1639999999999999</v>
      </c>
      <c r="J442">
        <v>2.3340000000000001</v>
      </c>
      <c r="K442">
        <v>2.548</v>
      </c>
    </row>
    <row r="443" spans="1:11" x14ac:dyDescent="0.3">
      <c r="A443">
        <v>4</v>
      </c>
      <c r="B443">
        <v>19</v>
      </c>
      <c r="D443">
        <v>4</v>
      </c>
      <c r="E443" t="s">
        <v>13</v>
      </c>
      <c r="F443">
        <v>19.805</v>
      </c>
      <c r="G443">
        <v>13.442</v>
      </c>
      <c r="H443">
        <v>79.343000000000004</v>
      </c>
      <c r="I443">
        <v>2.2309999999999999</v>
      </c>
      <c r="J443">
        <v>-4.423</v>
      </c>
      <c r="K443">
        <v>-4.8289999999999997</v>
      </c>
    </row>
    <row r="444" spans="1:11" x14ac:dyDescent="0.3">
      <c r="A444">
        <v>4</v>
      </c>
      <c r="B444">
        <v>19</v>
      </c>
      <c r="D444">
        <v>4</v>
      </c>
      <c r="E444" t="s">
        <v>14</v>
      </c>
      <c r="F444">
        <v>-18.661000000000001</v>
      </c>
      <c r="G444">
        <v>-12.686</v>
      </c>
      <c r="H444">
        <v>-83.554000000000002</v>
      </c>
      <c r="I444">
        <v>-2.3490000000000002</v>
      </c>
      <c r="J444">
        <v>4.6509999999999998</v>
      </c>
      <c r="K444">
        <v>5.077</v>
      </c>
    </row>
    <row r="445" spans="1:11" x14ac:dyDescent="0.3">
      <c r="A445">
        <v>4</v>
      </c>
      <c r="B445">
        <v>19</v>
      </c>
      <c r="D445">
        <v>4</v>
      </c>
      <c r="E445" t="s">
        <v>15</v>
      </c>
      <c r="F445">
        <v>12.021000000000001</v>
      </c>
      <c r="G445">
        <v>8.1649999999999991</v>
      </c>
      <c r="H445">
        <v>50.901000000000003</v>
      </c>
      <c r="I445">
        <v>1.431</v>
      </c>
      <c r="J445">
        <v>-2.8359999999999999</v>
      </c>
      <c r="K445">
        <v>-3.0960000000000001</v>
      </c>
    </row>
    <row r="446" spans="1:11" x14ac:dyDescent="0.3">
      <c r="A446">
        <v>4</v>
      </c>
      <c r="B446">
        <v>19</v>
      </c>
      <c r="D446">
        <v>4</v>
      </c>
      <c r="E446" t="s">
        <v>16</v>
      </c>
      <c r="F446">
        <v>-375.36599999999999</v>
      </c>
      <c r="G446">
        <v>-243.303</v>
      </c>
      <c r="H446">
        <v>-98.054000000000002</v>
      </c>
      <c r="I446">
        <v>2.7080000000000002</v>
      </c>
      <c r="J446">
        <v>5.38</v>
      </c>
      <c r="K446">
        <v>5.8730000000000002</v>
      </c>
    </row>
    <row r="447" spans="1:11" x14ac:dyDescent="0.3">
      <c r="A447">
        <v>4</v>
      </c>
      <c r="B447">
        <v>19</v>
      </c>
      <c r="D447">
        <v>3</v>
      </c>
      <c r="E447" t="s">
        <v>13</v>
      </c>
      <c r="F447">
        <v>17.213999999999999</v>
      </c>
      <c r="G447">
        <v>11.715999999999999</v>
      </c>
      <c r="H447">
        <v>92.852000000000004</v>
      </c>
      <c r="I447">
        <v>2.706</v>
      </c>
      <c r="J447">
        <v>-5.2789999999999999</v>
      </c>
      <c r="K447">
        <v>-5.7629999999999999</v>
      </c>
    </row>
    <row r="448" spans="1:11" x14ac:dyDescent="0.3">
      <c r="A448">
        <v>4</v>
      </c>
      <c r="B448">
        <v>19</v>
      </c>
      <c r="D448">
        <v>3</v>
      </c>
      <c r="E448" t="s">
        <v>14</v>
      </c>
      <c r="F448">
        <v>-16.370999999999999</v>
      </c>
      <c r="G448">
        <v>-11.179</v>
      </c>
      <c r="H448">
        <v>-92.119</v>
      </c>
      <c r="I448">
        <v>-2.68</v>
      </c>
      <c r="J448">
        <v>5.2309999999999999</v>
      </c>
      <c r="K448">
        <v>5.71</v>
      </c>
    </row>
    <row r="449" spans="1:11" x14ac:dyDescent="0.3">
      <c r="A449">
        <v>4</v>
      </c>
      <c r="B449">
        <v>19</v>
      </c>
      <c r="D449">
        <v>3</v>
      </c>
      <c r="E449" t="s">
        <v>15</v>
      </c>
      <c r="F449">
        <v>10.494999999999999</v>
      </c>
      <c r="G449">
        <v>7.1550000000000002</v>
      </c>
      <c r="H449">
        <v>57.802</v>
      </c>
      <c r="I449">
        <v>1.6830000000000001</v>
      </c>
      <c r="J449">
        <v>-3.2839999999999998</v>
      </c>
      <c r="K449">
        <v>-3.585</v>
      </c>
    </row>
    <row r="450" spans="1:11" x14ac:dyDescent="0.3">
      <c r="A450">
        <v>4</v>
      </c>
      <c r="B450">
        <v>19</v>
      </c>
      <c r="D450">
        <v>3</v>
      </c>
      <c r="E450" t="s">
        <v>16</v>
      </c>
      <c r="F450">
        <v>-518.36900000000003</v>
      </c>
      <c r="G450">
        <v>-336.68599999999998</v>
      </c>
      <c r="H450">
        <v>-172.03399999999999</v>
      </c>
      <c r="I450">
        <v>-4.8339999999999996</v>
      </c>
      <c r="J450">
        <v>9.6370000000000005</v>
      </c>
      <c r="K450">
        <v>10.52</v>
      </c>
    </row>
    <row r="451" spans="1:11" x14ac:dyDescent="0.3">
      <c r="A451">
        <v>4</v>
      </c>
      <c r="B451">
        <v>19</v>
      </c>
      <c r="D451">
        <v>2</v>
      </c>
      <c r="E451" t="s">
        <v>13</v>
      </c>
      <c r="F451">
        <v>18.817</v>
      </c>
      <c r="G451">
        <v>12.746</v>
      </c>
      <c r="H451">
        <v>99.366</v>
      </c>
      <c r="I451">
        <v>2.8639999999999999</v>
      </c>
      <c r="J451">
        <v>-5.6779999999999999</v>
      </c>
      <c r="K451">
        <v>-6.1989999999999998</v>
      </c>
    </row>
    <row r="452" spans="1:11" x14ac:dyDescent="0.3">
      <c r="A452">
        <v>4</v>
      </c>
      <c r="B452">
        <v>19</v>
      </c>
      <c r="D452">
        <v>2</v>
      </c>
      <c r="E452" t="s">
        <v>14</v>
      </c>
      <c r="F452">
        <v>-19.129000000000001</v>
      </c>
      <c r="G452">
        <v>-12.865</v>
      </c>
      <c r="H452">
        <v>-101.932</v>
      </c>
      <c r="I452">
        <v>-2.93</v>
      </c>
      <c r="J452">
        <v>5.8159999999999998</v>
      </c>
      <c r="K452">
        <v>6.3490000000000002</v>
      </c>
    </row>
    <row r="453" spans="1:11" x14ac:dyDescent="0.3">
      <c r="A453">
        <v>4</v>
      </c>
      <c r="B453">
        <v>19</v>
      </c>
      <c r="D453">
        <v>2</v>
      </c>
      <c r="E453" t="s">
        <v>15</v>
      </c>
      <c r="F453">
        <v>11.858000000000001</v>
      </c>
      <c r="G453">
        <v>8.0030000000000001</v>
      </c>
      <c r="H453">
        <v>62.905000000000001</v>
      </c>
      <c r="I453">
        <v>1.8109999999999999</v>
      </c>
      <c r="J453">
        <v>-3.5920000000000001</v>
      </c>
      <c r="K453">
        <v>-3.9209999999999998</v>
      </c>
    </row>
    <row r="454" spans="1:11" x14ac:dyDescent="0.3">
      <c r="A454">
        <v>4</v>
      </c>
      <c r="B454">
        <v>19</v>
      </c>
      <c r="D454">
        <v>2</v>
      </c>
      <c r="E454" t="s">
        <v>16</v>
      </c>
      <c r="F454">
        <v>-660.37300000000005</v>
      </c>
      <c r="G454">
        <v>-429.41899999999998</v>
      </c>
      <c r="H454">
        <v>-253.25200000000001</v>
      </c>
      <c r="I454">
        <v>-7.2</v>
      </c>
      <c r="J454">
        <v>14.401999999999999</v>
      </c>
      <c r="K454">
        <v>15.722</v>
      </c>
    </row>
    <row r="455" spans="1:11" x14ac:dyDescent="0.3">
      <c r="A455">
        <v>4</v>
      </c>
      <c r="B455">
        <v>19</v>
      </c>
      <c r="D455">
        <v>1</v>
      </c>
      <c r="E455" t="s">
        <v>13</v>
      </c>
      <c r="F455">
        <v>11.765000000000001</v>
      </c>
      <c r="G455">
        <v>7.8380000000000001</v>
      </c>
      <c r="H455">
        <v>68.572000000000003</v>
      </c>
      <c r="I455">
        <v>2.2080000000000002</v>
      </c>
      <c r="J455">
        <v>-4.1459999999999999</v>
      </c>
      <c r="K455">
        <v>-4.5259999999999998</v>
      </c>
    </row>
    <row r="456" spans="1:11" x14ac:dyDescent="0.3">
      <c r="A456">
        <v>4</v>
      </c>
      <c r="B456">
        <v>19</v>
      </c>
      <c r="D456">
        <v>1</v>
      </c>
      <c r="E456" t="s">
        <v>14</v>
      </c>
      <c r="F456">
        <v>-5.8109999999999999</v>
      </c>
      <c r="G456">
        <v>-3.8849999999999998</v>
      </c>
      <c r="H456">
        <v>-77.528000000000006</v>
      </c>
      <c r="I456">
        <v>-2.4769999999999999</v>
      </c>
      <c r="J456">
        <v>4.6689999999999996</v>
      </c>
      <c r="K456">
        <v>5.0970000000000004</v>
      </c>
    </row>
    <row r="457" spans="1:11" x14ac:dyDescent="0.3">
      <c r="A457">
        <v>4</v>
      </c>
      <c r="B457">
        <v>19</v>
      </c>
      <c r="D457">
        <v>1</v>
      </c>
      <c r="E457" t="s">
        <v>15</v>
      </c>
      <c r="F457">
        <v>4.8819999999999997</v>
      </c>
      <c r="G457">
        <v>3.2559999999999998</v>
      </c>
      <c r="H457">
        <v>40.582999999999998</v>
      </c>
      <c r="I457">
        <v>1.3009999999999999</v>
      </c>
      <c r="J457">
        <v>-2.4489999999999998</v>
      </c>
      <c r="K457">
        <v>-2.673</v>
      </c>
    </row>
    <row r="458" spans="1:11" x14ac:dyDescent="0.3">
      <c r="A458">
        <v>4</v>
      </c>
      <c r="B458">
        <v>19</v>
      </c>
      <c r="D458">
        <v>1</v>
      </c>
      <c r="E458" t="s">
        <v>16</v>
      </c>
      <c r="F458">
        <v>-803.31</v>
      </c>
      <c r="G458">
        <v>-521.78700000000003</v>
      </c>
      <c r="H458">
        <v>-329.37900000000002</v>
      </c>
      <c r="I458">
        <v>-9.52</v>
      </c>
      <c r="J458">
        <v>18.986000000000001</v>
      </c>
      <c r="K458">
        <v>20.725999999999999</v>
      </c>
    </row>
    <row r="459" spans="1:11" hidden="1" x14ac:dyDescent="0.3">
      <c r="A459">
        <v>4</v>
      </c>
      <c r="B459">
        <v>20</v>
      </c>
      <c r="D459">
        <v>6</v>
      </c>
      <c r="E459" t="s">
        <v>13</v>
      </c>
      <c r="F459">
        <v>4.875</v>
      </c>
      <c r="G459">
        <v>2.879</v>
      </c>
      <c r="H459">
        <v>38.305</v>
      </c>
      <c r="I459">
        <v>-0.95799999999999996</v>
      </c>
      <c r="J459">
        <v>-1.9770000000000001</v>
      </c>
      <c r="K459">
        <v>-2.1579999999999999</v>
      </c>
    </row>
    <row r="460" spans="1:11" hidden="1" x14ac:dyDescent="0.3">
      <c r="A460">
        <v>4</v>
      </c>
      <c r="B460">
        <v>20</v>
      </c>
      <c r="D460">
        <v>6</v>
      </c>
      <c r="E460" t="s">
        <v>14</v>
      </c>
      <c r="F460">
        <v>-4.1319999999999997</v>
      </c>
      <c r="G460">
        <v>-2.3940000000000001</v>
      </c>
      <c r="H460">
        <v>-31.064</v>
      </c>
      <c r="I460">
        <v>0.748</v>
      </c>
      <c r="J460">
        <v>1.571</v>
      </c>
      <c r="K460">
        <v>1.7150000000000001</v>
      </c>
    </row>
    <row r="461" spans="1:11" hidden="1" x14ac:dyDescent="0.3">
      <c r="A461">
        <v>4</v>
      </c>
      <c r="B461">
        <v>20</v>
      </c>
      <c r="D461">
        <v>6</v>
      </c>
      <c r="E461" t="s">
        <v>15</v>
      </c>
      <c r="F461">
        <v>2.8149999999999999</v>
      </c>
      <c r="G461">
        <v>1.6479999999999999</v>
      </c>
      <c r="H461">
        <v>21.673999999999999</v>
      </c>
      <c r="I461">
        <v>-0.53300000000000003</v>
      </c>
      <c r="J461">
        <v>-1.109</v>
      </c>
      <c r="K461">
        <v>-1.21</v>
      </c>
    </row>
    <row r="462" spans="1:11" hidden="1" x14ac:dyDescent="0.3">
      <c r="A462">
        <v>4</v>
      </c>
      <c r="B462">
        <v>20</v>
      </c>
      <c r="D462">
        <v>6</v>
      </c>
      <c r="E462" t="s">
        <v>16</v>
      </c>
      <c r="F462">
        <v>-60.828000000000003</v>
      </c>
      <c r="G462">
        <v>-38.682000000000002</v>
      </c>
      <c r="H462">
        <v>10.86</v>
      </c>
      <c r="I462">
        <v>-0.25700000000000001</v>
      </c>
      <c r="J462">
        <v>-0.51700000000000002</v>
      </c>
      <c r="K462">
        <v>-0.56399999999999995</v>
      </c>
    </row>
    <row r="463" spans="1:11" x14ac:dyDescent="0.3">
      <c r="A463">
        <v>4</v>
      </c>
      <c r="B463">
        <v>20</v>
      </c>
      <c r="D463">
        <v>5</v>
      </c>
      <c r="E463" t="s">
        <v>13</v>
      </c>
      <c r="F463">
        <v>3.7879999999999998</v>
      </c>
      <c r="G463">
        <v>2.1749999999999998</v>
      </c>
      <c r="H463">
        <v>57.734000000000002</v>
      </c>
      <c r="I463">
        <v>1.6850000000000001</v>
      </c>
      <c r="J463">
        <v>-3.19</v>
      </c>
      <c r="K463">
        <v>-3.4820000000000002</v>
      </c>
    </row>
    <row r="464" spans="1:11" x14ac:dyDescent="0.3">
      <c r="A464">
        <v>4</v>
      </c>
      <c r="B464">
        <v>20</v>
      </c>
      <c r="D464">
        <v>5</v>
      </c>
      <c r="E464" t="s">
        <v>14</v>
      </c>
      <c r="F464">
        <v>-3.7160000000000002</v>
      </c>
      <c r="G464">
        <v>-2.1560000000000001</v>
      </c>
      <c r="H464">
        <v>-59.012999999999998</v>
      </c>
      <c r="I464">
        <v>-1.706</v>
      </c>
      <c r="J464">
        <v>3.234</v>
      </c>
      <c r="K464">
        <v>3.53</v>
      </c>
    </row>
    <row r="465" spans="1:11" x14ac:dyDescent="0.3">
      <c r="A465">
        <v>4</v>
      </c>
      <c r="B465">
        <v>20</v>
      </c>
      <c r="D465">
        <v>5</v>
      </c>
      <c r="E465" t="s">
        <v>15</v>
      </c>
      <c r="F465">
        <v>2.3450000000000002</v>
      </c>
      <c r="G465">
        <v>1.353</v>
      </c>
      <c r="H465">
        <v>36.478000000000002</v>
      </c>
      <c r="I465">
        <v>1.0589999999999999</v>
      </c>
      <c r="J465">
        <v>-2.0070000000000001</v>
      </c>
      <c r="K465">
        <v>-2.1909999999999998</v>
      </c>
    </row>
    <row r="466" spans="1:11" x14ac:dyDescent="0.3">
      <c r="A466">
        <v>4</v>
      </c>
      <c r="B466">
        <v>20</v>
      </c>
      <c r="D466">
        <v>5</v>
      </c>
      <c r="E466" t="s">
        <v>16</v>
      </c>
      <c r="F466">
        <v>-125.13</v>
      </c>
      <c r="G466">
        <v>-79.492000000000004</v>
      </c>
      <c r="H466">
        <v>40.380000000000003</v>
      </c>
      <c r="I466">
        <v>-1.056</v>
      </c>
      <c r="J466">
        <v>-2.0859999999999999</v>
      </c>
      <c r="K466">
        <v>-2.2770000000000001</v>
      </c>
    </row>
    <row r="467" spans="1:11" x14ac:dyDescent="0.3">
      <c r="A467">
        <v>4</v>
      </c>
      <c r="B467">
        <v>20</v>
      </c>
      <c r="D467">
        <v>4</v>
      </c>
      <c r="E467" t="s">
        <v>13</v>
      </c>
      <c r="F467">
        <v>3.8260000000000001</v>
      </c>
      <c r="G467">
        <v>2.2229999999999999</v>
      </c>
      <c r="H467">
        <v>67.703999999999994</v>
      </c>
      <c r="I467">
        <v>1.9</v>
      </c>
      <c r="J467">
        <v>-3.7629999999999999</v>
      </c>
      <c r="K467">
        <v>-4.1079999999999997</v>
      </c>
    </row>
    <row r="468" spans="1:11" x14ac:dyDescent="0.3">
      <c r="A468">
        <v>4</v>
      </c>
      <c r="B468">
        <v>20</v>
      </c>
      <c r="D468">
        <v>4</v>
      </c>
      <c r="E468" t="s">
        <v>14</v>
      </c>
      <c r="F468">
        <v>-3.391</v>
      </c>
      <c r="G468">
        <v>-1.944</v>
      </c>
      <c r="H468">
        <v>-70.89</v>
      </c>
      <c r="I468">
        <v>-1.988</v>
      </c>
      <c r="J468">
        <v>3.931</v>
      </c>
      <c r="K468">
        <v>4.2910000000000004</v>
      </c>
    </row>
    <row r="469" spans="1:11" x14ac:dyDescent="0.3">
      <c r="A469">
        <v>4</v>
      </c>
      <c r="B469">
        <v>20</v>
      </c>
      <c r="D469">
        <v>4</v>
      </c>
      <c r="E469" t="s">
        <v>15</v>
      </c>
      <c r="F469">
        <v>2.2549999999999999</v>
      </c>
      <c r="G469">
        <v>1.302</v>
      </c>
      <c r="H469">
        <v>43.305</v>
      </c>
      <c r="I469">
        <v>1.2150000000000001</v>
      </c>
      <c r="J469">
        <v>-2.4039999999999999</v>
      </c>
      <c r="K469">
        <v>-2.625</v>
      </c>
    </row>
    <row r="470" spans="1:11" x14ac:dyDescent="0.3">
      <c r="A470">
        <v>4</v>
      </c>
      <c r="B470">
        <v>20</v>
      </c>
      <c r="D470">
        <v>4</v>
      </c>
      <c r="E470" t="s">
        <v>16</v>
      </c>
      <c r="F470">
        <v>-190.25299999999999</v>
      </c>
      <c r="G470">
        <v>-120.83199999999999</v>
      </c>
      <c r="H470">
        <v>90.438999999999993</v>
      </c>
      <c r="I470">
        <v>-2.4820000000000002</v>
      </c>
      <c r="J470">
        <v>-4.8949999999999996</v>
      </c>
      <c r="K470">
        <v>-5.3440000000000003</v>
      </c>
    </row>
    <row r="471" spans="1:11" x14ac:dyDescent="0.3">
      <c r="A471">
        <v>4</v>
      </c>
      <c r="B471">
        <v>20</v>
      </c>
      <c r="D471">
        <v>3</v>
      </c>
      <c r="E471" t="s">
        <v>13</v>
      </c>
      <c r="F471">
        <v>3.0539999999999998</v>
      </c>
      <c r="G471">
        <v>1.718</v>
      </c>
      <c r="H471">
        <v>79.995999999999995</v>
      </c>
      <c r="I471">
        <v>2.339</v>
      </c>
      <c r="J471">
        <v>-4.5419999999999998</v>
      </c>
      <c r="K471">
        <v>-4.9580000000000002</v>
      </c>
    </row>
    <row r="472" spans="1:11" x14ac:dyDescent="0.3">
      <c r="A472">
        <v>4</v>
      </c>
      <c r="B472">
        <v>20</v>
      </c>
      <c r="D472">
        <v>3</v>
      </c>
      <c r="E472" t="s">
        <v>14</v>
      </c>
      <c r="F472">
        <v>-2.613</v>
      </c>
      <c r="G472">
        <v>-1.448</v>
      </c>
      <c r="H472">
        <v>-79.962999999999994</v>
      </c>
      <c r="I472">
        <v>-2.3340000000000001</v>
      </c>
      <c r="J472">
        <v>4.5359999999999996</v>
      </c>
      <c r="K472">
        <v>4.952</v>
      </c>
    </row>
    <row r="473" spans="1:11" x14ac:dyDescent="0.3">
      <c r="A473">
        <v>4</v>
      </c>
      <c r="B473">
        <v>20</v>
      </c>
      <c r="D473">
        <v>3</v>
      </c>
      <c r="E473" t="s">
        <v>15</v>
      </c>
      <c r="F473">
        <v>1.7709999999999999</v>
      </c>
      <c r="G473">
        <v>0.99</v>
      </c>
      <c r="H473">
        <v>49.984000000000002</v>
      </c>
      <c r="I473">
        <v>1.46</v>
      </c>
      <c r="J473">
        <v>-2.8370000000000002</v>
      </c>
      <c r="K473">
        <v>-3.097</v>
      </c>
    </row>
    <row r="474" spans="1:11" x14ac:dyDescent="0.3">
      <c r="A474">
        <v>4</v>
      </c>
      <c r="B474">
        <v>20</v>
      </c>
      <c r="D474">
        <v>3</v>
      </c>
      <c r="E474" t="s">
        <v>16</v>
      </c>
      <c r="F474">
        <v>-257.91199999999998</v>
      </c>
      <c r="G474">
        <v>-164.03399999999999</v>
      </c>
      <c r="H474">
        <v>154.67699999999999</v>
      </c>
      <c r="I474">
        <v>4.33</v>
      </c>
      <c r="J474">
        <v>-8.6199999999999992</v>
      </c>
      <c r="K474">
        <v>-9.41</v>
      </c>
    </row>
    <row r="475" spans="1:11" x14ac:dyDescent="0.3">
      <c r="A475">
        <v>4</v>
      </c>
      <c r="B475">
        <v>20</v>
      </c>
      <c r="D475">
        <v>2</v>
      </c>
      <c r="E475" t="s">
        <v>13</v>
      </c>
      <c r="F475">
        <v>2.6080000000000001</v>
      </c>
      <c r="G475">
        <v>1.41</v>
      </c>
      <c r="H475">
        <v>86.673000000000002</v>
      </c>
      <c r="I475">
        <v>2.4950000000000001</v>
      </c>
      <c r="J475">
        <v>-4.9400000000000004</v>
      </c>
      <c r="K475">
        <v>-5.3920000000000003</v>
      </c>
    </row>
    <row r="476" spans="1:11" x14ac:dyDescent="0.3">
      <c r="A476">
        <v>4</v>
      </c>
      <c r="B476">
        <v>20</v>
      </c>
      <c r="D476">
        <v>2</v>
      </c>
      <c r="E476" t="s">
        <v>14</v>
      </c>
      <c r="F476">
        <v>-1.9750000000000001</v>
      </c>
      <c r="G476">
        <v>-1.0069999999999999</v>
      </c>
      <c r="H476">
        <v>-89.429000000000002</v>
      </c>
      <c r="I476">
        <v>-2.5609999999999999</v>
      </c>
      <c r="J476">
        <v>5.085</v>
      </c>
      <c r="K476">
        <v>5.5510000000000002</v>
      </c>
    </row>
    <row r="477" spans="1:11" x14ac:dyDescent="0.3">
      <c r="A477">
        <v>4</v>
      </c>
      <c r="B477">
        <v>20</v>
      </c>
      <c r="D477">
        <v>2</v>
      </c>
      <c r="E477" t="s">
        <v>15</v>
      </c>
      <c r="F477">
        <v>1.4319999999999999</v>
      </c>
      <c r="G477">
        <v>0.755</v>
      </c>
      <c r="H477">
        <v>55.03</v>
      </c>
      <c r="I477">
        <v>1.58</v>
      </c>
      <c r="J477">
        <v>-3.133</v>
      </c>
      <c r="K477">
        <v>-3.42</v>
      </c>
    </row>
    <row r="478" spans="1:11" x14ac:dyDescent="0.3">
      <c r="A478">
        <v>4</v>
      </c>
      <c r="B478">
        <v>20</v>
      </c>
      <c r="D478">
        <v>2</v>
      </c>
      <c r="E478" t="s">
        <v>16</v>
      </c>
      <c r="F478">
        <v>-326.00200000000001</v>
      </c>
      <c r="G478">
        <v>-207.495</v>
      </c>
      <c r="H478">
        <v>226.761</v>
      </c>
      <c r="I478">
        <v>6.4409999999999998</v>
      </c>
      <c r="J478">
        <v>-12.882</v>
      </c>
      <c r="K478">
        <v>-14.063000000000001</v>
      </c>
    </row>
    <row r="479" spans="1:11" x14ac:dyDescent="0.3">
      <c r="A479">
        <v>4</v>
      </c>
      <c r="B479">
        <v>20</v>
      </c>
      <c r="D479">
        <v>1</v>
      </c>
      <c r="E479" t="s">
        <v>13</v>
      </c>
      <c r="F479">
        <v>1.0389999999999999</v>
      </c>
      <c r="G479">
        <v>0.502</v>
      </c>
      <c r="H479">
        <v>61.325000000000003</v>
      </c>
      <c r="I479">
        <v>1.99</v>
      </c>
      <c r="J479">
        <v>-3.7170000000000001</v>
      </c>
      <c r="K479">
        <v>-4.0579999999999998</v>
      </c>
    </row>
    <row r="480" spans="1:11" x14ac:dyDescent="0.3">
      <c r="A480">
        <v>4</v>
      </c>
      <c r="B480">
        <v>20</v>
      </c>
      <c r="D480">
        <v>1</v>
      </c>
      <c r="E480" t="s">
        <v>14</v>
      </c>
      <c r="F480">
        <v>-0.44800000000000001</v>
      </c>
      <c r="G480">
        <v>-0.217</v>
      </c>
      <c r="H480">
        <v>-73.900999999999996</v>
      </c>
      <c r="I480">
        <v>-2.3679999999999999</v>
      </c>
      <c r="J480">
        <v>4.4539999999999997</v>
      </c>
      <c r="K480">
        <v>4.8620000000000001</v>
      </c>
    </row>
    <row r="481" spans="1:11" x14ac:dyDescent="0.3">
      <c r="A481">
        <v>4</v>
      </c>
      <c r="B481">
        <v>20</v>
      </c>
      <c r="D481">
        <v>1</v>
      </c>
      <c r="E481" t="s">
        <v>15</v>
      </c>
      <c r="F481">
        <v>0.41299999999999998</v>
      </c>
      <c r="G481">
        <v>0.2</v>
      </c>
      <c r="H481">
        <v>37.561999999999998</v>
      </c>
      <c r="I481">
        <v>1.2110000000000001</v>
      </c>
      <c r="J481">
        <v>-2.27</v>
      </c>
      <c r="K481">
        <v>-2.4780000000000002</v>
      </c>
    </row>
    <row r="482" spans="1:11" x14ac:dyDescent="0.3">
      <c r="A482">
        <v>4</v>
      </c>
      <c r="B482">
        <v>20</v>
      </c>
      <c r="D482">
        <v>1</v>
      </c>
      <c r="E482" t="s">
        <v>16</v>
      </c>
      <c r="F482">
        <v>-395.03800000000001</v>
      </c>
      <c r="G482">
        <v>-251.55199999999999</v>
      </c>
      <c r="H482">
        <v>293.63</v>
      </c>
      <c r="I482">
        <v>8.484</v>
      </c>
      <c r="J482">
        <v>-16.925000000000001</v>
      </c>
      <c r="K482">
        <v>-18.475999999999999</v>
      </c>
    </row>
    <row r="483" spans="1:11" hidden="1" x14ac:dyDescent="0.3">
      <c r="A483">
        <v>4</v>
      </c>
      <c r="B483">
        <v>21</v>
      </c>
      <c r="D483">
        <v>6</v>
      </c>
      <c r="E483" t="s">
        <v>13</v>
      </c>
      <c r="F483">
        <v>10.182</v>
      </c>
      <c r="G483">
        <v>6.6079999999999997</v>
      </c>
      <c r="H483">
        <v>31.271999999999998</v>
      </c>
      <c r="I483">
        <v>-0.76900000000000002</v>
      </c>
      <c r="J483">
        <v>-1.5820000000000001</v>
      </c>
      <c r="K483">
        <v>-1.7270000000000001</v>
      </c>
    </row>
    <row r="484" spans="1:11" hidden="1" x14ac:dyDescent="0.3">
      <c r="A484">
        <v>4</v>
      </c>
      <c r="B484">
        <v>21</v>
      </c>
      <c r="D484">
        <v>6</v>
      </c>
      <c r="E484" t="s">
        <v>14</v>
      </c>
      <c r="F484">
        <v>-9.1300000000000008</v>
      </c>
      <c r="G484">
        <v>-5.94</v>
      </c>
      <c r="H484">
        <v>-23.856000000000002</v>
      </c>
      <c r="I484">
        <v>0.55300000000000005</v>
      </c>
      <c r="J484">
        <v>1.163</v>
      </c>
      <c r="K484">
        <v>1.27</v>
      </c>
    </row>
    <row r="485" spans="1:11" hidden="1" x14ac:dyDescent="0.3">
      <c r="A485">
        <v>4</v>
      </c>
      <c r="B485">
        <v>21</v>
      </c>
      <c r="D485">
        <v>6</v>
      </c>
      <c r="E485" t="s">
        <v>15</v>
      </c>
      <c r="F485">
        <v>6.0350000000000001</v>
      </c>
      <c r="G485">
        <v>3.9209999999999998</v>
      </c>
      <c r="H485">
        <v>17.22</v>
      </c>
      <c r="I485">
        <v>-0.41299999999999998</v>
      </c>
      <c r="J485">
        <v>-0.85799999999999998</v>
      </c>
      <c r="K485">
        <v>-0.93700000000000006</v>
      </c>
    </row>
    <row r="486" spans="1:11" hidden="1" x14ac:dyDescent="0.3">
      <c r="A486">
        <v>4</v>
      </c>
      <c r="B486">
        <v>21</v>
      </c>
      <c r="D486">
        <v>6</v>
      </c>
      <c r="E486" t="s">
        <v>16</v>
      </c>
      <c r="F486">
        <v>-24.308</v>
      </c>
      <c r="G486">
        <v>-15.789</v>
      </c>
      <c r="H486">
        <v>-14.942</v>
      </c>
      <c r="I486">
        <v>0.36499999999999999</v>
      </c>
      <c r="J486">
        <v>0.749</v>
      </c>
      <c r="K486">
        <v>0.81799999999999995</v>
      </c>
    </row>
    <row r="487" spans="1:11" x14ac:dyDescent="0.3">
      <c r="A487">
        <v>4</v>
      </c>
      <c r="B487">
        <v>21</v>
      </c>
      <c r="D487">
        <v>5</v>
      </c>
      <c r="E487" t="s">
        <v>13</v>
      </c>
      <c r="F487">
        <v>8.0969999999999995</v>
      </c>
      <c r="G487">
        <v>5.26</v>
      </c>
      <c r="H487">
        <v>50.884999999999998</v>
      </c>
      <c r="I487">
        <v>1.4930000000000001</v>
      </c>
      <c r="J487">
        <v>-2.81</v>
      </c>
      <c r="K487">
        <v>-3.0670000000000002</v>
      </c>
    </row>
    <row r="488" spans="1:11" x14ac:dyDescent="0.3">
      <c r="A488">
        <v>4</v>
      </c>
      <c r="B488">
        <v>21</v>
      </c>
      <c r="D488">
        <v>5</v>
      </c>
      <c r="E488" t="s">
        <v>14</v>
      </c>
      <c r="F488">
        <v>-7.6470000000000002</v>
      </c>
      <c r="G488">
        <v>-4.9640000000000004</v>
      </c>
      <c r="H488">
        <v>-52.97</v>
      </c>
      <c r="I488">
        <v>-1.5349999999999999</v>
      </c>
      <c r="J488">
        <v>2.8940000000000001</v>
      </c>
      <c r="K488">
        <v>3.1589999999999998</v>
      </c>
    </row>
    <row r="489" spans="1:11" x14ac:dyDescent="0.3">
      <c r="A489">
        <v>4</v>
      </c>
      <c r="B489">
        <v>21</v>
      </c>
      <c r="D489">
        <v>5</v>
      </c>
      <c r="E489" t="s">
        <v>15</v>
      </c>
      <c r="F489">
        <v>4.92</v>
      </c>
      <c r="G489">
        <v>3.1949999999999998</v>
      </c>
      <c r="H489">
        <v>32.448</v>
      </c>
      <c r="I489">
        <v>0.94599999999999995</v>
      </c>
      <c r="J489">
        <v>-1.782</v>
      </c>
      <c r="K489">
        <v>-1.946</v>
      </c>
    </row>
    <row r="490" spans="1:11" x14ac:dyDescent="0.3">
      <c r="A490">
        <v>4</v>
      </c>
      <c r="B490">
        <v>21</v>
      </c>
      <c r="D490">
        <v>5</v>
      </c>
      <c r="E490" t="s">
        <v>16</v>
      </c>
      <c r="F490">
        <v>-54.573</v>
      </c>
      <c r="G490">
        <v>-35.520000000000003</v>
      </c>
      <c r="H490">
        <v>-51.72</v>
      </c>
      <c r="I490">
        <v>1.3660000000000001</v>
      </c>
      <c r="J490">
        <v>2.7189999999999999</v>
      </c>
      <c r="K490">
        <v>2.968</v>
      </c>
    </row>
    <row r="491" spans="1:11" x14ac:dyDescent="0.3">
      <c r="A491">
        <v>4</v>
      </c>
      <c r="B491">
        <v>21</v>
      </c>
      <c r="D491">
        <v>4</v>
      </c>
      <c r="E491" t="s">
        <v>13</v>
      </c>
      <c r="F491">
        <v>7.9630000000000001</v>
      </c>
      <c r="G491">
        <v>5.19</v>
      </c>
      <c r="H491">
        <v>62.295999999999999</v>
      </c>
      <c r="I491">
        <v>1.746</v>
      </c>
      <c r="J491">
        <v>-3.4580000000000002</v>
      </c>
      <c r="K491">
        <v>-3.7749999999999999</v>
      </c>
    </row>
    <row r="492" spans="1:11" x14ac:dyDescent="0.3">
      <c r="A492">
        <v>4</v>
      </c>
      <c r="B492">
        <v>21</v>
      </c>
      <c r="D492">
        <v>4</v>
      </c>
      <c r="E492" t="s">
        <v>14</v>
      </c>
      <c r="F492">
        <v>-7.5190000000000001</v>
      </c>
      <c r="G492">
        <v>-4.9249999999999998</v>
      </c>
      <c r="H492">
        <v>-66.292000000000002</v>
      </c>
      <c r="I492">
        <v>-1.8560000000000001</v>
      </c>
      <c r="J492">
        <v>3.67</v>
      </c>
      <c r="K492">
        <v>4.0069999999999997</v>
      </c>
    </row>
    <row r="493" spans="1:11" x14ac:dyDescent="0.3">
      <c r="A493">
        <v>4</v>
      </c>
      <c r="B493">
        <v>21</v>
      </c>
      <c r="D493">
        <v>4</v>
      </c>
      <c r="E493" t="s">
        <v>15</v>
      </c>
      <c r="F493">
        <v>4.8380000000000001</v>
      </c>
      <c r="G493">
        <v>3.161</v>
      </c>
      <c r="H493">
        <v>40.176000000000002</v>
      </c>
      <c r="I493">
        <v>1.125</v>
      </c>
      <c r="J493">
        <v>-2.2280000000000002</v>
      </c>
      <c r="K493">
        <v>-2.4319999999999999</v>
      </c>
    </row>
    <row r="494" spans="1:11" x14ac:dyDescent="0.3">
      <c r="A494">
        <v>4</v>
      </c>
      <c r="B494">
        <v>21</v>
      </c>
      <c r="D494">
        <v>4</v>
      </c>
      <c r="E494" t="s">
        <v>16</v>
      </c>
      <c r="F494">
        <v>-84.245000000000005</v>
      </c>
      <c r="G494">
        <v>-54.878999999999998</v>
      </c>
      <c r="H494">
        <v>-108.32299999999999</v>
      </c>
      <c r="I494">
        <v>2.9780000000000002</v>
      </c>
      <c r="J494">
        <v>5.8920000000000003</v>
      </c>
      <c r="K494">
        <v>6.4320000000000004</v>
      </c>
    </row>
    <row r="495" spans="1:11" x14ac:dyDescent="0.3">
      <c r="A495">
        <v>4</v>
      </c>
      <c r="B495">
        <v>21</v>
      </c>
      <c r="D495">
        <v>3</v>
      </c>
      <c r="E495" t="s">
        <v>13</v>
      </c>
      <c r="F495">
        <v>7.0940000000000003</v>
      </c>
      <c r="G495">
        <v>4.6550000000000002</v>
      </c>
      <c r="H495">
        <v>76.221999999999994</v>
      </c>
      <c r="I495">
        <v>2.2309999999999999</v>
      </c>
      <c r="J495">
        <v>-4.3259999999999996</v>
      </c>
      <c r="K495">
        <v>-4.7229999999999999</v>
      </c>
    </row>
    <row r="496" spans="1:11" x14ac:dyDescent="0.3">
      <c r="A496">
        <v>4</v>
      </c>
      <c r="B496">
        <v>21</v>
      </c>
      <c r="D496">
        <v>3</v>
      </c>
      <c r="E496" t="s">
        <v>14</v>
      </c>
      <c r="F496">
        <v>-6.5739999999999998</v>
      </c>
      <c r="G496">
        <v>-4.327</v>
      </c>
      <c r="H496">
        <v>-76.186999999999998</v>
      </c>
      <c r="I496">
        <v>-2.2250000000000001</v>
      </c>
      <c r="J496">
        <v>4.32</v>
      </c>
      <c r="K496">
        <v>4.7160000000000002</v>
      </c>
    </row>
    <row r="497" spans="1:11" x14ac:dyDescent="0.3">
      <c r="A497">
        <v>4</v>
      </c>
      <c r="B497">
        <v>21</v>
      </c>
      <c r="D497">
        <v>3</v>
      </c>
      <c r="E497" t="s">
        <v>15</v>
      </c>
      <c r="F497">
        <v>4.2709999999999999</v>
      </c>
      <c r="G497">
        <v>2.8069999999999999</v>
      </c>
      <c r="H497">
        <v>47.622999999999998</v>
      </c>
      <c r="I497">
        <v>1.3919999999999999</v>
      </c>
      <c r="J497">
        <v>-2.702</v>
      </c>
      <c r="K497">
        <v>-2.95</v>
      </c>
    </row>
    <row r="498" spans="1:11" x14ac:dyDescent="0.3">
      <c r="A498">
        <v>4</v>
      </c>
      <c r="B498">
        <v>21</v>
      </c>
      <c r="D498">
        <v>3</v>
      </c>
      <c r="E498" t="s">
        <v>16</v>
      </c>
      <c r="F498">
        <v>-115.24299999999999</v>
      </c>
      <c r="G498">
        <v>-75.352000000000004</v>
      </c>
      <c r="H498">
        <v>-177.69900000000001</v>
      </c>
      <c r="I498">
        <v>-4.9740000000000002</v>
      </c>
      <c r="J498">
        <v>9.91</v>
      </c>
      <c r="K498">
        <v>10.818</v>
      </c>
    </row>
    <row r="499" spans="1:11" x14ac:dyDescent="0.3">
      <c r="A499">
        <v>4</v>
      </c>
      <c r="B499">
        <v>21</v>
      </c>
      <c r="D499">
        <v>2</v>
      </c>
      <c r="E499" t="s">
        <v>13</v>
      </c>
      <c r="F499">
        <v>7.3120000000000003</v>
      </c>
      <c r="G499">
        <v>4.8209999999999997</v>
      </c>
      <c r="H499">
        <v>82.644999999999996</v>
      </c>
      <c r="I499">
        <v>2.3769999999999998</v>
      </c>
      <c r="J499">
        <v>-4.7060000000000004</v>
      </c>
      <c r="K499">
        <v>-5.1379999999999999</v>
      </c>
    </row>
    <row r="500" spans="1:11" x14ac:dyDescent="0.3">
      <c r="A500">
        <v>4</v>
      </c>
      <c r="B500">
        <v>21</v>
      </c>
      <c r="D500">
        <v>2</v>
      </c>
      <c r="E500" t="s">
        <v>14</v>
      </c>
      <c r="F500">
        <v>-6.9459999999999997</v>
      </c>
      <c r="G500">
        <v>-4.6059999999999999</v>
      </c>
      <c r="H500">
        <v>-85.643000000000001</v>
      </c>
      <c r="I500">
        <v>-2.4489999999999998</v>
      </c>
      <c r="J500">
        <v>4.8639999999999999</v>
      </c>
      <c r="K500">
        <v>5.31</v>
      </c>
    </row>
    <row r="501" spans="1:11" x14ac:dyDescent="0.3">
      <c r="A501">
        <v>4</v>
      </c>
      <c r="B501">
        <v>21</v>
      </c>
      <c r="D501">
        <v>2</v>
      </c>
      <c r="E501" t="s">
        <v>15</v>
      </c>
      <c r="F501">
        <v>4.4560000000000004</v>
      </c>
      <c r="G501">
        <v>2.9460000000000002</v>
      </c>
      <c r="H501">
        <v>52.588000000000001</v>
      </c>
      <c r="I501">
        <v>1.508</v>
      </c>
      <c r="J501">
        <v>-2.9910000000000001</v>
      </c>
      <c r="K501">
        <v>-3.2650000000000001</v>
      </c>
    </row>
    <row r="502" spans="1:11" x14ac:dyDescent="0.3">
      <c r="A502">
        <v>4</v>
      </c>
      <c r="B502">
        <v>21</v>
      </c>
      <c r="D502">
        <v>2</v>
      </c>
      <c r="E502" t="s">
        <v>16</v>
      </c>
      <c r="F502">
        <v>-145.77699999999999</v>
      </c>
      <c r="G502">
        <v>-95.537000000000006</v>
      </c>
      <c r="H502">
        <v>-254.55699999999999</v>
      </c>
      <c r="I502">
        <v>-7.2240000000000002</v>
      </c>
      <c r="J502">
        <v>14.457000000000001</v>
      </c>
      <c r="K502">
        <v>15.782</v>
      </c>
    </row>
    <row r="503" spans="1:11" x14ac:dyDescent="0.3">
      <c r="A503">
        <v>4</v>
      </c>
      <c r="B503">
        <v>21</v>
      </c>
      <c r="D503">
        <v>1</v>
      </c>
      <c r="E503" t="s">
        <v>13</v>
      </c>
      <c r="F503">
        <v>4.1440000000000001</v>
      </c>
      <c r="G503">
        <v>2.7469999999999999</v>
      </c>
      <c r="H503">
        <v>59.235999999999997</v>
      </c>
      <c r="I503">
        <v>1.9279999999999999</v>
      </c>
      <c r="J503">
        <v>-3.5939999999999999</v>
      </c>
      <c r="K503">
        <v>-3.923</v>
      </c>
    </row>
    <row r="504" spans="1:11" x14ac:dyDescent="0.3">
      <c r="A504">
        <v>4</v>
      </c>
      <c r="B504">
        <v>21</v>
      </c>
      <c r="D504">
        <v>1</v>
      </c>
      <c r="E504" t="s">
        <v>14</v>
      </c>
      <c r="F504">
        <v>-2.0009999999999999</v>
      </c>
      <c r="G504">
        <v>-1.34</v>
      </c>
      <c r="H504">
        <v>-72.855999999999995</v>
      </c>
      <c r="I504">
        <v>-2.3359999999999999</v>
      </c>
      <c r="J504">
        <v>4.3929999999999998</v>
      </c>
      <c r="K504">
        <v>4.7949999999999999</v>
      </c>
    </row>
    <row r="505" spans="1:11" x14ac:dyDescent="0.3">
      <c r="A505">
        <v>4</v>
      </c>
      <c r="B505">
        <v>21</v>
      </c>
      <c r="D505">
        <v>1</v>
      </c>
      <c r="E505" t="s">
        <v>15</v>
      </c>
      <c r="F505">
        <v>1.7070000000000001</v>
      </c>
      <c r="G505">
        <v>1.135</v>
      </c>
      <c r="H505">
        <v>36.691000000000003</v>
      </c>
      <c r="I505">
        <v>1.1839999999999999</v>
      </c>
      <c r="J505">
        <v>-2.2189999999999999</v>
      </c>
      <c r="K505">
        <v>-2.4220000000000002</v>
      </c>
    </row>
    <row r="506" spans="1:11" x14ac:dyDescent="0.3">
      <c r="A506">
        <v>4</v>
      </c>
      <c r="B506">
        <v>21</v>
      </c>
      <c r="D506">
        <v>1</v>
      </c>
      <c r="E506" t="s">
        <v>16</v>
      </c>
      <c r="F506">
        <v>-175.14500000000001</v>
      </c>
      <c r="G506">
        <v>-114.99</v>
      </c>
      <c r="H506">
        <v>-325.04199999999997</v>
      </c>
      <c r="I506">
        <v>-9.3770000000000007</v>
      </c>
      <c r="J506">
        <v>18.725000000000001</v>
      </c>
      <c r="K506">
        <v>20.440999999999999</v>
      </c>
    </row>
    <row r="507" spans="1:11" hidden="1" x14ac:dyDescent="0.3">
      <c r="A507">
        <v>5</v>
      </c>
      <c r="B507">
        <v>22</v>
      </c>
      <c r="D507">
        <v>6</v>
      </c>
      <c r="E507" t="s">
        <v>13</v>
      </c>
      <c r="F507">
        <v>-34.139000000000003</v>
      </c>
      <c r="G507">
        <v>-22.798999999999999</v>
      </c>
      <c r="H507">
        <v>55.639000000000003</v>
      </c>
      <c r="I507">
        <v>2.8140000000000001</v>
      </c>
      <c r="J507">
        <v>-6.141</v>
      </c>
      <c r="K507">
        <v>-6.7030000000000003</v>
      </c>
    </row>
    <row r="508" spans="1:11" hidden="1" x14ac:dyDescent="0.3">
      <c r="A508">
        <v>5</v>
      </c>
      <c r="B508">
        <v>22</v>
      </c>
      <c r="D508">
        <v>6</v>
      </c>
      <c r="E508" t="s">
        <v>14</v>
      </c>
      <c r="F508">
        <v>51.387999999999998</v>
      </c>
      <c r="G508">
        <v>32.289000000000001</v>
      </c>
      <c r="H508">
        <v>-13.936999999999999</v>
      </c>
      <c r="I508">
        <v>0.64800000000000002</v>
      </c>
      <c r="J508">
        <v>0.91600000000000004</v>
      </c>
      <c r="K508">
        <v>1</v>
      </c>
    </row>
    <row r="509" spans="1:11" hidden="1" x14ac:dyDescent="0.3">
      <c r="A509">
        <v>5</v>
      </c>
      <c r="B509">
        <v>22</v>
      </c>
      <c r="D509">
        <v>6</v>
      </c>
      <c r="E509" t="s">
        <v>15</v>
      </c>
      <c r="F509">
        <v>-26.727</v>
      </c>
      <c r="G509">
        <v>-17.215</v>
      </c>
      <c r="H509">
        <v>21.202999999999999</v>
      </c>
      <c r="I509">
        <v>0.93100000000000005</v>
      </c>
      <c r="J509">
        <v>-2.2050000000000001</v>
      </c>
      <c r="K509">
        <v>-2.407</v>
      </c>
    </row>
    <row r="510" spans="1:11" hidden="1" x14ac:dyDescent="0.3">
      <c r="A510">
        <v>5</v>
      </c>
      <c r="B510">
        <v>22</v>
      </c>
      <c r="D510">
        <v>6</v>
      </c>
      <c r="E510" t="s">
        <v>16</v>
      </c>
      <c r="F510">
        <v>-31.562000000000001</v>
      </c>
      <c r="G510">
        <v>-21.942</v>
      </c>
      <c r="H510">
        <v>20.603999999999999</v>
      </c>
      <c r="I510">
        <v>1.0469999999999999</v>
      </c>
      <c r="J510">
        <v>-2.282</v>
      </c>
      <c r="K510">
        <v>-2.492</v>
      </c>
    </row>
    <row r="511" spans="1:11" x14ac:dyDescent="0.3">
      <c r="A511">
        <v>5</v>
      </c>
      <c r="B511">
        <v>22</v>
      </c>
      <c r="D511">
        <v>5</v>
      </c>
      <c r="E511" t="s">
        <v>13</v>
      </c>
      <c r="F511">
        <v>-58.371000000000002</v>
      </c>
      <c r="G511">
        <v>-35.716999999999999</v>
      </c>
      <c r="H511">
        <v>90.751000000000005</v>
      </c>
      <c r="I511">
        <v>5.65</v>
      </c>
      <c r="J511">
        <v>-10.638</v>
      </c>
      <c r="K511">
        <v>-11.613</v>
      </c>
    </row>
    <row r="512" spans="1:11" x14ac:dyDescent="0.3">
      <c r="A512">
        <v>5</v>
      </c>
      <c r="B512">
        <v>22</v>
      </c>
      <c r="D512">
        <v>5</v>
      </c>
      <c r="E512" t="s">
        <v>14</v>
      </c>
      <c r="F512">
        <v>50.594000000000001</v>
      </c>
      <c r="G512">
        <v>31.132000000000001</v>
      </c>
      <c r="H512">
        <v>-84.956999999999994</v>
      </c>
      <c r="I512">
        <v>-5.1260000000000003</v>
      </c>
      <c r="J512">
        <v>9.4830000000000005</v>
      </c>
      <c r="K512">
        <v>10.352</v>
      </c>
    </row>
    <row r="513" spans="1:11" x14ac:dyDescent="0.3">
      <c r="A513">
        <v>5</v>
      </c>
      <c r="B513">
        <v>22</v>
      </c>
      <c r="D513">
        <v>5</v>
      </c>
      <c r="E513" t="s">
        <v>15</v>
      </c>
      <c r="F513">
        <v>-34.052</v>
      </c>
      <c r="G513">
        <v>-20.890999999999998</v>
      </c>
      <c r="H513">
        <v>54.661999999999999</v>
      </c>
      <c r="I513">
        <v>3.355</v>
      </c>
      <c r="J513">
        <v>-6.2880000000000003</v>
      </c>
      <c r="K513">
        <v>-6.8639999999999999</v>
      </c>
    </row>
    <row r="514" spans="1:11" x14ac:dyDescent="0.3">
      <c r="A514">
        <v>5</v>
      </c>
      <c r="B514">
        <v>22</v>
      </c>
      <c r="D514">
        <v>5</v>
      </c>
      <c r="E514" t="s">
        <v>16</v>
      </c>
      <c r="F514">
        <v>-159.78899999999999</v>
      </c>
      <c r="G514">
        <v>-101.252</v>
      </c>
      <c r="H514">
        <v>58.625999999999998</v>
      </c>
      <c r="I514">
        <v>3.1539999999999999</v>
      </c>
      <c r="J514">
        <v>-6.61</v>
      </c>
      <c r="K514">
        <v>-7.2160000000000002</v>
      </c>
    </row>
    <row r="515" spans="1:11" x14ac:dyDescent="0.3">
      <c r="A515">
        <v>5</v>
      </c>
      <c r="B515">
        <v>22</v>
      </c>
      <c r="D515">
        <v>4</v>
      </c>
      <c r="E515" t="s">
        <v>13</v>
      </c>
      <c r="F515">
        <v>-65.323999999999998</v>
      </c>
      <c r="G515">
        <v>-40.539000000000001</v>
      </c>
      <c r="H515">
        <v>105.518</v>
      </c>
      <c r="I515">
        <v>5.7960000000000003</v>
      </c>
      <c r="J515">
        <v>-12.217000000000001</v>
      </c>
      <c r="K515">
        <v>-13.337</v>
      </c>
    </row>
    <row r="516" spans="1:11" x14ac:dyDescent="0.3">
      <c r="A516">
        <v>5</v>
      </c>
      <c r="B516">
        <v>22</v>
      </c>
      <c r="D516">
        <v>4</v>
      </c>
      <c r="E516" t="s">
        <v>14</v>
      </c>
      <c r="F516">
        <v>62.787999999999997</v>
      </c>
      <c r="G516">
        <v>39.011000000000003</v>
      </c>
      <c r="H516">
        <v>-119.377</v>
      </c>
      <c r="I516">
        <v>-6.4989999999999997</v>
      </c>
      <c r="J516">
        <v>13.494999999999999</v>
      </c>
      <c r="K516">
        <v>14.733000000000001</v>
      </c>
    </row>
    <row r="517" spans="1:11" x14ac:dyDescent="0.3">
      <c r="A517">
        <v>5</v>
      </c>
      <c r="B517">
        <v>22</v>
      </c>
      <c r="D517">
        <v>4</v>
      </c>
      <c r="E517" t="s">
        <v>15</v>
      </c>
      <c r="F517">
        <v>-40.034999999999997</v>
      </c>
      <c r="G517">
        <v>-24.859000000000002</v>
      </c>
      <c r="H517">
        <v>69.69</v>
      </c>
      <c r="I517">
        <v>3.8069999999999999</v>
      </c>
      <c r="J517">
        <v>-8.0350000000000001</v>
      </c>
      <c r="K517">
        <v>-8.7720000000000002</v>
      </c>
    </row>
    <row r="518" spans="1:11" x14ac:dyDescent="0.3">
      <c r="A518">
        <v>5</v>
      </c>
      <c r="B518">
        <v>22</v>
      </c>
      <c r="D518">
        <v>4</v>
      </c>
      <c r="E518" t="s">
        <v>16</v>
      </c>
      <c r="F518">
        <v>-290.63600000000002</v>
      </c>
      <c r="G518">
        <v>-182.15100000000001</v>
      </c>
      <c r="H518">
        <v>126.892</v>
      </c>
      <c r="I518">
        <v>7.0670000000000002</v>
      </c>
      <c r="J518">
        <v>-14.657999999999999</v>
      </c>
      <c r="K518">
        <v>-16.001000000000001</v>
      </c>
    </row>
    <row r="519" spans="1:11" x14ac:dyDescent="0.3">
      <c r="A519">
        <v>5</v>
      </c>
      <c r="B519">
        <v>22</v>
      </c>
      <c r="D519">
        <v>3</v>
      </c>
      <c r="E519" t="s">
        <v>13</v>
      </c>
      <c r="F519">
        <v>-56.738</v>
      </c>
      <c r="G519">
        <v>-35.17</v>
      </c>
      <c r="H519">
        <v>154.62299999999999</v>
      </c>
      <c r="I519">
        <v>9.3360000000000003</v>
      </c>
      <c r="J519">
        <v>-18.411999999999999</v>
      </c>
      <c r="K519">
        <v>-20.100000000000001</v>
      </c>
    </row>
    <row r="520" spans="1:11" x14ac:dyDescent="0.3">
      <c r="A520">
        <v>5</v>
      </c>
      <c r="B520">
        <v>22</v>
      </c>
      <c r="D520">
        <v>3</v>
      </c>
      <c r="E520" t="s">
        <v>14</v>
      </c>
      <c r="F520">
        <v>55.673999999999999</v>
      </c>
      <c r="G520">
        <v>34.286999999999999</v>
      </c>
      <c r="H520">
        <v>-144.91300000000001</v>
      </c>
      <c r="I520">
        <v>-8.7509999999999994</v>
      </c>
      <c r="J520">
        <v>17.213999999999999</v>
      </c>
      <c r="K520">
        <v>18.791</v>
      </c>
    </row>
    <row r="521" spans="1:11" x14ac:dyDescent="0.3">
      <c r="A521">
        <v>5</v>
      </c>
      <c r="B521">
        <v>22</v>
      </c>
      <c r="D521">
        <v>3</v>
      </c>
      <c r="E521" t="s">
        <v>15</v>
      </c>
      <c r="F521">
        <v>-35.128999999999998</v>
      </c>
      <c r="G521">
        <v>-21.704999999999998</v>
      </c>
      <c r="H521">
        <v>93.266999999999996</v>
      </c>
      <c r="I521">
        <v>5.641</v>
      </c>
      <c r="J521">
        <v>-11.132999999999999</v>
      </c>
      <c r="K521">
        <v>-12.154</v>
      </c>
    </row>
    <row r="522" spans="1:11" x14ac:dyDescent="0.3">
      <c r="A522">
        <v>5</v>
      </c>
      <c r="B522">
        <v>22</v>
      </c>
      <c r="D522">
        <v>3</v>
      </c>
      <c r="E522" t="s">
        <v>16</v>
      </c>
      <c r="F522">
        <v>-425.46</v>
      </c>
      <c r="G522">
        <v>-265.892</v>
      </c>
      <c r="H522">
        <v>223.68899999999999</v>
      </c>
      <c r="I522">
        <v>12.670999999999999</v>
      </c>
      <c r="J522">
        <v>-26.366</v>
      </c>
      <c r="K522">
        <v>-28.783000000000001</v>
      </c>
    </row>
    <row r="523" spans="1:11" x14ac:dyDescent="0.3">
      <c r="A523">
        <v>5</v>
      </c>
      <c r="B523">
        <v>22</v>
      </c>
      <c r="D523">
        <v>2</v>
      </c>
      <c r="E523" t="s">
        <v>13</v>
      </c>
      <c r="F523">
        <v>-57.319000000000003</v>
      </c>
      <c r="G523">
        <v>-36.042000000000002</v>
      </c>
      <c r="H523">
        <v>150.773</v>
      </c>
      <c r="I523">
        <v>8.2880000000000003</v>
      </c>
      <c r="J523">
        <v>-17.701000000000001</v>
      </c>
      <c r="K523">
        <v>-19.323</v>
      </c>
    </row>
    <row r="524" spans="1:11" x14ac:dyDescent="0.3">
      <c r="A524">
        <v>5</v>
      </c>
      <c r="B524">
        <v>22</v>
      </c>
      <c r="D524">
        <v>2</v>
      </c>
      <c r="E524" t="s">
        <v>14</v>
      </c>
      <c r="F524">
        <v>37.356000000000002</v>
      </c>
      <c r="G524">
        <v>24.808</v>
      </c>
      <c r="H524">
        <v>-151.47999999999999</v>
      </c>
      <c r="I524">
        <v>-7.8</v>
      </c>
      <c r="J524">
        <v>17.411000000000001</v>
      </c>
      <c r="K524">
        <v>19.007000000000001</v>
      </c>
    </row>
    <row r="525" spans="1:11" x14ac:dyDescent="0.3">
      <c r="A525">
        <v>5</v>
      </c>
      <c r="B525">
        <v>22</v>
      </c>
      <c r="D525">
        <v>2</v>
      </c>
      <c r="E525" t="s">
        <v>15</v>
      </c>
      <c r="F525">
        <v>-29.585999999999999</v>
      </c>
      <c r="G525">
        <v>-19.015999999999998</v>
      </c>
      <c r="H525">
        <v>94.215000000000003</v>
      </c>
      <c r="I525">
        <v>5.0170000000000003</v>
      </c>
      <c r="J525">
        <v>-10.972</v>
      </c>
      <c r="K525">
        <v>-11.978</v>
      </c>
    </row>
    <row r="526" spans="1:11" x14ac:dyDescent="0.3">
      <c r="A526">
        <v>5</v>
      </c>
      <c r="B526">
        <v>22</v>
      </c>
      <c r="D526">
        <v>2</v>
      </c>
      <c r="E526" t="s">
        <v>16</v>
      </c>
      <c r="F526">
        <v>-557.42200000000003</v>
      </c>
      <c r="G526">
        <v>-347.9</v>
      </c>
      <c r="H526">
        <v>328.80500000000001</v>
      </c>
      <c r="I526">
        <v>18.806999999999999</v>
      </c>
      <c r="J526">
        <v>-39.290999999999997</v>
      </c>
      <c r="K526">
        <v>-42.892000000000003</v>
      </c>
    </row>
    <row r="527" spans="1:11" x14ac:dyDescent="0.3">
      <c r="A527">
        <v>5</v>
      </c>
      <c r="B527">
        <v>22</v>
      </c>
      <c r="D527">
        <v>1</v>
      </c>
      <c r="E527" t="s">
        <v>13</v>
      </c>
      <c r="F527">
        <v>-9.41</v>
      </c>
      <c r="G527">
        <v>-7.5590000000000002</v>
      </c>
      <c r="H527">
        <v>141.523</v>
      </c>
      <c r="I527">
        <v>9.9079999999999995</v>
      </c>
      <c r="J527">
        <v>-17.937000000000001</v>
      </c>
      <c r="K527">
        <v>-19.581</v>
      </c>
    </row>
    <row r="528" spans="1:11" x14ac:dyDescent="0.3">
      <c r="A528">
        <v>5</v>
      </c>
      <c r="B528">
        <v>22</v>
      </c>
      <c r="D528">
        <v>1</v>
      </c>
      <c r="E528" t="s">
        <v>14</v>
      </c>
      <c r="F528">
        <v>4.8550000000000004</v>
      </c>
      <c r="G528">
        <v>3.762</v>
      </c>
      <c r="H528">
        <v>-374.36700000000002</v>
      </c>
      <c r="I528">
        <v>-23.893999999999998</v>
      </c>
      <c r="J528">
        <v>46.182000000000002</v>
      </c>
      <c r="K528">
        <v>50.414999999999999</v>
      </c>
    </row>
    <row r="529" spans="1:11" x14ac:dyDescent="0.3">
      <c r="A529">
        <v>5</v>
      </c>
      <c r="B529">
        <v>22</v>
      </c>
      <c r="D529">
        <v>1</v>
      </c>
      <c r="E529" t="s">
        <v>15</v>
      </c>
      <c r="F529">
        <v>-3.9620000000000002</v>
      </c>
      <c r="G529">
        <v>-3.145</v>
      </c>
      <c r="H529">
        <v>143.26</v>
      </c>
      <c r="I529">
        <v>9.3849999999999998</v>
      </c>
      <c r="J529">
        <v>-17.811</v>
      </c>
      <c r="K529">
        <v>-19.443000000000001</v>
      </c>
    </row>
    <row r="530" spans="1:11" x14ac:dyDescent="0.3">
      <c r="A530">
        <v>5</v>
      </c>
      <c r="B530">
        <v>22</v>
      </c>
      <c r="D530">
        <v>1</v>
      </c>
      <c r="E530" t="s">
        <v>16</v>
      </c>
      <c r="F530">
        <v>-606.94299999999998</v>
      </c>
      <c r="G530">
        <v>-383.101</v>
      </c>
      <c r="H530">
        <v>433.04899999999998</v>
      </c>
      <c r="I530">
        <v>25.13</v>
      </c>
      <c r="J530">
        <v>-52.283999999999999</v>
      </c>
      <c r="K530">
        <v>-57.076000000000001</v>
      </c>
    </row>
    <row r="531" spans="1:11" hidden="1" x14ac:dyDescent="0.3">
      <c r="A531">
        <v>5</v>
      </c>
      <c r="B531">
        <v>23</v>
      </c>
      <c r="D531">
        <v>6</v>
      </c>
      <c r="E531" t="s">
        <v>13</v>
      </c>
      <c r="F531">
        <v>14.432</v>
      </c>
      <c r="G531">
        <v>9.7309999999999999</v>
      </c>
      <c r="H531">
        <v>94.296999999999997</v>
      </c>
      <c r="I531">
        <v>4.6980000000000004</v>
      </c>
      <c r="J531">
        <v>-10.162000000000001</v>
      </c>
      <c r="K531">
        <v>-11.093</v>
      </c>
    </row>
    <row r="532" spans="1:11" hidden="1" x14ac:dyDescent="0.3">
      <c r="A532">
        <v>5</v>
      </c>
      <c r="B532">
        <v>23</v>
      </c>
      <c r="D532">
        <v>6</v>
      </c>
      <c r="E532" t="s">
        <v>14</v>
      </c>
      <c r="F532">
        <v>-20.449000000000002</v>
      </c>
      <c r="G532">
        <v>-13.023999999999999</v>
      </c>
      <c r="H532">
        <v>-54.863</v>
      </c>
      <c r="I532">
        <v>-2.4180000000000001</v>
      </c>
      <c r="J532">
        <v>5.48</v>
      </c>
      <c r="K532">
        <v>5.9820000000000002</v>
      </c>
    </row>
    <row r="533" spans="1:11" hidden="1" x14ac:dyDescent="0.3">
      <c r="A533">
        <v>5</v>
      </c>
      <c r="B533">
        <v>23</v>
      </c>
      <c r="D533">
        <v>6</v>
      </c>
      <c r="E533" t="s">
        <v>15</v>
      </c>
      <c r="F533">
        <v>10.9</v>
      </c>
      <c r="G533">
        <v>7.1109999999999998</v>
      </c>
      <c r="H533">
        <v>46.523000000000003</v>
      </c>
      <c r="I533">
        <v>2.21</v>
      </c>
      <c r="J533">
        <v>-4.8879999999999999</v>
      </c>
      <c r="K533">
        <v>-5.3360000000000003</v>
      </c>
    </row>
    <row r="534" spans="1:11" hidden="1" x14ac:dyDescent="0.3">
      <c r="A534">
        <v>5</v>
      </c>
      <c r="B534">
        <v>23</v>
      </c>
      <c r="D534">
        <v>6</v>
      </c>
      <c r="E534" t="s">
        <v>16</v>
      </c>
      <c r="F534">
        <v>-33.390999999999998</v>
      </c>
      <c r="G534">
        <v>-25.260999999999999</v>
      </c>
      <c r="H534">
        <v>4.4809999999999999</v>
      </c>
      <c r="I534">
        <v>-0.21299999999999999</v>
      </c>
      <c r="J534">
        <v>-0.19800000000000001</v>
      </c>
      <c r="K534">
        <v>-0.216</v>
      </c>
    </row>
    <row r="535" spans="1:11" x14ac:dyDescent="0.3">
      <c r="A535">
        <v>5</v>
      </c>
      <c r="B535">
        <v>23</v>
      </c>
      <c r="D535">
        <v>5</v>
      </c>
      <c r="E535" t="s">
        <v>13</v>
      </c>
      <c r="F535">
        <v>25.497</v>
      </c>
      <c r="G535">
        <v>15.744999999999999</v>
      </c>
      <c r="H535">
        <v>142.84100000000001</v>
      </c>
      <c r="I535">
        <v>8.6010000000000009</v>
      </c>
      <c r="J535">
        <v>-16.559999999999999</v>
      </c>
      <c r="K535">
        <v>-18.077999999999999</v>
      </c>
    </row>
    <row r="536" spans="1:11" x14ac:dyDescent="0.3">
      <c r="A536">
        <v>5</v>
      </c>
      <c r="B536">
        <v>23</v>
      </c>
      <c r="D536">
        <v>5</v>
      </c>
      <c r="E536" t="s">
        <v>14</v>
      </c>
      <c r="F536">
        <v>-22.038</v>
      </c>
      <c r="G536">
        <v>-13.696999999999999</v>
      </c>
      <c r="H536">
        <v>-143.39500000000001</v>
      </c>
      <c r="I536">
        <v>-8.4580000000000002</v>
      </c>
      <c r="J536">
        <v>16.222000000000001</v>
      </c>
      <c r="K536">
        <v>17.707999999999998</v>
      </c>
    </row>
    <row r="537" spans="1:11" x14ac:dyDescent="0.3">
      <c r="A537">
        <v>5</v>
      </c>
      <c r="B537">
        <v>23</v>
      </c>
      <c r="D537">
        <v>5</v>
      </c>
      <c r="E537" t="s">
        <v>15</v>
      </c>
      <c r="F537">
        <v>14.855</v>
      </c>
      <c r="G537">
        <v>9.2010000000000005</v>
      </c>
      <c r="H537">
        <v>89.35</v>
      </c>
      <c r="I537">
        <v>5.3259999999999996</v>
      </c>
      <c r="J537">
        <v>-10.244</v>
      </c>
      <c r="K537">
        <v>-11.183</v>
      </c>
    </row>
    <row r="538" spans="1:11" x14ac:dyDescent="0.3">
      <c r="A538">
        <v>5</v>
      </c>
      <c r="B538">
        <v>23</v>
      </c>
      <c r="D538">
        <v>5</v>
      </c>
      <c r="E538" t="s">
        <v>16</v>
      </c>
      <c r="F538">
        <v>-246.16800000000001</v>
      </c>
      <c r="G538">
        <v>-156.51400000000001</v>
      </c>
      <c r="H538">
        <v>18.707999999999998</v>
      </c>
      <c r="I538">
        <v>0.94299999999999995</v>
      </c>
      <c r="J538">
        <v>-1.746</v>
      </c>
      <c r="K538">
        <v>-1.9059999999999999</v>
      </c>
    </row>
    <row r="539" spans="1:11" x14ac:dyDescent="0.3">
      <c r="A539">
        <v>5</v>
      </c>
      <c r="B539">
        <v>23</v>
      </c>
      <c r="D539">
        <v>4</v>
      </c>
      <c r="E539" t="s">
        <v>13</v>
      </c>
      <c r="F539">
        <v>27.814</v>
      </c>
      <c r="G539">
        <v>17.498000000000001</v>
      </c>
      <c r="H539">
        <v>213.685</v>
      </c>
      <c r="I539">
        <v>12.013999999999999</v>
      </c>
      <c r="J539">
        <v>-24.981000000000002</v>
      </c>
      <c r="K539">
        <v>-27.271000000000001</v>
      </c>
    </row>
    <row r="540" spans="1:11" x14ac:dyDescent="0.3">
      <c r="A540">
        <v>5</v>
      </c>
      <c r="B540">
        <v>23</v>
      </c>
      <c r="D540">
        <v>4</v>
      </c>
      <c r="E540" t="s">
        <v>14</v>
      </c>
      <c r="F540">
        <v>-25.99</v>
      </c>
      <c r="G540">
        <v>-16.41</v>
      </c>
      <c r="H540">
        <v>-233.08</v>
      </c>
      <c r="I540">
        <v>-13.066000000000001</v>
      </c>
      <c r="J540">
        <v>27.026</v>
      </c>
      <c r="K540">
        <v>29.503</v>
      </c>
    </row>
    <row r="541" spans="1:11" x14ac:dyDescent="0.3">
      <c r="A541">
        <v>5</v>
      </c>
      <c r="B541">
        <v>23</v>
      </c>
      <c r="D541">
        <v>4</v>
      </c>
      <c r="E541" t="s">
        <v>15</v>
      </c>
      <c r="F541">
        <v>16.814</v>
      </c>
      <c r="G541">
        <v>10.596</v>
      </c>
      <c r="H541">
        <v>139.47499999999999</v>
      </c>
      <c r="I541">
        <v>7.83</v>
      </c>
      <c r="J541">
        <v>-16.251999999999999</v>
      </c>
      <c r="K541">
        <v>-17.742000000000001</v>
      </c>
    </row>
    <row r="542" spans="1:11" x14ac:dyDescent="0.3">
      <c r="A542">
        <v>5</v>
      </c>
      <c r="B542">
        <v>23</v>
      </c>
      <c r="D542">
        <v>4</v>
      </c>
      <c r="E542" t="s">
        <v>16</v>
      </c>
      <c r="F542">
        <v>-450.86500000000001</v>
      </c>
      <c r="G542">
        <v>-282.80599999999998</v>
      </c>
      <c r="H542">
        <v>45.956000000000003</v>
      </c>
      <c r="I542">
        <v>2.4980000000000002</v>
      </c>
      <c r="J542">
        <v>-4.99</v>
      </c>
      <c r="K542">
        <v>-5.4480000000000004</v>
      </c>
    </row>
    <row r="543" spans="1:11" x14ac:dyDescent="0.3">
      <c r="A543">
        <v>5</v>
      </c>
      <c r="B543">
        <v>23</v>
      </c>
      <c r="D543">
        <v>3</v>
      </c>
      <c r="E543" t="s">
        <v>13</v>
      </c>
      <c r="F543">
        <v>24.727</v>
      </c>
      <c r="G543">
        <v>15.512</v>
      </c>
      <c r="H543">
        <v>270.49900000000002</v>
      </c>
      <c r="I543">
        <v>16.042000000000002</v>
      </c>
      <c r="J543">
        <v>-32.201999999999998</v>
      </c>
      <c r="K543">
        <v>-35.154000000000003</v>
      </c>
    </row>
    <row r="544" spans="1:11" x14ac:dyDescent="0.3">
      <c r="A544">
        <v>5</v>
      </c>
      <c r="B544">
        <v>23</v>
      </c>
      <c r="D544">
        <v>3</v>
      </c>
      <c r="E544" t="s">
        <v>14</v>
      </c>
      <c r="F544">
        <v>-22.837</v>
      </c>
      <c r="G544">
        <v>-14.273999999999999</v>
      </c>
      <c r="H544">
        <v>-256.53899999999999</v>
      </c>
      <c r="I544">
        <v>-15.183</v>
      </c>
      <c r="J544">
        <v>30.497</v>
      </c>
      <c r="K544">
        <v>33.292000000000002</v>
      </c>
    </row>
    <row r="545" spans="1:11" x14ac:dyDescent="0.3">
      <c r="A545">
        <v>5</v>
      </c>
      <c r="B545">
        <v>23</v>
      </c>
      <c r="D545">
        <v>3</v>
      </c>
      <c r="E545" t="s">
        <v>15</v>
      </c>
      <c r="F545">
        <v>14.864000000000001</v>
      </c>
      <c r="G545">
        <v>9.3079999999999998</v>
      </c>
      <c r="H545">
        <v>164.58799999999999</v>
      </c>
      <c r="I545">
        <v>9.7539999999999996</v>
      </c>
      <c r="J545">
        <v>-19.593</v>
      </c>
      <c r="K545">
        <v>-21.388999999999999</v>
      </c>
    </row>
    <row r="546" spans="1:11" x14ac:dyDescent="0.3">
      <c r="A546">
        <v>5</v>
      </c>
      <c r="B546">
        <v>23</v>
      </c>
      <c r="D546">
        <v>3</v>
      </c>
      <c r="E546" t="s">
        <v>16</v>
      </c>
      <c r="F546">
        <v>-655.87900000000002</v>
      </c>
      <c r="G546">
        <v>-409.95800000000003</v>
      </c>
      <c r="H546">
        <v>84.147000000000006</v>
      </c>
      <c r="I546">
        <v>4.718</v>
      </c>
      <c r="J546">
        <v>-9.7349999999999994</v>
      </c>
      <c r="K546">
        <v>-10.627000000000001</v>
      </c>
    </row>
    <row r="547" spans="1:11" x14ac:dyDescent="0.3">
      <c r="A547">
        <v>5</v>
      </c>
      <c r="B547">
        <v>23</v>
      </c>
      <c r="D547">
        <v>2</v>
      </c>
      <c r="E547" t="s">
        <v>13</v>
      </c>
      <c r="F547">
        <v>26.454999999999998</v>
      </c>
      <c r="G547">
        <v>16.866</v>
      </c>
      <c r="H547">
        <v>320.61700000000002</v>
      </c>
      <c r="I547">
        <v>18.224</v>
      </c>
      <c r="J547">
        <v>-38.015000000000001</v>
      </c>
      <c r="K547">
        <v>-41.499000000000002</v>
      </c>
    </row>
    <row r="548" spans="1:11" x14ac:dyDescent="0.3">
      <c r="A548">
        <v>5</v>
      </c>
      <c r="B548">
        <v>23</v>
      </c>
      <c r="D548">
        <v>2</v>
      </c>
      <c r="E548" t="s">
        <v>14</v>
      </c>
      <c r="F548">
        <v>-17.408999999999999</v>
      </c>
      <c r="G548">
        <v>-11.69</v>
      </c>
      <c r="H548">
        <v>-330.202</v>
      </c>
      <c r="I548">
        <v>-18.439</v>
      </c>
      <c r="J548">
        <v>38.966999999999999</v>
      </c>
      <c r="K548">
        <v>42.539000000000001</v>
      </c>
    </row>
    <row r="549" spans="1:11" x14ac:dyDescent="0.3">
      <c r="A549">
        <v>5</v>
      </c>
      <c r="B549">
        <v>23</v>
      </c>
      <c r="D549">
        <v>2</v>
      </c>
      <c r="E549" t="s">
        <v>15</v>
      </c>
      <c r="F549">
        <v>13.707000000000001</v>
      </c>
      <c r="G549">
        <v>8.9239999999999995</v>
      </c>
      <c r="H549">
        <v>203.315</v>
      </c>
      <c r="I549">
        <v>11.455</v>
      </c>
      <c r="J549">
        <v>-24.056999999999999</v>
      </c>
      <c r="K549">
        <v>-26.262</v>
      </c>
    </row>
    <row r="550" spans="1:11" x14ac:dyDescent="0.3">
      <c r="A550">
        <v>5</v>
      </c>
      <c r="B550">
        <v>23</v>
      </c>
      <c r="D550">
        <v>2</v>
      </c>
      <c r="E550" t="s">
        <v>16</v>
      </c>
      <c r="F550">
        <v>-868.31799999999998</v>
      </c>
      <c r="G550">
        <v>-541.60400000000004</v>
      </c>
      <c r="H550">
        <v>135.58600000000001</v>
      </c>
      <c r="I550">
        <v>7.7430000000000003</v>
      </c>
      <c r="J550">
        <v>-16.169</v>
      </c>
      <c r="K550">
        <v>-17.651</v>
      </c>
    </row>
    <row r="551" spans="1:11" x14ac:dyDescent="0.3">
      <c r="A551">
        <v>5</v>
      </c>
      <c r="B551">
        <v>23</v>
      </c>
      <c r="D551">
        <v>1</v>
      </c>
      <c r="E551" t="s">
        <v>13</v>
      </c>
      <c r="F551">
        <v>5.8529999999999998</v>
      </c>
      <c r="G551">
        <v>4.3460000000000001</v>
      </c>
      <c r="H551">
        <v>252.81399999999999</v>
      </c>
      <c r="I551">
        <v>16.661999999999999</v>
      </c>
      <c r="J551">
        <v>-31.446999999999999</v>
      </c>
      <c r="K551">
        <v>-34.33</v>
      </c>
    </row>
    <row r="552" spans="1:11" x14ac:dyDescent="0.3">
      <c r="A552">
        <v>5</v>
      </c>
      <c r="B552">
        <v>23</v>
      </c>
      <c r="D552">
        <v>1</v>
      </c>
      <c r="E552" t="s">
        <v>14</v>
      </c>
      <c r="F552">
        <v>-2.7770000000000001</v>
      </c>
      <c r="G552">
        <v>-2.19</v>
      </c>
      <c r="H552">
        <v>-430.06200000000001</v>
      </c>
      <c r="I552">
        <v>-27.279</v>
      </c>
      <c r="J552">
        <v>52.936999999999998</v>
      </c>
      <c r="K552">
        <v>57.789000000000001</v>
      </c>
    </row>
    <row r="553" spans="1:11" x14ac:dyDescent="0.3">
      <c r="A553">
        <v>5</v>
      </c>
      <c r="B553">
        <v>23</v>
      </c>
      <c r="D553">
        <v>1</v>
      </c>
      <c r="E553" t="s">
        <v>15</v>
      </c>
      <c r="F553">
        <v>2.3969999999999998</v>
      </c>
      <c r="G553">
        <v>1.8149999999999999</v>
      </c>
      <c r="H553">
        <v>189.66800000000001</v>
      </c>
      <c r="I553">
        <v>12.204000000000001</v>
      </c>
      <c r="J553">
        <v>-23.44</v>
      </c>
      <c r="K553">
        <v>-25.588999999999999</v>
      </c>
    </row>
    <row r="554" spans="1:11" x14ac:dyDescent="0.3">
      <c r="A554">
        <v>5</v>
      </c>
      <c r="B554">
        <v>23</v>
      </c>
      <c r="D554">
        <v>1</v>
      </c>
      <c r="E554" t="s">
        <v>16</v>
      </c>
      <c r="F554">
        <v>-938.21199999999999</v>
      </c>
      <c r="G554">
        <v>-593.32600000000002</v>
      </c>
      <c r="H554">
        <v>195.41800000000001</v>
      </c>
      <c r="I554">
        <v>11.398</v>
      </c>
      <c r="J554">
        <v>-23.632999999999999</v>
      </c>
      <c r="K554">
        <v>-25.798999999999999</v>
      </c>
    </row>
    <row r="555" spans="1:11" hidden="1" x14ac:dyDescent="0.3">
      <c r="A555">
        <v>5</v>
      </c>
      <c r="B555">
        <v>24</v>
      </c>
      <c r="D555">
        <v>6</v>
      </c>
      <c r="E555" t="s">
        <v>13</v>
      </c>
      <c r="F555">
        <v>28.742999999999999</v>
      </c>
      <c r="G555">
        <v>18.789000000000001</v>
      </c>
      <c r="H555">
        <v>50.286999999999999</v>
      </c>
      <c r="I555">
        <v>2.4409999999999998</v>
      </c>
      <c r="J555">
        <v>-5.2370000000000001</v>
      </c>
      <c r="K555">
        <v>-5.718</v>
      </c>
    </row>
    <row r="556" spans="1:11" hidden="1" x14ac:dyDescent="0.3">
      <c r="A556">
        <v>5</v>
      </c>
      <c r="B556">
        <v>24</v>
      </c>
      <c r="D556">
        <v>6</v>
      </c>
      <c r="E556" t="s">
        <v>14</v>
      </c>
      <c r="F556">
        <v>-33.125</v>
      </c>
      <c r="G556">
        <v>-20.951000000000001</v>
      </c>
      <c r="H556">
        <v>-16.145</v>
      </c>
      <c r="I556">
        <v>0.83199999999999996</v>
      </c>
      <c r="J556">
        <v>0.70499999999999996</v>
      </c>
      <c r="K556">
        <v>0.77</v>
      </c>
    </row>
    <row r="557" spans="1:11" hidden="1" x14ac:dyDescent="0.3">
      <c r="A557">
        <v>5</v>
      </c>
      <c r="B557">
        <v>24</v>
      </c>
      <c r="D557">
        <v>6</v>
      </c>
      <c r="E557" t="s">
        <v>15</v>
      </c>
      <c r="F557">
        <v>19.334</v>
      </c>
      <c r="G557">
        <v>12.419</v>
      </c>
      <c r="H557">
        <v>19.939</v>
      </c>
      <c r="I557">
        <v>-0.84799999999999998</v>
      </c>
      <c r="J557">
        <v>-1.857</v>
      </c>
      <c r="K557">
        <v>-2.0270000000000001</v>
      </c>
    </row>
    <row r="558" spans="1:11" hidden="1" x14ac:dyDescent="0.3">
      <c r="A558">
        <v>5</v>
      </c>
      <c r="B558">
        <v>24</v>
      </c>
      <c r="D558">
        <v>6</v>
      </c>
      <c r="E558" t="s">
        <v>16</v>
      </c>
      <c r="F558">
        <v>-28.777000000000001</v>
      </c>
      <c r="G558">
        <v>-19.591000000000001</v>
      </c>
      <c r="H558">
        <v>-23.937999999999999</v>
      </c>
      <c r="I558">
        <v>-1.161</v>
      </c>
      <c r="J558">
        <v>2.48</v>
      </c>
      <c r="K558">
        <v>2.7069999999999999</v>
      </c>
    </row>
    <row r="559" spans="1:11" x14ac:dyDescent="0.3">
      <c r="A559">
        <v>5</v>
      </c>
      <c r="B559">
        <v>24</v>
      </c>
      <c r="D559">
        <v>5</v>
      </c>
      <c r="E559" t="s">
        <v>13</v>
      </c>
      <c r="F559">
        <v>36.753</v>
      </c>
      <c r="G559">
        <v>22.693000000000001</v>
      </c>
      <c r="H559">
        <v>95.497</v>
      </c>
      <c r="I559">
        <v>5.915</v>
      </c>
      <c r="J559">
        <v>-11.118</v>
      </c>
      <c r="K559">
        <v>-12.137</v>
      </c>
    </row>
    <row r="560" spans="1:11" x14ac:dyDescent="0.3">
      <c r="A560">
        <v>5</v>
      </c>
      <c r="B560">
        <v>24</v>
      </c>
      <c r="D560">
        <v>5</v>
      </c>
      <c r="E560" t="s">
        <v>14</v>
      </c>
      <c r="F560">
        <v>-33.509</v>
      </c>
      <c r="G560">
        <v>-20.795000000000002</v>
      </c>
      <c r="H560">
        <v>-89.994</v>
      </c>
      <c r="I560">
        <v>-5.4089999999999998</v>
      </c>
      <c r="J560">
        <v>9.9610000000000003</v>
      </c>
      <c r="K560">
        <v>10.874000000000001</v>
      </c>
    </row>
    <row r="561" spans="1:11" x14ac:dyDescent="0.3">
      <c r="A561">
        <v>5</v>
      </c>
      <c r="B561">
        <v>24</v>
      </c>
      <c r="D561">
        <v>5</v>
      </c>
      <c r="E561" t="s">
        <v>15</v>
      </c>
      <c r="F561">
        <v>21.957000000000001</v>
      </c>
      <c r="G561">
        <v>13.59</v>
      </c>
      <c r="H561">
        <v>57.738999999999997</v>
      </c>
      <c r="I561">
        <v>3.5270000000000001</v>
      </c>
      <c r="J561">
        <v>-6.5869999999999997</v>
      </c>
      <c r="K561">
        <v>-7.1909999999999998</v>
      </c>
    </row>
    <row r="562" spans="1:11" x14ac:dyDescent="0.3">
      <c r="A562">
        <v>5</v>
      </c>
      <c r="B562">
        <v>24</v>
      </c>
      <c r="D562">
        <v>5</v>
      </c>
      <c r="E562" t="s">
        <v>16</v>
      </c>
      <c r="F562">
        <v>-127.941</v>
      </c>
      <c r="G562">
        <v>-81.117999999999995</v>
      </c>
      <c r="H562">
        <v>-76.555999999999997</v>
      </c>
      <c r="I562">
        <v>-4.048</v>
      </c>
      <c r="J562">
        <v>8.3550000000000004</v>
      </c>
      <c r="K562">
        <v>9.1210000000000004</v>
      </c>
    </row>
    <row r="563" spans="1:11" x14ac:dyDescent="0.3">
      <c r="A563">
        <v>5</v>
      </c>
      <c r="B563">
        <v>24</v>
      </c>
      <c r="D563">
        <v>4</v>
      </c>
      <c r="E563" t="s">
        <v>13</v>
      </c>
      <c r="F563">
        <v>46.289000000000001</v>
      </c>
      <c r="G563">
        <v>28.97</v>
      </c>
      <c r="H563">
        <v>112.59</v>
      </c>
      <c r="I563">
        <v>6.2060000000000004</v>
      </c>
      <c r="J563">
        <v>-13.028</v>
      </c>
      <c r="K563">
        <v>-14.223000000000001</v>
      </c>
    </row>
    <row r="564" spans="1:11" x14ac:dyDescent="0.3">
      <c r="A564">
        <v>5</v>
      </c>
      <c r="B564">
        <v>24</v>
      </c>
      <c r="D564">
        <v>4</v>
      </c>
      <c r="E564" t="s">
        <v>14</v>
      </c>
      <c r="F564">
        <v>-44.383000000000003</v>
      </c>
      <c r="G564">
        <v>-27.84</v>
      </c>
      <c r="H564">
        <v>-126.94199999999999</v>
      </c>
      <c r="I564">
        <v>-6.94</v>
      </c>
      <c r="J564">
        <v>14.361000000000001</v>
      </c>
      <c r="K564">
        <v>15.677</v>
      </c>
    </row>
    <row r="565" spans="1:11" x14ac:dyDescent="0.3">
      <c r="A565">
        <v>5</v>
      </c>
      <c r="B565">
        <v>24</v>
      </c>
      <c r="D565">
        <v>4</v>
      </c>
      <c r="E565" t="s">
        <v>15</v>
      </c>
      <c r="F565">
        <v>28.335000000000001</v>
      </c>
      <c r="G565">
        <v>17.753</v>
      </c>
      <c r="H565">
        <v>74.375</v>
      </c>
      <c r="I565">
        <v>4.08</v>
      </c>
      <c r="J565">
        <v>-8.5589999999999993</v>
      </c>
      <c r="K565">
        <v>-9.3439999999999994</v>
      </c>
    </row>
    <row r="566" spans="1:11" x14ac:dyDescent="0.3">
      <c r="A566">
        <v>5</v>
      </c>
      <c r="B566">
        <v>24</v>
      </c>
      <c r="D566">
        <v>4</v>
      </c>
      <c r="E566" t="s">
        <v>16</v>
      </c>
      <c r="F566">
        <v>-232.56299999999999</v>
      </c>
      <c r="G566">
        <v>-146.017</v>
      </c>
      <c r="H566">
        <v>-172.40299999999999</v>
      </c>
      <c r="I566">
        <v>-9.5410000000000004</v>
      </c>
      <c r="J566">
        <v>19.648</v>
      </c>
      <c r="K566">
        <v>21.449000000000002</v>
      </c>
    </row>
    <row r="567" spans="1:11" x14ac:dyDescent="0.3">
      <c r="A567">
        <v>5</v>
      </c>
      <c r="B567">
        <v>24</v>
      </c>
      <c r="D567">
        <v>3</v>
      </c>
      <c r="E567" t="s">
        <v>13</v>
      </c>
      <c r="F567">
        <v>40.887999999999998</v>
      </c>
      <c r="G567">
        <v>25.548999999999999</v>
      </c>
      <c r="H567">
        <v>164.65</v>
      </c>
      <c r="I567">
        <v>9.9209999999999994</v>
      </c>
      <c r="J567">
        <v>-19.550999999999998</v>
      </c>
      <c r="K567">
        <v>-21.343</v>
      </c>
    </row>
    <row r="568" spans="1:11" x14ac:dyDescent="0.3">
      <c r="A568">
        <v>5</v>
      </c>
      <c r="B568">
        <v>24</v>
      </c>
      <c r="D568">
        <v>3</v>
      </c>
      <c r="E568" t="s">
        <v>14</v>
      </c>
      <c r="F568">
        <v>-36.847999999999999</v>
      </c>
      <c r="G568">
        <v>-22.959</v>
      </c>
      <c r="H568">
        <v>-156.43899999999999</v>
      </c>
      <c r="I568">
        <v>-9.4169999999999998</v>
      </c>
      <c r="J568">
        <v>18.57</v>
      </c>
      <c r="K568">
        <v>20.273</v>
      </c>
    </row>
    <row r="569" spans="1:11" x14ac:dyDescent="0.3">
      <c r="A569">
        <v>5</v>
      </c>
      <c r="B569">
        <v>24</v>
      </c>
      <c r="D569">
        <v>3</v>
      </c>
      <c r="E569" t="s">
        <v>15</v>
      </c>
      <c r="F569">
        <v>24.292000000000002</v>
      </c>
      <c r="G569">
        <v>15.159000000000001</v>
      </c>
      <c r="H569">
        <v>100.05</v>
      </c>
      <c r="I569">
        <v>6.0330000000000004</v>
      </c>
      <c r="J569">
        <v>-11.913</v>
      </c>
      <c r="K569">
        <v>-13.005000000000001</v>
      </c>
    </row>
    <row r="570" spans="1:11" x14ac:dyDescent="0.3">
      <c r="A570">
        <v>5</v>
      </c>
      <c r="B570">
        <v>24</v>
      </c>
      <c r="D570">
        <v>3</v>
      </c>
      <c r="E570" t="s">
        <v>16</v>
      </c>
      <c r="F570">
        <v>-341.71800000000002</v>
      </c>
      <c r="G570">
        <v>-214.04</v>
      </c>
      <c r="H570">
        <v>-307.68900000000002</v>
      </c>
      <c r="I570">
        <v>-17.382000000000001</v>
      </c>
      <c r="J570">
        <v>36.100999999999999</v>
      </c>
      <c r="K570">
        <v>39.409999999999997</v>
      </c>
    </row>
    <row r="571" spans="1:11" x14ac:dyDescent="0.3">
      <c r="A571">
        <v>5</v>
      </c>
      <c r="B571">
        <v>24</v>
      </c>
      <c r="D571">
        <v>2</v>
      </c>
      <c r="E571" t="s">
        <v>13</v>
      </c>
      <c r="F571">
        <v>40.408999999999999</v>
      </c>
      <c r="G571">
        <v>25.597999999999999</v>
      </c>
      <c r="H571">
        <v>176.613</v>
      </c>
      <c r="I571">
        <v>9.7970000000000006</v>
      </c>
      <c r="J571">
        <v>-20.710999999999999</v>
      </c>
      <c r="K571">
        <v>-22.61</v>
      </c>
    </row>
    <row r="572" spans="1:11" x14ac:dyDescent="0.3">
      <c r="A572">
        <v>5</v>
      </c>
      <c r="B572">
        <v>24</v>
      </c>
      <c r="D572">
        <v>2</v>
      </c>
      <c r="E572" t="s">
        <v>14</v>
      </c>
      <c r="F572">
        <v>-27.611999999999998</v>
      </c>
      <c r="G572">
        <v>-18.206</v>
      </c>
      <c r="H572">
        <v>-182.01400000000001</v>
      </c>
      <c r="I572">
        <v>-9.6310000000000002</v>
      </c>
      <c r="J572">
        <v>21.081</v>
      </c>
      <c r="K572">
        <v>23.013000000000002</v>
      </c>
    </row>
    <row r="573" spans="1:11" x14ac:dyDescent="0.3">
      <c r="A573">
        <v>5</v>
      </c>
      <c r="B573">
        <v>24</v>
      </c>
      <c r="D573">
        <v>2</v>
      </c>
      <c r="E573" t="s">
        <v>15</v>
      </c>
      <c r="F573">
        <v>21.257000000000001</v>
      </c>
      <c r="G573">
        <v>13.689</v>
      </c>
      <c r="H573">
        <v>111.877</v>
      </c>
      <c r="I573">
        <v>6.0629999999999997</v>
      </c>
      <c r="J573">
        <v>-13.06</v>
      </c>
      <c r="K573">
        <v>-14.257</v>
      </c>
    </row>
    <row r="574" spans="1:11" x14ac:dyDescent="0.3">
      <c r="A574">
        <v>5</v>
      </c>
      <c r="B574">
        <v>24</v>
      </c>
      <c r="D574">
        <v>2</v>
      </c>
      <c r="E574" t="s">
        <v>16</v>
      </c>
      <c r="F574">
        <v>-446.31099999999998</v>
      </c>
      <c r="G574">
        <v>-279.3</v>
      </c>
      <c r="H574">
        <v>-464.39100000000002</v>
      </c>
      <c r="I574">
        <v>-26.55</v>
      </c>
      <c r="J574">
        <v>55.46</v>
      </c>
      <c r="K574">
        <v>60.542999999999999</v>
      </c>
    </row>
    <row r="575" spans="1:11" x14ac:dyDescent="0.3">
      <c r="A575">
        <v>5</v>
      </c>
      <c r="B575">
        <v>24</v>
      </c>
      <c r="D575">
        <v>1</v>
      </c>
      <c r="E575" t="s">
        <v>13</v>
      </c>
      <c r="F575">
        <v>9.6769999999999996</v>
      </c>
      <c r="G575">
        <v>6.8929999999999998</v>
      </c>
      <c r="H575">
        <v>162.839</v>
      </c>
      <c r="I575">
        <v>11.212</v>
      </c>
      <c r="J575">
        <v>-20.503</v>
      </c>
      <c r="K575">
        <v>-22.382000000000001</v>
      </c>
    </row>
    <row r="576" spans="1:11" x14ac:dyDescent="0.3">
      <c r="A576">
        <v>5</v>
      </c>
      <c r="B576">
        <v>24</v>
      </c>
      <c r="D576">
        <v>1</v>
      </c>
      <c r="E576" t="s">
        <v>14</v>
      </c>
      <c r="F576">
        <v>-4.6879999999999997</v>
      </c>
      <c r="G576">
        <v>-3.4630000000000001</v>
      </c>
      <c r="H576">
        <v>-385.00599999999997</v>
      </c>
      <c r="I576">
        <v>-24.547000000000001</v>
      </c>
      <c r="J576">
        <v>47.463999999999999</v>
      </c>
      <c r="K576">
        <v>51.814999999999998</v>
      </c>
    </row>
    <row r="577" spans="1:11" x14ac:dyDescent="0.3">
      <c r="A577">
        <v>5</v>
      </c>
      <c r="B577">
        <v>24</v>
      </c>
      <c r="D577">
        <v>1</v>
      </c>
      <c r="E577" t="s">
        <v>15</v>
      </c>
      <c r="F577">
        <v>3.99</v>
      </c>
      <c r="G577">
        <v>2.8769999999999998</v>
      </c>
      <c r="H577">
        <v>152.13399999999999</v>
      </c>
      <c r="I577">
        <v>9.9290000000000003</v>
      </c>
      <c r="J577">
        <v>-18.88</v>
      </c>
      <c r="K577">
        <v>-20.61</v>
      </c>
    </row>
    <row r="578" spans="1:11" x14ac:dyDescent="0.3">
      <c r="A578">
        <v>5</v>
      </c>
      <c r="B578">
        <v>24</v>
      </c>
      <c r="D578">
        <v>1</v>
      </c>
      <c r="E578" t="s">
        <v>16</v>
      </c>
      <c r="F578">
        <v>-488.87700000000001</v>
      </c>
      <c r="G578">
        <v>-309.03899999999999</v>
      </c>
      <c r="H578">
        <v>-628.39700000000005</v>
      </c>
      <c r="I578">
        <v>-36.524999999999999</v>
      </c>
      <c r="J578">
        <v>75.917000000000002</v>
      </c>
      <c r="K578">
        <v>82.875</v>
      </c>
    </row>
    <row r="579" spans="1:11" hidden="1" x14ac:dyDescent="0.3">
      <c r="A579">
        <v>6</v>
      </c>
      <c r="B579">
        <v>1</v>
      </c>
      <c r="D579">
        <v>6</v>
      </c>
      <c r="E579" t="s">
        <v>13</v>
      </c>
      <c r="F579">
        <v>-49.183999999999997</v>
      </c>
      <c r="G579">
        <v>-30.47</v>
      </c>
      <c r="H579">
        <v>-2.585</v>
      </c>
      <c r="I579">
        <v>35.853000000000002</v>
      </c>
      <c r="J579">
        <v>-4.5279999999999996</v>
      </c>
      <c r="K579">
        <v>-4.9429999999999996</v>
      </c>
    </row>
    <row r="580" spans="1:11" hidden="1" x14ac:dyDescent="0.3">
      <c r="A580">
        <v>6</v>
      </c>
      <c r="B580">
        <v>1</v>
      </c>
      <c r="D580">
        <v>6</v>
      </c>
      <c r="E580" t="s">
        <v>14</v>
      </c>
      <c r="F580">
        <v>40.412999999999997</v>
      </c>
      <c r="G580">
        <v>25.393000000000001</v>
      </c>
      <c r="H580">
        <v>1.9450000000000001</v>
      </c>
      <c r="I580">
        <v>-25.736999999999998</v>
      </c>
      <c r="J580">
        <v>3.2719999999999998</v>
      </c>
      <c r="K580">
        <v>3.5720000000000001</v>
      </c>
    </row>
    <row r="581" spans="1:11" hidden="1" x14ac:dyDescent="0.3">
      <c r="A581">
        <v>6</v>
      </c>
      <c r="B581">
        <v>1</v>
      </c>
      <c r="D581">
        <v>6</v>
      </c>
      <c r="E581" t="s">
        <v>15</v>
      </c>
      <c r="F581">
        <v>-27.998999999999999</v>
      </c>
      <c r="G581">
        <v>-17.457000000000001</v>
      </c>
      <c r="H581">
        <v>-1.415</v>
      </c>
      <c r="I581">
        <v>19.239000000000001</v>
      </c>
      <c r="J581">
        <v>-2.4369999999999998</v>
      </c>
      <c r="K581">
        <v>-2.661</v>
      </c>
    </row>
    <row r="582" spans="1:11" hidden="1" x14ac:dyDescent="0.3">
      <c r="A582">
        <v>6</v>
      </c>
      <c r="B582">
        <v>1</v>
      </c>
      <c r="D582">
        <v>6</v>
      </c>
      <c r="E582" t="s">
        <v>16</v>
      </c>
      <c r="F582">
        <v>-80.045000000000002</v>
      </c>
      <c r="G582">
        <v>-49.536999999999999</v>
      </c>
      <c r="H582">
        <v>-1.075</v>
      </c>
      <c r="I582">
        <v>14.851000000000001</v>
      </c>
      <c r="J582">
        <v>-1.877</v>
      </c>
      <c r="K582">
        <v>-2.0489999999999999</v>
      </c>
    </row>
    <row r="583" spans="1:11" x14ac:dyDescent="0.3">
      <c r="A583">
        <v>6</v>
      </c>
      <c r="B583">
        <v>1</v>
      </c>
      <c r="D583">
        <v>5</v>
      </c>
      <c r="E583" t="s">
        <v>13</v>
      </c>
      <c r="F583">
        <v>-31.042999999999999</v>
      </c>
      <c r="G583">
        <v>-19.832999999999998</v>
      </c>
      <c r="H583">
        <v>-3.5510000000000002</v>
      </c>
      <c r="I583">
        <v>56.720999999999997</v>
      </c>
      <c r="J583">
        <v>-6.9009999999999998</v>
      </c>
      <c r="K583">
        <v>-7.5339999999999998</v>
      </c>
    </row>
    <row r="584" spans="1:11" x14ac:dyDescent="0.3">
      <c r="A584">
        <v>6</v>
      </c>
      <c r="B584">
        <v>1</v>
      </c>
      <c r="D584">
        <v>5</v>
      </c>
      <c r="E584" t="s">
        <v>14</v>
      </c>
      <c r="F584">
        <v>31.077999999999999</v>
      </c>
      <c r="G584">
        <v>19.731000000000002</v>
      </c>
      <c r="H584">
        <v>3.766</v>
      </c>
      <c r="I584">
        <v>-59.777000000000001</v>
      </c>
      <c r="J584">
        <v>7.2679999999999998</v>
      </c>
      <c r="K584">
        <v>7.9340000000000002</v>
      </c>
    </row>
    <row r="585" spans="1:11" x14ac:dyDescent="0.3">
      <c r="A585">
        <v>6</v>
      </c>
      <c r="B585">
        <v>1</v>
      </c>
      <c r="D585">
        <v>5</v>
      </c>
      <c r="E585" t="s">
        <v>15</v>
      </c>
      <c r="F585">
        <v>-19.413</v>
      </c>
      <c r="G585">
        <v>-12.364000000000001</v>
      </c>
      <c r="H585">
        <v>-2.286</v>
      </c>
      <c r="I585">
        <v>36.399000000000001</v>
      </c>
      <c r="J585">
        <v>-4.4279999999999999</v>
      </c>
      <c r="K585">
        <v>-4.8339999999999996</v>
      </c>
    </row>
    <row r="586" spans="1:11" x14ac:dyDescent="0.3">
      <c r="A586">
        <v>6</v>
      </c>
      <c r="B586">
        <v>1</v>
      </c>
      <c r="D586">
        <v>5</v>
      </c>
      <c r="E586" t="s">
        <v>16</v>
      </c>
      <c r="F586">
        <v>-168.25800000000001</v>
      </c>
      <c r="G586">
        <v>-106.074</v>
      </c>
      <c r="H586">
        <v>-3.27</v>
      </c>
      <c r="I586">
        <v>47.884999999999998</v>
      </c>
      <c r="J586">
        <v>-5.9740000000000002</v>
      </c>
      <c r="K586">
        <v>-6.5220000000000002</v>
      </c>
    </row>
    <row r="587" spans="1:11" x14ac:dyDescent="0.3">
      <c r="A587">
        <v>6</v>
      </c>
      <c r="B587">
        <v>1</v>
      </c>
      <c r="D587">
        <v>4</v>
      </c>
      <c r="E587" t="s">
        <v>13</v>
      </c>
      <c r="F587">
        <v>-34.598999999999997</v>
      </c>
      <c r="G587">
        <v>-21.838999999999999</v>
      </c>
      <c r="H587">
        <v>-4.899</v>
      </c>
      <c r="I587">
        <v>72.403999999999996</v>
      </c>
      <c r="J587">
        <v>-9.0679999999999996</v>
      </c>
      <c r="K587">
        <v>-9.9</v>
      </c>
    </row>
    <row r="588" spans="1:11" x14ac:dyDescent="0.3">
      <c r="A588">
        <v>6</v>
      </c>
      <c r="B588">
        <v>1</v>
      </c>
      <c r="D588">
        <v>4</v>
      </c>
      <c r="E588" t="s">
        <v>14</v>
      </c>
      <c r="F588">
        <v>32.893999999999998</v>
      </c>
      <c r="G588">
        <v>20.768999999999998</v>
      </c>
      <c r="H588">
        <v>5.2350000000000003</v>
      </c>
      <c r="I588">
        <v>-77.477000000000004</v>
      </c>
      <c r="J588">
        <v>9.6969999999999992</v>
      </c>
      <c r="K588">
        <v>10.586</v>
      </c>
    </row>
    <row r="589" spans="1:11" x14ac:dyDescent="0.3">
      <c r="A589">
        <v>6</v>
      </c>
      <c r="B589">
        <v>1</v>
      </c>
      <c r="D589">
        <v>4</v>
      </c>
      <c r="E589" t="s">
        <v>15</v>
      </c>
      <c r="F589">
        <v>-21.091999999999999</v>
      </c>
      <c r="G589">
        <v>-13.315</v>
      </c>
      <c r="H589">
        <v>-3.1669999999999998</v>
      </c>
      <c r="I589">
        <v>46.83</v>
      </c>
      <c r="J589">
        <v>-5.8639999999999999</v>
      </c>
      <c r="K589">
        <v>-6.4020000000000001</v>
      </c>
    </row>
    <row r="590" spans="1:11" x14ac:dyDescent="0.3">
      <c r="A590">
        <v>6</v>
      </c>
      <c r="B590">
        <v>1</v>
      </c>
      <c r="D590">
        <v>4</v>
      </c>
      <c r="E590" t="s">
        <v>16</v>
      </c>
      <c r="F590">
        <v>-256.27300000000002</v>
      </c>
      <c r="G590">
        <v>-162.46</v>
      </c>
      <c r="H590">
        <v>-6.8819999999999997</v>
      </c>
      <c r="I590">
        <v>102.6</v>
      </c>
      <c r="J590">
        <v>-12.836</v>
      </c>
      <c r="K590">
        <v>-14.012</v>
      </c>
    </row>
    <row r="591" spans="1:11" x14ac:dyDescent="0.3">
      <c r="A591">
        <v>6</v>
      </c>
      <c r="B591">
        <v>1</v>
      </c>
      <c r="D591">
        <v>3</v>
      </c>
      <c r="E591" t="s">
        <v>13</v>
      </c>
      <c r="F591">
        <v>-29.373999999999999</v>
      </c>
      <c r="G591">
        <v>-18.611999999999998</v>
      </c>
      <c r="H591">
        <v>-5.774</v>
      </c>
      <c r="I591">
        <v>90.992000000000004</v>
      </c>
      <c r="J591">
        <v>-11.215999999999999</v>
      </c>
      <c r="K591">
        <v>-12.244</v>
      </c>
    </row>
    <row r="592" spans="1:11" x14ac:dyDescent="0.3">
      <c r="A592">
        <v>6</v>
      </c>
      <c r="B592">
        <v>1</v>
      </c>
      <c r="D592">
        <v>3</v>
      </c>
      <c r="E592" t="s">
        <v>14</v>
      </c>
      <c r="F592">
        <v>27.771999999999998</v>
      </c>
      <c r="G592">
        <v>17.620999999999999</v>
      </c>
      <c r="H592">
        <v>5.766</v>
      </c>
      <c r="I592">
        <v>-89.938999999999993</v>
      </c>
      <c r="J592">
        <v>11.129</v>
      </c>
      <c r="K592">
        <v>12.148999999999999</v>
      </c>
    </row>
    <row r="593" spans="1:11" x14ac:dyDescent="0.3">
      <c r="A593">
        <v>6</v>
      </c>
      <c r="B593">
        <v>1</v>
      </c>
      <c r="D593">
        <v>3</v>
      </c>
      <c r="E593" t="s">
        <v>15</v>
      </c>
      <c r="F593">
        <v>-17.858000000000001</v>
      </c>
      <c r="G593">
        <v>-11.323</v>
      </c>
      <c r="H593">
        <v>-3.6059999999999999</v>
      </c>
      <c r="I593">
        <v>56.537999999999997</v>
      </c>
      <c r="J593">
        <v>-6.9829999999999997</v>
      </c>
      <c r="K593">
        <v>-7.6230000000000002</v>
      </c>
    </row>
    <row r="594" spans="1:11" x14ac:dyDescent="0.3">
      <c r="A594">
        <v>6</v>
      </c>
      <c r="B594">
        <v>1</v>
      </c>
      <c r="D594">
        <v>3</v>
      </c>
      <c r="E594" t="s">
        <v>16</v>
      </c>
      <c r="F594">
        <v>-346.05700000000002</v>
      </c>
      <c r="G594">
        <v>-220.21600000000001</v>
      </c>
      <c r="H594">
        <v>-11.635</v>
      </c>
      <c r="I594">
        <v>174.404</v>
      </c>
      <c r="J594">
        <v>-21.981000000000002</v>
      </c>
      <c r="K594">
        <v>-23.995999999999999</v>
      </c>
    </row>
    <row r="595" spans="1:11" x14ac:dyDescent="0.3">
      <c r="A595">
        <v>6</v>
      </c>
      <c r="B595">
        <v>1</v>
      </c>
      <c r="D595">
        <v>2</v>
      </c>
      <c r="E595" t="s">
        <v>13</v>
      </c>
      <c r="F595">
        <v>-29.561</v>
      </c>
      <c r="G595">
        <v>-18.806000000000001</v>
      </c>
      <c r="H595">
        <v>-5.9909999999999997</v>
      </c>
      <c r="I595">
        <v>100.595</v>
      </c>
      <c r="J595">
        <v>-12.069000000000001</v>
      </c>
      <c r="K595">
        <v>-13.175000000000001</v>
      </c>
    </row>
    <row r="596" spans="1:11" x14ac:dyDescent="0.3">
      <c r="A596">
        <v>6</v>
      </c>
      <c r="B596">
        <v>1</v>
      </c>
      <c r="D596">
        <v>2</v>
      </c>
      <c r="E596" t="s">
        <v>14</v>
      </c>
      <c r="F596">
        <v>29.324999999999999</v>
      </c>
      <c r="G596">
        <v>18.649000000000001</v>
      </c>
      <c r="H596">
        <v>6.2709999999999999</v>
      </c>
      <c r="I596">
        <v>-103.574</v>
      </c>
      <c r="J596">
        <v>12.499000000000001</v>
      </c>
      <c r="K596">
        <v>13.645</v>
      </c>
    </row>
    <row r="597" spans="1:11" x14ac:dyDescent="0.3">
      <c r="A597">
        <v>6</v>
      </c>
      <c r="B597">
        <v>1</v>
      </c>
      <c r="D597">
        <v>2</v>
      </c>
      <c r="E597" t="s">
        <v>15</v>
      </c>
      <c r="F597">
        <v>-18.402000000000001</v>
      </c>
      <c r="G597">
        <v>-11.705</v>
      </c>
      <c r="H597">
        <v>-3.8319999999999999</v>
      </c>
      <c r="I597">
        <v>63.802</v>
      </c>
      <c r="J597">
        <v>-7.6769999999999996</v>
      </c>
      <c r="K597">
        <v>-8.3810000000000002</v>
      </c>
    </row>
    <row r="598" spans="1:11" x14ac:dyDescent="0.3">
      <c r="A598">
        <v>6</v>
      </c>
      <c r="B598">
        <v>1</v>
      </c>
      <c r="D598">
        <v>2</v>
      </c>
      <c r="E598" t="s">
        <v>16</v>
      </c>
      <c r="F598">
        <v>-433.053</v>
      </c>
      <c r="G598">
        <v>-276.28899999999999</v>
      </c>
      <c r="H598">
        <v>-16.73</v>
      </c>
      <c r="I598">
        <v>255.285</v>
      </c>
      <c r="J598">
        <v>-32.176000000000002</v>
      </c>
      <c r="K598">
        <v>-35.125</v>
      </c>
    </row>
    <row r="599" spans="1:11" x14ac:dyDescent="0.3">
      <c r="A599">
        <v>6</v>
      </c>
      <c r="B599">
        <v>1</v>
      </c>
      <c r="D599">
        <v>1</v>
      </c>
      <c r="E599" t="s">
        <v>13</v>
      </c>
      <c r="F599">
        <v>-17.257000000000001</v>
      </c>
      <c r="G599">
        <v>-11.004</v>
      </c>
      <c r="H599">
        <v>-3.53</v>
      </c>
      <c r="I599">
        <v>78.564999999999998</v>
      </c>
      <c r="J599">
        <v>-8.7680000000000007</v>
      </c>
      <c r="K599">
        <v>-9.5719999999999992</v>
      </c>
    </row>
    <row r="600" spans="1:11" x14ac:dyDescent="0.3">
      <c r="A600">
        <v>6</v>
      </c>
      <c r="B600">
        <v>1</v>
      </c>
      <c r="D600">
        <v>1</v>
      </c>
      <c r="E600" t="s">
        <v>14</v>
      </c>
      <c r="F600">
        <v>8.6769999999999996</v>
      </c>
      <c r="G600">
        <v>5.4980000000000002</v>
      </c>
      <c r="H600">
        <v>4.1929999999999996</v>
      </c>
      <c r="I600">
        <v>-90.902000000000001</v>
      </c>
      <c r="J600">
        <v>10.227</v>
      </c>
      <c r="K600">
        <v>11.164</v>
      </c>
    </row>
    <row r="601" spans="1:11" x14ac:dyDescent="0.3">
      <c r="A601">
        <v>6</v>
      </c>
      <c r="B601">
        <v>1</v>
      </c>
      <c r="D601">
        <v>1</v>
      </c>
      <c r="E601" t="s">
        <v>15</v>
      </c>
      <c r="F601">
        <v>-7.2039999999999997</v>
      </c>
      <c r="G601">
        <v>-4.5839999999999996</v>
      </c>
      <c r="H601">
        <v>-2.145</v>
      </c>
      <c r="I601">
        <v>47.073999999999998</v>
      </c>
      <c r="J601">
        <v>-5.2759999999999998</v>
      </c>
      <c r="K601">
        <v>-5.76</v>
      </c>
    </row>
    <row r="602" spans="1:11" x14ac:dyDescent="0.3">
      <c r="A602">
        <v>6</v>
      </c>
      <c r="B602">
        <v>1</v>
      </c>
      <c r="D602">
        <v>1</v>
      </c>
      <c r="E602" t="s">
        <v>16</v>
      </c>
      <c r="F602">
        <v>-517.01400000000001</v>
      </c>
      <c r="G602">
        <v>-330.38099999999997</v>
      </c>
      <c r="H602">
        <v>-21.027000000000001</v>
      </c>
      <c r="I602">
        <v>335.74700000000001</v>
      </c>
      <c r="J602">
        <v>-41.853999999999999</v>
      </c>
      <c r="K602">
        <v>-45.691000000000003</v>
      </c>
    </row>
    <row r="603" spans="1:11" hidden="1" x14ac:dyDescent="0.3">
      <c r="A603">
        <v>6</v>
      </c>
      <c r="B603">
        <v>4</v>
      </c>
      <c r="D603">
        <v>6</v>
      </c>
      <c r="E603" t="s">
        <v>13</v>
      </c>
      <c r="F603">
        <v>-14.537000000000001</v>
      </c>
      <c r="G603">
        <v>-7.5179999999999998</v>
      </c>
      <c r="H603">
        <v>-6.5490000000000004</v>
      </c>
      <c r="I603">
        <v>90.369</v>
      </c>
      <c r="J603">
        <v>-11.458</v>
      </c>
      <c r="K603">
        <v>-12.507999999999999</v>
      </c>
    </row>
    <row r="604" spans="1:11" hidden="1" x14ac:dyDescent="0.3">
      <c r="A604">
        <v>6</v>
      </c>
      <c r="B604">
        <v>4</v>
      </c>
      <c r="D604">
        <v>6</v>
      </c>
      <c r="E604" t="s">
        <v>14</v>
      </c>
      <c r="F604">
        <v>30.059000000000001</v>
      </c>
      <c r="G604">
        <v>16.981999999999999</v>
      </c>
      <c r="H604">
        <v>3.7719999999999998</v>
      </c>
      <c r="I604">
        <v>-43.731000000000002</v>
      </c>
      <c r="J604">
        <v>5.7119999999999997</v>
      </c>
      <c r="K604">
        <v>6.2359999999999998</v>
      </c>
    </row>
    <row r="605" spans="1:11" hidden="1" x14ac:dyDescent="0.3">
      <c r="A605">
        <v>6</v>
      </c>
      <c r="B605">
        <v>4</v>
      </c>
      <c r="D605">
        <v>6</v>
      </c>
      <c r="E605" t="s">
        <v>15</v>
      </c>
      <c r="F605">
        <v>-13.936</v>
      </c>
      <c r="G605">
        <v>-7.6559999999999997</v>
      </c>
      <c r="H605">
        <v>-3.2160000000000002</v>
      </c>
      <c r="I605">
        <v>41.774999999999999</v>
      </c>
      <c r="J605">
        <v>-5.3659999999999997</v>
      </c>
      <c r="K605">
        <v>-5.8579999999999997</v>
      </c>
    </row>
    <row r="606" spans="1:11" hidden="1" x14ac:dyDescent="0.3">
      <c r="A606">
        <v>6</v>
      </c>
      <c r="B606">
        <v>4</v>
      </c>
      <c r="D606">
        <v>6</v>
      </c>
      <c r="E606" t="s">
        <v>16</v>
      </c>
      <c r="F606">
        <v>-175.58199999999999</v>
      </c>
      <c r="G606">
        <v>-106.968</v>
      </c>
      <c r="H606">
        <v>-0.191</v>
      </c>
      <c r="I606">
        <v>2.6829999999999998</v>
      </c>
      <c r="J606">
        <v>-0.34699999999999998</v>
      </c>
      <c r="K606">
        <v>-0.379</v>
      </c>
    </row>
    <row r="607" spans="1:11" x14ac:dyDescent="0.3">
      <c r="A607">
        <v>6</v>
      </c>
      <c r="B607">
        <v>4</v>
      </c>
      <c r="D607">
        <v>5</v>
      </c>
      <c r="E607" t="s">
        <v>13</v>
      </c>
      <c r="F607">
        <v>-37.451000000000001</v>
      </c>
      <c r="G607">
        <v>-21.606000000000002</v>
      </c>
      <c r="H607">
        <v>-8.7439999999999998</v>
      </c>
      <c r="I607">
        <v>143.911</v>
      </c>
      <c r="J607">
        <v>-17.323</v>
      </c>
      <c r="K607">
        <v>-18.911000000000001</v>
      </c>
    </row>
    <row r="608" spans="1:11" x14ac:dyDescent="0.3">
      <c r="A608">
        <v>6</v>
      </c>
      <c r="B608">
        <v>4</v>
      </c>
      <c r="D608">
        <v>5</v>
      </c>
      <c r="E608" t="s">
        <v>14</v>
      </c>
      <c r="F608">
        <v>31.858000000000001</v>
      </c>
      <c r="G608">
        <v>18.295999999999999</v>
      </c>
      <c r="H608">
        <v>8.4459999999999997</v>
      </c>
      <c r="I608">
        <v>-139.50200000000001</v>
      </c>
      <c r="J608">
        <v>16.600999999999999</v>
      </c>
      <c r="K608">
        <v>18.123000000000001</v>
      </c>
    </row>
    <row r="609" spans="1:11" x14ac:dyDescent="0.3">
      <c r="A609">
        <v>6</v>
      </c>
      <c r="B609">
        <v>4</v>
      </c>
      <c r="D609">
        <v>5</v>
      </c>
      <c r="E609" t="s">
        <v>15</v>
      </c>
      <c r="F609">
        <v>-21.658999999999999</v>
      </c>
      <c r="G609">
        <v>-12.47</v>
      </c>
      <c r="H609">
        <v>-5.3659999999999997</v>
      </c>
      <c r="I609">
        <v>88.429000000000002</v>
      </c>
      <c r="J609">
        <v>-10.601000000000001</v>
      </c>
      <c r="K609">
        <v>-11.573</v>
      </c>
    </row>
    <row r="610" spans="1:11" x14ac:dyDescent="0.3">
      <c r="A610">
        <v>6</v>
      </c>
      <c r="B610">
        <v>4</v>
      </c>
      <c r="D610">
        <v>5</v>
      </c>
      <c r="E610" t="s">
        <v>16</v>
      </c>
      <c r="F610">
        <v>-418.96300000000002</v>
      </c>
      <c r="G610">
        <v>-258.90499999999997</v>
      </c>
      <c r="H610">
        <v>-0.26400000000000001</v>
      </c>
      <c r="I610">
        <v>3.8679999999999999</v>
      </c>
      <c r="J610">
        <v>-0.495</v>
      </c>
      <c r="K610">
        <v>-0.54100000000000004</v>
      </c>
    </row>
    <row r="611" spans="1:11" x14ac:dyDescent="0.3">
      <c r="A611">
        <v>6</v>
      </c>
      <c r="B611">
        <v>4</v>
      </c>
      <c r="D611">
        <v>4</v>
      </c>
      <c r="E611" t="s">
        <v>13</v>
      </c>
      <c r="F611">
        <v>-39.878999999999998</v>
      </c>
      <c r="G611">
        <v>-22.751000000000001</v>
      </c>
      <c r="H611">
        <v>-13.502000000000001</v>
      </c>
      <c r="I611">
        <v>195.577</v>
      </c>
      <c r="J611">
        <v>-24.541</v>
      </c>
      <c r="K611">
        <v>-26.79</v>
      </c>
    </row>
    <row r="612" spans="1:11" x14ac:dyDescent="0.3">
      <c r="A612">
        <v>6</v>
      </c>
      <c r="B612">
        <v>4</v>
      </c>
      <c r="D612">
        <v>4</v>
      </c>
      <c r="E612" t="s">
        <v>14</v>
      </c>
      <c r="F612">
        <v>38.015999999999998</v>
      </c>
      <c r="G612">
        <v>21.66</v>
      </c>
      <c r="H612">
        <v>14.587999999999999</v>
      </c>
      <c r="I612">
        <v>-211.26</v>
      </c>
      <c r="J612">
        <v>26.405999999999999</v>
      </c>
      <c r="K612">
        <v>28.826000000000001</v>
      </c>
    </row>
    <row r="613" spans="1:11" x14ac:dyDescent="0.3">
      <c r="A613">
        <v>6</v>
      </c>
      <c r="B613">
        <v>4</v>
      </c>
      <c r="D613">
        <v>4</v>
      </c>
      <c r="E613" t="s">
        <v>15</v>
      </c>
      <c r="F613">
        <v>-24.341999999999999</v>
      </c>
      <c r="G613">
        <v>-13.878</v>
      </c>
      <c r="H613">
        <v>-8.7710000000000008</v>
      </c>
      <c r="I613">
        <v>126.875</v>
      </c>
      <c r="J613">
        <v>-15.920999999999999</v>
      </c>
      <c r="K613">
        <v>-17.38</v>
      </c>
    </row>
    <row r="614" spans="1:11" x14ac:dyDescent="0.3">
      <c r="A614">
        <v>6</v>
      </c>
      <c r="B614">
        <v>4</v>
      </c>
      <c r="D614">
        <v>4</v>
      </c>
      <c r="E614" t="s">
        <v>16</v>
      </c>
      <c r="F614">
        <v>-662.49400000000003</v>
      </c>
      <c r="G614">
        <v>-410.923</v>
      </c>
      <c r="H614">
        <v>-0.752</v>
      </c>
      <c r="I614">
        <v>11.175000000000001</v>
      </c>
      <c r="J614">
        <v>-1.41</v>
      </c>
      <c r="K614">
        <v>-1.5389999999999999</v>
      </c>
    </row>
    <row r="615" spans="1:11" x14ac:dyDescent="0.3">
      <c r="A615">
        <v>6</v>
      </c>
      <c r="B615">
        <v>4</v>
      </c>
      <c r="D615">
        <v>3</v>
      </c>
      <c r="E615" t="s">
        <v>13</v>
      </c>
      <c r="F615">
        <v>-33.795000000000002</v>
      </c>
      <c r="G615">
        <v>-19.283000000000001</v>
      </c>
      <c r="H615">
        <v>-16.100000000000001</v>
      </c>
      <c r="I615">
        <v>259.31900000000002</v>
      </c>
      <c r="J615">
        <v>-31.684999999999999</v>
      </c>
      <c r="K615">
        <v>-34.588999999999999</v>
      </c>
    </row>
    <row r="616" spans="1:11" x14ac:dyDescent="0.3">
      <c r="A616">
        <v>6</v>
      </c>
      <c r="B616">
        <v>4</v>
      </c>
      <c r="D616">
        <v>3</v>
      </c>
      <c r="E616" t="s">
        <v>14</v>
      </c>
      <c r="F616">
        <v>32.593000000000004</v>
      </c>
      <c r="G616">
        <v>18.513999999999999</v>
      </c>
      <c r="H616">
        <v>15.379</v>
      </c>
      <c r="I616">
        <v>-240.619</v>
      </c>
      <c r="J616">
        <v>29.783000000000001</v>
      </c>
      <c r="K616">
        <v>32.512999999999998</v>
      </c>
    </row>
    <row r="617" spans="1:11" x14ac:dyDescent="0.3">
      <c r="A617">
        <v>6</v>
      </c>
      <c r="B617">
        <v>4</v>
      </c>
      <c r="D617">
        <v>3</v>
      </c>
      <c r="E617" t="s">
        <v>15</v>
      </c>
      <c r="F617">
        <v>-20.745999999999999</v>
      </c>
      <c r="G617">
        <v>-11.811</v>
      </c>
      <c r="H617">
        <v>-9.8320000000000007</v>
      </c>
      <c r="I617">
        <v>156.053</v>
      </c>
      <c r="J617">
        <v>-19.209</v>
      </c>
      <c r="K617">
        <v>-20.969000000000001</v>
      </c>
    </row>
    <row r="618" spans="1:11" x14ac:dyDescent="0.3">
      <c r="A618">
        <v>6</v>
      </c>
      <c r="B618">
        <v>4</v>
      </c>
      <c r="D618">
        <v>3</v>
      </c>
      <c r="E618" t="s">
        <v>16</v>
      </c>
      <c r="F618">
        <v>-912.03300000000002</v>
      </c>
      <c r="G618">
        <v>-567.553</v>
      </c>
      <c r="H618">
        <v>-1.835</v>
      </c>
      <c r="I618">
        <v>27.649000000000001</v>
      </c>
      <c r="J618">
        <v>-3.4790000000000001</v>
      </c>
      <c r="K618">
        <v>-3.798</v>
      </c>
    </row>
    <row r="619" spans="1:11" x14ac:dyDescent="0.3">
      <c r="A619">
        <v>6</v>
      </c>
      <c r="B619">
        <v>4</v>
      </c>
      <c r="D619">
        <v>2</v>
      </c>
      <c r="E619" t="s">
        <v>13</v>
      </c>
      <c r="F619">
        <v>-30.516999999999999</v>
      </c>
      <c r="G619">
        <v>-17.196000000000002</v>
      </c>
      <c r="H619">
        <v>-17.638999999999999</v>
      </c>
      <c r="I619">
        <v>290.63</v>
      </c>
      <c r="J619">
        <v>-34.831000000000003</v>
      </c>
      <c r="K619">
        <v>-38.024000000000001</v>
      </c>
    </row>
    <row r="620" spans="1:11" x14ac:dyDescent="0.3">
      <c r="A620">
        <v>6</v>
      </c>
      <c r="B620">
        <v>4</v>
      </c>
      <c r="D620">
        <v>2</v>
      </c>
      <c r="E620" t="s">
        <v>14</v>
      </c>
      <c r="F620">
        <v>14.964</v>
      </c>
      <c r="G620">
        <v>8.1999999999999993</v>
      </c>
      <c r="H620">
        <v>19.702999999999999</v>
      </c>
      <c r="I620">
        <v>-279.36799999999999</v>
      </c>
      <c r="J620">
        <v>35.027999999999999</v>
      </c>
      <c r="K620">
        <v>38.238</v>
      </c>
    </row>
    <row r="621" spans="1:11" x14ac:dyDescent="0.3">
      <c r="A621">
        <v>6</v>
      </c>
      <c r="B621">
        <v>4</v>
      </c>
      <c r="D621">
        <v>2</v>
      </c>
      <c r="E621" t="s">
        <v>15</v>
      </c>
      <c r="F621">
        <v>-14.212999999999999</v>
      </c>
      <c r="G621">
        <v>-7.9359999999999999</v>
      </c>
      <c r="H621">
        <v>-11.654999999999999</v>
      </c>
      <c r="I621">
        <v>178.01499999999999</v>
      </c>
      <c r="J621">
        <v>-21.831</v>
      </c>
      <c r="K621">
        <v>-23.832000000000001</v>
      </c>
    </row>
    <row r="622" spans="1:11" x14ac:dyDescent="0.3">
      <c r="A622">
        <v>6</v>
      </c>
      <c r="B622">
        <v>4</v>
      </c>
      <c r="D622">
        <v>2</v>
      </c>
      <c r="E622" t="s">
        <v>16</v>
      </c>
      <c r="F622">
        <v>-1164.287</v>
      </c>
      <c r="G622">
        <v>-725.83</v>
      </c>
      <c r="H622">
        <v>-2.9849999999999999</v>
      </c>
      <c r="I622">
        <v>45.277000000000001</v>
      </c>
      <c r="J622">
        <v>-5.6959999999999997</v>
      </c>
      <c r="K622">
        <v>-6.218</v>
      </c>
    </row>
    <row r="623" spans="1:11" x14ac:dyDescent="0.3">
      <c r="A623">
        <v>6</v>
      </c>
      <c r="B623">
        <v>4</v>
      </c>
      <c r="D623">
        <v>1</v>
      </c>
      <c r="E623" t="s">
        <v>13</v>
      </c>
      <c r="F623">
        <v>0.20799999999999999</v>
      </c>
      <c r="G623">
        <v>0.14000000000000001</v>
      </c>
      <c r="H623">
        <v>10.648</v>
      </c>
      <c r="I623">
        <v>268.50700000000001</v>
      </c>
      <c r="J623">
        <v>-28.745000000000001</v>
      </c>
      <c r="K623">
        <v>-31.38</v>
      </c>
    </row>
    <row r="624" spans="1:11" x14ac:dyDescent="0.3">
      <c r="A624">
        <v>6</v>
      </c>
      <c r="B624">
        <v>4</v>
      </c>
      <c r="D624">
        <v>1</v>
      </c>
      <c r="E624" t="s">
        <v>14</v>
      </c>
      <c r="F624">
        <v>0.24299999999999999</v>
      </c>
      <c r="G624">
        <v>-9.8000000000000004E-2</v>
      </c>
      <c r="H624">
        <v>22.416</v>
      </c>
      <c r="I624">
        <v>-501.274</v>
      </c>
      <c r="J624">
        <v>55.918999999999997</v>
      </c>
      <c r="K624">
        <v>61.045000000000002</v>
      </c>
    </row>
    <row r="625" spans="1:11" x14ac:dyDescent="0.3">
      <c r="A625">
        <v>6</v>
      </c>
      <c r="B625">
        <v>4</v>
      </c>
      <c r="D625">
        <v>1</v>
      </c>
      <c r="E625" t="s">
        <v>15</v>
      </c>
      <c r="F625">
        <v>-0.01</v>
      </c>
      <c r="G625">
        <v>6.6000000000000003E-2</v>
      </c>
      <c r="H625">
        <v>-9.1310000000000002</v>
      </c>
      <c r="I625">
        <v>213.81100000000001</v>
      </c>
      <c r="J625">
        <v>-23.518000000000001</v>
      </c>
      <c r="K625">
        <v>-25.672999999999998</v>
      </c>
    </row>
    <row r="626" spans="1:11" x14ac:dyDescent="0.3">
      <c r="A626">
        <v>6</v>
      </c>
      <c r="B626">
        <v>4</v>
      </c>
      <c r="D626">
        <v>1</v>
      </c>
      <c r="E626" t="s">
        <v>16</v>
      </c>
      <c r="F626">
        <v>-1366.117</v>
      </c>
      <c r="G626">
        <v>-856.09900000000005</v>
      </c>
      <c r="H626">
        <v>-4.1660000000000004</v>
      </c>
      <c r="I626">
        <v>68.051000000000002</v>
      </c>
      <c r="J626">
        <v>-8.3930000000000007</v>
      </c>
      <c r="K626">
        <v>-9.1620000000000008</v>
      </c>
    </row>
    <row r="627" spans="1:11" hidden="1" x14ac:dyDescent="0.3">
      <c r="A627">
        <v>6</v>
      </c>
      <c r="B627">
        <v>10</v>
      </c>
      <c r="D627">
        <v>6</v>
      </c>
      <c r="E627" t="s">
        <v>13</v>
      </c>
      <c r="F627">
        <v>24.094999999999999</v>
      </c>
      <c r="G627">
        <v>14.037000000000001</v>
      </c>
      <c r="H627">
        <v>-6.6</v>
      </c>
      <c r="I627">
        <v>90.96</v>
      </c>
      <c r="J627">
        <v>-11.52</v>
      </c>
      <c r="K627">
        <v>-12.576000000000001</v>
      </c>
    </row>
    <row r="628" spans="1:11" hidden="1" x14ac:dyDescent="0.3">
      <c r="A628">
        <v>6</v>
      </c>
      <c r="B628">
        <v>10</v>
      </c>
      <c r="D628">
        <v>6</v>
      </c>
      <c r="E628" t="s">
        <v>14</v>
      </c>
      <c r="F628">
        <v>-36.323999999999998</v>
      </c>
      <c r="G628">
        <v>-21.439</v>
      </c>
      <c r="H628">
        <v>3.8639999999999999</v>
      </c>
      <c r="I628">
        <v>-45.085000000000001</v>
      </c>
      <c r="J628">
        <v>5.8639999999999999</v>
      </c>
      <c r="K628">
        <v>6.4009999999999998</v>
      </c>
    </row>
    <row r="629" spans="1:11" hidden="1" x14ac:dyDescent="0.3">
      <c r="A629">
        <v>6</v>
      </c>
      <c r="B629">
        <v>10</v>
      </c>
      <c r="D629">
        <v>6</v>
      </c>
      <c r="E629" t="s">
        <v>15</v>
      </c>
      <c r="F629">
        <v>18.881</v>
      </c>
      <c r="G629">
        <v>11.086</v>
      </c>
      <c r="H629">
        <v>-3.26</v>
      </c>
      <c r="I629">
        <v>42.384999999999998</v>
      </c>
      <c r="J629">
        <v>-5.4329999999999998</v>
      </c>
      <c r="K629">
        <v>-5.93</v>
      </c>
    </row>
    <row r="630" spans="1:11" hidden="1" x14ac:dyDescent="0.3">
      <c r="A630">
        <v>6</v>
      </c>
      <c r="B630">
        <v>10</v>
      </c>
      <c r="D630">
        <v>6</v>
      </c>
      <c r="E630" t="s">
        <v>16</v>
      </c>
      <c r="F630">
        <v>-166.32599999999999</v>
      </c>
      <c r="G630">
        <v>-101.276</v>
      </c>
      <c r="H630">
        <v>7.9000000000000001E-2</v>
      </c>
      <c r="I630">
        <v>-1.2529999999999999</v>
      </c>
      <c r="J630">
        <v>0.152</v>
      </c>
      <c r="K630">
        <v>0.16600000000000001</v>
      </c>
    </row>
    <row r="631" spans="1:11" x14ac:dyDescent="0.3">
      <c r="A631">
        <v>6</v>
      </c>
      <c r="B631">
        <v>10</v>
      </c>
      <c r="D631">
        <v>5</v>
      </c>
      <c r="E631" t="s">
        <v>13</v>
      </c>
      <c r="F631">
        <v>44.828000000000003</v>
      </c>
      <c r="G631">
        <v>26.672000000000001</v>
      </c>
      <c r="H631">
        <v>-8.8810000000000002</v>
      </c>
      <c r="I631">
        <v>146.011</v>
      </c>
      <c r="J631">
        <v>-17.577999999999999</v>
      </c>
      <c r="K631">
        <v>-19.189</v>
      </c>
    </row>
    <row r="632" spans="1:11" x14ac:dyDescent="0.3">
      <c r="A632">
        <v>6</v>
      </c>
      <c r="B632">
        <v>10</v>
      </c>
      <c r="D632">
        <v>5</v>
      </c>
      <c r="E632" t="s">
        <v>14</v>
      </c>
      <c r="F632">
        <v>-38.567999999999998</v>
      </c>
      <c r="G632">
        <v>-22.974</v>
      </c>
      <c r="H632">
        <v>8.5909999999999993</v>
      </c>
      <c r="I632">
        <v>-141.71700000000001</v>
      </c>
      <c r="J632">
        <v>16.87</v>
      </c>
      <c r="K632">
        <v>18.416</v>
      </c>
    </row>
    <row r="633" spans="1:11" x14ac:dyDescent="0.3">
      <c r="A633">
        <v>6</v>
      </c>
      <c r="B633">
        <v>10</v>
      </c>
      <c r="D633">
        <v>5</v>
      </c>
      <c r="E633" t="s">
        <v>15</v>
      </c>
      <c r="F633">
        <v>26.061</v>
      </c>
      <c r="G633">
        <v>15.515000000000001</v>
      </c>
      <c r="H633">
        <v>-5.4539999999999997</v>
      </c>
      <c r="I633">
        <v>89.781999999999996</v>
      </c>
      <c r="J633">
        <v>-10.765000000000001</v>
      </c>
      <c r="K633">
        <v>-11.752000000000001</v>
      </c>
    </row>
    <row r="634" spans="1:11" x14ac:dyDescent="0.3">
      <c r="A634">
        <v>6</v>
      </c>
      <c r="B634">
        <v>10</v>
      </c>
      <c r="D634">
        <v>5</v>
      </c>
      <c r="E634" t="s">
        <v>16</v>
      </c>
      <c r="F634">
        <v>-401.03</v>
      </c>
      <c r="G634">
        <v>-247.642</v>
      </c>
      <c r="H634">
        <v>-0.151</v>
      </c>
      <c r="I634">
        <v>2.3210000000000002</v>
      </c>
      <c r="J634">
        <v>-0.23799999999999999</v>
      </c>
      <c r="K634">
        <v>-0.25900000000000001</v>
      </c>
    </row>
    <row r="635" spans="1:11" x14ac:dyDescent="0.3">
      <c r="A635">
        <v>6</v>
      </c>
      <c r="B635">
        <v>10</v>
      </c>
      <c r="D635">
        <v>4</v>
      </c>
      <c r="E635" t="s">
        <v>13</v>
      </c>
      <c r="F635">
        <v>48.652999999999999</v>
      </c>
      <c r="G635">
        <v>29.114000000000001</v>
      </c>
      <c r="H635">
        <v>-13.747</v>
      </c>
      <c r="I635">
        <v>199.24199999999999</v>
      </c>
      <c r="J635">
        <v>-24.998000000000001</v>
      </c>
      <c r="K635">
        <v>-27.289000000000001</v>
      </c>
    </row>
    <row r="636" spans="1:11" x14ac:dyDescent="0.3">
      <c r="A636">
        <v>6</v>
      </c>
      <c r="B636">
        <v>10</v>
      </c>
      <c r="D636">
        <v>4</v>
      </c>
      <c r="E636" t="s">
        <v>14</v>
      </c>
      <c r="F636">
        <v>-46.033999999999999</v>
      </c>
      <c r="G636">
        <v>-27.661000000000001</v>
      </c>
      <c r="H636">
        <v>14.836</v>
      </c>
      <c r="I636">
        <v>-214.983</v>
      </c>
      <c r="J636">
        <v>26.870999999999999</v>
      </c>
      <c r="K636">
        <v>29.334</v>
      </c>
    </row>
    <row r="637" spans="1:11" x14ac:dyDescent="0.3">
      <c r="A637">
        <v>6</v>
      </c>
      <c r="B637">
        <v>10</v>
      </c>
      <c r="D637">
        <v>4</v>
      </c>
      <c r="E637" t="s">
        <v>15</v>
      </c>
      <c r="F637">
        <v>29.59</v>
      </c>
      <c r="G637">
        <v>17.742000000000001</v>
      </c>
      <c r="H637">
        <v>-8.9260000000000002</v>
      </c>
      <c r="I637">
        <v>129.197</v>
      </c>
      <c r="J637">
        <v>-16.209</v>
      </c>
      <c r="K637">
        <v>-17.695</v>
      </c>
    </row>
    <row r="638" spans="1:11" x14ac:dyDescent="0.3">
      <c r="A638">
        <v>6</v>
      </c>
      <c r="B638">
        <v>10</v>
      </c>
      <c r="D638">
        <v>4</v>
      </c>
      <c r="E638" t="s">
        <v>16</v>
      </c>
      <c r="F638">
        <v>-635.19600000000003</v>
      </c>
      <c r="G638">
        <v>-393.69600000000003</v>
      </c>
      <c r="H638">
        <v>-0.14699999999999999</v>
      </c>
      <c r="I638">
        <v>2.4740000000000002</v>
      </c>
      <c r="J638">
        <v>-0.219</v>
      </c>
      <c r="K638">
        <v>-0.23899999999999999</v>
      </c>
    </row>
    <row r="639" spans="1:11" x14ac:dyDescent="0.3">
      <c r="A639">
        <v>6</v>
      </c>
      <c r="B639">
        <v>10</v>
      </c>
      <c r="D639">
        <v>3</v>
      </c>
      <c r="E639" t="s">
        <v>13</v>
      </c>
      <c r="F639">
        <v>42.048000000000002</v>
      </c>
      <c r="G639">
        <v>25.154</v>
      </c>
      <c r="H639">
        <v>-16.36</v>
      </c>
      <c r="I639">
        <v>263.29199999999997</v>
      </c>
      <c r="J639">
        <v>-32.174999999999997</v>
      </c>
      <c r="K639">
        <v>-35.124000000000002</v>
      </c>
    </row>
    <row r="640" spans="1:11" x14ac:dyDescent="0.3">
      <c r="A640">
        <v>6</v>
      </c>
      <c r="B640">
        <v>10</v>
      </c>
      <c r="D640">
        <v>3</v>
      </c>
      <c r="E640" t="s">
        <v>14</v>
      </c>
      <c r="F640">
        <v>-39.524999999999999</v>
      </c>
      <c r="G640">
        <v>-23.582999999999998</v>
      </c>
      <c r="H640">
        <v>15.646000000000001</v>
      </c>
      <c r="I640">
        <v>-244.71199999999999</v>
      </c>
      <c r="J640">
        <v>30.288</v>
      </c>
      <c r="K640">
        <v>33.064</v>
      </c>
    </row>
    <row r="641" spans="1:11" x14ac:dyDescent="0.3">
      <c r="A641">
        <v>6</v>
      </c>
      <c r="B641">
        <v>10</v>
      </c>
      <c r="D641">
        <v>3</v>
      </c>
      <c r="E641" t="s">
        <v>15</v>
      </c>
      <c r="F641">
        <v>25.492000000000001</v>
      </c>
      <c r="G641">
        <v>15.23</v>
      </c>
      <c r="H641">
        <v>-9.9960000000000004</v>
      </c>
      <c r="I641">
        <v>158.58000000000001</v>
      </c>
      <c r="J641">
        <v>-19.52</v>
      </c>
      <c r="K641">
        <v>-21.309000000000001</v>
      </c>
    </row>
    <row r="642" spans="1:11" x14ac:dyDescent="0.3">
      <c r="A642">
        <v>6</v>
      </c>
      <c r="B642">
        <v>10</v>
      </c>
      <c r="D642">
        <v>3</v>
      </c>
      <c r="E642" t="s">
        <v>16</v>
      </c>
      <c r="F642">
        <v>-874.85799999999995</v>
      </c>
      <c r="G642">
        <v>-544.02300000000002</v>
      </c>
      <c r="H642">
        <v>0.35599999999999998</v>
      </c>
      <c r="I642">
        <v>-5.7949999999999999</v>
      </c>
      <c r="J642">
        <v>0.68</v>
      </c>
      <c r="K642">
        <v>0.74199999999999999</v>
      </c>
    </row>
    <row r="643" spans="1:11" x14ac:dyDescent="0.3">
      <c r="A643">
        <v>6</v>
      </c>
      <c r="B643">
        <v>10</v>
      </c>
      <c r="D643">
        <v>2</v>
      </c>
      <c r="E643" t="s">
        <v>13</v>
      </c>
      <c r="F643">
        <v>40.158999999999999</v>
      </c>
      <c r="G643">
        <v>24.117999999999999</v>
      </c>
      <c r="H643">
        <v>-18.05</v>
      </c>
      <c r="I643">
        <v>297.69499999999999</v>
      </c>
      <c r="J643">
        <v>-35.667999999999999</v>
      </c>
      <c r="K643">
        <v>-38.936999999999998</v>
      </c>
    </row>
    <row r="644" spans="1:11" x14ac:dyDescent="0.3">
      <c r="A644">
        <v>6</v>
      </c>
      <c r="B644">
        <v>10</v>
      </c>
      <c r="D644">
        <v>2</v>
      </c>
      <c r="E644" t="s">
        <v>14</v>
      </c>
      <c r="F644">
        <v>-24.3</v>
      </c>
      <c r="G644">
        <v>-15.082000000000001</v>
      </c>
      <c r="H644">
        <v>20.105</v>
      </c>
      <c r="I644">
        <v>-287.07400000000001</v>
      </c>
      <c r="J644">
        <v>35.923000000000002</v>
      </c>
      <c r="K644">
        <v>39.216000000000001</v>
      </c>
    </row>
    <row r="645" spans="1:11" x14ac:dyDescent="0.3">
      <c r="A645">
        <v>6</v>
      </c>
      <c r="B645">
        <v>10</v>
      </c>
      <c r="D645">
        <v>2</v>
      </c>
      <c r="E645" t="s">
        <v>15</v>
      </c>
      <c r="F645">
        <v>20.143000000000001</v>
      </c>
      <c r="G645">
        <v>12.25</v>
      </c>
      <c r="H645">
        <v>-11.91</v>
      </c>
      <c r="I645">
        <v>182.636</v>
      </c>
      <c r="J645">
        <v>-22.372</v>
      </c>
      <c r="K645">
        <v>-24.422999999999998</v>
      </c>
    </row>
    <row r="646" spans="1:11" x14ac:dyDescent="0.3">
      <c r="A646">
        <v>6</v>
      </c>
      <c r="B646">
        <v>10</v>
      </c>
      <c r="D646">
        <v>2</v>
      </c>
      <c r="E646" t="s">
        <v>16</v>
      </c>
      <c r="F646">
        <v>-1117.72</v>
      </c>
      <c r="G646">
        <v>-696.28700000000003</v>
      </c>
      <c r="H646">
        <v>0.80900000000000005</v>
      </c>
      <c r="I646">
        <v>-12.205</v>
      </c>
      <c r="J646">
        <v>1.504</v>
      </c>
      <c r="K646">
        <v>1.6419999999999999</v>
      </c>
    </row>
    <row r="647" spans="1:11" x14ac:dyDescent="0.3">
      <c r="A647">
        <v>6</v>
      </c>
      <c r="B647">
        <v>10</v>
      </c>
      <c r="D647">
        <v>1</v>
      </c>
      <c r="E647" t="s">
        <v>13</v>
      </c>
      <c r="F647">
        <v>4.8609999999999998</v>
      </c>
      <c r="G647">
        <v>3.2519999999999998</v>
      </c>
      <c r="H647">
        <v>10.877000000000001</v>
      </c>
      <c r="I647">
        <v>273.48599999999999</v>
      </c>
      <c r="J647">
        <v>-29.31</v>
      </c>
      <c r="K647">
        <v>-31.997</v>
      </c>
    </row>
    <row r="648" spans="1:11" x14ac:dyDescent="0.3">
      <c r="A648">
        <v>6</v>
      </c>
      <c r="B648">
        <v>10</v>
      </c>
      <c r="D648">
        <v>1</v>
      </c>
      <c r="E648" t="s">
        <v>14</v>
      </c>
      <c r="F648">
        <v>-2.0830000000000002</v>
      </c>
      <c r="G648">
        <v>-1.653</v>
      </c>
      <c r="H648">
        <v>22.536999999999999</v>
      </c>
      <c r="I648">
        <v>-503.76299999999998</v>
      </c>
      <c r="J648">
        <v>56.201999999999998</v>
      </c>
      <c r="K648">
        <v>61.353000000000002</v>
      </c>
    </row>
    <row r="649" spans="1:11" x14ac:dyDescent="0.3">
      <c r="A649">
        <v>6</v>
      </c>
      <c r="B649">
        <v>10</v>
      </c>
      <c r="D649">
        <v>1</v>
      </c>
      <c r="E649" t="s">
        <v>15</v>
      </c>
      <c r="F649">
        <v>1.929</v>
      </c>
      <c r="G649">
        <v>1.363</v>
      </c>
      <c r="H649">
        <v>-9.2309999999999999</v>
      </c>
      <c r="I649">
        <v>215.88499999999999</v>
      </c>
      <c r="J649">
        <v>-23.753</v>
      </c>
      <c r="K649">
        <v>-25.931000000000001</v>
      </c>
    </row>
    <row r="650" spans="1:11" x14ac:dyDescent="0.3">
      <c r="A650">
        <v>6</v>
      </c>
      <c r="B650">
        <v>10</v>
      </c>
      <c r="D650">
        <v>1</v>
      </c>
      <c r="E650" t="s">
        <v>16</v>
      </c>
      <c r="F650">
        <v>-1309.943</v>
      </c>
      <c r="G650">
        <v>-820.40599999999995</v>
      </c>
      <c r="H650">
        <v>1.383</v>
      </c>
      <c r="I650">
        <v>-23.524999999999999</v>
      </c>
      <c r="J650">
        <v>2.8279999999999998</v>
      </c>
      <c r="K650">
        <v>3.0870000000000002</v>
      </c>
    </row>
    <row r="651" spans="1:11" hidden="1" x14ac:dyDescent="0.3">
      <c r="A651">
        <v>6</v>
      </c>
      <c r="B651">
        <v>16</v>
      </c>
      <c r="D651">
        <v>6</v>
      </c>
      <c r="E651" t="s">
        <v>13</v>
      </c>
      <c r="F651">
        <v>41.731999999999999</v>
      </c>
      <c r="G651">
        <v>26.044</v>
      </c>
      <c r="H651">
        <v>-2.6070000000000002</v>
      </c>
      <c r="I651">
        <v>36.098999999999997</v>
      </c>
      <c r="J651">
        <v>-4.548</v>
      </c>
      <c r="K651">
        <v>-4.9649999999999999</v>
      </c>
    </row>
    <row r="652" spans="1:11" hidden="1" x14ac:dyDescent="0.3">
      <c r="A652">
        <v>6</v>
      </c>
      <c r="B652">
        <v>16</v>
      </c>
      <c r="D652">
        <v>6</v>
      </c>
      <c r="E652" t="s">
        <v>14</v>
      </c>
      <c r="F652">
        <v>-34.345999999999997</v>
      </c>
      <c r="G652">
        <v>-21.725999999999999</v>
      </c>
      <c r="H652">
        <v>2.0059999999999998</v>
      </c>
      <c r="I652">
        <v>-26.63</v>
      </c>
      <c r="J652">
        <v>3.371</v>
      </c>
      <c r="K652">
        <v>3.68</v>
      </c>
    </row>
    <row r="653" spans="1:11" hidden="1" x14ac:dyDescent="0.3">
      <c r="A653">
        <v>6</v>
      </c>
      <c r="B653">
        <v>16</v>
      </c>
      <c r="D653">
        <v>6</v>
      </c>
      <c r="E653" t="s">
        <v>15</v>
      </c>
      <c r="F653">
        <v>23.774000000000001</v>
      </c>
      <c r="G653">
        <v>14.928000000000001</v>
      </c>
      <c r="H653">
        <v>-1.4410000000000001</v>
      </c>
      <c r="I653">
        <v>19.594999999999999</v>
      </c>
      <c r="J653">
        <v>-2.4750000000000001</v>
      </c>
      <c r="K653">
        <v>-2.7010000000000001</v>
      </c>
    </row>
    <row r="654" spans="1:11" hidden="1" x14ac:dyDescent="0.3">
      <c r="A654">
        <v>6</v>
      </c>
      <c r="B654">
        <v>16</v>
      </c>
      <c r="D654">
        <v>6</v>
      </c>
      <c r="E654" t="s">
        <v>16</v>
      </c>
      <c r="F654">
        <v>-73.605000000000004</v>
      </c>
      <c r="G654">
        <v>-45.646999999999998</v>
      </c>
      <c r="H654">
        <v>1.1919999999999999</v>
      </c>
      <c r="I654">
        <v>-16.433</v>
      </c>
      <c r="J654">
        <v>2.0720000000000001</v>
      </c>
      <c r="K654">
        <v>2.2610000000000001</v>
      </c>
    </row>
    <row r="655" spans="1:11" x14ac:dyDescent="0.3">
      <c r="A655">
        <v>6</v>
      </c>
      <c r="B655">
        <v>16</v>
      </c>
      <c r="D655">
        <v>5</v>
      </c>
      <c r="E655" t="s">
        <v>13</v>
      </c>
      <c r="F655">
        <v>27.611999999999998</v>
      </c>
      <c r="G655">
        <v>17.725000000000001</v>
      </c>
      <c r="H655">
        <v>-3.65</v>
      </c>
      <c r="I655">
        <v>58.22</v>
      </c>
      <c r="J655">
        <v>-7.0830000000000002</v>
      </c>
      <c r="K655">
        <v>-7.7320000000000002</v>
      </c>
    </row>
    <row r="656" spans="1:11" x14ac:dyDescent="0.3">
      <c r="A656">
        <v>6</v>
      </c>
      <c r="B656">
        <v>16</v>
      </c>
      <c r="D656">
        <v>5</v>
      </c>
      <c r="E656" t="s">
        <v>14</v>
      </c>
      <c r="F656">
        <v>-27.629000000000001</v>
      </c>
      <c r="G656">
        <v>-17.658999999999999</v>
      </c>
      <c r="H656">
        <v>3.8660000000000001</v>
      </c>
      <c r="I656">
        <v>-61.305999999999997</v>
      </c>
      <c r="J656">
        <v>7.4530000000000003</v>
      </c>
      <c r="K656">
        <v>8.1359999999999992</v>
      </c>
    </row>
    <row r="657" spans="1:11" x14ac:dyDescent="0.3">
      <c r="A657">
        <v>6</v>
      </c>
      <c r="B657">
        <v>16</v>
      </c>
      <c r="D657">
        <v>5</v>
      </c>
      <c r="E657" t="s">
        <v>15</v>
      </c>
      <c r="F657">
        <v>17.263000000000002</v>
      </c>
      <c r="G657">
        <v>11.057</v>
      </c>
      <c r="H657">
        <v>-2.3479999999999999</v>
      </c>
      <c r="I657">
        <v>37.345999999999997</v>
      </c>
      <c r="J657">
        <v>-4.5419999999999998</v>
      </c>
      <c r="K657">
        <v>-4.9589999999999996</v>
      </c>
    </row>
    <row r="658" spans="1:11" x14ac:dyDescent="0.3">
      <c r="A658">
        <v>6</v>
      </c>
      <c r="B658">
        <v>16</v>
      </c>
      <c r="D658">
        <v>5</v>
      </c>
      <c r="E658" t="s">
        <v>16</v>
      </c>
      <c r="F658">
        <v>-155.101</v>
      </c>
      <c r="G658">
        <v>-97.986000000000004</v>
      </c>
      <c r="H658">
        <v>3.6789999999999998</v>
      </c>
      <c r="I658">
        <v>-53.848999999999997</v>
      </c>
      <c r="J658">
        <v>6.7069999999999999</v>
      </c>
      <c r="K658">
        <v>7.3220000000000001</v>
      </c>
    </row>
    <row r="659" spans="1:11" x14ac:dyDescent="0.3">
      <c r="A659">
        <v>6</v>
      </c>
      <c r="B659">
        <v>16</v>
      </c>
      <c r="D659">
        <v>4</v>
      </c>
      <c r="E659" t="s">
        <v>13</v>
      </c>
      <c r="F659">
        <v>30.783999999999999</v>
      </c>
      <c r="G659">
        <v>19.614999999999998</v>
      </c>
      <c r="H659">
        <v>-5.01</v>
      </c>
      <c r="I659">
        <v>74.05</v>
      </c>
      <c r="J659">
        <v>-9.2720000000000002</v>
      </c>
      <c r="K659">
        <v>-10.122</v>
      </c>
    </row>
    <row r="660" spans="1:11" x14ac:dyDescent="0.3">
      <c r="A660">
        <v>6</v>
      </c>
      <c r="B660">
        <v>16</v>
      </c>
      <c r="D660">
        <v>4</v>
      </c>
      <c r="E660" t="s">
        <v>14</v>
      </c>
      <c r="F660">
        <v>-29.318999999999999</v>
      </c>
      <c r="G660">
        <v>-18.713000000000001</v>
      </c>
      <c r="H660">
        <v>5.3369999999999997</v>
      </c>
      <c r="I660">
        <v>-78.992999999999995</v>
      </c>
      <c r="J660">
        <v>9.8849999999999998</v>
      </c>
      <c r="K660">
        <v>10.791</v>
      </c>
    </row>
    <row r="661" spans="1:11" x14ac:dyDescent="0.3">
      <c r="A661">
        <v>6</v>
      </c>
      <c r="B661">
        <v>16</v>
      </c>
      <c r="D661">
        <v>4</v>
      </c>
      <c r="E661" t="s">
        <v>15</v>
      </c>
      <c r="F661">
        <v>18.782</v>
      </c>
      <c r="G661">
        <v>11.978</v>
      </c>
      <c r="H661">
        <v>-3.2330000000000001</v>
      </c>
      <c r="I661">
        <v>47.82</v>
      </c>
      <c r="J661">
        <v>-5.9870000000000001</v>
      </c>
      <c r="K661">
        <v>-6.5359999999999996</v>
      </c>
    </row>
    <row r="662" spans="1:11" x14ac:dyDescent="0.3">
      <c r="A662">
        <v>6</v>
      </c>
      <c r="B662">
        <v>16</v>
      </c>
      <c r="D662">
        <v>4</v>
      </c>
      <c r="E662" t="s">
        <v>16</v>
      </c>
      <c r="F662">
        <v>-237.18199999999999</v>
      </c>
      <c r="G662">
        <v>-150.70699999999999</v>
      </c>
      <c r="H662">
        <v>7.7640000000000002</v>
      </c>
      <c r="I662">
        <v>-115.696</v>
      </c>
      <c r="J662">
        <v>14.465</v>
      </c>
      <c r="K662">
        <v>15.79</v>
      </c>
    </row>
    <row r="663" spans="1:11" x14ac:dyDescent="0.3">
      <c r="A663">
        <v>6</v>
      </c>
      <c r="B663">
        <v>16</v>
      </c>
      <c r="D663">
        <v>3</v>
      </c>
      <c r="E663" t="s">
        <v>13</v>
      </c>
      <c r="F663">
        <v>26.384</v>
      </c>
      <c r="G663">
        <v>16.873999999999999</v>
      </c>
      <c r="H663">
        <v>-5.8849999999999998</v>
      </c>
      <c r="I663">
        <v>92.709000000000003</v>
      </c>
      <c r="J663">
        <v>-11.425000000000001</v>
      </c>
      <c r="K663">
        <v>-12.472</v>
      </c>
    </row>
    <row r="664" spans="1:11" x14ac:dyDescent="0.3">
      <c r="A664">
        <v>6</v>
      </c>
      <c r="B664">
        <v>16</v>
      </c>
      <c r="D664">
        <v>3</v>
      </c>
      <c r="E664" t="s">
        <v>14</v>
      </c>
      <c r="F664">
        <v>-24.7</v>
      </c>
      <c r="G664">
        <v>-15.840999999999999</v>
      </c>
      <c r="H664">
        <v>5.8929999999999998</v>
      </c>
      <c r="I664">
        <v>-91.965999999999994</v>
      </c>
      <c r="J664">
        <v>11.375</v>
      </c>
      <c r="K664">
        <v>12.417999999999999</v>
      </c>
    </row>
    <row r="665" spans="1:11" x14ac:dyDescent="0.3">
      <c r="A665">
        <v>6</v>
      </c>
      <c r="B665">
        <v>16</v>
      </c>
      <c r="D665">
        <v>3</v>
      </c>
      <c r="E665" t="s">
        <v>15</v>
      </c>
      <c r="F665">
        <v>15.964</v>
      </c>
      <c r="G665">
        <v>10.223000000000001</v>
      </c>
      <c r="H665">
        <v>-3.681</v>
      </c>
      <c r="I665">
        <v>57.707999999999998</v>
      </c>
      <c r="J665">
        <v>-7.125</v>
      </c>
      <c r="K665">
        <v>-7.7779999999999996</v>
      </c>
    </row>
    <row r="666" spans="1:11" x14ac:dyDescent="0.3">
      <c r="A666">
        <v>6</v>
      </c>
      <c r="B666">
        <v>16</v>
      </c>
      <c r="D666">
        <v>3</v>
      </c>
      <c r="E666" t="s">
        <v>16</v>
      </c>
      <c r="F666">
        <v>-321.07400000000001</v>
      </c>
      <c r="G666">
        <v>-204.83600000000001</v>
      </c>
      <c r="H666">
        <v>13.125999999999999</v>
      </c>
      <c r="I666">
        <v>-196.62899999999999</v>
      </c>
      <c r="J666">
        <v>24.78</v>
      </c>
      <c r="K666">
        <v>27.052</v>
      </c>
    </row>
    <row r="667" spans="1:11" x14ac:dyDescent="0.3">
      <c r="A667">
        <v>6</v>
      </c>
      <c r="B667">
        <v>16</v>
      </c>
      <c r="D667">
        <v>2</v>
      </c>
      <c r="E667" t="s">
        <v>13</v>
      </c>
      <c r="F667">
        <v>25.812000000000001</v>
      </c>
      <c r="G667">
        <v>16.591999999999999</v>
      </c>
      <c r="H667">
        <v>-6.1559999999999997</v>
      </c>
      <c r="I667">
        <v>103.509</v>
      </c>
      <c r="J667">
        <v>-12.41</v>
      </c>
      <c r="K667">
        <v>-13.547000000000001</v>
      </c>
    </row>
    <row r="668" spans="1:11" x14ac:dyDescent="0.3">
      <c r="A668">
        <v>6</v>
      </c>
      <c r="B668">
        <v>16</v>
      </c>
      <c r="D668">
        <v>2</v>
      </c>
      <c r="E668" t="s">
        <v>14</v>
      </c>
      <c r="F668">
        <v>-25.209</v>
      </c>
      <c r="G668">
        <v>-16.216999999999999</v>
      </c>
      <c r="H668">
        <v>6.4349999999999996</v>
      </c>
      <c r="I668">
        <v>-106.69199999999999</v>
      </c>
      <c r="J668">
        <v>12.858000000000001</v>
      </c>
      <c r="K668">
        <v>14.037000000000001</v>
      </c>
    </row>
    <row r="669" spans="1:11" x14ac:dyDescent="0.3">
      <c r="A669">
        <v>6</v>
      </c>
      <c r="B669">
        <v>16</v>
      </c>
      <c r="D669">
        <v>2</v>
      </c>
      <c r="E669" t="s">
        <v>15</v>
      </c>
      <c r="F669">
        <v>15.944000000000001</v>
      </c>
      <c r="G669">
        <v>10.253</v>
      </c>
      <c r="H669">
        <v>-3.9350000000000001</v>
      </c>
      <c r="I669">
        <v>65.686999999999998</v>
      </c>
      <c r="J669">
        <v>-7.8959999999999999</v>
      </c>
      <c r="K669">
        <v>-8.6199999999999992</v>
      </c>
    </row>
    <row r="670" spans="1:11" x14ac:dyDescent="0.3">
      <c r="A670">
        <v>6</v>
      </c>
      <c r="B670">
        <v>16</v>
      </c>
      <c r="D670">
        <v>2</v>
      </c>
      <c r="E670" t="s">
        <v>16</v>
      </c>
      <c r="F670">
        <v>-401.839</v>
      </c>
      <c r="G670">
        <v>-257.06200000000001</v>
      </c>
      <c r="H670">
        <v>18.911999999999999</v>
      </c>
      <c r="I670">
        <v>-288.53699999999998</v>
      </c>
      <c r="J670">
        <v>36.366999999999997</v>
      </c>
      <c r="K670">
        <v>39.701000000000001</v>
      </c>
    </row>
    <row r="671" spans="1:11" x14ac:dyDescent="0.3">
      <c r="A671">
        <v>6</v>
      </c>
      <c r="B671">
        <v>16</v>
      </c>
      <c r="D671">
        <v>1</v>
      </c>
      <c r="E671" t="s">
        <v>13</v>
      </c>
      <c r="F671">
        <v>14.561999999999999</v>
      </c>
      <c r="G671">
        <v>9.3420000000000005</v>
      </c>
      <c r="H671">
        <v>-3.6280000000000001</v>
      </c>
      <c r="I671">
        <v>80.540999999999997</v>
      </c>
      <c r="J671">
        <v>-8.9920000000000009</v>
      </c>
      <c r="K671">
        <v>-9.8170000000000002</v>
      </c>
    </row>
    <row r="672" spans="1:11" x14ac:dyDescent="0.3">
      <c r="A672">
        <v>6</v>
      </c>
      <c r="B672">
        <v>16</v>
      </c>
      <c r="D672">
        <v>1</v>
      </c>
      <c r="E672" t="s">
        <v>14</v>
      </c>
      <c r="F672">
        <v>-7.2320000000000002</v>
      </c>
      <c r="G672">
        <v>-4.6749999999999998</v>
      </c>
      <c r="H672">
        <v>4.242</v>
      </c>
      <c r="I672">
        <v>-91.89</v>
      </c>
      <c r="J672">
        <v>10.339</v>
      </c>
      <c r="K672">
        <v>11.286</v>
      </c>
    </row>
    <row r="673" spans="1:11" x14ac:dyDescent="0.3">
      <c r="A673">
        <v>6</v>
      </c>
      <c r="B673">
        <v>16</v>
      </c>
      <c r="D673">
        <v>1</v>
      </c>
      <c r="E673" t="s">
        <v>15</v>
      </c>
      <c r="F673">
        <v>6.0540000000000003</v>
      </c>
      <c r="G673">
        <v>3.8940000000000001</v>
      </c>
      <c r="H673">
        <v>-2.1859999999999999</v>
      </c>
      <c r="I673">
        <v>47.896999999999998</v>
      </c>
      <c r="J673">
        <v>-5.37</v>
      </c>
      <c r="K673">
        <v>-5.8620000000000001</v>
      </c>
    </row>
    <row r="674" spans="1:11" x14ac:dyDescent="0.3">
      <c r="A674">
        <v>6</v>
      </c>
      <c r="B674">
        <v>16</v>
      </c>
      <c r="D674">
        <v>1</v>
      </c>
      <c r="E674" t="s">
        <v>16</v>
      </c>
      <c r="F674">
        <v>-479.18099999999998</v>
      </c>
      <c r="G674">
        <v>-307</v>
      </c>
      <c r="H674">
        <v>23.814</v>
      </c>
      <c r="I674">
        <v>-380.44400000000002</v>
      </c>
      <c r="J674">
        <v>47.418999999999997</v>
      </c>
      <c r="K674">
        <v>51.765000000000001</v>
      </c>
    </row>
    <row r="675" spans="1:11" hidden="1" x14ac:dyDescent="0.3">
      <c r="A675">
        <v>7</v>
      </c>
      <c r="B675">
        <v>2</v>
      </c>
      <c r="D675">
        <v>6</v>
      </c>
      <c r="E675" t="s">
        <v>13</v>
      </c>
      <c r="F675">
        <v>-73.587000000000003</v>
      </c>
      <c r="G675">
        <v>-44.262</v>
      </c>
      <c r="H675">
        <v>-1.1919999999999999</v>
      </c>
      <c r="I675">
        <v>30.683</v>
      </c>
      <c r="J675">
        <v>-2.16</v>
      </c>
      <c r="K675">
        <v>-2.3580000000000001</v>
      </c>
    </row>
    <row r="676" spans="1:11" hidden="1" x14ac:dyDescent="0.3">
      <c r="A676">
        <v>7</v>
      </c>
      <c r="B676">
        <v>2</v>
      </c>
      <c r="D676">
        <v>6</v>
      </c>
      <c r="E676" t="s">
        <v>14</v>
      </c>
      <c r="F676">
        <v>64.328999999999994</v>
      </c>
      <c r="G676">
        <v>38.68</v>
      </c>
      <c r="H676">
        <v>0.86699999999999999</v>
      </c>
      <c r="I676">
        <v>-20.831</v>
      </c>
      <c r="J676">
        <v>1.4830000000000001</v>
      </c>
      <c r="K676">
        <v>1.619</v>
      </c>
    </row>
    <row r="677" spans="1:11" hidden="1" x14ac:dyDescent="0.3">
      <c r="A677">
        <v>7</v>
      </c>
      <c r="B677">
        <v>2</v>
      </c>
      <c r="D677">
        <v>6</v>
      </c>
      <c r="E677" t="s">
        <v>15</v>
      </c>
      <c r="F677">
        <v>-43.098999999999997</v>
      </c>
      <c r="G677">
        <v>-25.92</v>
      </c>
      <c r="H677">
        <v>-0.64300000000000002</v>
      </c>
      <c r="I677">
        <v>16.088000000000001</v>
      </c>
      <c r="J677">
        <v>-1.1379999999999999</v>
      </c>
      <c r="K677">
        <v>-1.2430000000000001</v>
      </c>
    </row>
    <row r="678" spans="1:11" hidden="1" x14ac:dyDescent="0.3">
      <c r="A678">
        <v>7</v>
      </c>
      <c r="B678">
        <v>2</v>
      </c>
      <c r="D678">
        <v>6</v>
      </c>
      <c r="E678" t="s">
        <v>16</v>
      </c>
      <c r="F678">
        <v>-127.759</v>
      </c>
      <c r="G678">
        <v>-77.063999999999993</v>
      </c>
      <c r="H678">
        <v>-0.39200000000000002</v>
      </c>
      <c r="I678">
        <v>10.118</v>
      </c>
      <c r="J678">
        <v>-0.71099999999999997</v>
      </c>
      <c r="K678">
        <v>-0.77600000000000002</v>
      </c>
    </row>
    <row r="679" spans="1:11" x14ac:dyDescent="0.3">
      <c r="A679">
        <v>7</v>
      </c>
      <c r="B679">
        <v>2</v>
      </c>
      <c r="D679">
        <v>5</v>
      </c>
      <c r="E679" t="s">
        <v>13</v>
      </c>
      <c r="F679">
        <v>-52.707000000000001</v>
      </c>
      <c r="G679">
        <v>-31.655999999999999</v>
      </c>
      <c r="H679">
        <v>-1.669</v>
      </c>
      <c r="I679">
        <v>49.292999999999999</v>
      </c>
      <c r="J679">
        <v>-3.347</v>
      </c>
      <c r="K679">
        <v>-3.6539999999999999</v>
      </c>
    </row>
    <row r="680" spans="1:11" x14ac:dyDescent="0.3">
      <c r="A680">
        <v>7</v>
      </c>
      <c r="B680">
        <v>2</v>
      </c>
      <c r="D680">
        <v>5</v>
      </c>
      <c r="E680" t="s">
        <v>14</v>
      </c>
      <c r="F680">
        <v>50.826999999999998</v>
      </c>
      <c r="G680">
        <v>30.510999999999999</v>
      </c>
      <c r="H680">
        <v>1.7110000000000001</v>
      </c>
      <c r="I680">
        <v>-50.359000000000002</v>
      </c>
      <c r="J680">
        <v>3.4119999999999999</v>
      </c>
      <c r="K680">
        <v>3.7250000000000001</v>
      </c>
    </row>
    <row r="681" spans="1:11" x14ac:dyDescent="0.3">
      <c r="A681">
        <v>7</v>
      </c>
      <c r="B681">
        <v>2</v>
      </c>
      <c r="D681">
        <v>5</v>
      </c>
      <c r="E681" t="s">
        <v>15</v>
      </c>
      <c r="F681">
        <v>-32.353999999999999</v>
      </c>
      <c r="G681">
        <v>-19.427</v>
      </c>
      <c r="H681">
        <v>-1.056</v>
      </c>
      <c r="I681">
        <v>31.13</v>
      </c>
      <c r="J681">
        <v>-2.1120000000000001</v>
      </c>
      <c r="K681">
        <v>-2.306</v>
      </c>
    </row>
    <row r="682" spans="1:11" x14ac:dyDescent="0.3">
      <c r="A682">
        <v>7</v>
      </c>
      <c r="B682">
        <v>2</v>
      </c>
      <c r="D682">
        <v>5</v>
      </c>
      <c r="E682" t="s">
        <v>16</v>
      </c>
      <c r="F682">
        <v>-281.91000000000003</v>
      </c>
      <c r="G682">
        <v>-169.809</v>
      </c>
      <c r="H682">
        <v>-1.274</v>
      </c>
      <c r="I682">
        <v>34.554000000000002</v>
      </c>
      <c r="J682">
        <v>-2.4049999999999998</v>
      </c>
      <c r="K682">
        <v>-2.625</v>
      </c>
    </row>
    <row r="683" spans="1:11" x14ac:dyDescent="0.3">
      <c r="A683">
        <v>7</v>
      </c>
      <c r="B683">
        <v>2</v>
      </c>
      <c r="D683">
        <v>4</v>
      </c>
      <c r="E683" t="s">
        <v>13</v>
      </c>
      <c r="F683">
        <v>-53.960999999999999</v>
      </c>
      <c r="G683">
        <v>-32.4</v>
      </c>
      <c r="H683">
        <v>-2.1379999999999999</v>
      </c>
      <c r="I683">
        <v>57.972999999999999</v>
      </c>
      <c r="J683">
        <v>-4.04</v>
      </c>
      <c r="K683">
        <v>-4.41</v>
      </c>
    </row>
    <row r="684" spans="1:11" x14ac:dyDescent="0.3">
      <c r="A684">
        <v>7</v>
      </c>
      <c r="B684">
        <v>2</v>
      </c>
      <c r="D684">
        <v>4</v>
      </c>
      <c r="E684" t="s">
        <v>14</v>
      </c>
      <c r="F684">
        <v>50.796999999999997</v>
      </c>
      <c r="G684">
        <v>30.524000000000001</v>
      </c>
      <c r="H684">
        <v>2.2749999999999999</v>
      </c>
      <c r="I684">
        <v>-61.734000000000002</v>
      </c>
      <c r="J684">
        <v>4.2990000000000004</v>
      </c>
      <c r="K684">
        <v>4.6929999999999996</v>
      </c>
    </row>
    <row r="685" spans="1:11" x14ac:dyDescent="0.3">
      <c r="A685">
        <v>7</v>
      </c>
      <c r="B685">
        <v>2</v>
      </c>
      <c r="D685">
        <v>4</v>
      </c>
      <c r="E685" t="s">
        <v>15</v>
      </c>
      <c r="F685">
        <v>-32.737000000000002</v>
      </c>
      <c r="G685">
        <v>-19.664000000000001</v>
      </c>
      <c r="H685">
        <v>-1.379</v>
      </c>
      <c r="I685">
        <v>37.392000000000003</v>
      </c>
      <c r="J685">
        <v>-2.6059999999999999</v>
      </c>
      <c r="K685">
        <v>-2.8450000000000002</v>
      </c>
    </row>
    <row r="686" spans="1:11" x14ac:dyDescent="0.3">
      <c r="A686">
        <v>7</v>
      </c>
      <c r="B686">
        <v>2</v>
      </c>
      <c r="D686">
        <v>4</v>
      </c>
      <c r="E686" t="s">
        <v>16</v>
      </c>
      <c r="F686">
        <v>-433.91300000000001</v>
      </c>
      <c r="G686">
        <v>-261.24299999999999</v>
      </c>
      <c r="H686">
        <v>-2.5499999999999998</v>
      </c>
      <c r="I686">
        <v>70.263999999999996</v>
      </c>
      <c r="J686">
        <v>-4.899</v>
      </c>
      <c r="K686">
        <v>-5.3479999999999999</v>
      </c>
    </row>
    <row r="687" spans="1:11" x14ac:dyDescent="0.3">
      <c r="A687">
        <v>7</v>
      </c>
      <c r="B687">
        <v>2</v>
      </c>
      <c r="D687">
        <v>3</v>
      </c>
      <c r="E687" t="s">
        <v>13</v>
      </c>
      <c r="F687">
        <v>-45.661000000000001</v>
      </c>
      <c r="G687">
        <v>-27.486000000000001</v>
      </c>
      <c r="H687">
        <v>-2.5089999999999999</v>
      </c>
      <c r="I687">
        <v>73.272000000000006</v>
      </c>
      <c r="J687">
        <v>-5.0209999999999999</v>
      </c>
      <c r="K687">
        <v>-5.4809999999999999</v>
      </c>
    </row>
    <row r="688" spans="1:11" x14ac:dyDescent="0.3">
      <c r="A688">
        <v>7</v>
      </c>
      <c r="B688">
        <v>2</v>
      </c>
      <c r="D688">
        <v>3</v>
      </c>
      <c r="E688" t="s">
        <v>14</v>
      </c>
      <c r="F688">
        <v>43.991999999999997</v>
      </c>
      <c r="G688">
        <v>26.478999999999999</v>
      </c>
      <c r="H688">
        <v>2.492</v>
      </c>
      <c r="I688">
        <v>-71.772000000000006</v>
      </c>
      <c r="J688">
        <v>4.9470000000000001</v>
      </c>
      <c r="K688">
        <v>5.4</v>
      </c>
    </row>
    <row r="689" spans="1:11" x14ac:dyDescent="0.3">
      <c r="A689">
        <v>7</v>
      </c>
      <c r="B689">
        <v>2</v>
      </c>
      <c r="D689">
        <v>3</v>
      </c>
      <c r="E689" t="s">
        <v>15</v>
      </c>
      <c r="F689">
        <v>-28.016999999999999</v>
      </c>
      <c r="G689">
        <v>-16.864000000000001</v>
      </c>
      <c r="H689">
        <v>-1.5629999999999999</v>
      </c>
      <c r="I689">
        <v>45.317999999999998</v>
      </c>
      <c r="J689">
        <v>-3.1150000000000002</v>
      </c>
      <c r="K689">
        <v>-3.4</v>
      </c>
    </row>
    <row r="690" spans="1:11" x14ac:dyDescent="0.3">
      <c r="A690">
        <v>7</v>
      </c>
      <c r="B690">
        <v>2</v>
      </c>
      <c r="D690">
        <v>3</v>
      </c>
      <c r="E690" t="s">
        <v>16</v>
      </c>
      <c r="F690">
        <v>-586.78300000000002</v>
      </c>
      <c r="G690">
        <v>-353.55599999999998</v>
      </c>
      <c r="H690">
        <v>-4.0609999999999999</v>
      </c>
      <c r="I690">
        <v>112.337</v>
      </c>
      <c r="J690">
        <v>-7.8869999999999996</v>
      </c>
      <c r="K690">
        <v>-8.61</v>
      </c>
    </row>
    <row r="691" spans="1:11" x14ac:dyDescent="0.3">
      <c r="A691">
        <v>7</v>
      </c>
      <c r="B691">
        <v>2</v>
      </c>
      <c r="D691">
        <v>2</v>
      </c>
      <c r="E691" t="s">
        <v>13</v>
      </c>
      <c r="F691">
        <v>-48.13</v>
      </c>
      <c r="G691">
        <v>-28.994</v>
      </c>
      <c r="H691">
        <v>-2.504</v>
      </c>
      <c r="I691">
        <v>77.387</v>
      </c>
      <c r="J691">
        <v>-5.1660000000000004</v>
      </c>
      <c r="K691">
        <v>-5.6390000000000002</v>
      </c>
    </row>
    <row r="692" spans="1:11" x14ac:dyDescent="0.3">
      <c r="A692">
        <v>7</v>
      </c>
      <c r="B692">
        <v>2</v>
      </c>
      <c r="D692">
        <v>2</v>
      </c>
      <c r="E692" t="s">
        <v>14</v>
      </c>
      <c r="F692">
        <v>48.167000000000002</v>
      </c>
      <c r="G692">
        <v>29.023</v>
      </c>
      <c r="H692">
        <v>2.649</v>
      </c>
      <c r="I692">
        <v>-78.296999999999997</v>
      </c>
      <c r="J692">
        <v>5.2960000000000003</v>
      </c>
      <c r="K692">
        <v>5.782</v>
      </c>
    </row>
    <row r="693" spans="1:11" x14ac:dyDescent="0.3">
      <c r="A693">
        <v>7</v>
      </c>
      <c r="B693">
        <v>2</v>
      </c>
      <c r="D693">
        <v>2</v>
      </c>
      <c r="E693" t="s">
        <v>15</v>
      </c>
      <c r="F693">
        <v>-30.093</v>
      </c>
      <c r="G693">
        <v>-18.13</v>
      </c>
      <c r="H693">
        <v>-1.61</v>
      </c>
      <c r="I693">
        <v>48.646999999999998</v>
      </c>
      <c r="J693">
        <v>-3.2690000000000001</v>
      </c>
      <c r="K693">
        <v>-3.569</v>
      </c>
    </row>
    <row r="694" spans="1:11" x14ac:dyDescent="0.3">
      <c r="A694">
        <v>7</v>
      </c>
      <c r="B694">
        <v>2</v>
      </c>
      <c r="D694">
        <v>2</v>
      </c>
      <c r="E694" t="s">
        <v>16</v>
      </c>
      <c r="F694">
        <v>-737.26800000000003</v>
      </c>
      <c r="G694">
        <v>-444.45499999999998</v>
      </c>
      <c r="H694">
        <v>-5.641</v>
      </c>
      <c r="I694">
        <v>158.84800000000001</v>
      </c>
      <c r="J694">
        <v>-11.156000000000001</v>
      </c>
      <c r="K694">
        <v>-12.178000000000001</v>
      </c>
    </row>
    <row r="695" spans="1:11" x14ac:dyDescent="0.3">
      <c r="A695">
        <v>7</v>
      </c>
      <c r="B695">
        <v>2</v>
      </c>
      <c r="D695">
        <v>1</v>
      </c>
      <c r="E695" t="s">
        <v>13</v>
      </c>
      <c r="F695">
        <v>-28.466999999999999</v>
      </c>
      <c r="G695">
        <v>-17.186</v>
      </c>
      <c r="H695">
        <v>1.4770000000000001</v>
      </c>
      <c r="I695">
        <v>62.003999999999998</v>
      </c>
      <c r="J695">
        <v>-3.8450000000000002</v>
      </c>
      <c r="K695">
        <v>-4.1970000000000001</v>
      </c>
    </row>
    <row r="696" spans="1:11" x14ac:dyDescent="0.3">
      <c r="A696">
        <v>7</v>
      </c>
      <c r="B696">
        <v>2</v>
      </c>
      <c r="D696">
        <v>1</v>
      </c>
      <c r="E696" t="s">
        <v>14</v>
      </c>
      <c r="F696">
        <v>14.332000000000001</v>
      </c>
      <c r="G696">
        <v>8.6259999999999994</v>
      </c>
      <c r="H696">
        <v>-2.0299999999999998</v>
      </c>
      <c r="I696">
        <v>-81.641999999999996</v>
      </c>
      <c r="J696">
        <v>5.1280000000000001</v>
      </c>
      <c r="K696">
        <v>5.5979999999999999</v>
      </c>
    </row>
    <row r="697" spans="1:11" x14ac:dyDescent="0.3">
      <c r="A697">
        <v>7</v>
      </c>
      <c r="B697">
        <v>2</v>
      </c>
      <c r="D697">
        <v>1</v>
      </c>
      <c r="E697" t="s">
        <v>15</v>
      </c>
      <c r="F697">
        <v>-11.888999999999999</v>
      </c>
      <c r="G697">
        <v>-7.17</v>
      </c>
      <c r="H697">
        <v>0.97399999999999998</v>
      </c>
      <c r="I697">
        <v>39.901000000000003</v>
      </c>
      <c r="J697">
        <v>-2.492</v>
      </c>
      <c r="K697">
        <v>-2.7210000000000001</v>
      </c>
    </row>
    <row r="698" spans="1:11" x14ac:dyDescent="0.3">
      <c r="A698">
        <v>7</v>
      </c>
      <c r="B698">
        <v>2</v>
      </c>
      <c r="D698">
        <v>1</v>
      </c>
      <c r="E698" t="s">
        <v>16</v>
      </c>
      <c r="F698">
        <v>-882.553</v>
      </c>
      <c r="G698">
        <v>-532.255</v>
      </c>
      <c r="H698">
        <v>-6.8940000000000001</v>
      </c>
      <c r="I698">
        <v>201.608</v>
      </c>
      <c r="J698">
        <v>-14.044</v>
      </c>
      <c r="K698">
        <v>-15.331</v>
      </c>
    </row>
    <row r="699" spans="1:11" hidden="1" x14ac:dyDescent="0.3">
      <c r="A699">
        <v>7</v>
      </c>
      <c r="B699">
        <v>5</v>
      </c>
      <c r="D699">
        <v>6</v>
      </c>
      <c r="E699" t="s">
        <v>13</v>
      </c>
      <c r="F699">
        <v>-4.2359999999999998</v>
      </c>
      <c r="G699">
        <v>-2.3330000000000002</v>
      </c>
      <c r="H699">
        <v>-1.986</v>
      </c>
      <c r="I699">
        <v>51.625</v>
      </c>
      <c r="J699">
        <v>-3.6339999999999999</v>
      </c>
      <c r="K699">
        <v>-3.9670000000000001</v>
      </c>
    </row>
    <row r="700" spans="1:11" hidden="1" x14ac:dyDescent="0.3">
      <c r="A700">
        <v>7</v>
      </c>
      <c r="B700">
        <v>5</v>
      </c>
      <c r="D700">
        <v>6</v>
      </c>
      <c r="E700" t="s">
        <v>14</v>
      </c>
      <c r="F700">
        <v>1.1439999999999999</v>
      </c>
      <c r="G700">
        <v>0.35299999999999998</v>
      </c>
      <c r="H700">
        <v>1.7230000000000001</v>
      </c>
      <c r="I700">
        <v>-44.212000000000003</v>
      </c>
      <c r="J700">
        <v>3.1179999999999999</v>
      </c>
      <c r="K700">
        <v>3.403</v>
      </c>
    </row>
    <row r="701" spans="1:11" hidden="1" x14ac:dyDescent="0.3">
      <c r="A701">
        <v>7</v>
      </c>
      <c r="B701">
        <v>5</v>
      </c>
      <c r="D701">
        <v>6</v>
      </c>
      <c r="E701" t="s">
        <v>15</v>
      </c>
      <c r="F701">
        <v>-1.681</v>
      </c>
      <c r="G701">
        <v>-0.83899999999999997</v>
      </c>
      <c r="H701">
        <v>-1.159</v>
      </c>
      <c r="I701">
        <v>29.946999999999999</v>
      </c>
      <c r="J701">
        <v>-2.11</v>
      </c>
      <c r="K701">
        <v>-2.3029999999999999</v>
      </c>
    </row>
    <row r="702" spans="1:11" hidden="1" x14ac:dyDescent="0.3">
      <c r="A702">
        <v>7</v>
      </c>
      <c r="B702">
        <v>5</v>
      </c>
      <c r="D702">
        <v>6</v>
      </c>
      <c r="E702" t="s">
        <v>16</v>
      </c>
      <c r="F702">
        <v>-299.43200000000002</v>
      </c>
      <c r="G702">
        <v>-180.83500000000001</v>
      </c>
      <c r="H702">
        <v>-0.10100000000000001</v>
      </c>
      <c r="I702">
        <v>2.68</v>
      </c>
      <c r="J702">
        <v>-0.192</v>
      </c>
      <c r="K702">
        <v>-0.21</v>
      </c>
    </row>
    <row r="703" spans="1:11" x14ac:dyDescent="0.3">
      <c r="A703">
        <v>7</v>
      </c>
      <c r="B703">
        <v>5</v>
      </c>
      <c r="D703">
        <v>5</v>
      </c>
      <c r="E703" t="s">
        <v>13</v>
      </c>
      <c r="F703">
        <v>1.7170000000000001</v>
      </c>
      <c r="G703">
        <v>1.4590000000000001</v>
      </c>
      <c r="H703">
        <v>-2.69</v>
      </c>
      <c r="I703">
        <v>77.885999999999996</v>
      </c>
      <c r="J703">
        <v>-5.3280000000000003</v>
      </c>
      <c r="K703">
        <v>-5.8170000000000002</v>
      </c>
    </row>
    <row r="704" spans="1:11" x14ac:dyDescent="0.3">
      <c r="A704">
        <v>7</v>
      </c>
      <c r="B704">
        <v>5</v>
      </c>
      <c r="D704">
        <v>5</v>
      </c>
      <c r="E704" t="s">
        <v>14</v>
      </c>
      <c r="F704">
        <v>-1.004</v>
      </c>
      <c r="G704">
        <v>-0.99299999999999999</v>
      </c>
      <c r="H704">
        <v>2.8260000000000001</v>
      </c>
      <c r="I704">
        <v>-81.548000000000002</v>
      </c>
      <c r="J704">
        <v>5.58</v>
      </c>
      <c r="K704">
        <v>6.0919999999999996</v>
      </c>
    </row>
    <row r="705" spans="1:11" x14ac:dyDescent="0.3">
      <c r="A705">
        <v>7</v>
      </c>
      <c r="B705">
        <v>5</v>
      </c>
      <c r="D705">
        <v>5</v>
      </c>
      <c r="E705" t="s">
        <v>15</v>
      </c>
      <c r="F705">
        <v>0.85</v>
      </c>
      <c r="G705">
        <v>0.76600000000000001</v>
      </c>
      <c r="H705">
        <v>-1.724</v>
      </c>
      <c r="I705">
        <v>49.822000000000003</v>
      </c>
      <c r="J705">
        <v>-3.4089999999999998</v>
      </c>
      <c r="K705">
        <v>-3.7210000000000001</v>
      </c>
    </row>
    <row r="706" spans="1:11" x14ac:dyDescent="0.3">
      <c r="A706">
        <v>7</v>
      </c>
      <c r="B706">
        <v>5</v>
      </c>
      <c r="D706">
        <v>5</v>
      </c>
      <c r="E706" t="s">
        <v>16</v>
      </c>
      <c r="F706">
        <v>-591.48400000000004</v>
      </c>
      <c r="G706">
        <v>-355.38600000000002</v>
      </c>
      <c r="H706">
        <v>-0.156</v>
      </c>
      <c r="I706">
        <v>4.2809999999999997</v>
      </c>
      <c r="J706">
        <v>-0.30399999999999999</v>
      </c>
      <c r="K706">
        <v>-0.33200000000000002</v>
      </c>
    </row>
    <row r="707" spans="1:11" x14ac:dyDescent="0.3">
      <c r="A707">
        <v>7</v>
      </c>
      <c r="B707">
        <v>5</v>
      </c>
      <c r="D707">
        <v>4</v>
      </c>
      <c r="E707" t="s">
        <v>13</v>
      </c>
      <c r="F707">
        <v>7.4999999999999997E-2</v>
      </c>
      <c r="G707">
        <v>0.441</v>
      </c>
      <c r="H707">
        <v>-3.5529999999999999</v>
      </c>
      <c r="I707">
        <v>97.563000000000002</v>
      </c>
      <c r="J707">
        <v>-6.7969999999999997</v>
      </c>
      <c r="K707">
        <v>-7.42</v>
      </c>
    </row>
    <row r="708" spans="1:11" x14ac:dyDescent="0.3">
      <c r="A708">
        <v>7</v>
      </c>
      <c r="B708">
        <v>5</v>
      </c>
      <c r="D708">
        <v>4</v>
      </c>
      <c r="E708" t="s">
        <v>14</v>
      </c>
      <c r="F708">
        <v>0.16900000000000001</v>
      </c>
      <c r="G708">
        <v>-0.28199999999999997</v>
      </c>
      <c r="H708">
        <v>3.6920000000000002</v>
      </c>
      <c r="I708">
        <v>-101.417</v>
      </c>
      <c r="J708">
        <v>7.0650000000000004</v>
      </c>
      <c r="K708">
        <v>7.7130000000000001</v>
      </c>
    </row>
    <row r="709" spans="1:11" x14ac:dyDescent="0.3">
      <c r="A709">
        <v>7</v>
      </c>
      <c r="B709">
        <v>5</v>
      </c>
      <c r="D709">
        <v>4</v>
      </c>
      <c r="E709" t="s">
        <v>15</v>
      </c>
      <c r="F709">
        <v>-2.9000000000000001E-2</v>
      </c>
      <c r="G709">
        <v>0.22600000000000001</v>
      </c>
      <c r="H709">
        <v>-2.2639999999999998</v>
      </c>
      <c r="I709">
        <v>62.18</v>
      </c>
      <c r="J709">
        <v>-4.3319999999999999</v>
      </c>
      <c r="K709">
        <v>-4.7290000000000001</v>
      </c>
    </row>
    <row r="710" spans="1:11" x14ac:dyDescent="0.3">
      <c r="A710">
        <v>7</v>
      </c>
      <c r="B710">
        <v>5</v>
      </c>
      <c r="D710">
        <v>4</v>
      </c>
      <c r="E710" t="s">
        <v>16</v>
      </c>
      <c r="F710">
        <v>-885.53700000000003</v>
      </c>
      <c r="G710">
        <v>-531.154</v>
      </c>
      <c r="H710">
        <v>-0.40200000000000002</v>
      </c>
      <c r="I710">
        <v>11.071</v>
      </c>
      <c r="J710">
        <v>-0.77800000000000002</v>
      </c>
      <c r="K710">
        <v>-0.85</v>
      </c>
    </row>
    <row r="711" spans="1:11" x14ac:dyDescent="0.3">
      <c r="A711">
        <v>7</v>
      </c>
      <c r="B711">
        <v>5</v>
      </c>
      <c r="D711">
        <v>3</v>
      </c>
      <c r="E711" t="s">
        <v>13</v>
      </c>
      <c r="F711">
        <v>0.44500000000000001</v>
      </c>
      <c r="G711">
        <v>0.60799999999999998</v>
      </c>
      <c r="H711">
        <v>-3.9369999999999998</v>
      </c>
      <c r="I711">
        <v>113.858</v>
      </c>
      <c r="J711">
        <v>-7.835</v>
      </c>
      <c r="K711">
        <v>-8.5530000000000008</v>
      </c>
    </row>
    <row r="712" spans="1:11" x14ac:dyDescent="0.3">
      <c r="A712">
        <v>7</v>
      </c>
      <c r="B712">
        <v>5</v>
      </c>
      <c r="D712">
        <v>3</v>
      </c>
      <c r="E712" t="s">
        <v>14</v>
      </c>
      <c r="F712">
        <v>-1</v>
      </c>
      <c r="G712">
        <v>-0.93700000000000006</v>
      </c>
      <c r="H712">
        <v>3.93</v>
      </c>
      <c r="I712">
        <v>-113.17400000000001</v>
      </c>
      <c r="J712">
        <v>7.7990000000000004</v>
      </c>
      <c r="K712">
        <v>8.5139999999999993</v>
      </c>
    </row>
    <row r="713" spans="1:11" x14ac:dyDescent="0.3">
      <c r="A713">
        <v>7</v>
      </c>
      <c r="B713">
        <v>5</v>
      </c>
      <c r="D713">
        <v>3</v>
      </c>
      <c r="E713" t="s">
        <v>15</v>
      </c>
      <c r="F713">
        <v>0.45200000000000001</v>
      </c>
      <c r="G713">
        <v>0.48299999999999998</v>
      </c>
      <c r="H713">
        <v>-2.4580000000000002</v>
      </c>
      <c r="I713">
        <v>70.947000000000003</v>
      </c>
      <c r="J713">
        <v>-4.8860000000000001</v>
      </c>
      <c r="K713">
        <v>-5.3339999999999996</v>
      </c>
    </row>
    <row r="714" spans="1:11" x14ac:dyDescent="0.3">
      <c r="A714">
        <v>7</v>
      </c>
      <c r="B714">
        <v>5</v>
      </c>
      <c r="D714">
        <v>3</v>
      </c>
      <c r="E714" t="s">
        <v>16</v>
      </c>
      <c r="F714">
        <v>-1186.338</v>
      </c>
      <c r="G714">
        <v>-711.91200000000003</v>
      </c>
      <c r="H714">
        <v>-0.90900000000000003</v>
      </c>
      <c r="I714">
        <v>25.338000000000001</v>
      </c>
      <c r="J714">
        <v>-1.776</v>
      </c>
      <c r="K714">
        <v>-1.9390000000000001</v>
      </c>
    </row>
    <row r="715" spans="1:11" x14ac:dyDescent="0.3">
      <c r="A715">
        <v>7</v>
      </c>
      <c r="B715">
        <v>5</v>
      </c>
      <c r="D715">
        <v>2</v>
      </c>
      <c r="E715" t="s">
        <v>13</v>
      </c>
      <c r="F715">
        <v>3.36</v>
      </c>
      <c r="G715">
        <v>2.383</v>
      </c>
      <c r="H715">
        <v>-4.0890000000000004</v>
      </c>
      <c r="I715">
        <v>126.676</v>
      </c>
      <c r="J715">
        <v>-8.4819999999999993</v>
      </c>
      <c r="K715">
        <v>-9.2590000000000003</v>
      </c>
    </row>
    <row r="716" spans="1:11" x14ac:dyDescent="0.3">
      <c r="A716">
        <v>7</v>
      </c>
      <c r="B716">
        <v>5</v>
      </c>
      <c r="D716">
        <v>2</v>
      </c>
      <c r="E716" t="s">
        <v>14</v>
      </c>
      <c r="F716">
        <v>-4.6680000000000001</v>
      </c>
      <c r="G716">
        <v>-3.177</v>
      </c>
      <c r="H716">
        <v>4.1639999999999997</v>
      </c>
      <c r="I716">
        <v>-128.65600000000001</v>
      </c>
      <c r="J716">
        <v>8.6240000000000006</v>
      </c>
      <c r="K716">
        <v>9.4149999999999991</v>
      </c>
    </row>
    <row r="717" spans="1:11" x14ac:dyDescent="0.3">
      <c r="A717">
        <v>7</v>
      </c>
      <c r="B717">
        <v>5</v>
      </c>
      <c r="D717">
        <v>2</v>
      </c>
      <c r="E717" t="s">
        <v>15</v>
      </c>
      <c r="F717">
        <v>2.5089999999999999</v>
      </c>
      <c r="G717">
        <v>1.738</v>
      </c>
      <c r="H717">
        <v>-2.5790000000000002</v>
      </c>
      <c r="I717">
        <v>79.790999999999997</v>
      </c>
      <c r="J717">
        <v>-5.3460000000000001</v>
      </c>
      <c r="K717">
        <v>-5.8360000000000003</v>
      </c>
    </row>
    <row r="718" spans="1:11" x14ac:dyDescent="0.3">
      <c r="A718">
        <v>7</v>
      </c>
      <c r="B718">
        <v>5</v>
      </c>
      <c r="D718">
        <v>2</v>
      </c>
      <c r="E718" t="s">
        <v>16</v>
      </c>
      <c r="F718">
        <v>-1490.3309999999999</v>
      </c>
      <c r="G718">
        <v>-894.57299999999998</v>
      </c>
      <c r="H718">
        <v>-1.4359999999999999</v>
      </c>
      <c r="I718">
        <v>40.328000000000003</v>
      </c>
      <c r="J718">
        <v>-2.8239999999999998</v>
      </c>
      <c r="K718">
        <v>-3.0830000000000002</v>
      </c>
    </row>
    <row r="719" spans="1:11" x14ac:dyDescent="0.3">
      <c r="A719">
        <v>7</v>
      </c>
      <c r="B719">
        <v>5</v>
      </c>
      <c r="D719">
        <v>1</v>
      </c>
      <c r="E719" t="s">
        <v>13</v>
      </c>
      <c r="F719">
        <v>3.6389999999999998</v>
      </c>
      <c r="G719">
        <v>2.3820000000000001</v>
      </c>
      <c r="H719">
        <v>2.3250000000000002</v>
      </c>
      <c r="I719">
        <v>92.471999999999994</v>
      </c>
      <c r="J719">
        <v>-5.8239999999999998</v>
      </c>
      <c r="K719">
        <v>-6.3579999999999997</v>
      </c>
    </row>
    <row r="720" spans="1:11" x14ac:dyDescent="0.3">
      <c r="A720">
        <v>7</v>
      </c>
      <c r="B720">
        <v>5</v>
      </c>
      <c r="D720">
        <v>1</v>
      </c>
      <c r="E720" t="s">
        <v>14</v>
      </c>
      <c r="F720">
        <v>-1.7210000000000001</v>
      </c>
      <c r="G720">
        <v>-1.159</v>
      </c>
      <c r="H720">
        <v>-2.4580000000000002</v>
      </c>
      <c r="I720">
        <v>-96.878</v>
      </c>
      <c r="J720">
        <v>6.117</v>
      </c>
      <c r="K720">
        <v>6.6779999999999999</v>
      </c>
    </row>
    <row r="721" spans="1:11" x14ac:dyDescent="0.3">
      <c r="A721">
        <v>7</v>
      </c>
      <c r="B721">
        <v>5</v>
      </c>
      <c r="D721">
        <v>1</v>
      </c>
      <c r="E721" t="s">
        <v>15</v>
      </c>
      <c r="F721">
        <v>1.4890000000000001</v>
      </c>
      <c r="G721">
        <v>0.98399999999999999</v>
      </c>
      <c r="H721">
        <v>1.329</v>
      </c>
      <c r="I721">
        <v>52.597000000000001</v>
      </c>
      <c r="J721">
        <v>-3.3170000000000002</v>
      </c>
      <c r="K721">
        <v>-3.621</v>
      </c>
    </row>
    <row r="722" spans="1:11" x14ac:dyDescent="0.3">
      <c r="A722">
        <v>7</v>
      </c>
      <c r="B722">
        <v>5</v>
      </c>
      <c r="D722">
        <v>1</v>
      </c>
      <c r="E722" t="s">
        <v>16</v>
      </c>
      <c r="F722">
        <v>-1801.24</v>
      </c>
      <c r="G722">
        <v>-1081.3820000000001</v>
      </c>
      <c r="H722">
        <v>-1.9530000000000001</v>
      </c>
      <c r="I722">
        <v>58.511000000000003</v>
      </c>
      <c r="J722">
        <v>-4.03</v>
      </c>
      <c r="K722">
        <v>-4.4000000000000004</v>
      </c>
    </row>
    <row r="723" spans="1:11" hidden="1" x14ac:dyDescent="0.3">
      <c r="A723">
        <v>7</v>
      </c>
      <c r="B723">
        <v>11</v>
      </c>
      <c r="D723">
        <v>6</v>
      </c>
      <c r="E723" t="s">
        <v>13</v>
      </c>
      <c r="F723">
        <v>31.994</v>
      </c>
      <c r="G723">
        <v>19.213999999999999</v>
      </c>
      <c r="H723">
        <v>-3.218</v>
      </c>
      <c r="I723">
        <v>82.094999999999999</v>
      </c>
      <c r="J723">
        <v>-5.782</v>
      </c>
      <c r="K723">
        <v>-6.3109999999999999</v>
      </c>
    </row>
    <row r="724" spans="1:11" hidden="1" x14ac:dyDescent="0.3">
      <c r="A724">
        <v>7</v>
      </c>
      <c r="B724">
        <v>11</v>
      </c>
      <c r="D724">
        <v>6</v>
      </c>
      <c r="E724" t="s">
        <v>14</v>
      </c>
      <c r="F724">
        <v>-19.311</v>
      </c>
      <c r="G724">
        <v>-11.231999999999999</v>
      </c>
      <c r="H724">
        <v>1.8169999999999999</v>
      </c>
      <c r="I724">
        <v>-38.097999999999999</v>
      </c>
      <c r="J724">
        <v>2.7480000000000002</v>
      </c>
      <c r="K724">
        <v>3</v>
      </c>
    </row>
    <row r="725" spans="1:11" hidden="1" x14ac:dyDescent="0.3">
      <c r="A725">
        <v>7</v>
      </c>
      <c r="B725">
        <v>11</v>
      </c>
      <c r="D725">
        <v>6</v>
      </c>
      <c r="E725" t="s">
        <v>15</v>
      </c>
      <c r="F725">
        <v>16.033000000000001</v>
      </c>
      <c r="G725">
        <v>9.5150000000000006</v>
      </c>
      <c r="H725">
        <v>-1.5669999999999999</v>
      </c>
      <c r="I725">
        <v>37.405000000000001</v>
      </c>
      <c r="J725">
        <v>-2.665</v>
      </c>
      <c r="K725">
        <v>-2.91</v>
      </c>
    </row>
    <row r="726" spans="1:11" hidden="1" x14ac:dyDescent="0.3">
      <c r="A726">
        <v>7</v>
      </c>
      <c r="B726">
        <v>11</v>
      </c>
      <c r="D726">
        <v>6</v>
      </c>
      <c r="E726" t="s">
        <v>16</v>
      </c>
      <c r="F726">
        <v>-279.13</v>
      </c>
      <c r="G726">
        <v>-168.65899999999999</v>
      </c>
      <c r="H726">
        <v>-0.13200000000000001</v>
      </c>
      <c r="I726">
        <v>3.214</v>
      </c>
      <c r="J726">
        <v>-0.19600000000000001</v>
      </c>
      <c r="K726">
        <v>-0.214</v>
      </c>
    </row>
    <row r="727" spans="1:11" x14ac:dyDescent="0.3">
      <c r="A727">
        <v>7</v>
      </c>
      <c r="B727">
        <v>11</v>
      </c>
      <c r="D727">
        <v>5</v>
      </c>
      <c r="E727" t="s">
        <v>13</v>
      </c>
      <c r="F727">
        <v>9.9670000000000005</v>
      </c>
      <c r="G727">
        <v>5.4130000000000003</v>
      </c>
      <c r="H727">
        <v>-4.4630000000000001</v>
      </c>
      <c r="I727">
        <v>135.27099999999999</v>
      </c>
      <c r="J727">
        <v>-9.0950000000000006</v>
      </c>
      <c r="K727">
        <v>-9.9290000000000003</v>
      </c>
    </row>
    <row r="728" spans="1:11" x14ac:dyDescent="0.3">
      <c r="A728">
        <v>7</v>
      </c>
      <c r="B728">
        <v>11</v>
      </c>
      <c r="D728">
        <v>5</v>
      </c>
      <c r="E728" t="s">
        <v>14</v>
      </c>
      <c r="F728">
        <v>-11.379</v>
      </c>
      <c r="G728">
        <v>-6.3879999999999999</v>
      </c>
      <c r="H728">
        <v>4.2290000000000001</v>
      </c>
      <c r="I728">
        <v>-129.12100000000001</v>
      </c>
      <c r="J728">
        <v>8.5739999999999998</v>
      </c>
      <c r="K728">
        <v>9.36</v>
      </c>
    </row>
    <row r="729" spans="1:11" x14ac:dyDescent="0.3">
      <c r="A729">
        <v>7</v>
      </c>
      <c r="B729">
        <v>11</v>
      </c>
      <c r="D729">
        <v>5</v>
      </c>
      <c r="E729" t="s">
        <v>15</v>
      </c>
      <c r="F729">
        <v>6.6710000000000003</v>
      </c>
      <c r="G729">
        <v>3.6880000000000002</v>
      </c>
      <c r="H729">
        <v>-2.7130000000000001</v>
      </c>
      <c r="I729">
        <v>82.474000000000004</v>
      </c>
      <c r="J729">
        <v>-5.5220000000000002</v>
      </c>
      <c r="K729">
        <v>-6.0279999999999996</v>
      </c>
    </row>
    <row r="730" spans="1:11" x14ac:dyDescent="0.3">
      <c r="A730">
        <v>7</v>
      </c>
      <c r="B730">
        <v>11</v>
      </c>
      <c r="D730">
        <v>5</v>
      </c>
      <c r="E730" t="s">
        <v>16</v>
      </c>
      <c r="F730">
        <v>-548.17499999999995</v>
      </c>
      <c r="G730">
        <v>-329.589</v>
      </c>
      <c r="H730">
        <v>-0.48699999999999999</v>
      </c>
      <c r="I730">
        <v>13.055</v>
      </c>
      <c r="J730">
        <v>-0.86799999999999999</v>
      </c>
      <c r="K730">
        <v>-0.94699999999999995</v>
      </c>
    </row>
    <row r="731" spans="1:11" x14ac:dyDescent="0.3">
      <c r="A731">
        <v>7</v>
      </c>
      <c r="B731">
        <v>11</v>
      </c>
      <c r="D731">
        <v>4</v>
      </c>
      <c r="E731" t="s">
        <v>13</v>
      </c>
      <c r="F731">
        <v>19.106000000000002</v>
      </c>
      <c r="G731">
        <v>11.028</v>
      </c>
      <c r="H731">
        <v>-6.5659999999999998</v>
      </c>
      <c r="I731">
        <v>174.61099999999999</v>
      </c>
      <c r="J731">
        <v>-12.169</v>
      </c>
      <c r="K731">
        <v>-13.284000000000001</v>
      </c>
    </row>
    <row r="732" spans="1:11" x14ac:dyDescent="0.3">
      <c r="A732">
        <v>7</v>
      </c>
      <c r="B732">
        <v>11</v>
      </c>
      <c r="D732">
        <v>4</v>
      </c>
      <c r="E732" t="s">
        <v>14</v>
      </c>
      <c r="F732">
        <v>-18.018000000000001</v>
      </c>
      <c r="G732">
        <v>-10.448</v>
      </c>
      <c r="H732">
        <v>7.0739999999999998</v>
      </c>
      <c r="I732">
        <v>-187.96799999999999</v>
      </c>
      <c r="J732">
        <v>13.05</v>
      </c>
      <c r="K732">
        <v>14.246</v>
      </c>
    </row>
    <row r="733" spans="1:11" x14ac:dyDescent="0.3">
      <c r="A733">
        <v>7</v>
      </c>
      <c r="B733">
        <v>11</v>
      </c>
      <c r="D733">
        <v>4</v>
      </c>
      <c r="E733" t="s">
        <v>15</v>
      </c>
      <c r="F733">
        <v>11.601000000000001</v>
      </c>
      <c r="G733">
        <v>6.7110000000000003</v>
      </c>
      <c r="H733">
        <v>-4.258</v>
      </c>
      <c r="I733">
        <v>113</v>
      </c>
      <c r="J733">
        <v>-7.8810000000000002</v>
      </c>
      <c r="K733">
        <v>-8.6029999999999998</v>
      </c>
    </row>
    <row r="734" spans="1:11" x14ac:dyDescent="0.3">
      <c r="A734">
        <v>7</v>
      </c>
      <c r="B734">
        <v>11</v>
      </c>
      <c r="D734">
        <v>4</v>
      </c>
      <c r="E734" t="s">
        <v>16</v>
      </c>
      <c r="F734">
        <v>-818.82600000000002</v>
      </c>
      <c r="G734">
        <v>-491.48500000000001</v>
      </c>
      <c r="H734">
        <v>-1.1220000000000001</v>
      </c>
      <c r="I734">
        <v>30.65</v>
      </c>
      <c r="J734">
        <v>-2.1040000000000001</v>
      </c>
      <c r="K734">
        <v>-2.2970000000000002</v>
      </c>
    </row>
    <row r="735" spans="1:11" x14ac:dyDescent="0.3">
      <c r="A735">
        <v>7</v>
      </c>
      <c r="B735">
        <v>11</v>
      </c>
      <c r="D735">
        <v>3</v>
      </c>
      <c r="E735" t="s">
        <v>13</v>
      </c>
      <c r="F735">
        <v>15.548</v>
      </c>
      <c r="G735">
        <v>8.9580000000000002</v>
      </c>
      <c r="H735">
        <v>-7.8609999999999998</v>
      </c>
      <c r="I735">
        <v>234.11099999999999</v>
      </c>
      <c r="J735">
        <v>-15.91</v>
      </c>
      <c r="K735">
        <v>-17.369</v>
      </c>
    </row>
    <row r="736" spans="1:11" x14ac:dyDescent="0.3">
      <c r="A736">
        <v>7</v>
      </c>
      <c r="B736">
        <v>11</v>
      </c>
      <c r="D736">
        <v>3</v>
      </c>
      <c r="E736" t="s">
        <v>14</v>
      </c>
      <c r="F736">
        <v>-12.522</v>
      </c>
      <c r="G736">
        <v>-7.202</v>
      </c>
      <c r="H736">
        <v>7.5209999999999999</v>
      </c>
      <c r="I736">
        <v>-217.017</v>
      </c>
      <c r="J736">
        <v>14.965999999999999</v>
      </c>
      <c r="K736">
        <v>16.337</v>
      </c>
    </row>
    <row r="737" spans="1:11" x14ac:dyDescent="0.3">
      <c r="A737">
        <v>7</v>
      </c>
      <c r="B737">
        <v>11</v>
      </c>
      <c r="D737">
        <v>3</v>
      </c>
      <c r="E737" t="s">
        <v>15</v>
      </c>
      <c r="F737">
        <v>8.7720000000000002</v>
      </c>
      <c r="G737">
        <v>5.05</v>
      </c>
      <c r="H737">
        <v>-4.8029999999999999</v>
      </c>
      <c r="I737">
        <v>140.77099999999999</v>
      </c>
      <c r="J737">
        <v>-9.6489999999999991</v>
      </c>
      <c r="K737">
        <v>-10.532999999999999</v>
      </c>
    </row>
    <row r="738" spans="1:11" x14ac:dyDescent="0.3">
      <c r="A738">
        <v>7</v>
      </c>
      <c r="B738">
        <v>11</v>
      </c>
      <c r="D738">
        <v>3</v>
      </c>
      <c r="E738" t="s">
        <v>16</v>
      </c>
      <c r="F738">
        <v>-1096.0229999999999</v>
      </c>
      <c r="G738">
        <v>-658.19399999999996</v>
      </c>
      <c r="H738">
        <v>-1.966</v>
      </c>
      <c r="I738">
        <v>53.789000000000001</v>
      </c>
      <c r="J738">
        <v>-3.77</v>
      </c>
      <c r="K738">
        <v>-4.1150000000000002</v>
      </c>
    </row>
    <row r="739" spans="1:11" x14ac:dyDescent="0.3">
      <c r="A739">
        <v>7</v>
      </c>
      <c r="B739">
        <v>11</v>
      </c>
      <c r="D739">
        <v>2</v>
      </c>
      <c r="E739" t="s">
        <v>13</v>
      </c>
      <c r="F739">
        <v>10.839</v>
      </c>
      <c r="G739">
        <v>6.0250000000000004</v>
      </c>
      <c r="H739">
        <v>-8.4469999999999992</v>
      </c>
      <c r="I739">
        <v>256.96199999999999</v>
      </c>
      <c r="J739">
        <v>-17.091000000000001</v>
      </c>
      <c r="K739">
        <v>-18.658000000000001</v>
      </c>
    </row>
    <row r="740" spans="1:11" x14ac:dyDescent="0.3">
      <c r="A740">
        <v>7</v>
      </c>
      <c r="B740">
        <v>11</v>
      </c>
      <c r="D740">
        <v>2</v>
      </c>
      <c r="E740" t="s">
        <v>14</v>
      </c>
      <c r="F740">
        <v>-5.5460000000000003</v>
      </c>
      <c r="G740">
        <v>-2.8959999999999999</v>
      </c>
      <c r="H740">
        <v>9.5939999999999994</v>
      </c>
      <c r="I740">
        <v>-243.38</v>
      </c>
      <c r="J740">
        <v>17.044</v>
      </c>
      <c r="K740">
        <v>18.606999999999999</v>
      </c>
    </row>
    <row r="741" spans="1:11" x14ac:dyDescent="0.3">
      <c r="A741">
        <v>7</v>
      </c>
      <c r="B741">
        <v>11</v>
      </c>
      <c r="D741">
        <v>2</v>
      </c>
      <c r="E741" t="s">
        <v>15</v>
      </c>
      <c r="F741">
        <v>5.1210000000000004</v>
      </c>
      <c r="G741">
        <v>2.7879999999999998</v>
      </c>
      <c r="H741">
        <v>-5.6280000000000001</v>
      </c>
      <c r="I741">
        <v>156.22399999999999</v>
      </c>
      <c r="J741">
        <v>-10.667</v>
      </c>
      <c r="K741">
        <v>-11.645</v>
      </c>
    </row>
    <row r="742" spans="1:11" x14ac:dyDescent="0.3">
      <c r="A742">
        <v>7</v>
      </c>
      <c r="B742">
        <v>11</v>
      </c>
      <c r="D742">
        <v>2</v>
      </c>
      <c r="E742" t="s">
        <v>16</v>
      </c>
      <c r="F742">
        <v>-1375.529</v>
      </c>
      <c r="G742">
        <v>-826.279</v>
      </c>
      <c r="H742">
        <v>-2.9529999999999998</v>
      </c>
      <c r="I742">
        <v>82.77</v>
      </c>
      <c r="J742">
        <v>-5.8109999999999999</v>
      </c>
      <c r="K742">
        <v>-6.3440000000000003</v>
      </c>
    </row>
    <row r="743" spans="1:11" x14ac:dyDescent="0.3">
      <c r="A743">
        <v>7</v>
      </c>
      <c r="B743">
        <v>11</v>
      </c>
      <c r="D743">
        <v>1</v>
      </c>
      <c r="E743" t="s">
        <v>13</v>
      </c>
      <c r="F743">
        <v>0.85099999999999998</v>
      </c>
      <c r="G743">
        <v>7.4999999999999997E-2</v>
      </c>
      <c r="H743">
        <v>5.2439999999999998</v>
      </c>
      <c r="I743">
        <v>243.39400000000001</v>
      </c>
      <c r="J743">
        <v>-14.545999999999999</v>
      </c>
      <c r="K743">
        <v>-15.879</v>
      </c>
    </row>
    <row r="744" spans="1:11" x14ac:dyDescent="0.3">
      <c r="A744">
        <v>7</v>
      </c>
      <c r="B744">
        <v>11</v>
      </c>
      <c r="D744">
        <v>1</v>
      </c>
      <c r="E744" t="s">
        <v>14</v>
      </c>
      <c r="F744">
        <v>0.27900000000000003</v>
      </c>
      <c r="G744">
        <v>0.19400000000000001</v>
      </c>
      <c r="H744">
        <v>-11.702999999999999</v>
      </c>
      <c r="I744">
        <v>-481.74599999999998</v>
      </c>
      <c r="J744">
        <v>30.065000000000001</v>
      </c>
      <c r="K744">
        <v>32.820999999999998</v>
      </c>
    </row>
    <row r="745" spans="1:11" x14ac:dyDescent="0.3">
      <c r="A745">
        <v>7</v>
      </c>
      <c r="B745">
        <v>11</v>
      </c>
      <c r="D745">
        <v>1</v>
      </c>
      <c r="E745" t="s">
        <v>15</v>
      </c>
      <c r="F745" s="230">
        <v>0.159</v>
      </c>
      <c r="G745">
        <v>-3.3000000000000002E-2</v>
      </c>
      <c r="H745">
        <v>4.6689999999999996</v>
      </c>
      <c r="I745">
        <v>201.40700000000001</v>
      </c>
      <c r="J745">
        <v>-12.391999999999999</v>
      </c>
      <c r="K745">
        <v>-13.528</v>
      </c>
    </row>
    <row r="746" spans="1:11" x14ac:dyDescent="0.3">
      <c r="A746">
        <v>7</v>
      </c>
      <c r="B746">
        <v>11</v>
      </c>
      <c r="D746">
        <v>1</v>
      </c>
      <c r="E746" t="s">
        <v>16</v>
      </c>
      <c r="F746">
        <v>-1659.5640000000001</v>
      </c>
      <c r="G746">
        <v>-997.08399999999995</v>
      </c>
      <c r="H746">
        <v>-3.8250000000000002</v>
      </c>
      <c r="I746">
        <v>113.625</v>
      </c>
      <c r="J746">
        <v>-7.867</v>
      </c>
      <c r="K746">
        <v>-8.5879999999999992</v>
      </c>
    </row>
    <row r="747" spans="1:11" hidden="1" x14ac:dyDescent="0.3">
      <c r="A747">
        <v>7</v>
      </c>
      <c r="B747">
        <v>17</v>
      </c>
      <c r="D747">
        <v>6</v>
      </c>
      <c r="E747" t="s">
        <v>13</v>
      </c>
      <c r="F747">
        <v>58.399000000000001</v>
      </c>
      <c r="G747">
        <v>35.271999999999998</v>
      </c>
      <c r="H747">
        <v>-1.343</v>
      </c>
      <c r="I747">
        <v>34.293999999999997</v>
      </c>
      <c r="J747">
        <v>-2.3959999999999999</v>
      </c>
      <c r="K747">
        <v>-2.6160000000000001</v>
      </c>
    </row>
    <row r="748" spans="1:11" hidden="1" x14ac:dyDescent="0.3">
      <c r="A748">
        <v>7</v>
      </c>
      <c r="B748">
        <v>17</v>
      </c>
      <c r="D748">
        <v>6</v>
      </c>
      <c r="E748" t="s">
        <v>14</v>
      </c>
      <c r="F748">
        <v>-51.268000000000001</v>
      </c>
      <c r="G748">
        <v>-30.97</v>
      </c>
      <c r="H748">
        <v>1.028</v>
      </c>
      <c r="I748">
        <v>-25.193000000000001</v>
      </c>
      <c r="J748">
        <v>1.7629999999999999</v>
      </c>
      <c r="K748">
        <v>1.925</v>
      </c>
    </row>
    <row r="749" spans="1:11" hidden="1" x14ac:dyDescent="0.3">
      <c r="A749">
        <v>7</v>
      </c>
      <c r="B749">
        <v>17</v>
      </c>
      <c r="D749">
        <v>6</v>
      </c>
      <c r="E749" t="s">
        <v>15</v>
      </c>
      <c r="F749">
        <v>34.271000000000001</v>
      </c>
      <c r="G749">
        <v>20.701000000000001</v>
      </c>
      <c r="H749">
        <v>-0.74099999999999999</v>
      </c>
      <c r="I749">
        <v>18.582000000000001</v>
      </c>
      <c r="J749">
        <v>-1.3</v>
      </c>
      <c r="K749">
        <v>-1.419</v>
      </c>
    </row>
    <row r="750" spans="1:11" hidden="1" x14ac:dyDescent="0.3">
      <c r="A750">
        <v>7</v>
      </c>
      <c r="B750">
        <v>17</v>
      </c>
      <c r="D750">
        <v>6</v>
      </c>
      <c r="E750" t="s">
        <v>16</v>
      </c>
      <c r="F750">
        <v>-110.607</v>
      </c>
      <c r="G750">
        <v>-66.840999999999994</v>
      </c>
      <c r="H750">
        <v>0.62</v>
      </c>
      <c r="I750">
        <v>-15.731999999999999</v>
      </c>
      <c r="J750">
        <v>1.099</v>
      </c>
      <c r="K750">
        <v>1.2</v>
      </c>
    </row>
    <row r="751" spans="1:11" x14ac:dyDescent="0.3">
      <c r="A751">
        <v>7</v>
      </c>
      <c r="B751">
        <v>17</v>
      </c>
      <c r="D751">
        <v>5</v>
      </c>
      <c r="E751" t="s">
        <v>13</v>
      </c>
      <c r="F751">
        <v>43.033999999999999</v>
      </c>
      <c r="G751">
        <v>26.001999999999999</v>
      </c>
      <c r="H751">
        <v>-1.91</v>
      </c>
      <c r="I751">
        <v>56.122999999999998</v>
      </c>
      <c r="J751">
        <v>-3.8090000000000002</v>
      </c>
      <c r="K751">
        <v>-4.1580000000000004</v>
      </c>
    </row>
    <row r="752" spans="1:11" x14ac:dyDescent="0.3">
      <c r="A752">
        <v>7</v>
      </c>
      <c r="B752">
        <v>17</v>
      </c>
      <c r="D752">
        <v>5</v>
      </c>
      <c r="E752" t="s">
        <v>14</v>
      </c>
      <c r="F752">
        <v>-41.448999999999998</v>
      </c>
      <c r="G752">
        <v>-25.04</v>
      </c>
      <c r="H752">
        <v>2.0259999999999998</v>
      </c>
      <c r="I752">
        <v>-59.174999999999997</v>
      </c>
      <c r="J752">
        <v>4.0119999999999996</v>
      </c>
      <c r="K752">
        <v>4.38</v>
      </c>
    </row>
    <row r="753" spans="1:11" x14ac:dyDescent="0.3">
      <c r="A753">
        <v>7</v>
      </c>
      <c r="B753">
        <v>17</v>
      </c>
      <c r="D753">
        <v>5</v>
      </c>
      <c r="E753" t="s">
        <v>15</v>
      </c>
      <c r="F753">
        <v>26.401</v>
      </c>
      <c r="G753">
        <v>15.951000000000001</v>
      </c>
      <c r="H753">
        <v>-1.23</v>
      </c>
      <c r="I753">
        <v>36.024000000000001</v>
      </c>
      <c r="J753">
        <v>-2.444</v>
      </c>
      <c r="K753">
        <v>-2.6680000000000001</v>
      </c>
    </row>
    <row r="754" spans="1:11" x14ac:dyDescent="0.3">
      <c r="A754">
        <v>7</v>
      </c>
      <c r="B754">
        <v>17</v>
      </c>
      <c r="D754">
        <v>5</v>
      </c>
      <c r="E754" t="s">
        <v>16</v>
      </c>
      <c r="F754">
        <v>-244.46799999999999</v>
      </c>
      <c r="G754">
        <v>-147.68199999999999</v>
      </c>
      <c r="H754">
        <v>1.913</v>
      </c>
      <c r="I754">
        <v>-51.651000000000003</v>
      </c>
      <c r="J754">
        <v>3.577</v>
      </c>
      <c r="K754">
        <v>3.9039999999999999</v>
      </c>
    </row>
    <row r="755" spans="1:11" x14ac:dyDescent="0.3">
      <c r="A755">
        <v>7</v>
      </c>
      <c r="B755">
        <v>17</v>
      </c>
      <c r="D755">
        <v>4</v>
      </c>
      <c r="E755" t="s">
        <v>13</v>
      </c>
      <c r="F755">
        <v>43.963999999999999</v>
      </c>
      <c r="G755">
        <v>26.59</v>
      </c>
      <c r="H755">
        <v>-2.6309999999999998</v>
      </c>
      <c r="I755">
        <v>71.605999999999995</v>
      </c>
      <c r="J755">
        <v>-4.9859999999999998</v>
      </c>
      <c r="K755">
        <v>-5.4429999999999996</v>
      </c>
    </row>
    <row r="756" spans="1:11" x14ac:dyDescent="0.3">
      <c r="A756">
        <v>7</v>
      </c>
      <c r="B756">
        <v>17</v>
      </c>
      <c r="D756">
        <v>4</v>
      </c>
      <c r="E756" t="s">
        <v>14</v>
      </c>
      <c r="F756">
        <v>-41.441000000000003</v>
      </c>
      <c r="G756">
        <v>-25.103999999999999</v>
      </c>
      <c r="H756">
        <v>2.8090000000000002</v>
      </c>
      <c r="I756">
        <v>-76.569999999999993</v>
      </c>
      <c r="J756">
        <v>5.33</v>
      </c>
      <c r="K756">
        <v>5.8179999999999996</v>
      </c>
    </row>
    <row r="757" spans="1:11" x14ac:dyDescent="0.3">
      <c r="A757">
        <v>7</v>
      </c>
      <c r="B757">
        <v>17</v>
      </c>
      <c r="D757">
        <v>4</v>
      </c>
      <c r="E757" t="s">
        <v>15</v>
      </c>
      <c r="F757">
        <v>26.689</v>
      </c>
      <c r="G757">
        <v>16.154</v>
      </c>
      <c r="H757">
        <v>-1.7</v>
      </c>
      <c r="I757">
        <v>46.298999999999999</v>
      </c>
      <c r="J757">
        <v>-3.2240000000000002</v>
      </c>
      <c r="K757">
        <v>-3.5190000000000001</v>
      </c>
    </row>
    <row r="758" spans="1:11" x14ac:dyDescent="0.3">
      <c r="A758">
        <v>7</v>
      </c>
      <c r="B758">
        <v>17</v>
      </c>
      <c r="D758">
        <v>4</v>
      </c>
      <c r="E758" t="s">
        <v>16</v>
      </c>
      <c r="F758">
        <v>-376.87099999999998</v>
      </c>
      <c r="G758">
        <v>-227.649</v>
      </c>
      <c r="H758">
        <v>4.0709999999999997</v>
      </c>
      <c r="I758">
        <v>-111.813</v>
      </c>
      <c r="J758">
        <v>7.782</v>
      </c>
      <c r="K758">
        <v>8.4949999999999992</v>
      </c>
    </row>
    <row r="759" spans="1:11" x14ac:dyDescent="0.3">
      <c r="A759">
        <v>7</v>
      </c>
      <c r="B759">
        <v>17</v>
      </c>
      <c r="D759">
        <v>3</v>
      </c>
      <c r="E759" t="s">
        <v>13</v>
      </c>
      <c r="F759">
        <v>37.421999999999997</v>
      </c>
      <c r="G759">
        <v>22.693999999999999</v>
      </c>
      <c r="H759">
        <v>-3.11</v>
      </c>
      <c r="I759">
        <v>90.161000000000001</v>
      </c>
      <c r="J759">
        <v>-6.1870000000000003</v>
      </c>
      <c r="K759">
        <v>-6.7549999999999999</v>
      </c>
    </row>
    <row r="760" spans="1:11" x14ac:dyDescent="0.3">
      <c r="A760">
        <v>7</v>
      </c>
      <c r="B760">
        <v>17</v>
      </c>
      <c r="D760">
        <v>3</v>
      </c>
      <c r="E760" t="s">
        <v>14</v>
      </c>
      <c r="F760">
        <v>-35.624000000000002</v>
      </c>
      <c r="G760">
        <v>-21.614000000000001</v>
      </c>
      <c r="H760">
        <v>3.117</v>
      </c>
      <c r="I760">
        <v>-89.486999999999995</v>
      </c>
      <c r="J760">
        <v>6.1639999999999997</v>
      </c>
      <c r="K760">
        <v>6.7290000000000001</v>
      </c>
    </row>
    <row r="761" spans="1:11" x14ac:dyDescent="0.3">
      <c r="A761">
        <v>7</v>
      </c>
      <c r="B761">
        <v>17</v>
      </c>
      <c r="D761">
        <v>3</v>
      </c>
      <c r="E761" t="s">
        <v>15</v>
      </c>
      <c r="F761">
        <v>22.827000000000002</v>
      </c>
      <c r="G761">
        <v>13.846</v>
      </c>
      <c r="H761">
        <v>-1.946</v>
      </c>
      <c r="I761">
        <v>56.137999999999998</v>
      </c>
      <c r="J761">
        <v>-3.86</v>
      </c>
      <c r="K761">
        <v>-4.2140000000000004</v>
      </c>
    </row>
    <row r="762" spans="1:11" x14ac:dyDescent="0.3">
      <c r="A762">
        <v>7</v>
      </c>
      <c r="B762">
        <v>17</v>
      </c>
      <c r="D762">
        <v>3</v>
      </c>
      <c r="E762" t="s">
        <v>16</v>
      </c>
      <c r="F762">
        <v>-510.351</v>
      </c>
      <c r="G762">
        <v>-308.59800000000001</v>
      </c>
      <c r="H762">
        <v>6.9349999999999996</v>
      </c>
      <c r="I762">
        <v>-191.375</v>
      </c>
      <c r="J762">
        <v>13.433</v>
      </c>
      <c r="K762">
        <v>14.664</v>
      </c>
    </row>
    <row r="763" spans="1:11" x14ac:dyDescent="0.3">
      <c r="A763">
        <v>7</v>
      </c>
      <c r="B763">
        <v>17</v>
      </c>
      <c r="D763">
        <v>2</v>
      </c>
      <c r="E763" t="s">
        <v>13</v>
      </c>
      <c r="F763">
        <v>38.118000000000002</v>
      </c>
      <c r="G763">
        <v>23.140999999999998</v>
      </c>
      <c r="H763">
        <v>-3.2629999999999999</v>
      </c>
      <c r="I763">
        <v>101.336</v>
      </c>
      <c r="J763">
        <v>-6.7560000000000002</v>
      </c>
      <c r="K763">
        <v>-7.3760000000000003</v>
      </c>
    </row>
    <row r="764" spans="1:11" x14ac:dyDescent="0.3">
      <c r="A764">
        <v>7</v>
      </c>
      <c r="B764">
        <v>17</v>
      </c>
      <c r="D764">
        <v>2</v>
      </c>
      <c r="E764" t="s">
        <v>14</v>
      </c>
      <c r="F764">
        <v>-37.302999999999997</v>
      </c>
      <c r="G764">
        <v>-22.67</v>
      </c>
      <c r="H764">
        <v>3.42</v>
      </c>
      <c r="I764">
        <v>-104.878</v>
      </c>
      <c r="J764">
        <v>7.0270000000000001</v>
      </c>
      <c r="K764">
        <v>7.6710000000000003</v>
      </c>
    </row>
    <row r="765" spans="1:11" x14ac:dyDescent="0.3">
      <c r="A765">
        <v>7</v>
      </c>
      <c r="B765">
        <v>17</v>
      </c>
      <c r="D765">
        <v>2</v>
      </c>
      <c r="E765" t="s">
        <v>15</v>
      </c>
      <c r="F765">
        <v>23.568999999999999</v>
      </c>
      <c r="G765">
        <v>14.316000000000001</v>
      </c>
      <c r="H765">
        <v>-2.0880000000000001</v>
      </c>
      <c r="I765">
        <v>64.441000000000003</v>
      </c>
      <c r="J765">
        <v>-4.3070000000000004</v>
      </c>
      <c r="K765">
        <v>-4.702</v>
      </c>
    </row>
    <row r="766" spans="1:11" x14ac:dyDescent="0.3">
      <c r="A766">
        <v>7</v>
      </c>
      <c r="B766">
        <v>17</v>
      </c>
      <c r="D766">
        <v>2</v>
      </c>
      <c r="E766" t="s">
        <v>16</v>
      </c>
      <c r="F766">
        <v>-640.71500000000003</v>
      </c>
      <c r="G766">
        <v>-387.68099999999998</v>
      </c>
      <c r="H766">
        <v>10.029</v>
      </c>
      <c r="I766">
        <v>-281.88299999999998</v>
      </c>
      <c r="J766">
        <v>19.791</v>
      </c>
      <c r="K766">
        <v>21.605</v>
      </c>
    </row>
    <row r="767" spans="1:11" x14ac:dyDescent="0.3">
      <c r="A767">
        <v>7</v>
      </c>
      <c r="B767">
        <v>17</v>
      </c>
      <c r="D767">
        <v>1</v>
      </c>
      <c r="E767" t="s">
        <v>13</v>
      </c>
      <c r="F767">
        <v>21.721</v>
      </c>
      <c r="G767">
        <v>13.185</v>
      </c>
      <c r="H767">
        <v>1.9419999999999999</v>
      </c>
      <c r="I767">
        <v>79.343999999999994</v>
      </c>
      <c r="J767">
        <v>-4.9539999999999997</v>
      </c>
      <c r="K767">
        <v>-5.4080000000000004</v>
      </c>
    </row>
    <row r="768" spans="1:11" x14ac:dyDescent="0.3">
      <c r="A768">
        <v>7</v>
      </c>
      <c r="B768">
        <v>17</v>
      </c>
      <c r="D768">
        <v>1</v>
      </c>
      <c r="E768" t="s">
        <v>14</v>
      </c>
      <c r="F768">
        <v>-10.760999999999999</v>
      </c>
      <c r="G768">
        <v>-6.56</v>
      </c>
      <c r="H768">
        <v>-2.2650000000000001</v>
      </c>
      <c r="I768">
        <v>-90.311999999999998</v>
      </c>
      <c r="J768">
        <v>5.6820000000000004</v>
      </c>
      <c r="K768">
        <v>6.2030000000000003</v>
      </c>
    </row>
    <row r="769" spans="1:11" x14ac:dyDescent="0.3">
      <c r="A769">
        <v>7</v>
      </c>
      <c r="B769">
        <v>17</v>
      </c>
      <c r="D769">
        <v>1</v>
      </c>
      <c r="E769" t="s">
        <v>15</v>
      </c>
      <c r="F769">
        <v>9.0229999999999997</v>
      </c>
      <c r="G769">
        <v>5.4850000000000003</v>
      </c>
      <c r="H769">
        <v>1.1679999999999999</v>
      </c>
      <c r="I769">
        <v>47.125999999999998</v>
      </c>
      <c r="J769">
        <v>-2.9540000000000002</v>
      </c>
      <c r="K769">
        <v>-3.2250000000000001</v>
      </c>
    </row>
    <row r="770" spans="1:11" x14ac:dyDescent="0.3">
      <c r="A770">
        <v>7</v>
      </c>
      <c r="B770">
        <v>17</v>
      </c>
      <c r="D770">
        <v>1</v>
      </c>
      <c r="E770" t="s">
        <v>16</v>
      </c>
      <c r="F770">
        <v>-764.83500000000004</v>
      </c>
      <c r="G770">
        <v>-462.99599999999998</v>
      </c>
      <c r="H770">
        <v>12.67</v>
      </c>
      <c r="I770">
        <v>-373.61799999999999</v>
      </c>
      <c r="J770">
        <v>25.940999999999999</v>
      </c>
      <c r="K770">
        <v>28.318999999999999</v>
      </c>
    </row>
    <row r="771" spans="1:11" hidden="1" x14ac:dyDescent="0.3">
      <c r="A771">
        <v>8</v>
      </c>
      <c r="B771">
        <v>3</v>
      </c>
      <c r="D771">
        <v>6</v>
      </c>
      <c r="E771" t="s">
        <v>13</v>
      </c>
      <c r="F771">
        <v>-39.015999999999998</v>
      </c>
      <c r="G771">
        <v>-24.562999999999999</v>
      </c>
      <c r="H771">
        <v>0.47899999999999998</v>
      </c>
      <c r="I771">
        <v>34.817999999999998</v>
      </c>
      <c r="J771">
        <v>-0.94</v>
      </c>
      <c r="K771">
        <v>-1.026</v>
      </c>
    </row>
    <row r="772" spans="1:11" hidden="1" x14ac:dyDescent="0.3">
      <c r="A772">
        <v>8</v>
      </c>
      <c r="B772">
        <v>3</v>
      </c>
      <c r="D772">
        <v>6</v>
      </c>
      <c r="E772" t="s">
        <v>14</v>
      </c>
      <c r="F772">
        <v>35.634</v>
      </c>
      <c r="G772">
        <v>22.792000000000002</v>
      </c>
      <c r="H772">
        <v>-0.35899999999999999</v>
      </c>
      <c r="I772">
        <v>-25.042000000000002</v>
      </c>
      <c r="J772">
        <v>0.67800000000000005</v>
      </c>
      <c r="K772">
        <v>0.74099999999999999</v>
      </c>
    </row>
    <row r="773" spans="1:11" hidden="1" x14ac:dyDescent="0.3">
      <c r="A773">
        <v>8</v>
      </c>
      <c r="B773">
        <v>3</v>
      </c>
      <c r="D773">
        <v>6</v>
      </c>
      <c r="E773" t="s">
        <v>15</v>
      </c>
      <c r="F773">
        <v>-23.327999999999999</v>
      </c>
      <c r="G773">
        <v>-14.798</v>
      </c>
      <c r="H773">
        <v>0.26200000000000001</v>
      </c>
      <c r="I773">
        <v>18.699000000000002</v>
      </c>
      <c r="J773">
        <v>-0.50600000000000001</v>
      </c>
      <c r="K773">
        <v>-0.55200000000000005</v>
      </c>
    </row>
    <row r="774" spans="1:11" hidden="1" x14ac:dyDescent="0.3">
      <c r="A774">
        <v>8</v>
      </c>
      <c r="B774">
        <v>3</v>
      </c>
      <c r="D774">
        <v>6</v>
      </c>
      <c r="E774" t="s">
        <v>16</v>
      </c>
      <c r="F774">
        <v>-58.878</v>
      </c>
      <c r="G774">
        <v>-36.99</v>
      </c>
      <c r="H774">
        <v>0.19900000000000001</v>
      </c>
      <c r="I774">
        <v>14.425000000000001</v>
      </c>
      <c r="J774">
        <v>-0.39</v>
      </c>
      <c r="K774">
        <v>-0.42499999999999999</v>
      </c>
    </row>
    <row r="775" spans="1:11" x14ac:dyDescent="0.3">
      <c r="A775">
        <v>8</v>
      </c>
      <c r="B775">
        <v>3</v>
      </c>
      <c r="D775">
        <v>5</v>
      </c>
      <c r="E775" t="s">
        <v>13</v>
      </c>
      <c r="F775">
        <v>-31.02</v>
      </c>
      <c r="G775">
        <v>-20.122</v>
      </c>
      <c r="H775">
        <v>0.67400000000000004</v>
      </c>
      <c r="I775">
        <v>54.781999999999996</v>
      </c>
      <c r="J775">
        <v>-1.4379999999999999</v>
      </c>
      <c r="K775">
        <v>-1.57</v>
      </c>
    </row>
    <row r="776" spans="1:11" x14ac:dyDescent="0.3">
      <c r="A776">
        <v>8</v>
      </c>
      <c r="B776">
        <v>3</v>
      </c>
      <c r="D776">
        <v>5</v>
      </c>
      <c r="E776" t="s">
        <v>14</v>
      </c>
      <c r="F776">
        <v>30.154</v>
      </c>
      <c r="G776">
        <v>19.456</v>
      </c>
      <c r="H776">
        <v>-0.71299999999999997</v>
      </c>
      <c r="I776">
        <v>-57.758000000000003</v>
      </c>
      <c r="J776">
        <v>1.516</v>
      </c>
      <c r="K776">
        <v>1.655</v>
      </c>
    </row>
    <row r="777" spans="1:11" x14ac:dyDescent="0.3">
      <c r="A777">
        <v>8</v>
      </c>
      <c r="B777">
        <v>3</v>
      </c>
      <c r="D777">
        <v>5</v>
      </c>
      <c r="E777" t="s">
        <v>15</v>
      </c>
      <c r="F777">
        <v>-19.117000000000001</v>
      </c>
      <c r="G777">
        <v>-12.368</v>
      </c>
      <c r="H777">
        <v>0.434</v>
      </c>
      <c r="I777">
        <v>35.161999999999999</v>
      </c>
      <c r="J777">
        <v>-0.92300000000000004</v>
      </c>
      <c r="K777">
        <v>-1.008</v>
      </c>
    </row>
    <row r="778" spans="1:11" x14ac:dyDescent="0.3">
      <c r="A778">
        <v>8</v>
      </c>
      <c r="B778">
        <v>3</v>
      </c>
      <c r="D778">
        <v>5</v>
      </c>
      <c r="E778" t="s">
        <v>16</v>
      </c>
      <c r="F778">
        <v>-139.54900000000001</v>
      </c>
      <c r="G778">
        <v>-89.697999999999993</v>
      </c>
      <c r="H778">
        <v>0.61099999999999999</v>
      </c>
      <c r="I778">
        <v>46.405000000000001</v>
      </c>
      <c r="J778">
        <v>-1.242</v>
      </c>
      <c r="K778">
        <v>-1.3560000000000001</v>
      </c>
    </row>
    <row r="779" spans="1:11" x14ac:dyDescent="0.3">
      <c r="A779">
        <v>8</v>
      </c>
      <c r="B779">
        <v>3</v>
      </c>
      <c r="D779">
        <v>4</v>
      </c>
      <c r="E779" t="s">
        <v>13</v>
      </c>
      <c r="F779">
        <v>-32.899000000000001</v>
      </c>
      <c r="G779">
        <v>-21.103000000000002</v>
      </c>
      <c r="H779">
        <v>0.92400000000000004</v>
      </c>
      <c r="I779">
        <v>70.052000000000007</v>
      </c>
      <c r="J779">
        <v>-1.86</v>
      </c>
      <c r="K779">
        <v>-2.0299999999999998</v>
      </c>
    </row>
    <row r="780" spans="1:11" x14ac:dyDescent="0.3">
      <c r="A780">
        <v>8</v>
      </c>
      <c r="B780">
        <v>3</v>
      </c>
      <c r="D780">
        <v>4</v>
      </c>
      <c r="E780" t="s">
        <v>14</v>
      </c>
      <c r="F780">
        <v>31.594999999999999</v>
      </c>
      <c r="G780">
        <v>20.263000000000002</v>
      </c>
      <c r="H780">
        <v>-0.98699999999999999</v>
      </c>
      <c r="I780">
        <v>-74.956999999999994</v>
      </c>
      <c r="J780">
        <v>1.9910000000000001</v>
      </c>
      <c r="K780">
        <v>2.1739999999999999</v>
      </c>
    </row>
    <row r="781" spans="1:11" x14ac:dyDescent="0.3">
      <c r="A781">
        <v>8</v>
      </c>
      <c r="B781">
        <v>3</v>
      </c>
      <c r="D781">
        <v>4</v>
      </c>
      <c r="E781" t="s">
        <v>15</v>
      </c>
      <c r="F781">
        <v>-20.154</v>
      </c>
      <c r="G781">
        <v>-12.927</v>
      </c>
      <c r="H781">
        <v>0.59699999999999998</v>
      </c>
      <c r="I781">
        <v>45.308</v>
      </c>
      <c r="J781">
        <v>-1.2030000000000001</v>
      </c>
      <c r="K781">
        <v>-1.3140000000000001</v>
      </c>
    </row>
    <row r="782" spans="1:11" x14ac:dyDescent="0.3">
      <c r="A782">
        <v>8</v>
      </c>
      <c r="B782">
        <v>3</v>
      </c>
      <c r="D782">
        <v>4</v>
      </c>
      <c r="E782" t="s">
        <v>16</v>
      </c>
      <c r="F782">
        <v>-219.99199999999999</v>
      </c>
      <c r="G782">
        <v>-142.22800000000001</v>
      </c>
      <c r="H782">
        <v>1.292</v>
      </c>
      <c r="I782">
        <v>99.313999999999993</v>
      </c>
      <c r="J782">
        <v>-2.66</v>
      </c>
      <c r="K782">
        <v>-2.903</v>
      </c>
    </row>
    <row r="783" spans="1:11" x14ac:dyDescent="0.3">
      <c r="A783">
        <v>8</v>
      </c>
      <c r="B783">
        <v>3</v>
      </c>
      <c r="D783">
        <v>3</v>
      </c>
      <c r="E783" t="s">
        <v>13</v>
      </c>
      <c r="F783">
        <v>-28.488</v>
      </c>
      <c r="G783">
        <v>-18.318000000000001</v>
      </c>
      <c r="H783">
        <v>1.097</v>
      </c>
      <c r="I783">
        <v>87.953999999999994</v>
      </c>
      <c r="J783">
        <v>-2.3119999999999998</v>
      </c>
      <c r="K783">
        <v>-2.5230000000000001</v>
      </c>
    </row>
    <row r="784" spans="1:11" x14ac:dyDescent="0.3">
      <c r="A784">
        <v>8</v>
      </c>
      <c r="B784">
        <v>3</v>
      </c>
      <c r="D784">
        <v>3</v>
      </c>
      <c r="E784" t="s">
        <v>14</v>
      </c>
      <c r="F784">
        <v>27.055</v>
      </c>
      <c r="G784">
        <v>17.413</v>
      </c>
      <c r="H784">
        <v>-1.095</v>
      </c>
      <c r="I784">
        <v>-86.933999999999997</v>
      </c>
      <c r="J784">
        <v>2.2930000000000001</v>
      </c>
      <c r="K784">
        <v>2.5030000000000001</v>
      </c>
    </row>
    <row r="785" spans="1:11" x14ac:dyDescent="0.3">
      <c r="A785">
        <v>8</v>
      </c>
      <c r="B785">
        <v>3</v>
      </c>
      <c r="D785">
        <v>3</v>
      </c>
      <c r="E785" t="s">
        <v>15</v>
      </c>
      <c r="F785">
        <v>-17.356999999999999</v>
      </c>
      <c r="G785">
        <v>-11.166</v>
      </c>
      <c r="H785">
        <v>0.68500000000000005</v>
      </c>
      <c r="I785">
        <v>54.65</v>
      </c>
      <c r="J785">
        <v>-1.4390000000000001</v>
      </c>
      <c r="K785">
        <v>-1.571</v>
      </c>
    </row>
    <row r="786" spans="1:11" x14ac:dyDescent="0.3">
      <c r="A786">
        <v>8</v>
      </c>
      <c r="B786">
        <v>3</v>
      </c>
      <c r="D786">
        <v>3</v>
      </c>
      <c r="E786" t="s">
        <v>16</v>
      </c>
      <c r="F786">
        <v>-302.49099999999999</v>
      </c>
      <c r="G786">
        <v>-196.27600000000001</v>
      </c>
      <c r="H786">
        <v>2.19</v>
      </c>
      <c r="I786">
        <v>168.75</v>
      </c>
      <c r="J786">
        <v>-4.5410000000000004</v>
      </c>
      <c r="K786">
        <v>-4.9580000000000002</v>
      </c>
    </row>
    <row r="787" spans="1:11" x14ac:dyDescent="0.3">
      <c r="A787">
        <v>8</v>
      </c>
      <c r="B787">
        <v>3</v>
      </c>
      <c r="D787">
        <v>2</v>
      </c>
      <c r="E787" t="s">
        <v>13</v>
      </c>
      <c r="F787">
        <v>-27.966999999999999</v>
      </c>
      <c r="G787">
        <v>-18.099</v>
      </c>
      <c r="H787">
        <v>1.1359999999999999</v>
      </c>
      <c r="I787">
        <v>97.414000000000001</v>
      </c>
      <c r="J787">
        <v>-2.4889999999999999</v>
      </c>
      <c r="K787">
        <v>-2.7170000000000001</v>
      </c>
    </row>
    <row r="788" spans="1:11" x14ac:dyDescent="0.3">
      <c r="A788">
        <v>8</v>
      </c>
      <c r="B788">
        <v>3</v>
      </c>
      <c r="D788">
        <v>2</v>
      </c>
      <c r="E788" t="s">
        <v>14</v>
      </c>
      <c r="F788">
        <v>27.050999999999998</v>
      </c>
      <c r="G788">
        <v>17.553000000000001</v>
      </c>
      <c r="H788">
        <v>-1.1879999999999999</v>
      </c>
      <c r="I788">
        <v>-100.291</v>
      </c>
      <c r="J788">
        <v>2.5760000000000001</v>
      </c>
      <c r="K788">
        <v>2.8119999999999998</v>
      </c>
    </row>
    <row r="789" spans="1:11" x14ac:dyDescent="0.3">
      <c r="A789">
        <v>8</v>
      </c>
      <c r="B789">
        <v>3</v>
      </c>
      <c r="D789">
        <v>2</v>
      </c>
      <c r="E789" t="s">
        <v>15</v>
      </c>
      <c r="F789">
        <v>-17.193000000000001</v>
      </c>
      <c r="G789">
        <v>-11.141</v>
      </c>
      <c r="H789">
        <v>0.72599999999999998</v>
      </c>
      <c r="I789">
        <v>61.780999999999999</v>
      </c>
      <c r="J789">
        <v>-1.583</v>
      </c>
      <c r="K789">
        <v>-1.728</v>
      </c>
    </row>
    <row r="790" spans="1:11" x14ac:dyDescent="0.3">
      <c r="A790">
        <v>8</v>
      </c>
      <c r="B790">
        <v>3</v>
      </c>
      <c r="D790">
        <v>2</v>
      </c>
      <c r="E790" t="s">
        <v>16</v>
      </c>
      <c r="F790">
        <v>-382.505</v>
      </c>
      <c r="G790">
        <v>-248.79900000000001</v>
      </c>
      <c r="H790">
        <v>3.1549999999999998</v>
      </c>
      <c r="I790">
        <v>246.989</v>
      </c>
      <c r="J790">
        <v>-6.6420000000000003</v>
      </c>
      <c r="K790">
        <v>-7.2510000000000003</v>
      </c>
    </row>
    <row r="791" spans="1:11" x14ac:dyDescent="0.3">
      <c r="A791">
        <v>8</v>
      </c>
      <c r="B791">
        <v>3</v>
      </c>
      <c r="D791">
        <v>1</v>
      </c>
      <c r="E791" t="s">
        <v>13</v>
      </c>
      <c r="F791">
        <v>-15.3</v>
      </c>
      <c r="G791">
        <v>-9.9909999999999997</v>
      </c>
      <c r="H791">
        <v>0.70599999999999996</v>
      </c>
      <c r="I791">
        <v>75.956999999999994</v>
      </c>
      <c r="J791">
        <v>-1.8480000000000001</v>
      </c>
      <c r="K791">
        <v>-2.0179999999999998</v>
      </c>
    </row>
    <row r="792" spans="1:11" x14ac:dyDescent="0.3">
      <c r="A792">
        <v>8</v>
      </c>
      <c r="B792">
        <v>3</v>
      </c>
      <c r="D792">
        <v>1</v>
      </c>
      <c r="E792" t="s">
        <v>14</v>
      </c>
      <c r="F792">
        <v>7.7869999999999999</v>
      </c>
      <c r="G792">
        <v>5.0549999999999997</v>
      </c>
      <c r="H792">
        <v>-0.83099999999999996</v>
      </c>
      <c r="I792">
        <v>-87.894999999999996</v>
      </c>
      <c r="J792">
        <v>2.1509999999999998</v>
      </c>
      <c r="K792">
        <v>2.3490000000000002</v>
      </c>
    </row>
    <row r="793" spans="1:11" x14ac:dyDescent="0.3">
      <c r="A793">
        <v>8</v>
      </c>
      <c r="B793">
        <v>3</v>
      </c>
      <c r="D793">
        <v>1</v>
      </c>
      <c r="E793" t="s">
        <v>15</v>
      </c>
      <c r="F793" s="231">
        <v>-6.4130000000000003</v>
      </c>
      <c r="G793">
        <v>-4.1790000000000003</v>
      </c>
      <c r="H793">
        <v>0.42699999999999999</v>
      </c>
      <c r="I793">
        <v>45.514000000000003</v>
      </c>
      <c r="J793">
        <v>-1.111</v>
      </c>
      <c r="K793">
        <v>-1.2130000000000001</v>
      </c>
    </row>
    <row r="794" spans="1:11" x14ac:dyDescent="0.3">
      <c r="A794">
        <v>8</v>
      </c>
      <c r="B794">
        <v>3</v>
      </c>
      <c r="D794">
        <v>1</v>
      </c>
      <c r="E794" t="s">
        <v>16</v>
      </c>
      <c r="F794">
        <v>-457.20499999999998</v>
      </c>
      <c r="G794">
        <v>-298.01499999999999</v>
      </c>
      <c r="H794">
        <v>3.9750000000000001</v>
      </c>
      <c r="I794">
        <v>324.822</v>
      </c>
      <c r="J794">
        <v>-8.6560000000000006</v>
      </c>
      <c r="K794">
        <v>-9.4499999999999993</v>
      </c>
    </row>
    <row r="795" spans="1:11" hidden="1" x14ac:dyDescent="0.3">
      <c r="A795">
        <v>8</v>
      </c>
      <c r="B795">
        <v>6</v>
      </c>
      <c r="D795">
        <v>6</v>
      </c>
      <c r="E795" t="s">
        <v>13</v>
      </c>
      <c r="F795">
        <v>-60.33</v>
      </c>
      <c r="G795">
        <v>-36.087000000000003</v>
      </c>
      <c r="H795">
        <v>1.214</v>
      </c>
      <c r="I795">
        <v>87.775000000000006</v>
      </c>
      <c r="J795">
        <v>-2.3769999999999998</v>
      </c>
      <c r="K795">
        <v>-2.5950000000000002</v>
      </c>
    </row>
    <row r="796" spans="1:11" hidden="1" x14ac:dyDescent="0.3">
      <c r="A796">
        <v>8</v>
      </c>
      <c r="B796">
        <v>6</v>
      </c>
      <c r="D796">
        <v>6</v>
      </c>
      <c r="E796" t="s">
        <v>14</v>
      </c>
      <c r="F796">
        <v>45.267000000000003</v>
      </c>
      <c r="G796">
        <v>26.821999999999999</v>
      </c>
      <c r="H796">
        <v>-0.69299999999999995</v>
      </c>
      <c r="I796">
        <v>-42.768999999999998</v>
      </c>
      <c r="J796">
        <v>1.177</v>
      </c>
      <c r="K796">
        <v>1.2849999999999999</v>
      </c>
    </row>
    <row r="797" spans="1:11" hidden="1" x14ac:dyDescent="0.3">
      <c r="A797">
        <v>8</v>
      </c>
      <c r="B797">
        <v>6</v>
      </c>
      <c r="D797">
        <v>6</v>
      </c>
      <c r="E797" t="s">
        <v>15</v>
      </c>
      <c r="F797">
        <v>-32.999000000000002</v>
      </c>
      <c r="G797">
        <v>-19.658999999999999</v>
      </c>
      <c r="H797">
        <v>0.59299999999999997</v>
      </c>
      <c r="I797">
        <v>40.670999999999999</v>
      </c>
      <c r="J797">
        <v>-1.111</v>
      </c>
      <c r="K797">
        <v>-1.212</v>
      </c>
    </row>
    <row r="798" spans="1:11" hidden="1" x14ac:dyDescent="0.3">
      <c r="A798">
        <v>8</v>
      </c>
      <c r="B798">
        <v>6</v>
      </c>
      <c r="D798">
        <v>6</v>
      </c>
      <c r="E798" t="s">
        <v>16</v>
      </c>
      <c r="F798">
        <v>-199.76300000000001</v>
      </c>
      <c r="G798">
        <v>-122.583</v>
      </c>
      <c r="H798">
        <v>3.5999999999999997E-2</v>
      </c>
      <c r="I798">
        <v>2.6030000000000002</v>
      </c>
      <c r="J798">
        <v>-7.1999999999999995E-2</v>
      </c>
      <c r="K798">
        <v>-7.8E-2</v>
      </c>
    </row>
    <row r="799" spans="1:11" x14ac:dyDescent="0.3">
      <c r="A799">
        <v>8</v>
      </c>
      <c r="B799">
        <v>6</v>
      </c>
      <c r="D799">
        <v>5</v>
      </c>
      <c r="E799" t="s">
        <v>13</v>
      </c>
      <c r="F799">
        <v>-29.376999999999999</v>
      </c>
      <c r="G799">
        <v>-17.161000000000001</v>
      </c>
      <c r="H799">
        <v>1.6719999999999999</v>
      </c>
      <c r="I799">
        <v>138.858</v>
      </c>
      <c r="J799">
        <v>-3.617</v>
      </c>
      <c r="K799">
        <v>-3.9489999999999998</v>
      </c>
    </row>
    <row r="800" spans="1:11" x14ac:dyDescent="0.3">
      <c r="A800">
        <v>8</v>
      </c>
      <c r="B800">
        <v>6</v>
      </c>
      <c r="D800">
        <v>5</v>
      </c>
      <c r="E800" t="s">
        <v>14</v>
      </c>
      <c r="F800">
        <v>30.021000000000001</v>
      </c>
      <c r="G800">
        <v>17.698</v>
      </c>
      <c r="H800">
        <v>-1.607</v>
      </c>
      <c r="I800">
        <v>-134.68700000000001</v>
      </c>
      <c r="J800">
        <v>3.4870000000000001</v>
      </c>
      <c r="K800">
        <v>3.8069999999999999</v>
      </c>
    </row>
    <row r="801" spans="1:11" x14ac:dyDescent="0.3">
      <c r="A801">
        <v>8</v>
      </c>
      <c r="B801">
        <v>6</v>
      </c>
      <c r="D801">
        <v>5</v>
      </c>
      <c r="E801" t="s">
        <v>15</v>
      </c>
      <c r="F801">
        <v>-18.562000000000001</v>
      </c>
      <c r="G801">
        <v>-10.894</v>
      </c>
      <c r="H801">
        <v>1.0229999999999999</v>
      </c>
      <c r="I801">
        <v>85.35</v>
      </c>
      <c r="J801">
        <v>-2.2200000000000002</v>
      </c>
      <c r="K801">
        <v>-2.423</v>
      </c>
    </row>
    <row r="802" spans="1:11" x14ac:dyDescent="0.3">
      <c r="A802">
        <v>8</v>
      </c>
      <c r="B802">
        <v>6</v>
      </c>
      <c r="D802">
        <v>5</v>
      </c>
      <c r="E802" t="s">
        <v>16</v>
      </c>
      <c r="F802">
        <v>-423</v>
      </c>
      <c r="G802">
        <v>-264.41399999999999</v>
      </c>
      <c r="H802">
        <v>4.9000000000000002E-2</v>
      </c>
      <c r="I802">
        <v>3.7490000000000001</v>
      </c>
      <c r="J802">
        <v>-0.10299999999999999</v>
      </c>
      <c r="K802">
        <v>-0.112</v>
      </c>
    </row>
    <row r="803" spans="1:11" x14ac:dyDescent="0.3">
      <c r="A803">
        <v>8</v>
      </c>
      <c r="B803">
        <v>6</v>
      </c>
      <c r="D803">
        <v>4</v>
      </c>
      <c r="E803" t="s">
        <v>13</v>
      </c>
      <c r="F803">
        <v>-46.054000000000002</v>
      </c>
      <c r="G803">
        <v>-27.376000000000001</v>
      </c>
      <c r="H803">
        <v>2.5419999999999998</v>
      </c>
      <c r="I803">
        <v>189.31899999999999</v>
      </c>
      <c r="J803">
        <v>-5.0110000000000001</v>
      </c>
      <c r="K803">
        <v>-5.47</v>
      </c>
    </row>
    <row r="804" spans="1:11" x14ac:dyDescent="0.3">
      <c r="A804">
        <v>8</v>
      </c>
      <c r="B804">
        <v>6</v>
      </c>
      <c r="D804">
        <v>4</v>
      </c>
      <c r="E804" t="s">
        <v>14</v>
      </c>
      <c r="F804">
        <v>43.232999999999997</v>
      </c>
      <c r="G804">
        <v>25.681999999999999</v>
      </c>
      <c r="H804">
        <v>-2.7429999999999999</v>
      </c>
      <c r="I804">
        <v>-204.49700000000001</v>
      </c>
      <c r="J804">
        <v>5.4089999999999998</v>
      </c>
      <c r="K804">
        <v>5.9050000000000002</v>
      </c>
    </row>
    <row r="805" spans="1:11" x14ac:dyDescent="0.3">
      <c r="A805">
        <v>8</v>
      </c>
      <c r="B805">
        <v>6</v>
      </c>
      <c r="D805">
        <v>4</v>
      </c>
      <c r="E805" t="s">
        <v>15</v>
      </c>
      <c r="F805">
        <v>-27.902000000000001</v>
      </c>
      <c r="G805">
        <v>-16.581</v>
      </c>
      <c r="H805">
        <v>1.65</v>
      </c>
      <c r="I805">
        <v>122.816</v>
      </c>
      <c r="J805">
        <v>-3.2559999999999998</v>
      </c>
      <c r="K805">
        <v>-3.5550000000000002</v>
      </c>
    </row>
    <row r="806" spans="1:11" x14ac:dyDescent="0.3">
      <c r="A806">
        <v>8</v>
      </c>
      <c r="B806">
        <v>6</v>
      </c>
      <c r="D806">
        <v>4</v>
      </c>
      <c r="E806" t="s">
        <v>16</v>
      </c>
      <c r="F806">
        <v>-647.11400000000003</v>
      </c>
      <c r="G806">
        <v>-406.91</v>
      </c>
      <c r="H806">
        <v>0.14099999999999999</v>
      </c>
      <c r="I806">
        <v>10.818</v>
      </c>
      <c r="J806">
        <v>-0.29099999999999998</v>
      </c>
      <c r="K806">
        <v>-0.318</v>
      </c>
    </row>
    <row r="807" spans="1:11" x14ac:dyDescent="0.3">
      <c r="A807">
        <v>8</v>
      </c>
      <c r="B807">
        <v>6</v>
      </c>
      <c r="D807">
        <v>3</v>
      </c>
      <c r="E807" t="s">
        <v>13</v>
      </c>
      <c r="F807">
        <v>-35.145000000000003</v>
      </c>
      <c r="G807">
        <v>-20.876000000000001</v>
      </c>
      <c r="H807">
        <v>3.07</v>
      </c>
      <c r="I807">
        <v>250.53700000000001</v>
      </c>
      <c r="J807">
        <v>-6.5430000000000001</v>
      </c>
      <c r="K807">
        <v>-7.1429999999999998</v>
      </c>
    </row>
    <row r="808" spans="1:11" x14ac:dyDescent="0.3">
      <c r="A808">
        <v>8</v>
      </c>
      <c r="B808">
        <v>6</v>
      </c>
      <c r="D808">
        <v>3</v>
      </c>
      <c r="E808" t="s">
        <v>14</v>
      </c>
      <c r="F808">
        <v>31.891999999999999</v>
      </c>
      <c r="G808">
        <v>18.858000000000001</v>
      </c>
      <c r="H808">
        <v>-2.9289999999999998</v>
      </c>
      <c r="I808">
        <v>-232.37200000000001</v>
      </c>
      <c r="J808">
        <v>6.1479999999999997</v>
      </c>
      <c r="K808">
        <v>6.7110000000000003</v>
      </c>
    </row>
    <row r="809" spans="1:11" x14ac:dyDescent="0.3">
      <c r="A809">
        <v>8</v>
      </c>
      <c r="B809">
        <v>6</v>
      </c>
      <c r="D809">
        <v>3</v>
      </c>
      <c r="E809" t="s">
        <v>15</v>
      </c>
      <c r="F809">
        <v>-20.949000000000002</v>
      </c>
      <c r="G809">
        <v>-12.417</v>
      </c>
      <c r="H809">
        <v>1.873</v>
      </c>
      <c r="I809">
        <v>150.73500000000001</v>
      </c>
      <c r="J809">
        <v>-3.9660000000000002</v>
      </c>
      <c r="K809">
        <v>-4.33</v>
      </c>
    </row>
    <row r="810" spans="1:11" x14ac:dyDescent="0.3">
      <c r="A810">
        <v>8</v>
      </c>
      <c r="B810">
        <v>6</v>
      </c>
      <c r="D810">
        <v>3</v>
      </c>
      <c r="E810" t="s">
        <v>16</v>
      </c>
      <c r="F810">
        <v>-877.30399999999997</v>
      </c>
      <c r="G810">
        <v>-554.10699999999997</v>
      </c>
      <c r="H810">
        <v>0.34599999999999997</v>
      </c>
      <c r="I810">
        <v>26.748000000000001</v>
      </c>
      <c r="J810">
        <v>-0.71699999999999997</v>
      </c>
      <c r="K810">
        <v>-0.78300000000000003</v>
      </c>
    </row>
    <row r="811" spans="1:11" x14ac:dyDescent="0.3">
      <c r="A811">
        <v>8</v>
      </c>
      <c r="B811">
        <v>6</v>
      </c>
      <c r="D811">
        <v>2</v>
      </c>
      <c r="E811" t="s">
        <v>13</v>
      </c>
      <c r="F811">
        <v>-38.956000000000003</v>
      </c>
      <c r="G811">
        <v>-22.753</v>
      </c>
      <c r="H811">
        <v>3.331</v>
      </c>
      <c r="I811">
        <v>281.72399999999999</v>
      </c>
      <c r="J811">
        <v>-7.1630000000000003</v>
      </c>
      <c r="K811">
        <v>-7.819</v>
      </c>
    </row>
    <row r="812" spans="1:11" x14ac:dyDescent="0.3">
      <c r="A812">
        <v>8</v>
      </c>
      <c r="B812">
        <v>6</v>
      </c>
      <c r="D812">
        <v>2</v>
      </c>
      <c r="E812" t="s">
        <v>14</v>
      </c>
      <c r="F812">
        <v>38.000999999999998</v>
      </c>
      <c r="G812">
        <v>21.940999999999999</v>
      </c>
      <c r="H812">
        <v>-3.7109999999999999</v>
      </c>
      <c r="I812">
        <v>-270.803</v>
      </c>
      <c r="J812">
        <v>7.1360000000000001</v>
      </c>
      <c r="K812">
        <v>7.7910000000000004</v>
      </c>
    </row>
    <row r="813" spans="1:11" x14ac:dyDescent="0.3">
      <c r="A813">
        <v>8</v>
      </c>
      <c r="B813">
        <v>6</v>
      </c>
      <c r="D813">
        <v>2</v>
      </c>
      <c r="E813" t="s">
        <v>15</v>
      </c>
      <c r="F813">
        <v>-24.048999999999999</v>
      </c>
      <c r="G813">
        <v>-13.967000000000001</v>
      </c>
      <c r="H813">
        <v>2.1960000000000002</v>
      </c>
      <c r="I813">
        <v>172.55699999999999</v>
      </c>
      <c r="J813">
        <v>-4.4690000000000003</v>
      </c>
      <c r="K813">
        <v>-4.8780000000000001</v>
      </c>
    </row>
    <row r="814" spans="1:11" x14ac:dyDescent="0.3">
      <c r="A814">
        <v>8</v>
      </c>
      <c r="B814">
        <v>6</v>
      </c>
      <c r="D814">
        <v>2</v>
      </c>
      <c r="E814" t="s">
        <v>16</v>
      </c>
      <c r="F814">
        <v>-1109.22</v>
      </c>
      <c r="G814">
        <v>-702.279</v>
      </c>
      <c r="H814">
        <v>0.56299999999999994</v>
      </c>
      <c r="I814">
        <v>43.808</v>
      </c>
      <c r="J814">
        <v>-1.173</v>
      </c>
      <c r="K814">
        <v>-1.2809999999999999</v>
      </c>
    </row>
    <row r="815" spans="1:11" x14ac:dyDescent="0.3">
      <c r="A815">
        <v>8</v>
      </c>
      <c r="B815">
        <v>6</v>
      </c>
      <c r="D815">
        <v>1</v>
      </c>
      <c r="E815" t="s">
        <v>13</v>
      </c>
      <c r="F815">
        <v>-20.622</v>
      </c>
      <c r="G815">
        <v>-11.898999999999999</v>
      </c>
      <c r="H815">
        <v>2.266</v>
      </c>
      <c r="I815">
        <v>259.358</v>
      </c>
      <c r="J815">
        <v>-6.1390000000000002</v>
      </c>
      <c r="K815">
        <v>-6.7009999999999996</v>
      </c>
    </row>
    <row r="816" spans="1:11" x14ac:dyDescent="0.3">
      <c r="A816">
        <v>8</v>
      </c>
      <c r="B816">
        <v>6</v>
      </c>
      <c r="D816">
        <v>1</v>
      </c>
      <c r="E816" t="s">
        <v>14</v>
      </c>
      <c r="F816">
        <v>11.282999999999999</v>
      </c>
      <c r="G816">
        <v>6.3739999999999997</v>
      </c>
      <c r="H816">
        <v>-4.4909999999999997</v>
      </c>
      <c r="I816">
        <v>-484.58600000000001</v>
      </c>
      <c r="J816">
        <v>11.795999999999999</v>
      </c>
      <c r="K816">
        <v>12.877000000000001</v>
      </c>
    </row>
    <row r="817" spans="1:11" x14ac:dyDescent="0.3">
      <c r="A817">
        <v>8</v>
      </c>
      <c r="B817">
        <v>6</v>
      </c>
      <c r="D817">
        <v>1</v>
      </c>
      <c r="E817" t="s">
        <v>15</v>
      </c>
      <c r="F817">
        <v>-8.8620000000000001</v>
      </c>
      <c r="G817">
        <v>-5.0759999999999996</v>
      </c>
      <c r="H817">
        <v>1.8640000000000001</v>
      </c>
      <c r="I817">
        <v>206.63399999999999</v>
      </c>
      <c r="J817">
        <v>-4.9820000000000002</v>
      </c>
      <c r="K817">
        <v>-5.4379999999999997</v>
      </c>
    </row>
    <row r="818" spans="1:11" x14ac:dyDescent="0.3">
      <c r="A818">
        <v>8</v>
      </c>
      <c r="B818">
        <v>6</v>
      </c>
      <c r="D818">
        <v>1</v>
      </c>
      <c r="E818" t="s">
        <v>16</v>
      </c>
      <c r="F818">
        <v>-1347.828</v>
      </c>
      <c r="G818">
        <v>-854.53099999999995</v>
      </c>
      <c r="H818">
        <v>0.78900000000000003</v>
      </c>
      <c r="I818">
        <v>65.838999999999999</v>
      </c>
      <c r="J818">
        <v>-1.7350000000000001</v>
      </c>
      <c r="K818">
        <v>-1.8939999999999999</v>
      </c>
    </row>
    <row r="819" spans="1:11" hidden="1" x14ac:dyDescent="0.3">
      <c r="A819">
        <v>8</v>
      </c>
      <c r="B819">
        <v>12</v>
      </c>
      <c r="D819">
        <v>6</v>
      </c>
      <c r="E819" t="s">
        <v>13</v>
      </c>
      <c r="F819">
        <v>69.213999999999999</v>
      </c>
      <c r="G819">
        <v>40.277000000000001</v>
      </c>
      <c r="H819">
        <v>1.2230000000000001</v>
      </c>
      <c r="I819">
        <v>88.353999999999999</v>
      </c>
      <c r="J819">
        <v>-2.39</v>
      </c>
      <c r="K819">
        <v>-2.609</v>
      </c>
    </row>
    <row r="820" spans="1:11" hidden="1" x14ac:dyDescent="0.3">
      <c r="A820">
        <v>8</v>
      </c>
      <c r="B820">
        <v>12</v>
      </c>
      <c r="D820">
        <v>6</v>
      </c>
      <c r="E820" t="s">
        <v>14</v>
      </c>
      <c r="F820">
        <v>-44.790999999999997</v>
      </c>
      <c r="G820">
        <v>-24.547000000000001</v>
      </c>
      <c r="H820">
        <v>-0.70899999999999996</v>
      </c>
      <c r="I820">
        <v>-44.082999999999998</v>
      </c>
      <c r="J820">
        <v>1.2090000000000001</v>
      </c>
      <c r="K820">
        <v>1.319</v>
      </c>
    </row>
    <row r="821" spans="1:11" hidden="1" x14ac:dyDescent="0.3">
      <c r="A821">
        <v>8</v>
      </c>
      <c r="B821">
        <v>12</v>
      </c>
      <c r="D821">
        <v>6</v>
      </c>
      <c r="E821" t="s">
        <v>15</v>
      </c>
      <c r="F821">
        <v>35.627000000000002</v>
      </c>
      <c r="G821">
        <v>20.257000000000001</v>
      </c>
      <c r="H821">
        <v>0.60099999999999998</v>
      </c>
      <c r="I821">
        <v>41.265000000000001</v>
      </c>
      <c r="J821">
        <v>-1.125</v>
      </c>
      <c r="K821">
        <v>-1.228</v>
      </c>
    </row>
    <row r="822" spans="1:11" hidden="1" x14ac:dyDescent="0.3">
      <c r="A822">
        <v>8</v>
      </c>
      <c r="B822">
        <v>12</v>
      </c>
      <c r="D822">
        <v>6</v>
      </c>
      <c r="E822" t="s">
        <v>16</v>
      </c>
      <c r="F822">
        <v>-177.072</v>
      </c>
      <c r="G822">
        <v>-109.1</v>
      </c>
      <c r="H822">
        <v>-1.4999999999999999E-2</v>
      </c>
      <c r="I822">
        <v>-1.212</v>
      </c>
      <c r="J822">
        <v>3.1E-2</v>
      </c>
      <c r="K822">
        <v>3.4000000000000002E-2</v>
      </c>
    </row>
    <row r="823" spans="1:11" x14ac:dyDescent="0.3">
      <c r="A823">
        <v>8</v>
      </c>
      <c r="B823">
        <v>12</v>
      </c>
      <c r="D823">
        <v>5</v>
      </c>
      <c r="E823" t="s">
        <v>13</v>
      </c>
      <c r="F823">
        <v>23.876999999999999</v>
      </c>
      <c r="G823">
        <v>11.443</v>
      </c>
      <c r="H823">
        <v>1.6970000000000001</v>
      </c>
      <c r="I823">
        <v>140.88900000000001</v>
      </c>
      <c r="J823">
        <v>-3.67</v>
      </c>
      <c r="K823">
        <v>-4.0060000000000002</v>
      </c>
    </row>
    <row r="824" spans="1:11" x14ac:dyDescent="0.3">
      <c r="A824">
        <v>8</v>
      </c>
      <c r="B824">
        <v>12</v>
      </c>
      <c r="D824">
        <v>5</v>
      </c>
      <c r="E824" t="s">
        <v>14</v>
      </c>
      <c r="F824">
        <v>-25.914000000000001</v>
      </c>
      <c r="G824">
        <v>-13.135999999999999</v>
      </c>
      <c r="H824">
        <v>-1.635</v>
      </c>
      <c r="I824">
        <v>-136.82900000000001</v>
      </c>
      <c r="J824">
        <v>3.5430000000000001</v>
      </c>
      <c r="K824">
        <v>3.867</v>
      </c>
    </row>
    <row r="825" spans="1:11" x14ac:dyDescent="0.3">
      <c r="A825">
        <v>8</v>
      </c>
      <c r="B825">
        <v>12</v>
      </c>
      <c r="D825">
        <v>5</v>
      </c>
      <c r="E825" t="s">
        <v>15</v>
      </c>
      <c r="F825">
        <v>15.56</v>
      </c>
      <c r="G825">
        <v>7.681</v>
      </c>
      <c r="H825">
        <v>1.04</v>
      </c>
      <c r="I825">
        <v>86.659000000000006</v>
      </c>
      <c r="J825">
        <v>-2.254</v>
      </c>
      <c r="K825">
        <v>-2.4609999999999999</v>
      </c>
    </row>
    <row r="826" spans="1:11" x14ac:dyDescent="0.3">
      <c r="A826">
        <v>8</v>
      </c>
      <c r="B826">
        <v>12</v>
      </c>
      <c r="D826">
        <v>5</v>
      </c>
      <c r="E826" t="s">
        <v>16</v>
      </c>
      <c r="F826">
        <v>-413.745</v>
      </c>
      <c r="G826">
        <v>-264.95299999999997</v>
      </c>
      <c r="H826">
        <v>2.8000000000000001E-2</v>
      </c>
      <c r="I826">
        <v>2.25</v>
      </c>
      <c r="J826">
        <v>-0.05</v>
      </c>
      <c r="K826">
        <v>-5.3999999999999999E-2</v>
      </c>
    </row>
    <row r="827" spans="1:11" x14ac:dyDescent="0.3">
      <c r="A827">
        <v>8</v>
      </c>
      <c r="B827">
        <v>12</v>
      </c>
      <c r="D827">
        <v>4</v>
      </c>
      <c r="E827" t="s">
        <v>13</v>
      </c>
      <c r="F827">
        <v>40.746000000000002</v>
      </c>
      <c r="G827">
        <v>21.553000000000001</v>
      </c>
      <c r="H827">
        <v>2.5880000000000001</v>
      </c>
      <c r="I827">
        <v>192.86199999999999</v>
      </c>
      <c r="J827">
        <v>-5.1050000000000004</v>
      </c>
      <c r="K827">
        <v>-5.5730000000000004</v>
      </c>
    </row>
    <row r="828" spans="1:11" x14ac:dyDescent="0.3">
      <c r="A828">
        <v>8</v>
      </c>
      <c r="B828">
        <v>12</v>
      </c>
      <c r="D828">
        <v>4</v>
      </c>
      <c r="E828" t="s">
        <v>14</v>
      </c>
      <c r="F828">
        <v>-37.284999999999997</v>
      </c>
      <c r="G828">
        <v>-19.673999999999999</v>
      </c>
      <c r="H828">
        <v>-2.79</v>
      </c>
      <c r="I828">
        <v>-208.096</v>
      </c>
      <c r="J828">
        <v>5.5049999999999999</v>
      </c>
      <c r="K828">
        <v>6.01</v>
      </c>
    </row>
    <row r="829" spans="1:11" x14ac:dyDescent="0.3">
      <c r="A829">
        <v>8</v>
      </c>
      <c r="B829">
        <v>12</v>
      </c>
      <c r="D829">
        <v>4</v>
      </c>
      <c r="E829" t="s">
        <v>15</v>
      </c>
      <c r="F829">
        <v>24.384</v>
      </c>
      <c r="G829">
        <v>12.882999999999999</v>
      </c>
      <c r="H829">
        <v>1.679</v>
      </c>
      <c r="I829">
        <v>125.06</v>
      </c>
      <c r="J829">
        <v>-3.3159999999999998</v>
      </c>
      <c r="K829">
        <v>-3.62</v>
      </c>
    </row>
    <row r="830" spans="1:11" x14ac:dyDescent="0.3">
      <c r="A830">
        <v>8</v>
      </c>
      <c r="B830">
        <v>12</v>
      </c>
      <c r="D830">
        <v>4</v>
      </c>
      <c r="E830" t="s">
        <v>16</v>
      </c>
      <c r="F830">
        <v>-649.62599999999998</v>
      </c>
      <c r="G830">
        <v>-420.24</v>
      </c>
      <c r="H830">
        <v>2.8000000000000001E-2</v>
      </c>
      <c r="I830">
        <v>2.395</v>
      </c>
      <c r="J830">
        <v>-4.7E-2</v>
      </c>
      <c r="K830">
        <v>-5.0999999999999997E-2</v>
      </c>
    </row>
    <row r="831" spans="1:11" x14ac:dyDescent="0.3">
      <c r="A831">
        <v>8</v>
      </c>
      <c r="B831">
        <v>12</v>
      </c>
      <c r="D831">
        <v>3</v>
      </c>
      <c r="E831" t="s">
        <v>13</v>
      </c>
      <c r="F831">
        <v>30.501999999999999</v>
      </c>
      <c r="G831">
        <v>15.823</v>
      </c>
      <c r="H831">
        <v>3.1190000000000002</v>
      </c>
      <c r="I831">
        <v>254.37899999999999</v>
      </c>
      <c r="J831">
        <v>-6.6440000000000001</v>
      </c>
      <c r="K831">
        <v>-7.2530000000000001</v>
      </c>
    </row>
    <row r="832" spans="1:11" x14ac:dyDescent="0.3">
      <c r="A832">
        <v>8</v>
      </c>
      <c r="B832">
        <v>12</v>
      </c>
      <c r="D832">
        <v>3</v>
      </c>
      <c r="E832" t="s">
        <v>14</v>
      </c>
      <c r="F832">
        <v>-25.167000000000002</v>
      </c>
      <c r="G832">
        <v>-12.757999999999999</v>
      </c>
      <c r="H832">
        <v>-2.9790000000000001</v>
      </c>
      <c r="I832">
        <v>-236.33099999999999</v>
      </c>
      <c r="J832">
        <v>6.2510000000000003</v>
      </c>
      <c r="K832">
        <v>6.8239999999999998</v>
      </c>
    </row>
    <row r="833" spans="1:11" x14ac:dyDescent="0.3">
      <c r="A833">
        <v>8</v>
      </c>
      <c r="B833">
        <v>12</v>
      </c>
      <c r="D833">
        <v>3</v>
      </c>
      <c r="E833" t="s">
        <v>15</v>
      </c>
      <c r="F833">
        <v>17.396999999999998</v>
      </c>
      <c r="G833">
        <v>8.9309999999999992</v>
      </c>
      <c r="H833">
        <v>1.905</v>
      </c>
      <c r="I833">
        <v>153.179</v>
      </c>
      <c r="J833">
        <v>-4.03</v>
      </c>
      <c r="K833">
        <v>-4.399</v>
      </c>
    </row>
    <row r="834" spans="1:11" x14ac:dyDescent="0.3">
      <c r="A834">
        <v>8</v>
      </c>
      <c r="B834">
        <v>12</v>
      </c>
      <c r="D834">
        <v>3</v>
      </c>
      <c r="E834" t="s">
        <v>16</v>
      </c>
      <c r="F834">
        <v>-890.95399999999995</v>
      </c>
      <c r="G834">
        <v>-579.76599999999996</v>
      </c>
      <c r="H834">
        <v>-6.8000000000000005E-2</v>
      </c>
      <c r="I834">
        <v>-5.6020000000000003</v>
      </c>
      <c r="J834">
        <v>0.13900000000000001</v>
      </c>
      <c r="K834">
        <v>0.152</v>
      </c>
    </row>
    <row r="835" spans="1:11" x14ac:dyDescent="0.3">
      <c r="A835">
        <v>8</v>
      </c>
      <c r="B835">
        <v>12</v>
      </c>
      <c r="D835">
        <v>2</v>
      </c>
      <c r="E835" t="s">
        <v>13</v>
      </c>
      <c r="F835">
        <v>39.228999999999999</v>
      </c>
      <c r="G835">
        <v>20.498999999999999</v>
      </c>
      <c r="H835">
        <v>3.4089999999999998</v>
      </c>
      <c r="I835">
        <v>288.56099999999998</v>
      </c>
      <c r="J835">
        <v>-7.3360000000000003</v>
      </c>
      <c r="K835">
        <v>-8.0079999999999991</v>
      </c>
    </row>
    <row r="836" spans="1:11" x14ac:dyDescent="0.3">
      <c r="A836">
        <v>8</v>
      </c>
      <c r="B836">
        <v>12</v>
      </c>
      <c r="D836">
        <v>2</v>
      </c>
      <c r="E836" t="s">
        <v>14</v>
      </c>
      <c r="F836">
        <v>-46.017000000000003</v>
      </c>
      <c r="G836">
        <v>-24.957000000000001</v>
      </c>
      <c r="H836">
        <v>-3.7869999999999999</v>
      </c>
      <c r="I836">
        <v>-278.26</v>
      </c>
      <c r="J836">
        <v>7.3220000000000001</v>
      </c>
      <c r="K836">
        <v>7.9939999999999998</v>
      </c>
    </row>
    <row r="837" spans="1:11" x14ac:dyDescent="0.3">
      <c r="A837">
        <v>8</v>
      </c>
      <c r="B837">
        <v>12</v>
      </c>
      <c r="D837">
        <v>2</v>
      </c>
      <c r="E837" t="s">
        <v>15</v>
      </c>
      <c r="F837">
        <v>26.638999999999999</v>
      </c>
      <c r="G837">
        <v>14.205</v>
      </c>
      <c r="H837">
        <v>2.2450000000000001</v>
      </c>
      <c r="I837">
        <v>177.029</v>
      </c>
      <c r="J837">
        <v>-4.5810000000000004</v>
      </c>
      <c r="K837">
        <v>-5.0010000000000003</v>
      </c>
    </row>
    <row r="838" spans="1:11" x14ac:dyDescent="0.3">
      <c r="A838">
        <v>8</v>
      </c>
      <c r="B838">
        <v>12</v>
      </c>
      <c r="D838">
        <v>2</v>
      </c>
      <c r="E838" t="s">
        <v>16</v>
      </c>
      <c r="F838">
        <v>-1136.193</v>
      </c>
      <c r="G838">
        <v>-741.86699999999996</v>
      </c>
      <c r="H838">
        <v>-0.153</v>
      </c>
      <c r="I838">
        <v>-11.81</v>
      </c>
      <c r="J838">
        <v>0.308</v>
      </c>
      <c r="K838">
        <v>0.33600000000000002</v>
      </c>
    </row>
    <row r="839" spans="1:11" x14ac:dyDescent="0.3">
      <c r="A839">
        <v>8</v>
      </c>
      <c r="B839">
        <v>12</v>
      </c>
      <c r="D839">
        <v>1</v>
      </c>
      <c r="E839" t="s">
        <v>13</v>
      </c>
      <c r="F839">
        <v>32.622999999999998</v>
      </c>
      <c r="G839">
        <v>18.052</v>
      </c>
      <c r="H839">
        <v>2.31</v>
      </c>
      <c r="I839">
        <v>264.17500000000001</v>
      </c>
      <c r="J839">
        <v>-6.2569999999999997</v>
      </c>
      <c r="K839">
        <v>-6.83</v>
      </c>
    </row>
    <row r="840" spans="1:11" x14ac:dyDescent="0.3">
      <c r="A840">
        <v>8</v>
      </c>
      <c r="B840">
        <v>12</v>
      </c>
      <c r="D840">
        <v>1</v>
      </c>
      <c r="E840" t="s">
        <v>14</v>
      </c>
      <c r="F840">
        <v>-15.34</v>
      </c>
      <c r="G840">
        <v>-8.6020000000000003</v>
      </c>
      <c r="H840">
        <v>-4.5149999999999997</v>
      </c>
      <c r="I840">
        <v>-486.995</v>
      </c>
      <c r="J840">
        <v>11.855</v>
      </c>
      <c r="K840">
        <v>12.941000000000001</v>
      </c>
    </row>
    <row r="841" spans="1:11" x14ac:dyDescent="0.3">
      <c r="A841">
        <v>8</v>
      </c>
      <c r="B841">
        <v>12</v>
      </c>
      <c r="D841">
        <v>1</v>
      </c>
      <c r="E841" t="s">
        <v>15</v>
      </c>
      <c r="F841">
        <v>13.323</v>
      </c>
      <c r="G841">
        <v>7.4039999999999999</v>
      </c>
      <c r="H841">
        <v>1.883</v>
      </c>
      <c r="I841">
        <v>208.64099999999999</v>
      </c>
      <c r="J841">
        <v>-5.0309999999999997</v>
      </c>
      <c r="K841">
        <v>-5.492</v>
      </c>
    </row>
    <row r="842" spans="1:11" x14ac:dyDescent="0.3">
      <c r="A842">
        <v>8</v>
      </c>
      <c r="B842">
        <v>12</v>
      </c>
      <c r="D842">
        <v>1</v>
      </c>
      <c r="E842" t="s">
        <v>16</v>
      </c>
      <c r="F842">
        <v>-1341.7860000000001</v>
      </c>
      <c r="G842">
        <v>-878.38199999999995</v>
      </c>
      <c r="H842">
        <v>-0.26300000000000001</v>
      </c>
      <c r="I842">
        <v>-22.762</v>
      </c>
      <c r="J842">
        <v>0.58399999999999996</v>
      </c>
      <c r="K842">
        <v>0.63800000000000001</v>
      </c>
    </row>
    <row r="843" spans="1:11" hidden="1" x14ac:dyDescent="0.3">
      <c r="A843">
        <v>8</v>
      </c>
      <c r="B843">
        <v>18</v>
      </c>
      <c r="D843">
        <v>6</v>
      </c>
      <c r="E843" t="s">
        <v>13</v>
      </c>
      <c r="F843">
        <v>30.155000000000001</v>
      </c>
      <c r="G843">
        <v>19.951000000000001</v>
      </c>
      <c r="H843">
        <v>0.48299999999999998</v>
      </c>
      <c r="I843">
        <v>35.06</v>
      </c>
      <c r="J843">
        <v>-0.94399999999999995</v>
      </c>
      <c r="K843">
        <v>-1.0309999999999999</v>
      </c>
    </row>
    <row r="844" spans="1:11" hidden="1" x14ac:dyDescent="0.3">
      <c r="A844">
        <v>8</v>
      </c>
      <c r="B844">
        <v>18</v>
      </c>
      <c r="D844">
        <v>6</v>
      </c>
      <c r="E844" t="s">
        <v>14</v>
      </c>
      <c r="F844">
        <v>-32.811</v>
      </c>
      <c r="G844">
        <v>-22.39</v>
      </c>
      <c r="H844">
        <v>-0.37</v>
      </c>
      <c r="I844">
        <v>-25.908999999999999</v>
      </c>
      <c r="J844">
        <v>0.69899999999999995</v>
      </c>
      <c r="K844">
        <v>0.76300000000000001</v>
      </c>
    </row>
    <row r="845" spans="1:11" hidden="1" x14ac:dyDescent="0.3">
      <c r="A845">
        <v>8</v>
      </c>
      <c r="B845">
        <v>18</v>
      </c>
      <c r="D845">
        <v>6</v>
      </c>
      <c r="E845" t="s">
        <v>15</v>
      </c>
      <c r="F845">
        <v>19.677</v>
      </c>
      <c r="G845">
        <v>13.231999999999999</v>
      </c>
      <c r="H845">
        <v>0.26700000000000002</v>
      </c>
      <c r="I845">
        <v>19.045999999999999</v>
      </c>
      <c r="J845">
        <v>-0.51400000000000001</v>
      </c>
      <c r="K845">
        <v>-0.56100000000000005</v>
      </c>
    </row>
    <row r="846" spans="1:11" hidden="1" x14ac:dyDescent="0.3">
      <c r="A846">
        <v>8</v>
      </c>
      <c r="B846">
        <v>18</v>
      </c>
      <c r="D846">
        <v>6</v>
      </c>
      <c r="E846" t="s">
        <v>16</v>
      </c>
      <c r="F846">
        <v>-43.307000000000002</v>
      </c>
      <c r="G846">
        <v>-28.481000000000002</v>
      </c>
      <c r="H846">
        <v>-0.221</v>
      </c>
      <c r="I846">
        <v>-15.964</v>
      </c>
      <c r="J846">
        <v>0.43</v>
      </c>
      <c r="K846">
        <v>0.46899999999999997</v>
      </c>
    </row>
    <row r="847" spans="1:11" x14ac:dyDescent="0.3">
      <c r="A847">
        <v>8</v>
      </c>
      <c r="B847">
        <v>18</v>
      </c>
      <c r="D847">
        <v>5</v>
      </c>
      <c r="E847" t="s">
        <v>13</v>
      </c>
      <c r="F847">
        <v>33.756</v>
      </c>
      <c r="G847">
        <v>23.472999999999999</v>
      </c>
      <c r="H847">
        <v>0.69299999999999995</v>
      </c>
      <c r="I847">
        <v>56.232999999999997</v>
      </c>
      <c r="J847">
        <v>-1.476</v>
      </c>
      <c r="K847">
        <v>-1.611</v>
      </c>
    </row>
    <row r="848" spans="1:11" x14ac:dyDescent="0.3">
      <c r="A848">
        <v>8</v>
      </c>
      <c r="B848">
        <v>18</v>
      </c>
      <c r="D848">
        <v>5</v>
      </c>
      <c r="E848" t="s">
        <v>14</v>
      </c>
      <c r="F848">
        <v>-31.677</v>
      </c>
      <c r="G848">
        <v>-21.882999999999999</v>
      </c>
      <c r="H848">
        <v>-0.73199999999999998</v>
      </c>
      <c r="I848">
        <v>-59.237000000000002</v>
      </c>
      <c r="J848">
        <v>1.554</v>
      </c>
      <c r="K848">
        <v>1.6970000000000001</v>
      </c>
    </row>
    <row r="849" spans="1:11" x14ac:dyDescent="0.3">
      <c r="A849">
        <v>8</v>
      </c>
      <c r="B849">
        <v>18</v>
      </c>
      <c r="D849">
        <v>5</v>
      </c>
      <c r="E849" t="s">
        <v>15</v>
      </c>
      <c r="F849">
        <v>20.448</v>
      </c>
      <c r="G849">
        <v>14.173999999999999</v>
      </c>
      <c r="H849">
        <v>0.44500000000000001</v>
      </c>
      <c r="I849">
        <v>36.079000000000001</v>
      </c>
      <c r="J849">
        <v>-0.94699999999999995</v>
      </c>
      <c r="K849">
        <v>-1.034</v>
      </c>
    </row>
    <row r="850" spans="1:11" x14ac:dyDescent="0.3">
      <c r="A850">
        <v>8</v>
      </c>
      <c r="B850">
        <v>18</v>
      </c>
      <c r="D850">
        <v>5</v>
      </c>
      <c r="E850" t="s">
        <v>16</v>
      </c>
      <c r="F850">
        <v>-136.108</v>
      </c>
      <c r="G850">
        <v>-94.031000000000006</v>
      </c>
      <c r="H850">
        <v>-0.68700000000000006</v>
      </c>
      <c r="I850">
        <v>-52.186</v>
      </c>
      <c r="J850">
        <v>1.395</v>
      </c>
      <c r="K850">
        <v>1.5229999999999999</v>
      </c>
    </row>
    <row r="851" spans="1:11" x14ac:dyDescent="0.3">
      <c r="A851">
        <v>8</v>
      </c>
      <c r="B851">
        <v>18</v>
      </c>
      <c r="D851">
        <v>4</v>
      </c>
      <c r="E851" t="s">
        <v>13</v>
      </c>
      <c r="F851">
        <v>32.972000000000001</v>
      </c>
      <c r="G851">
        <v>22.6</v>
      </c>
      <c r="H851">
        <v>0.94499999999999995</v>
      </c>
      <c r="I851">
        <v>71.643000000000001</v>
      </c>
      <c r="J851">
        <v>-1.9019999999999999</v>
      </c>
      <c r="K851">
        <v>-2.0760000000000001</v>
      </c>
    </row>
    <row r="852" spans="1:11" x14ac:dyDescent="0.3">
      <c r="A852">
        <v>8</v>
      </c>
      <c r="B852">
        <v>18</v>
      </c>
      <c r="D852">
        <v>4</v>
      </c>
      <c r="E852" t="s">
        <v>14</v>
      </c>
      <c r="F852">
        <v>-31.446000000000002</v>
      </c>
      <c r="G852">
        <v>-21.545000000000002</v>
      </c>
      <c r="H852">
        <v>-1.006</v>
      </c>
      <c r="I852">
        <v>-76.421999999999997</v>
      </c>
      <c r="J852">
        <v>2.0299999999999998</v>
      </c>
      <c r="K852">
        <v>2.2160000000000002</v>
      </c>
    </row>
    <row r="853" spans="1:11" x14ac:dyDescent="0.3">
      <c r="A853">
        <v>8</v>
      </c>
      <c r="B853">
        <v>18</v>
      </c>
      <c r="D853">
        <v>4</v>
      </c>
      <c r="E853" t="s">
        <v>15</v>
      </c>
      <c r="F853">
        <v>20.131</v>
      </c>
      <c r="G853">
        <v>13.795</v>
      </c>
      <c r="H853">
        <v>0.61</v>
      </c>
      <c r="I853">
        <v>46.264000000000003</v>
      </c>
      <c r="J853">
        <v>-1.2290000000000001</v>
      </c>
      <c r="K853">
        <v>-1.341</v>
      </c>
    </row>
    <row r="854" spans="1:11" x14ac:dyDescent="0.3">
      <c r="A854">
        <v>8</v>
      </c>
      <c r="B854">
        <v>18</v>
      </c>
      <c r="D854">
        <v>4</v>
      </c>
      <c r="E854" t="s">
        <v>16</v>
      </c>
      <c r="F854">
        <v>-229.054</v>
      </c>
      <c r="G854">
        <v>-159.661</v>
      </c>
      <c r="H854">
        <v>-1.4570000000000001</v>
      </c>
      <c r="I854">
        <v>-111.991</v>
      </c>
      <c r="J854">
        <v>2.9969999999999999</v>
      </c>
      <c r="K854">
        <v>3.2719999999999998</v>
      </c>
    </row>
    <row r="855" spans="1:11" x14ac:dyDescent="0.3">
      <c r="A855">
        <v>8</v>
      </c>
      <c r="B855">
        <v>18</v>
      </c>
      <c r="D855">
        <v>3</v>
      </c>
      <c r="E855" t="s">
        <v>13</v>
      </c>
      <c r="F855">
        <v>29.047000000000001</v>
      </c>
      <c r="G855">
        <v>19.896000000000001</v>
      </c>
      <c r="H855">
        <v>1.1180000000000001</v>
      </c>
      <c r="I855">
        <v>89.614999999999995</v>
      </c>
      <c r="J855">
        <v>-2.3540000000000001</v>
      </c>
      <c r="K855">
        <v>-2.57</v>
      </c>
    </row>
    <row r="856" spans="1:11" x14ac:dyDescent="0.3">
      <c r="A856">
        <v>8</v>
      </c>
      <c r="B856">
        <v>18</v>
      </c>
      <c r="D856">
        <v>3</v>
      </c>
      <c r="E856" t="s">
        <v>14</v>
      </c>
      <c r="F856">
        <v>-27.803999999999998</v>
      </c>
      <c r="G856">
        <v>-19.102</v>
      </c>
      <c r="H856">
        <v>-1.119</v>
      </c>
      <c r="I856">
        <v>-88.894000000000005</v>
      </c>
      <c r="J856">
        <v>2.343</v>
      </c>
      <c r="K856">
        <v>2.5579999999999998</v>
      </c>
    </row>
    <row r="857" spans="1:11" x14ac:dyDescent="0.3">
      <c r="A857">
        <v>8</v>
      </c>
      <c r="B857">
        <v>18</v>
      </c>
      <c r="D857">
        <v>3</v>
      </c>
      <c r="E857" t="s">
        <v>15</v>
      </c>
      <c r="F857">
        <v>17.765999999999998</v>
      </c>
      <c r="G857">
        <v>12.186999999999999</v>
      </c>
      <c r="H857">
        <v>0.69899999999999995</v>
      </c>
      <c r="I857">
        <v>55.781999999999996</v>
      </c>
      <c r="J857">
        <v>-1.468</v>
      </c>
      <c r="K857">
        <v>-1.603</v>
      </c>
    </row>
    <row r="858" spans="1:11" x14ac:dyDescent="0.3">
      <c r="A858">
        <v>8</v>
      </c>
      <c r="B858">
        <v>18</v>
      </c>
      <c r="D858">
        <v>3</v>
      </c>
      <c r="E858" t="s">
        <v>16</v>
      </c>
      <c r="F858">
        <v>-323.61200000000002</v>
      </c>
      <c r="G858">
        <v>-226.49299999999999</v>
      </c>
      <c r="H858">
        <v>-2.4710000000000001</v>
      </c>
      <c r="I858">
        <v>-190.255</v>
      </c>
      <c r="J858">
        <v>5.12</v>
      </c>
      <c r="K858">
        <v>5.5890000000000004</v>
      </c>
    </row>
    <row r="859" spans="1:11" x14ac:dyDescent="0.3">
      <c r="A859">
        <v>8</v>
      </c>
      <c r="B859">
        <v>18</v>
      </c>
      <c r="D859">
        <v>2</v>
      </c>
      <c r="E859" t="s">
        <v>13</v>
      </c>
      <c r="F859">
        <v>25.687000000000001</v>
      </c>
      <c r="G859">
        <v>17.956</v>
      </c>
      <c r="H859">
        <v>1.1679999999999999</v>
      </c>
      <c r="I859">
        <v>100.23399999999999</v>
      </c>
      <c r="J859">
        <v>-2.56</v>
      </c>
      <c r="K859">
        <v>-2.794</v>
      </c>
    </row>
    <row r="860" spans="1:11" x14ac:dyDescent="0.3">
      <c r="A860">
        <v>8</v>
      </c>
      <c r="B860">
        <v>18</v>
      </c>
      <c r="D860">
        <v>2</v>
      </c>
      <c r="E860" t="s">
        <v>14</v>
      </c>
      <c r="F860">
        <v>-20.619</v>
      </c>
      <c r="G860">
        <v>-14.766999999999999</v>
      </c>
      <c r="H860">
        <v>-1.22</v>
      </c>
      <c r="I860">
        <v>-103.30800000000001</v>
      </c>
      <c r="J860">
        <v>2.65</v>
      </c>
      <c r="K860">
        <v>2.8929999999999998</v>
      </c>
    </row>
    <row r="861" spans="1:11" x14ac:dyDescent="0.3">
      <c r="A861">
        <v>8</v>
      </c>
      <c r="B861">
        <v>18</v>
      </c>
      <c r="D861">
        <v>2</v>
      </c>
      <c r="E861" t="s">
        <v>15</v>
      </c>
      <c r="F861">
        <v>14.471</v>
      </c>
      <c r="G861">
        <v>10.226000000000001</v>
      </c>
      <c r="H861">
        <v>0.746</v>
      </c>
      <c r="I861">
        <v>63.606000000000002</v>
      </c>
      <c r="J861">
        <v>-1.6279999999999999</v>
      </c>
      <c r="K861">
        <v>-1.7769999999999999</v>
      </c>
    </row>
    <row r="862" spans="1:11" x14ac:dyDescent="0.3">
      <c r="A862">
        <v>8</v>
      </c>
      <c r="B862">
        <v>18</v>
      </c>
      <c r="D862">
        <v>2</v>
      </c>
      <c r="E862" t="s">
        <v>16</v>
      </c>
      <c r="F862">
        <v>-415.01799999999997</v>
      </c>
      <c r="G862">
        <v>-291.30099999999999</v>
      </c>
      <c r="H862">
        <v>-3.5659999999999998</v>
      </c>
      <c r="I862">
        <v>-279.161</v>
      </c>
      <c r="J862">
        <v>7.5069999999999997</v>
      </c>
      <c r="K862">
        <v>8.1959999999999997</v>
      </c>
    </row>
    <row r="863" spans="1:11" x14ac:dyDescent="0.3">
      <c r="A863">
        <v>8</v>
      </c>
      <c r="B863">
        <v>18</v>
      </c>
      <c r="D863">
        <v>1</v>
      </c>
      <c r="E863" t="s">
        <v>13</v>
      </c>
      <c r="F863">
        <v>9.4030000000000005</v>
      </c>
      <c r="G863">
        <v>6.9480000000000004</v>
      </c>
      <c r="H863">
        <v>0.72499999999999998</v>
      </c>
      <c r="I863">
        <v>77.87</v>
      </c>
      <c r="J863">
        <v>-1.895</v>
      </c>
      <c r="K863">
        <v>-2.069</v>
      </c>
    </row>
    <row r="864" spans="1:11" x14ac:dyDescent="0.3">
      <c r="A864">
        <v>8</v>
      </c>
      <c r="B864">
        <v>18</v>
      </c>
      <c r="D864">
        <v>1</v>
      </c>
      <c r="E864" t="s">
        <v>14</v>
      </c>
      <c r="F864">
        <v>-4.5650000000000004</v>
      </c>
      <c r="G864">
        <v>-3.4140000000000001</v>
      </c>
      <c r="H864">
        <v>-0.84099999999999997</v>
      </c>
      <c r="I864">
        <v>-88.850999999999999</v>
      </c>
      <c r="J864">
        <v>2.1749999999999998</v>
      </c>
      <c r="K864">
        <v>2.3740000000000001</v>
      </c>
    </row>
    <row r="865" spans="1:11" x14ac:dyDescent="0.3">
      <c r="A865">
        <v>8</v>
      </c>
      <c r="B865">
        <v>18</v>
      </c>
      <c r="D865">
        <v>1</v>
      </c>
      <c r="E865" t="s">
        <v>15</v>
      </c>
      <c r="F865">
        <v>3.88</v>
      </c>
      <c r="G865">
        <v>2.879</v>
      </c>
      <c r="H865">
        <v>0.435</v>
      </c>
      <c r="I865">
        <v>46.311</v>
      </c>
      <c r="J865">
        <v>-1.131</v>
      </c>
      <c r="K865">
        <v>-1.234</v>
      </c>
    </row>
    <row r="866" spans="1:11" x14ac:dyDescent="0.3">
      <c r="A866">
        <v>8</v>
      </c>
      <c r="B866">
        <v>18</v>
      </c>
      <c r="D866">
        <v>1</v>
      </c>
      <c r="E866" t="s">
        <v>16</v>
      </c>
      <c r="F866">
        <v>-466.36500000000001</v>
      </c>
      <c r="G866">
        <v>-330.14600000000002</v>
      </c>
      <c r="H866">
        <v>-4.5019999999999998</v>
      </c>
      <c r="I866">
        <v>-368.06400000000002</v>
      </c>
      <c r="J866">
        <v>9.8070000000000004</v>
      </c>
      <c r="K866">
        <v>10.706</v>
      </c>
    </row>
    <row r="867" spans="1:11" hidden="1" x14ac:dyDescent="0.3">
      <c r="A867">
        <v>9</v>
      </c>
      <c r="B867">
        <v>7</v>
      </c>
      <c r="D867">
        <v>6</v>
      </c>
      <c r="E867" t="s">
        <v>13</v>
      </c>
      <c r="F867">
        <v>-77.632999999999996</v>
      </c>
      <c r="G867">
        <v>-47.451000000000001</v>
      </c>
      <c r="H867">
        <v>0.67300000000000004</v>
      </c>
      <c r="I867">
        <v>34.862000000000002</v>
      </c>
      <c r="J867">
        <v>0.93200000000000005</v>
      </c>
      <c r="K867">
        <v>1.0169999999999999</v>
      </c>
    </row>
    <row r="868" spans="1:11" hidden="1" x14ac:dyDescent="0.3">
      <c r="A868">
        <v>9</v>
      </c>
      <c r="B868">
        <v>7</v>
      </c>
      <c r="D868">
        <v>6</v>
      </c>
      <c r="E868" t="s">
        <v>14</v>
      </c>
      <c r="F868">
        <v>65.171000000000006</v>
      </c>
      <c r="G868">
        <v>39.771000000000001</v>
      </c>
      <c r="H868">
        <v>-0.49399999999999999</v>
      </c>
      <c r="I868">
        <v>-24.498999999999999</v>
      </c>
      <c r="J868">
        <v>-0.66</v>
      </c>
      <c r="K868">
        <v>-0.72</v>
      </c>
    </row>
    <row r="869" spans="1:11" hidden="1" x14ac:dyDescent="0.3">
      <c r="A869">
        <v>9</v>
      </c>
      <c r="B869">
        <v>7</v>
      </c>
      <c r="D869">
        <v>6</v>
      </c>
      <c r="E869" t="s">
        <v>15</v>
      </c>
      <c r="F869">
        <v>-44.625999999999998</v>
      </c>
      <c r="G869">
        <v>-27.257000000000001</v>
      </c>
      <c r="H869">
        <v>0.36499999999999999</v>
      </c>
      <c r="I869">
        <v>18.542000000000002</v>
      </c>
      <c r="J869">
        <v>0.497</v>
      </c>
      <c r="K869">
        <v>0.54300000000000004</v>
      </c>
    </row>
    <row r="870" spans="1:11" hidden="1" x14ac:dyDescent="0.3">
      <c r="A870">
        <v>9</v>
      </c>
      <c r="B870">
        <v>7</v>
      </c>
      <c r="D870">
        <v>6</v>
      </c>
      <c r="E870" t="s">
        <v>16</v>
      </c>
      <c r="F870">
        <v>-123.89</v>
      </c>
      <c r="G870">
        <v>-75.225999999999999</v>
      </c>
      <c r="H870">
        <v>0.26</v>
      </c>
      <c r="I870">
        <v>13.44</v>
      </c>
      <c r="J870">
        <v>0.36</v>
      </c>
      <c r="K870">
        <v>0.39300000000000002</v>
      </c>
    </row>
    <row r="871" spans="1:11" x14ac:dyDescent="0.3">
      <c r="A871">
        <v>9</v>
      </c>
      <c r="B871">
        <v>7</v>
      </c>
      <c r="D871">
        <v>5</v>
      </c>
      <c r="E871" t="s">
        <v>13</v>
      </c>
      <c r="F871">
        <v>-51.316000000000003</v>
      </c>
      <c r="G871">
        <v>-31.280999999999999</v>
      </c>
      <c r="H871">
        <v>0.90400000000000003</v>
      </c>
      <c r="I871">
        <v>52.988</v>
      </c>
      <c r="J871">
        <v>1.3640000000000001</v>
      </c>
      <c r="K871">
        <v>1.4890000000000001</v>
      </c>
    </row>
    <row r="872" spans="1:11" x14ac:dyDescent="0.3">
      <c r="A872">
        <v>9</v>
      </c>
      <c r="B872">
        <v>7</v>
      </c>
      <c r="D872">
        <v>5</v>
      </c>
      <c r="E872" t="s">
        <v>14</v>
      </c>
      <c r="F872">
        <v>50.152999999999999</v>
      </c>
      <c r="G872">
        <v>30.628</v>
      </c>
      <c r="H872">
        <v>-0.96</v>
      </c>
      <c r="I872">
        <v>-55.948</v>
      </c>
      <c r="J872">
        <v>-1.4350000000000001</v>
      </c>
      <c r="K872">
        <v>-1.5669999999999999</v>
      </c>
    </row>
    <row r="873" spans="1:11" x14ac:dyDescent="0.3">
      <c r="A873">
        <v>9</v>
      </c>
      <c r="B873">
        <v>7</v>
      </c>
      <c r="D873">
        <v>5</v>
      </c>
      <c r="E873" t="s">
        <v>15</v>
      </c>
      <c r="F873">
        <v>-31.709</v>
      </c>
      <c r="G873">
        <v>-19.347000000000001</v>
      </c>
      <c r="H873">
        <v>0.58199999999999996</v>
      </c>
      <c r="I873">
        <v>34.036000000000001</v>
      </c>
      <c r="J873">
        <v>0.875</v>
      </c>
      <c r="K873">
        <v>0.95499999999999996</v>
      </c>
    </row>
    <row r="874" spans="1:11" x14ac:dyDescent="0.3">
      <c r="A874">
        <v>9</v>
      </c>
      <c r="B874">
        <v>7</v>
      </c>
      <c r="D874">
        <v>5</v>
      </c>
      <c r="E874" t="s">
        <v>16</v>
      </c>
      <c r="F874">
        <v>-267.25900000000001</v>
      </c>
      <c r="G874">
        <v>-162.22999999999999</v>
      </c>
      <c r="H874">
        <v>0.77700000000000002</v>
      </c>
      <c r="I874">
        <v>42.094999999999999</v>
      </c>
      <c r="J874">
        <v>1.1120000000000001</v>
      </c>
      <c r="K874">
        <v>1.214</v>
      </c>
    </row>
    <row r="875" spans="1:11" x14ac:dyDescent="0.3">
      <c r="A875">
        <v>9</v>
      </c>
      <c r="B875">
        <v>7</v>
      </c>
      <c r="D875">
        <v>4</v>
      </c>
      <c r="E875" t="s">
        <v>13</v>
      </c>
      <c r="F875">
        <v>-54.069000000000003</v>
      </c>
      <c r="G875">
        <v>-33.143999999999998</v>
      </c>
      <c r="H875">
        <v>1.248</v>
      </c>
      <c r="I875">
        <v>68.144000000000005</v>
      </c>
      <c r="J875">
        <v>1.8440000000000001</v>
      </c>
      <c r="K875">
        <v>2.0129999999999999</v>
      </c>
    </row>
    <row r="876" spans="1:11" x14ac:dyDescent="0.3">
      <c r="A876">
        <v>9</v>
      </c>
      <c r="B876">
        <v>7</v>
      </c>
      <c r="D876">
        <v>4</v>
      </c>
      <c r="E876" t="s">
        <v>14</v>
      </c>
      <c r="F876">
        <v>50.935000000000002</v>
      </c>
      <c r="G876">
        <v>31.29</v>
      </c>
      <c r="H876">
        <v>-1.3360000000000001</v>
      </c>
      <c r="I876">
        <v>-73.057000000000002</v>
      </c>
      <c r="J876">
        <v>-1.972</v>
      </c>
      <c r="K876">
        <v>-2.1520000000000001</v>
      </c>
    </row>
    <row r="877" spans="1:11" x14ac:dyDescent="0.3">
      <c r="A877">
        <v>9</v>
      </c>
      <c r="B877">
        <v>7</v>
      </c>
      <c r="D877">
        <v>4</v>
      </c>
      <c r="E877" t="s">
        <v>15</v>
      </c>
      <c r="F877">
        <v>-32.814</v>
      </c>
      <c r="G877">
        <v>-20.135999999999999</v>
      </c>
      <c r="H877">
        <v>0.80800000000000005</v>
      </c>
      <c r="I877">
        <v>44.116999999999997</v>
      </c>
      <c r="J877">
        <v>1.1930000000000001</v>
      </c>
      <c r="K877">
        <v>1.302</v>
      </c>
    </row>
    <row r="878" spans="1:11" x14ac:dyDescent="0.3">
      <c r="A878">
        <v>9</v>
      </c>
      <c r="B878">
        <v>7</v>
      </c>
      <c r="D878">
        <v>4</v>
      </c>
      <c r="E878" t="s">
        <v>16</v>
      </c>
      <c r="F878">
        <v>-409.12799999999999</v>
      </c>
      <c r="G878">
        <v>-248.39599999999999</v>
      </c>
      <c r="H878">
        <v>1.625</v>
      </c>
      <c r="I878">
        <v>89.388000000000005</v>
      </c>
      <c r="J878">
        <v>2.379</v>
      </c>
      <c r="K878">
        <v>2.597</v>
      </c>
    </row>
    <row r="879" spans="1:11" x14ac:dyDescent="0.3">
      <c r="A879">
        <v>9</v>
      </c>
      <c r="B879">
        <v>7</v>
      </c>
      <c r="D879">
        <v>3</v>
      </c>
      <c r="E879" t="s">
        <v>13</v>
      </c>
      <c r="F879">
        <v>-45.494</v>
      </c>
      <c r="G879">
        <v>-27.988</v>
      </c>
      <c r="H879">
        <v>1.482</v>
      </c>
      <c r="I879">
        <v>85.537999999999997</v>
      </c>
      <c r="J879">
        <v>2.2639999999999998</v>
      </c>
      <c r="K879">
        <v>2.472</v>
      </c>
    </row>
    <row r="880" spans="1:11" x14ac:dyDescent="0.3">
      <c r="A880">
        <v>9</v>
      </c>
      <c r="B880">
        <v>7</v>
      </c>
      <c r="D880">
        <v>3</v>
      </c>
      <c r="E880" t="s">
        <v>14</v>
      </c>
      <c r="F880">
        <v>43.637999999999998</v>
      </c>
      <c r="G880">
        <v>26.797000000000001</v>
      </c>
      <c r="H880">
        <v>-1.472</v>
      </c>
      <c r="I880">
        <v>-84.212000000000003</v>
      </c>
      <c r="J880">
        <v>-2.2389999999999999</v>
      </c>
      <c r="K880">
        <v>-2.4449999999999998</v>
      </c>
    </row>
    <row r="881" spans="1:11" x14ac:dyDescent="0.3">
      <c r="A881">
        <v>9</v>
      </c>
      <c r="B881">
        <v>7</v>
      </c>
      <c r="D881">
        <v>3</v>
      </c>
      <c r="E881" t="s">
        <v>15</v>
      </c>
      <c r="F881">
        <v>-27.853999999999999</v>
      </c>
      <c r="G881">
        <v>-17.12</v>
      </c>
      <c r="H881">
        <v>0.92300000000000004</v>
      </c>
      <c r="I881">
        <v>53.042999999999999</v>
      </c>
      <c r="J881">
        <v>1.407</v>
      </c>
      <c r="K881">
        <v>1.536</v>
      </c>
    </row>
    <row r="882" spans="1:11" x14ac:dyDescent="0.3">
      <c r="A882">
        <v>9</v>
      </c>
      <c r="B882">
        <v>7</v>
      </c>
      <c r="D882">
        <v>3</v>
      </c>
      <c r="E882" t="s">
        <v>16</v>
      </c>
      <c r="F882">
        <v>-552.24400000000003</v>
      </c>
      <c r="G882">
        <v>-335.73</v>
      </c>
      <c r="H882">
        <v>2.7429999999999999</v>
      </c>
      <c r="I882">
        <v>151.49199999999999</v>
      </c>
      <c r="J882">
        <v>4.0780000000000003</v>
      </c>
      <c r="K882">
        <v>4.452</v>
      </c>
    </row>
    <row r="883" spans="1:11" x14ac:dyDescent="0.3">
      <c r="A883">
        <v>9</v>
      </c>
      <c r="B883">
        <v>7</v>
      </c>
      <c r="D883">
        <v>2</v>
      </c>
      <c r="E883" t="s">
        <v>13</v>
      </c>
      <c r="F883">
        <v>-49.572000000000003</v>
      </c>
      <c r="G883">
        <v>-30.344999999999999</v>
      </c>
      <c r="H883">
        <v>1.5469999999999999</v>
      </c>
      <c r="I883">
        <v>93.634</v>
      </c>
      <c r="J883">
        <v>2.4049999999999998</v>
      </c>
      <c r="K883">
        <v>2.6259999999999999</v>
      </c>
    </row>
    <row r="884" spans="1:11" x14ac:dyDescent="0.3">
      <c r="A884">
        <v>9</v>
      </c>
      <c r="B884">
        <v>7</v>
      </c>
      <c r="D884">
        <v>2</v>
      </c>
      <c r="E884" t="s">
        <v>14</v>
      </c>
      <c r="F884">
        <v>51.942999999999998</v>
      </c>
      <c r="G884">
        <v>31.74</v>
      </c>
      <c r="H884">
        <v>-1.6120000000000001</v>
      </c>
      <c r="I884">
        <v>-96.090999999999994</v>
      </c>
      <c r="J884">
        <v>-2.4889999999999999</v>
      </c>
      <c r="K884">
        <v>-2.7170000000000001</v>
      </c>
    </row>
    <row r="885" spans="1:11" x14ac:dyDescent="0.3">
      <c r="A885">
        <v>9</v>
      </c>
      <c r="B885">
        <v>7</v>
      </c>
      <c r="D885">
        <v>2</v>
      </c>
      <c r="E885" t="s">
        <v>15</v>
      </c>
      <c r="F885">
        <v>-31.722999999999999</v>
      </c>
      <c r="G885">
        <v>-19.402000000000001</v>
      </c>
      <c r="H885">
        <v>0.98699999999999999</v>
      </c>
      <c r="I885">
        <v>59.287999999999997</v>
      </c>
      <c r="J885">
        <v>1.5289999999999999</v>
      </c>
      <c r="K885">
        <v>1.67</v>
      </c>
    </row>
    <row r="886" spans="1:11" x14ac:dyDescent="0.3">
      <c r="A886">
        <v>9</v>
      </c>
      <c r="B886">
        <v>7</v>
      </c>
      <c r="D886">
        <v>2</v>
      </c>
      <c r="E886" t="s">
        <v>16</v>
      </c>
      <c r="F886">
        <v>-692.88400000000001</v>
      </c>
      <c r="G886">
        <v>-421.471</v>
      </c>
      <c r="H886">
        <v>3.9430000000000001</v>
      </c>
      <c r="I886">
        <v>220.709</v>
      </c>
      <c r="J886">
        <v>5.9480000000000004</v>
      </c>
      <c r="K886">
        <v>6.4939999999999998</v>
      </c>
    </row>
    <row r="887" spans="1:11" x14ac:dyDescent="0.3">
      <c r="A887">
        <v>9</v>
      </c>
      <c r="B887">
        <v>7</v>
      </c>
      <c r="D887">
        <v>1</v>
      </c>
      <c r="E887" t="s">
        <v>13</v>
      </c>
      <c r="F887">
        <v>-31.890999999999998</v>
      </c>
      <c r="G887">
        <v>-19.478999999999999</v>
      </c>
      <c r="H887">
        <v>0.95099999999999996</v>
      </c>
      <c r="I887">
        <v>72.896000000000001</v>
      </c>
      <c r="J887">
        <v>1.6850000000000001</v>
      </c>
      <c r="K887">
        <v>1.84</v>
      </c>
    </row>
    <row r="888" spans="1:11" x14ac:dyDescent="0.3">
      <c r="A888">
        <v>9</v>
      </c>
      <c r="B888">
        <v>7</v>
      </c>
      <c r="D888">
        <v>1</v>
      </c>
      <c r="E888" t="s">
        <v>14</v>
      </c>
      <c r="F888">
        <v>16.128</v>
      </c>
      <c r="G888">
        <v>9.8320000000000007</v>
      </c>
      <c r="H888">
        <v>-1.1419999999999999</v>
      </c>
      <c r="I888">
        <v>-85.503</v>
      </c>
      <c r="J888">
        <v>-1.9990000000000001</v>
      </c>
      <c r="K888">
        <v>-2.1819999999999999</v>
      </c>
    </row>
    <row r="889" spans="1:11" x14ac:dyDescent="0.3">
      <c r="A889">
        <v>9</v>
      </c>
      <c r="B889">
        <v>7</v>
      </c>
      <c r="D889">
        <v>1</v>
      </c>
      <c r="E889" t="s">
        <v>15</v>
      </c>
      <c r="F889">
        <v>-13.339</v>
      </c>
      <c r="G889">
        <v>-8.1419999999999995</v>
      </c>
      <c r="H889">
        <v>0.58099999999999996</v>
      </c>
      <c r="I889">
        <v>44</v>
      </c>
      <c r="J889">
        <v>1.0229999999999999</v>
      </c>
      <c r="K889">
        <v>1.117</v>
      </c>
    </row>
    <row r="890" spans="1:11" x14ac:dyDescent="0.3">
      <c r="A890">
        <v>9</v>
      </c>
      <c r="B890">
        <v>7</v>
      </c>
      <c r="D890">
        <v>1</v>
      </c>
      <c r="E890" t="s">
        <v>16</v>
      </c>
      <c r="F890">
        <v>-841.87099999999998</v>
      </c>
      <c r="G890">
        <v>-512.077</v>
      </c>
      <c r="H890">
        <v>4.9790000000000001</v>
      </c>
      <c r="I890">
        <v>288.74099999999999</v>
      </c>
      <c r="J890">
        <v>7.6790000000000003</v>
      </c>
      <c r="K890">
        <v>8.3829999999999991</v>
      </c>
    </row>
    <row r="891" spans="1:11" hidden="1" x14ac:dyDescent="0.3">
      <c r="A891">
        <v>9</v>
      </c>
      <c r="B891">
        <v>13</v>
      </c>
      <c r="D891">
        <v>6</v>
      </c>
      <c r="E891" t="s">
        <v>13</v>
      </c>
      <c r="F891">
        <v>45.110999999999997</v>
      </c>
      <c r="G891">
        <v>25.376000000000001</v>
      </c>
      <c r="H891">
        <v>1.6950000000000001</v>
      </c>
      <c r="I891">
        <v>87.010999999999996</v>
      </c>
      <c r="J891">
        <v>2.3220000000000001</v>
      </c>
      <c r="K891">
        <v>2.5350000000000001</v>
      </c>
    </row>
    <row r="892" spans="1:11" hidden="1" x14ac:dyDescent="0.3">
      <c r="A892">
        <v>9</v>
      </c>
      <c r="B892">
        <v>13</v>
      </c>
      <c r="D892">
        <v>6</v>
      </c>
      <c r="E892" t="s">
        <v>14</v>
      </c>
      <c r="F892">
        <v>-25.135999999999999</v>
      </c>
      <c r="G892">
        <v>-12.272</v>
      </c>
      <c r="H892">
        <v>-0.98299999999999998</v>
      </c>
      <c r="I892">
        <v>-43.945999999999998</v>
      </c>
      <c r="J892">
        <v>-1.202</v>
      </c>
      <c r="K892">
        <v>-1.3120000000000001</v>
      </c>
    </row>
    <row r="893" spans="1:11" hidden="1" x14ac:dyDescent="0.3">
      <c r="A893">
        <v>9</v>
      </c>
      <c r="B893">
        <v>13</v>
      </c>
      <c r="D893">
        <v>6</v>
      </c>
      <c r="E893" t="s">
        <v>15</v>
      </c>
      <c r="F893">
        <v>21.952000000000002</v>
      </c>
      <c r="G893">
        <v>11.765000000000001</v>
      </c>
      <c r="H893">
        <v>0.83499999999999996</v>
      </c>
      <c r="I893">
        <v>40.805</v>
      </c>
      <c r="J893">
        <v>1.101</v>
      </c>
      <c r="K893">
        <v>1.202</v>
      </c>
    </row>
    <row r="894" spans="1:11" hidden="1" x14ac:dyDescent="0.3">
      <c r="A894">
        <v>9</v>
      </c>
      <c r="B894">
        <v>13</v>
      </c>
      <c r="D894">
        <v>6</v>
      </c>
      <c r="E894" t="s">
        <v>16</v>
      </c>
      <c r="F894">
        <v>-229.67599999999999</v>
      </c>
      <c r="G894">
        <v>-140.47499999999999</v>
      </c>
      <c r="H894">
        <v>0.124</v>
      </c>
      <c r="I894">
        <v>6.2359999999999998</v>
      </c>
      <c r="J894">
        <v>0.161</v>
      </c>
      <c r="K894">
        <v>0.17599999999999999</v>
      </c>
    </row>
    <row r="895" spans="1:11" x14ac:dyDescent="0.3">
      <c r="A895">
        <v>9</v>
      </c>
      <c r="B895">
        <v>13</v>
      </c>
      <c r="D895">
        <v>5</v>
      </c>
      <c r="E895" t="s">
        <v>13</v>
      </c>
      <c r="F895">
        <v>8.6270000000000007</v>
      </c>
      <c r="G895">
        <v>1.7729999999999999</v>
      </c>
      <c r="H895">
        <v>2.3109999999999999</v>
      </c>
      <c r="I895">
        <v>139.1</v>
      </c>
      <c r="J895">
        <v>3.5329999999999999</v>
      </c>
      <c r="K895">
        <v>3.8570000000000002</v>
      </c>
    </row>
    <row r="896" spans="1:11" x14ac:dyDescent="0.3">
      <c r="A896">
        <v>9</v>
      </c>
      <c r="B896">
        <v>13</v>
      </c>
      <c r="D896">
        <v>5</v>
      </c>
      <c r="E896" t="s">
        <v>14</v>
      </c>
      <c r="F896">
        <v>-11.173999999999999</v>
      </c>
      <c r="G896">
        <v>-3.7530000000000001</v>
      </c>
      <c r="H896">
        <v>-2.2400000000000002</v>
      </c>
      <c r="I896">
        <v>-135.31700000000001</v>
      </c>
      <c r="J896">
        <v>-3.3639999999999999</v>
      </c>
      <c r="K896">
        <v>-3.673</v>
      </c>
    </row>
    <row r="897" spans="1:11" x14ac:dyDescent="0.3">
      <c r="A897">
        <v>9</v>
      </c>
      <c r="B897">
        <v>13</v>
      </c>
      <c r="D897">
        <v>5</v>
      </c>
      <c r="E897" t="s">
        <v>15</v>
      </c>
      <c r="F897">
        <v>6.1879999999999997</v>
      </c>
      <c r="G897">
        <v>1.7270000000000001</v>
      </c>
      <c r="H897">
        <v>1.421</v>
      </c>
      <c r="I897">
        <v>85.631</v>
      </c>
      <c r="J897">
        <v>2.1549999999999998</v>
      </c>
      <c r="K897">
        <v>2.3530000000000002</v>
      </c>
    </row>
    <row r="898" spans="1:11" x14ac:dyDescent="0.3">
      <c r="A898">
        <v>9</v>
      </c>
      <c r="B898">
        <v>13</v>
      </c>
      <c r="D898">
        <v>5</v>
      </c>
      <c r="E898" t="s">
        <v>16</v>
      </c>
      <c r="F898">
        <v>-509.64</v>
      </c>
      <c r="G898">
        <v>-318.495</v>
      </c>
      <c r="H898">
        <v>0.34699999999999998</v>
      </c>
      <c r="I898">
        <v>18.724</v>
      </c>
      <c r="J898">
        <v>0.48099999999999998</v>
      </c>
      <c r="K898">
        <v>0.52500000000000002</v>
      </c>
    </row>
    <row r="899" spans="1:11" x14ac:dyDescent="0.3">
      <c r="A899">
        <v>9</v>
      </c>
      <c r="B899">
        <v>13</v>
      </c>
      <c r="D899">
        <v>4</v>
      </c>
      <c r="E899" t="s">
        <v>13</v>
      </c>
      <c r="F899">
        <v>19.251000000000001</v>
      </c>
      <c r="G899">
        <v>7.8789999999999996</v>
      </c>
      <c r="H899">
        <v>3.5659999999999998</v>
      </c>
      <c r="I899">
        <v>191.43100000000001</v>
      </c>
      <c r="J899">
        <v>5.2169999999999996</v>
      </c>
      <c r="K899">
        <v>5.6959999999999997</v>
      </c>
    </row>
    <row r="900" spans="1:11" x14ac:dyDescent="0.3">
      <c r="A900">
        <v>9</v>
      </c>
      <c r="B900">
        <v>13</v>
      </c>
      <c r="D900">
        <v>4</v>
      </c>
      <c r="E900" t="s">
        <v>14</v>
      </c>
      <c r="F900">
        <v>-16.97</v>
      </c>
      <c r="G900">
        <v>-6.8070000000000004</v>
      </c>
      <c r="H900">
        <v>-3.8439999999999999</v>
      </c>
      <c r="I900">
        <v>-206.54599999999999</v>
      </c>
      <c r="J900">
        <v>-5.5810000000000004</v>
      </c>
      <c r="K900">
        <v>-6.093</v>
      </c>
    </row>
    <row r="901" spans="1:11" x14ac:dyDescent="0.3">
      <c r="A901">
        <v>9</v>
      </c>
      <c r="B901">
        <v>13</v>
      </c>
      <c r="D901">
        <v>4</v>
      </c>
      <c r="E901" t="s">
        <v>15</v>
      </c>
      <c r="F901">
        <v>11.319000000000001</v>
      </c>
      <c r="G901">
        <v>4.5890000000000004</v>
      </c>
      <c r="H901">
        <v>2.3140000000000001</v>
      </c>
      <c r="I901">
        <v>124.14</v>
      </c>
      <c r="J901">
        <v>3.375</v>
      </c>
      <c r="K901">
        <v>3.6840000000000002</v>
      </c>
    </row>
    <row r="902" spans="1:11" x14ac:dyDescent="0.3">
      <c r="A902">
        <v>9</v>
      </c>
      <c r="B902">
        <v>13</v>
      </c>
      <c r="D902">
        <v>4</v>
      </c>
      <c r="E902" t="s">
        <v>16</v>
      </c>
      <c r="F902">
        <v>-790.43799999999999</v>
      </c>
      <c r="G902">
        <v>-497.02600000000001</v>
      </c>
      <c r="H902">
        <v>0.84199999999999997</v>
      </c>
      <c r="I902">
        <v>46.027000000000001</v>
      </c>
      <c r="J902">
        <v>1.2170000000000001</v>
      </c>
      <c r="K902">
        <v>1.3280000000000001</v>
      </c>
    </row>
    <row r="903" spans="1:11" x14ac:dyDescent="0.3">
      <c r="A903">
        <v>9</v>
      </c>
      <c r="B903">
        <v>13</v>
      </c>
      <c r="D903">
        <v>3</v>
      </c>
      <c r="E903" t="s">
        <v>13</v>
      </c>
      <c r="F903">
        <v>14.256</v>
      </c>
      <c r="G903">
        <v>5.4749999999999996</v>
      </c>
      <c r="H903">
        <v>4.2859999999999996</v>
      </c>
      <c r="I903">
        <v>252.07400000000001</v>
      </c>
      <c r="J903">
        <v>6.6020000000000003</v>
      </c>
      <c r="K903">
        <v>7.2069999999999999</v>
      </c>
    </row>
    <row r="904" spans="1:11" x14ac:dyDescent="0.3">
      <c r="A904">
        <v>9</v>
      </c>
      <c r="B904">
        <v>13</v>
      </c>
      <c r="D904">
        <v>3</v>
      </c>
      <c r="E904" t="s">
        <v>14</v>
      </c>
      <c r="F904">
        <v>-11.367000000000001</v>
      </c>
      <c r="G904">
        <v>-3.823</v>
      </c>
      <c r="H904">
        <v>-4.0830000000000002</v>
      </c>
      <c r="I904">
        <v>-234.46100000000001</v>
      </c>
      <c r="J904">
        <v>-6.226</v>
      </c>
      <c r="K904">
        <v>-6.7969999999999997</v>
      </c>
    </row>
    <row r="905" spans="1:11" x14ac:dyDescent="0.3">
      <c r="A905">
        <v>9</v>
      </c>
      <c r="B905">
        <v>13</v>
      </c>
      <c r="D905">
        <v>3</v>
      </c>
      <c r="E905" t="s">
        <v>15</v>
      </c>
      <c r="F905">
        <v>8.0069999999999997</v>
      </c>
      <c r="G905">
        <v>2.9060000000000001</v>
      </c>
      <c r="H905">
        <v>2.6139999999999999</v>
      </c>
      <c r="I905">
        <v>151.88</v>
      </c>
      <c r="J905">
        <v>4.0090000000000003</v>
      </c>
      <c r="K905">
        <v>4.3760000000000003</v>
      </c>
    </row>
    <row r="906" spans="1:11" x14ac:dyDescent="0.3">
      <c r="A906">
        <v>9</v>
      </c>
      <c r="B906">
        <v>13</v>
      </c>
      <c r="D906">
        <v>3</v>
      </c>
      <c r="E906" t="s">
        <v>16</v>
      </c>
      <c r="F906">
        <v>-1077.0340000000001</v>
      </c>
      <c r="G906">
        <v>-679.98</v>
      </c>
      <c r="H906">
        <v>1.635</v>
      </c>
      <c r="I906">
        <v>89.825000000000003</v>
      </c>
      <c r="J906">
        <v>2.42</v>
      </c>
      <c r="K906">
        <v>2.641</v>
      </c>
    </row>
    <row r="907" spans="1:11" x14ac:dyDescent="0.3">
      <c r="A907">
        <v>9</v>
      </c>
      <c r="B907">
        <v>13</v>
      </c>
      <c r="D907">
        <v>2</v>
      </c>
      <c r="E907" t="s">
        <v>13</v>
      </c>
      <c r="F907">
        <v>28.786999999999999</v>
      </c>
      <c r="G907">
        <v>14.372</v>
      </c>
      <c r="H907">
        <v>4.8280000000000003</v>
      </c>
      <c r="I907">
        <v>288.54899999999998</v>
      </c>
      <c r="J907">
        <v>7.4139999999999997</v>
      </c>
      <c r="K907">
        <v>8.093</v>
      </c>
    </row>
    <row r="908" spans="1:11" x14ac:dyDescent="0.3">
      <c r="A908">
        <v>9</v>
      </c>
      <c r="B908">
        <v>13</v>
      </c>
      <c r="D908">
        <v>2</v>
      </c>
      <c r="E908" t="s">
        <v>14</v>
      </c>
      <c r="F908">
        <v>-41.023000000000003</v>
      </c>
      <c r="G908">
        <v>-23.268999999999998</v>
      </c>
      <c r="H908">
        <v>-5.226</v>
      </c>
      <c r="I908">
        <v>-279.19200000000001</v>
      </c>
      <c r="J908">
        <v>-7.58</v>
      </c>
      <c r="K908">
        <v>-8.2750000000000004</v>
      </c>
    </row>
    <row r="909" spans="1:11" x14ac:dyDescent="0.3">
      <c r="A909">
        <v>9</v>
      </c>
      <c r="B909">
        <v>13</v>
      </c>
      <c r="D909">
        <v>2</v>
      </c>
      <c r="E909" t="s">
        <v>15</v>
      </c>
      <c r="F909">
        <v>21.815999999999999</v>
      </c>
      <c r="G909">
        <v>11.763</v>
      </c>
      <c r="H909">
        <v>3.1389999999999998</v>
      </c>
      <c r="I909">
        <v>177.32</v>
      </c>
      <c r="J909">
        <v>4.6859999999999999</v>
      </c>
      <c r="K909">
        <v>5.1150000000000002</v>
      </c>
    </row>
    <row r="910" spans="1:11" x14ac:dyDescent="0.3">
      <c r="A910">
        <v>9</v>
      </c>
      <c r="B910">
        <v>13</v>
      </c>
      <c r="D910">
        <v>2</v>
      </c>
      <c r="E910" t="s">
        <v>16</v>
      </c>
      <c r="F910">
        <v>-1366.8779999999999</v>
      </c>
      <c r="G910">
        <v>-864.928</v>
      </c>
      <c r="H910">
        <v>2.5489999999999999</v>
      </c>
      <c r="I910">
        <v>141.99100000000001</v>
      </c>
      <c r="J910">
        <v>3.835</v>
      </c>
      <c r="K910">
        <v>4.1859999999999999</v>
      </c>
    </row>
    <row r="911" spans="1:11" x14ac:dyDescent="0.3">
      <c r="A911">
        <v>9</v>
      </c>
      <c r="B911">
        <v>13</v>
      </c>
      <c r="D911">
        <v>1</v>
      </c>
      <c r="E911" t="s">
        <v>13</v>
      </c>
      <c r="F911">
        <v>33.652000000000001</v>
      </c>
      <c r="G911">
        <v>20.175000000000001</v>
      </c>
      <c r="H911">
        <v>3.0550000000000002</v>
      </c>
      <c r="I911">
        <v>263.10399999999998</v>
      </c>
      <c r="J911">
        <v>5.7359999999999998</v>
      </c>
      <c r="K911">
        <v>6.2619999999999996</v>
      </c>
    </row>
    <row r="912" spans="1:11" x14ac:dyDescent="0.3">
      <c r="A912">
        <v>9</v>
      </c>
      <c r="B912">
        <v>13</v>
      </c>
      <c r="D912">
        <v>1</v>
      </c>
      <c r="E912" t="s">
        <v>14</v>
      </c>
      <c r="F912">
        <v>-15.532</v>
      </c>
      <c r="G912">
        <v>-9.4290000000000003</v>
      </c>
      <c r="H912">
        <v>-6.2469999999999999</v>
      </c>
      <c r="I912">
        <v>-480.33199999999999</v>
      </c>
      <c r="J912">
        <v>-11.093</v>
      </c>
      <c r="K912">
        <v>-12.11</v>
      </c>
    </row>
    <row r="913" spans="1:11" x14ac:dyDescent="0.3">
      <c r="A913">
        <v>9</v>
      </c>
      <c r="B913">
        <v>13</v>
      </c>
      <c r="D913">
        <v>1</v>
      </c>
      <c r="E913" t="s">
        <v>15</v>
      </c>
      <c r="F913">
        <v>13.662000000000001</v>
      </c>
      <c r="G913">
        <v>8.2230000000000008</v>
      </c>
      <c r="H913">
        <v>2.5779999999999998</v>
      </c>
      <c r="I913">
        <v>206.49299999999999</v>
      </c>
      <c r="J913">
        <v>4.6749999999999998</v>
      </c>
      <c r="K913">
        <v>5.1029999999999998</v>
      </c>
    </row>
    <row r="914" spans="1:11" x14ac:dyDescent="0.3">
      <c r="A914">
        <v>9</v>
      </c>
      <c r="B914">
        <v>13</v>
      </c>
      <c r="D914">
        <v>1</v>
      </c>
      <c r="E914" t="s">
        <v>16</v>
      </c>
      <c r="F914">
        <v>-1652.077</v>
      </c>
      <c r="G914">
        <v>-1039.7719999999999</v>
      </c>
      <c r="H914">
        <v>3.4660000000000002</v>
      </c>
      <c r="I914">
        <v>203.703</v>
      </c>
      <c r="J914">
        <v>5.3819999999999997</v>
      </c>
      <c r="K914">
        <v>5.8760000000000003</v>
      </c>
    </row>
    <row r="915" spans="1:11" hidden="1" x14ac:dyDescent="0.3">
      <c r="A915">
        <v>9</v>
      </c>
      <c r="B915">
        <v>19</v>
      </c>
      <c r="D915">
        <v>6</v>
      </c>
      <c r="E915" t="s">
        <v>13</v>
      </c>
      <c r="F915">
        <v>4.1360000000000001</v>
      </c>
      <c r="G915">
        <v>3.1309999999999998</v>
      </c>
      <c r="H915">
        <v>1.714</v>
      </c>
      <c r="I915">
        <v>87.923000000000002</v>
      </c>
      <c r="J915">
        <v>2.3439999999999999</v>
      </c>
      <c r="K915">
        <v>2.5590000000000002</v>
      </c>
    </row>
    <row r="916" spans="1:11" hidden="1" x14ac:dyDescent="0.3">
      <c r="A916">
        <v>9</v>
      </c>
      <c r="B916">
        <v>19</v>
      </c>
      <c r="D916">
        <v>6</v>
      </c>
      <c r="E916" t="s">
        <v>14</v>
      </c>
      <c r="F916">
        <v>-13.648999999999999</v>
      </c>
      <c r="G916">
        <v>-9.5719999999999992</v>
      </c>
      <c r="H916">
        <v>-1.0069999999999999</v>
      </c>
      <c r="I916">
        <v>-45.277000000000001</v>
      </c>
      <c r="J916">
        <v>-1.2350000000000001</v>
      </c>
      <c r="K916">
        <v>-1.3480000000000001</v>
      </c>
    </row>
    <row r="917" spans="1:11" hidden="1" x14ac:dyDescent="0.3">
      <c r="A917">
        <v>9</v>
      </c>
      <c r="B917">
        <v>19</v>
      </c>
      <c r="D917">
        <v>6</v>
      </c>
      <c r="E917" t="s">
        <v>15</v>
      </c>
      <c r="F917">
        <v>5.5579999999999998</v>
      </c>
      <c r="G917">
        <v>3.97</v>
      </c>
      <c r="H917">
        <v>0.84899999999999998</v>
      </c>
      <c r="I917">
        <v>41.511000000000003</v>
      </c>
      <c r="J917">
        <v>1.119</v>
      </c>
      <c r="K917">
        <v>1.2210000000000001</v>
      </c>
    </row>
    <row r="918" spans="1:11" hidden="1" x14ac:dyDescent="0.3">
      <c r="A918">
        <v>9</v>
      </c>
      <c r="B918">
        <v>19</v>
      </c>
      <c r="D918">
        <v>6</v>
      </c>
      <c r="E918" t="s">
        <v>16</v>
      </c>
      <c r="F918">
        <v>-178.17400000000001</v>
      </c>
      <c r="G918">
        <v>-109.943</v>
      </c>
      <c r="H918">
        <v>-9.9000000000000005E-2</v>
      </c>
      <c r="I918">
        <v>-4.9109999999999996</v>
      </c>
      <c r="J918">
        <v>-0.126</v>
      </c>
      <c r="K918">
        <v>-0.13800000000000001</v>
      </c>
    </row>
    <row r="919" spans="1:11" x14ac:dyDescent="0.3">
      <c r="A919">
        <v>9</v>
      </c>
      <c r="B919">
        <v>19</v>
      </c>
      <c r="D919">
        <v>5</v>
      </c>
      <c r="E919" t="s">
        <v>13</v>
      </c>
      <c r="F919">
        <v>20.978000000000002</v>
      </c>
      <c r="G919">
        <v>14.484999999999999</v>
      </c>
      <c r="H919">
        <v>2.343</v>
      </c>
      <c r="I919">
        <v>140.929</v>
      </c>
      <c r="J919">
        <v>3.58</v>
      </c>
      <c r="K919">
        <v>3.9079999999999999</v>
      </c>
    </row>
    <row r="920" spans="1:11" x14ac:dyDescent="0.3">
      <c r="A920">
        <v>9</v>
      </c>
      <c r="B920">
        <v>19</v>
      </c>
      <c r="D920">
        <v>5</v>
      </c>
      <c r="E920" t="s">
        <v>14</v>
      </c>
      <c r="F920">
        <v>-17.875</v>
      </c>
      <c r="G920">
        <v>-12.331</v>
      </c>
      <c r="H920">
        <v>-2.274</v>
      </c>
      <c r="I920">
        <v>-137.251</v>
      </c>
      <c r="J920">
        <v>-3.415</v>
      </c>
      <c r="K920">
        <v>-3.7280000000000002</v>
      </c>
    </row>
    <row r="921" spans="1:11" x14ac:dyDescent="0.3">
      <c r="A921">
        <v>9</v>
      </c>
      <c r="B921">
        <v>19</v>
      </c>
      <c r="D921">
        <v>5</v>
      </c>
      <c r="E921" t="s">
        <v>15</v>
      </c>
      <c r="F921">
        <v>12.141</v>
      </c>
      <c r="G921">
        <v>8.3800000000000008</v>
      </c>
      <c r="H921">
        <v>1.4419999999999999</v>
      </c>
      <c r="I921">
        <v>86.811000000000007</v>
      </c>
      <c r="J921">
        <v>2.1859999999999999</v>
      </c>
      <c r="K921">
        <v>2.3860000000000001</v>
      </c>
    </row>
    <row r="922" spans="1:11" x14ac:dyDescent="0.3">
      <c r="A922">
        <v>9</v>
      </c>
      <c r="B922">
        <v>19</v>
      </c>
      <c r="D922">
        <v>5</v>
      </c>
      <c r="E922" t="s">
        <v>16</v>
      </c>
      <c r="F922">
        <v>-404.46800000000002</v>
      </c>
      <c r="G922">
        <v>-259.01299999999998</v>
      </c>
      <c r="H922">
        <v>-0.26200000000000001</v>
      </c>
      <c r="I922">
        <v>-14.092000000000001</v>
      </c>
      <c r="J922">
        <v>-0.36</v>
      </c>
      <c r="K922">
        <v>-0.39300000000000002</v>
      </c>
    </row>
    <row r="923" spans="1:11" x14ac:dyDescent="0.3">
      <c r="A923">
        <v>9</v>
      </c>
      <c r="B923">
        <v>19</v>
      </c>
      <c r="D923">
        <v>4</v>
      </c>
      <c r="E923" t="s">
        <v>13</v>
      </c>
      <c r="F923">
        <v>22.236000000000001</v>
      </c>
      <c r="G923">
        <v>15.272</v>
      </c>
      <c r="H923">
        <v>3.625</v>
      </c>
      <c r="I923">
        <v>194.685</v>
      </c>
      <c r="J923">
        <v>5.3049999999999997</v>
      </c>
      <c r="K923">
        <v>5.7910000000000004</v>
      </c>
    </row>
    <row r="924" spans="1:11" x14ac:dyDescent="0.3">
      <c r="A924">
        <v>9</v>
      </c>
      <c r="B924">
        <v>19</v>
      </c>
      <c r="D924">
        <v>4</v>
      </c>
      <c r="E924" t="s">
        <v>14</v>
      </c>
      <c r="F924">
        <v>-21.27</v>
      </c>
      <c r="G924">
        <v>-14.534000000000001</v>
      </c>
      <c r="H924">
        <v>-3.9039999999999999</v>
      </c>
      <c r="I924">
        <v>-209.84100000000001</v>
      </c>
      <c r="J924">
        <v>-5.67</v>
      </c>
      <c r="K924">
        <v>-6.19</v>
      </c>
    </row>
    <row r="925" spans="1:11" x14ac:dyDescent="0.3">
      <c r="A925">
        <v>9</v>
      </c>
      <c r="B925">
        <v>19</v>
      </c>
      <c r="D925">
        <v>4</v>
      </c>
      <c r="E925" t="s">
        <v>15</v>
      </c>
      <c r="F925">
        <v>13.595000000000001</v>
      </c>
      <c r="G925">
        <v>9.3140000000000001</v>
      </c>
      <c r="H925">
        <v>2.351</v>
      </c>
      <c r="I925">
        <v>126.196</v>
      </c>
      <c r="J925">
        <v>3.43</v>
      </c>
      <c r="K925">
        <v>3.7440000000000002</v>
      </c>
    </row>
    <row r="926" spans="1:11" x14ac:dyDescent="0.3">
      <c r="A926">
        <v>9</v>
      </c>
      <c r="B926">
        <v>19</v>
      </c>
      <c r="D926">
        <v>4</v>
      </c>
      <c r="E926" t="s">
        <v>16</v>
      </c>
      <c r="F926">
        <v>-632.13900000000001</v>
      </c>
      <c r="G926">
        <v>-408.73700000000002</v>
      </c>
      <c r="H926">
        <v>-0.66</v>
      </c>
      <c r="I926">
        <v>-36.064</v>
      </c>
      <c r="J926">
        <v>-0.95299999999999996</v>
      </c>
      <c r="K926">
        <v>-1.04</v>
      </c>
    </row>
    <row r="927" spans="1:11" x14ac:dyDescent="0.3">
      <c r="A927">
        <v>9</v>
      </c>
      <c r="B927">
        <v>19</v>
      </c>
      <c r="D927">
        <v>3</v>
      </c>
      <c r="E927" t="s">
        <v>13</v>
      </c>
      <c r="F927">
        <v>20.225000000000001</v>
      </c>
      <c r="G927">
        <v>13.769</v>
      </c>
      <c r="H927">
        <v>4.3460000000000001</v>
      </c>
      <c r="I927">
        <v>255.48</v>
      </c>
      <c r="J927">
        <v>6.6929999999999996</v>
      </c>
      <c r="K927">
        <v>7.306</v>
      </c>
    </row>
    <row r="928" spans="1:11" x14ac:dyDescent="0.3">
      <c r="A928">
        <v>9</v>
      </c>
      <c r="B928">
        <v>19</v>
      </c>
      <c r="D928">
        <v>3</v>
      </c>
      <c r="E928" t="s">
        <v>14</v>
      </c>
      <c r="F928">
        <v>-17.690999999999999</v>
      </c>
      <c r="G928">
        <v>-12.35</v>
      </c>
      <c r="H928">
        <v>-4.1440000000000001</v>
      </c>
      <c r="I928">
        <v>-237.893</v>
      </c>
      <c r="J928">
        <v>-6.3179999999999996</v>
      </c>
      <c r="K928">
        <v>-6.8970000000000002</v>
      </c>
    </row>
    <row r="929" spans="1:11" x14ac:dyDescent="0.3">
      <c r="A929">
        <v>9</v>
      </c>
      <c r="B929">
        <v>19</v>
      </c>
      <c r="D929">
        <v>3</v>
      </c>
      <c r="E929" t="s">
        <v>15</v>
      </c>
      <c r="F929">
        <v>11.849</v>
      </c>
      <c r="G929">
        <v>8.1620000000000008</v>
      </c>
      <c r="H929">
        <v>2.6520000000000001</v>
      </c>
      <c r="I929">
        <v>154.02199999999999</v>
      </c>
      <c r="J929">
        <v>4.0659999999999998</v>
      </c>
      <c r="K929">
        <v>4.4390000000000001</v>
      </c>
    </row>
    <row r="930" spans="1:11" x14ac:dyDescent="0.3">
      <c r="A930">
        <v>9</v>
      </c>
      <c r="B930">
        <v>19</v>
      </c>
      <c r="D930">
        <v>3</v>
      </c>
      <c r="E930" t="s">
        <v>16</v>
      </c>
      <c r="F930">
        <v>-866.49599999999998</v>
      </c>
      <c r="G930">
        <v>-563.31200000000001</v>
      </c>
      <c r="H930">
        <v>-1.331</v>
      </c>
      <c r="I930">
        <v>-73.067999999999998</v>
      </c>
      <c r="J930">
        <v>-1.9690000000000001</v>
      </c>
      <c r="K930">
        <v>-2.149</v>
      </c>
    </row>
    <row r="931" spans="1:11" x14ac:dyDescent="0.3">
      <c r="A931">
        <v>9</v>
      </c>
      <c r="B931">
        <v>19</v>
      </c>
      <c r="D931">
        <v>2</v>
      </c>
      <c r="E931" t="s">
        <v>13</v>
      </c>
      <c r="F931">
        <v>14.869</v>
      </c>
      <c r="G931">
        <v>10.11</v>
      </c>
      <c r="H931">
        <v>4.9189999999999996</v>
      </c>
      <c r="I931">
        <v>294.137</v>
      </c>
      <c r="J931">
        <v>7.556</v>
      </c>
      <c r="K931">
        <v>8.2490000000000006</v>
      </c>
    </row>
    <row r="932" spans="1:11" x14ac:dyDescent="0.3">
      <c r="A932">
        <v>9</v>
      </c>
      <c r="B932">
        <v>19</v>
      </c>
      <c r="D932">
        <v>2</v>
      </c>
      <c r="E932" t="s">
        <v>14</v>
      </c>
      <c r="F932">
        <v>-3.218</v>
      </c>
      <c r="G932">
        <v>-1.67</v>
      </c>
      <c r="H932">
        <v>-5.3159999999999998</v>
      </c>
      <c r="I932">
        <v>-285.14100000000002</v>
      </c>
      <c r="J932">
        <v>-7.7279999999999998</v>
      </c>
      <c r="K932">
        <v>-8.4359999999999999</v>
      </c>
    </row>
    <row r="933" spans="1:11" x14ac:dyDescent="0.3">
      <c r="A933">
        <v>9</v>
      </c>
      <c r="B933">
        <v>19</v>
      </c>
      <c r="D933">
        <v>2</v>
      </c>
      <c r="E933" t="s">
        <v>15</v>
      </c>
      <c r="F933">
        <v>5.6520000000000001</v>
      </c>
      <c r="G933">
        <v>3.681</v>
      </c>
      <c r="H933">
        <v>3.1960000000000002</v>
      </c>
      <c r="I933">
        <v>180.929</v>
      </c>
      <c r="J933">
        <v>4.7759999999999998</v>
      </c>
      <c r="K933">
        <v>5.2140000000000004</v>
      </c>
    </row>
    <row r="934" spans="1:11" x14ac:dyDescent="0.3">
      <c r="A934">
        <v>9</v>
      </c>
      <c r="B934">
        <v>19</v>
      </c>
      <c r="D934">
        <v>2</v>
      </c>
      <c r="E934" t="s">
        <v>16</v>
      </c>
      <c r="F934">
        <v>-1102.1089999999999</v>
      </c>
      <c r="G934">
        <v>-718.87099999999998</v>
      </c>
      <c r="H934">
        <v>-2.1070000000000002</v>
      </c>
      <c r="I934">
        <v>-117.268</v>
      </c>
      <c r="J934">
        <v>-3.1680000000000001</v>
      </c>
      <c r="K934">
        <v>-3.4590000000000001</v>
      </c>
    </row>
    <row r="935" spans="1:11" x14ac:dyDescent="0.3">
      <c r="A935">
        <v>9</v>
      </c>
      <c r="B935">
        <v>19</v>
      </c>
      <c r="D935">
        <v>1</v>
      </c>
      <c r="E935" t="s">
        <v>13</v>
      </c>
      <c r="F935">
        <v>-2.9060000000000001</v>
      </c>
      <c r="G935">
        <v>-2.8980000000000001</v>
      </c>
      <c r="H935">
        <v>3.1070000000000002</v>
      </c>
      <c r="I935">
        <v>266.85700000000003</v>
      </c>
      <c r="J935">
        <v>5.827</v>
      </c>
      <c r="K935">
        <v>6.3609999999999998</v>
      </c>
    </row>
    <row r="936" spans="1:11" x14ac:dyDescent="0.3">
      <c r="A936">
        <v>9</v>
      </c>
      <c r="B936">
        <v>19</v>
      </c>
      <c r="D936">
        <v>1</v>
      </c>
      <c r="E936" t="s">
        <v>14</v>
      </c>
      <c r="F936">
        <v>2.7469999999999999</v>
      </c>
      <c r="G936">
        <v>2.1070000000000002</v>
      </c>
      <c r="H936">
        <v>-6.274</v>
      </c>
      <c r="I936">
        <v>-482.209</v>
      </c>
      <c r="J936">
        <v>-11.138</v>
      </c>
      <c r="K936">
        <v>-12.159000000000001</v>
      </c>
    </row>
    <row r="937" spans="1:11" x14ac:dyDescent="0.3">
      <c r="A937">
        <v>9</v>
      </c>
      <c r="B937">
        <v>19</v>
      </c>
      <c r="D937">
        <v>1</v>
      </c>
      <c r="E937" t="s">
        <v>15</v>
      </c>
      <c r="F937">
        <v>-1.57</v>
      </c>
      <c r="G937">
        <v>-1.39</v>
      </c>
      <c r="H937">
        <v>2.6</v>
      </c>
      <c r="I937">
        <v>208.05799999999999</v>
      </c>
      <c r="J937">
        <v>4.7119999999999997</v>
      </c>
      <c r="K937">
        <v>5.1440000000000001</v>
      </c>
    </row>
    <row r="938" spans="1:11" x14ac:dyDescent="0.3">
      <c r="A938">
        <v>9</v>
      </c>
      <c r="B938">
        <v>19</v>
      </c>
      <c r="D938">
        <v>1</v>
      </c>
      <c r="E938" t="s">
        <v>16</v>
      </c>
      <c r="F938">
        <v>-1308.317</v>
      </c>
      <c r="G938">
        <v>-850.05200000000002</v>
      </c>
      <c r="H938">
        <v>-2.903</v>
      </c>
      <c r="I938">
        <v>-170.952</v>
      </c>
      <c r="J938">
        <v>-4.5119999999999996</v>
      </c>
      <c r="K938">
        <v>-4.9249999999999998</v>
      </c>
    </row>
    <row r="939" spans="1:11" hidden="1" x14ac:dyDescent="0.3">
      <c r="A939">
        <v>9</v>
      </c>
      <c r="B939">
        <v>22</v>
      </c>
      <c r="D939">
        <v>6</v>
      </c>
      <c r="E939" t="s">
        <v>13</v>
      </c>
      <c r="F939">
        <v>46.677999999999997</v>
      </c>
      <c r="G939">
        <v>29.526</v>
      </c>
      <c r="H939">
        <v>0.68400000000000005</v>
      </c>
      <c r="I939">
        <v>35.408999999999999</v>
      </c>
      <c r="J939">
        <v>0.94499999999999995</v>
      </c>
      <c r="K939">
        <v>1.032</v>
      </c>
    </row>
    <row r="940" spans="1:11" hidden="1" x14ac:dyDescent="0.3">
      <c r="A940">
        <v>9</v>
      </c>
      <c r="B940">
        <v>22</v>
      </c>
      <c r="D940">
        <v>6</v>
      </c>
      <c r="E940" t="s">
        <v>14</v>
      </c>
      <c r="F940">
        <v>-38.985999999999997</v>
      </c>
      <c r="G940">
        <v>-25.007000000000001</v>
      </c>
      <c r="H940">
        <v>-0.51200000000000001</v>
      </c>
      <c r="I940">
        <v>-25.486000000000001</v>
      </c>
      <c r="J940">
        <v>-0.68400000000000005</v>
      </c>
      <c r="K940">
        <v>-0.747</v>
      </c>
    </row>
    <row r="941" spans="1:11" hidden="1" x14ac:dyDescent="0.3">
      <c r="A941">
        <v>9</v>
      </c>
      <c r="B941">
        <v>22</v>
      </c>
      <c r="D941">
        <v>6</v>
      </c>
      <c r="E941" t="s">
        <v>15</v>
      </c>
      <c r="F941">
        <v>26.77</v>
      </c>
      <c r="G941">
        <v>17.042000000000002</v>
      </c>
      <c r="H941">
        <v>0.374</v>
      </c>
      <c r="I941">
        <v>19.023</v>
      </c>
      <c r="J941">
        <v>0.50900000000000001</v>
      </c>
      <c r="K941">
        <v>0.55600000000000005</v>
      </c>
    </row>
    <row r="942" spans="1:11" hidden="1" x14ac:dyDescent="0.3">
      <c r="A942">
        <v>9</v>
      </c>
      <c r="B942">
        <v>22</v>
      </c>
      <c r="D942">
        <v>6</v>
      </c>
      <c r="E942" t="s">
        <v>16</v>
      </c>
      <c r="F942">
        <v>-78.662999999999997</v>
      </c>
      <c r="G942">
        <v>-48.93</v>
      </c>
      <c r="H942">
        <v>-0.28599999999999998</v>
      </c>
      <c r="I942">
        <v>-14.766</v>
      </c>
      <c r="J942">
        <v>-0.39500000000000002</v>
      </c>
      <c r="K942">
        <v>-0.43099999999999999</v>
      </c>
    </row>
    <row r="943" spans="1:11" x14ac:dyDescent="0.3">
      <c r="A943">
        <v>9</v>
      </c>
      <c r="B943">
        <v>22</v>
      </c>
      <c r="D943">
        <v>5</v>
      </c>
      <c r="E943" t="s">
        <v>13</v>
      </c>
      <c r="F943">
        <v>30.988</v>
      </c>
      <c r="G943">
        <v>20.251999999999999</v>
      </c>
      <c r="H943">
        <v>0.92900000000000005</v>
      </c>
      <c r="I943">
        <v>54.441000000000003</v>
      </c>
      <c r="J943">
        <v>1.4019999999999999</v>
      </c>
      <c r="K943">
        <v>1.53</v>
      </c>
    </row>
    <row r="944" spans="1:11" x14ac:dyDescent="0.3">
      <c r="A944">
        <v>9</v>
      </c>
      <c r="B944">
        <v>22</v>
      </c>
      <c r="D944">
        <v>5</v>
      </c>
      <c r="E944" t="s">
        <v>14</v>
      </c>
      <c r="F944">
        <v>-30.452999999999999</v>
      </c>
      <c r="G944">
        <v>-19.859000000000002</v>
      </c>
      <c r="H944">
        <v>-0.98699999999999999</v>
      </c>
      <c r="I944">
        <v>-57.460999999999999</v>
      </c>
      <c r="J944">
        <v>-1.4750000000000001</v>
      </c>
      <c r="K944">
        <v>-1.61</v>
      </c>
    </row>
    <row r="945" spans="1:11" x14ac:dyDescent="0.3">
      <c r="A945">
        <v>9</v>
      </c>
      <c r="B945">
        <v>22</v>
      </c>
      <c r="D945">
        <v>5</v>
      </c>
      <c r="E945" t="s">
        <v>15</v>
      </c>
      <c r="F945">
        <v>19.2</v>
      </c>
      <c r="G945">
        <v>12.535</v>
      </c>
      <c r="H945">
        <v>0.59899999999999998</v>
      </c>
      <c r="I945">
        <v>34.963000000000001</v>
      </c>
      <c r="J945">
        <v>0.89900000000000002</v>
      </c>
      <c r="K945">
        <v>0.98099999999999998</v>
      </c>
    </row>
    <row r="946" spans="1:11" x14ac:dyDescent="0.3">
      <c r="A946">
        <v>9</v>
      </c>
      <c r="B946">
        <v>22</v>
      </c>
      <c r="D946">
        <v>5</v>
      </c>
      <c r="E946" t="s">
        <v>16</v>
      </c>
      <c r="F946">
        <v>-168.13800000000001</v>
      </c>
      <c r="G946">
        <v>-106.773</v>
      </c>
      <c r="H946">
        <v>-0.86199999999999999</v>
      </c>
      <c r="I946">
        <v>-46.735999999999997</v>
      </c>
      <c r="J946">
        <v>-1.2330000000000001</v>
      </c>
      <c r="K946">
        <v>-1.3460000000000001</v>
      </c>
    </row>
    <row r="947" spans="1:11" x14ac:dyDescent="0.3">
      <c r="A947">
        <v>9</v>
      </c>
      <c r="B947">
        <v>22</v>
      </c>
      <c r="D947">
        <v>4</v>
      </c>
      <c r="E947" t="s">
        <v>13</v>
      </c>
      <c r="F947">
        <v>32.966999999999999</v>
      </c>
      <c r="G947">
        <v>21.518000000000001</v>
      </c>
      <c r="H947">
        <v>1.2789999999999999</v>
      </c>
      <c r="I947">
        <v>69.872</v>
      </c>
      <c r="J947">
        <v>1.89</v>
      </c>
      <c r="K947">
        <v>2.0640000000000001</v>
      </c>
    </row>
    <row r="948" spans="1:11" x14ac:dyDescent="0.3">
      <c r="A948">
        <v>9</v>
      </c>
      <c r="B948">
        <v>22</v>
      </c>
      <c r="D948">
        <v>4</v>
      </c>
      <c r="E948" t="s">
        <v>14</v>
      </c>
      <c r="F948">
        <v>-31.077000000000002</v>
      </c>
      <c r="G948">
        <v>-20.353999999999999</v>
      </c>
      <c r="H948">
        <v>-1.3660000000000001</v>
      </c>
      <c r="I948">
        <v>-74.700999999999993</v>
      </c>
      <c r="J948">
        <v>-2.016</v>
      </c>
      <c r="K948">
        <v>-2.2010000000000001</v>
      </c>
    </row>
    <row r="949" spans="1:11" x14ac:dyDescent="0.3">
      <c r="A949">
        <v>9</v>
      </c>
      <c r="B949">
        <v>22</v>
      </c>
      <c r="D949">
        <v>4</v>
      </c>
      <c r="E949" t="s">
        <v>15</v>
      </c>
      <c r="F949">
        <v>20.013999999999999</v>
      </c>
      <c r="G949">
        <v>13.085000000000001</v>
      </c>
      <c r="H949">
        <v>0.82699999999999996</v>
      </c>
      <c r="I949">
        <v>45.171999999999997</v>
      </c>
      <c r="J949">
        <v>1.2210000000000001</v>
      </c>
      <c r="K949">
        <v>1.333</v>
      </c>
    </row>
    <row r="950" spans="1:11" x14ac:dyDescent="0.3">
      <c r="A950">
        <v>9</v>
      </c>
      <c r="B950">
        <v>22</v>
      </c>
      <c r="D950">
        <v>4</v>
      </c>
      <c r="E950" t="s">
        <v>16</v>
      </c>
      <c r="F950">
        <v>-256.90199999999999</v>
      </c>
      <c r="G950">
        <v>-164.28899999999999</v>
      </c>
      <c r="H950">
        <v>-1.806</v>
      </c>
      <c r="I950">
        <v>-99.350999999999999</v>
      </c>
      <c r="J950">
        <v>-2.6429999999999998</v>
      </c>
      <c r="K950">
        <v>-2.8860000000000001</v>
      </c>
    </row>
    <row r="951" spans="1:11" x14ac:dyDescent="0.3">
      <c r="A951">
        <v>9</v>
      </c>
      <c r="B951">
        <v>22</v>
      </c>
      <c r="D951">
        <v>3</v>
      </c>
      <c r="E951" t="s">
        <v>13</v>
      </c>
      <c r="F951">
        <v>28.157</v>
      </c>
      <c r="G951">
        <v>18.457999999999998</v>
      </c>
      <c r="H951">
        <v>1.5129999999999999</v>
      </c>
      <c r="I951">
        <v>87.313999999999993</v>
      </c>
      <c r="J951">
        <v>2.3109999999999999</v>
      </c>
      <c r="K951">
        <v>2.5230000000000001</v>
      </c>
    </row>
    <row r="952" spans="1:11" x14ac:dyDescent="0.3">
      <c r="A952">
        <v>9</v>
      </c>
      <c r="B952">
        <v>22</v>
      </c>
      <c r="D952">
        <v>3</v>
      </c>
      <c r="E952" t="s">
        <v>14</v>
      </c>
      <c r="F952">
        <v>-26.675999999999998</v>
      </c>
      <c r="G952">
        <v>-17.471</v>
      </c>
      <c r="H952">
        <v>-1.506</v>
      </c>
      <c r="I952">
        <v>-86.191999999999993</v>
      </c>
      <c r="J952">
        <v>-2.2919999999999998</v>
      </c>
      <c r="K952">
        <v>-2.5019999999999998</v>
      </c>
    </row>
    <row r="953" spans="1:11" x14ac:dyDescent="0.3">
      <c r="A953">
        <v>9</v>
      </c>
      <c r="B953">
        <v>22</v>
      </c>
      <c r="D953">
        <v>3</v>
      </c>
      <c r="E953" t="s">
        <v>15</v>
      </c>
      <c r="F953">
        <v>17.135000000000002</v>
      </c>
      <c r="G953">
        <v>11.228</v>
      </c>
      <c r="H953">
        <v>0.94299999999999995</v>
      </c>
      <c r="I953">
        <v>54.218000000000004</v>
      </c>
      <c r="J953">
        <v>1.4379999999999999</v>
      </c>
      <c r="K953">
        <v>1.57</v>
      </c>
    </row>
    <row r="954" spans="1:11" x14ac:dyDescent="0.3">
      <c r="A954">
        <v>9</v>
      </c>
      <c r="B954">
        <v>22</v>
      </c>
      <c r="D954">
        <v>3</v>
      </c>
      <c r="E954" t="s">
        <v>16</v>
      </c>
      <c r="F954">
        <v>-347.06599999999997</v>
      </c>
      <c r="G954">
        <v>-223.024</v>
      </c>
      <c r="H954">
        <v>-3.048</v>
      </c>
      <c r="I954">
        <v>-168.24799999999999</v>
      </c>
      <c r="J954">
        <v>-4.5289999999999999</v>
      </c>
      <c r="K954">
        <v>-4.9450000000000003</v>
      </c>
    </row>
    <row r="955" spans="1:11" x14ac:dyDescent="0.3">
      <c r="A955">
        <v>9</v>
      </c>
      <c r="B955">
        <v>22</v>
      </c>
      <c r="D955">
        <v>2</v>
      </c>
      <c r="E955" t="s">
        <v>13</v>
      </c>
      <c r="F955">
        <v>28.98</v>
      </c>
      <c r="G955">
        <v>18.959</v>
      </c>
      <c r="H955">
        <v>1.589</v>
      </c>
      <c r="I955">
        <v>96.275999999999996</v>
      </c>
      <c r="J955">
        <v>2.472</v>
      </c>
      <c r="K955">
        <v>2.6989999999999998</v>
      </c>
    </row>
    <row r="956" spans="1:11" x14ac:dyDescent="0.3">
      <c r="A956">
        <v>9</v>
      </c>
      <c r="B956">
        <v>22</v>
      </c>
      <c r="D956">
        <v>2</v>
      </c>
      <c r="E956" t="s">
        <v>14</v>
      </c>
      <c r="F956">
        <v>-28.619</v>
      </c>
      <c r="G956">
        <v>-18.763999999999999</v>
      </c>
      <c r="H956">
        <v>-1.6539999999999999</v>
      </c>
      <c r="I956">
        <v>-98.853999999999999</v>
      </c>
      <c r="J956">
        <v>-2.5569999999999999</v>
      </c>
      <c r="K956">
        <v>-2.7909999999999999</v>
      </c>
    </row>
    <row r="957" spans="1:11" x14ac:dyDescent="0.3">
      <c r="A957">
        <v>9</v>
      </c>
      <c r="B957">
        <v>22</v>
      </c>
      <c r="D957">
        <v>2</v>
      </c>
      <c r="E957" t="s">
        <v>15</v>
      </c>
      <c r="F957">
        <v>18</v>
      </c>
      <c r="G957">
        <v>11.788</v>
      </c>
      <c r="H957">
        <v>1.0129999999999999</v>
      </c>
      <c r="I957">
        <v>60.976999999999997</v>
      </c>
      <c r="J957">
        <v>1.5720000000000001</v>
      </c>
      <c r="K957">
        <v>1.716</v>
      </c>
    </row>
    <row r="958" spans="1:11" x14ac:dyDescent="0.3">
      <c r="A958">
        <v>9</v>
      </c>
      <c r="B958">
        <v>22</v>
      </c>
      <c r="D958">
        <v>2</v>
      </c>
      <c r="E958" t="s">
        <v>16</v>
      </c>
      <c r="F958">
        <v>-435.2</v>
      </c>
      <c r="G958">
        <v>-280.375</v>
      </c>
      <c r="H958">
        <v>-4.3849999999999998</v>
      </c>
      <c r="I958">
        <v>-245.43799999999999</v>
      </c>
      <c r="J958">
        <v>-6.6150000000000002</v>
      </c>
      <c r="K958">
        <v>-7.2210000000000001</v>
      </c>
    </row>
    <row r="959" spans="1:11" x14ac:dyDescent="0.3">
      <c r="A959">
        <v>9</v>
      </c>
      <c r="B959">
        <v>22</v>
      </c>
      <c r="D959">
        <v>1</v>
      </c>
      <c r="E959" t="s">
        <v>13</v>
      </c>
      <c r="F959">
        <v>17.039000000000001</v>
      </c>
      <c r="G959">
        <v>11.161</v>
      </c>
      <c r="H959">
        <v>0.97499999999999998</v>
      </c>
      <c r="I959">
        <v>74.611000000000004</v>
      </c>
      <c r="J959">
        <v>1.7270000000000001</v>
      </c>
      <c r="K959">
        <v>1.885</v>
      </c>
    </row>
    <row r="960" spans="1:11" x14ac:dyDescent="0.3">
      <c r="A960">
        <v>9</v>
      </c>
      <c r="B960">
        <v>22</v>
      </c>
      <c r="D960">
        <v>1</v>
      </c>
      <c r="E960" t="s">
        <v>14</v>
      </c>
      <c r="F960">
        <v>-8.3379999999999992</v>
      </c>
      <c r="G960">
        <v>-5.4880000000000004</v>
      </c>
      <c r="H960">
        <v>-1.1539999999999999</v>
      </c>
      <c r="I960">
        <v>-86.36</v>
      </c>
      <c r="J960">
        <v>-2.02</v>
      </c>
      <c r="K960">
        <v>-2.2050000000000001</v>
      </c>
    </row>
    <row r="961" spans="1:11" x14ac:dyDescent="0.3">
      <c r="A961">
        <v>9</v>
      </c>
      <c r="B961">
        <v>22</v>
      </c>
      <c r="D961">
        <v>1</v>
      </c>
      <c r="E961" t="s">
        <v>15</v>
      </c>
      <c r="F961">
        <v>7.0490000000000004</v>
      </c>
      <c r="G961">
        <v>4.625</v>
      </c>
      <c r="H961">
        <v>0.59199999999999997</v>
      </c>
      <c r="I961">
        <v>44.713999999999999</v>
      </c>
      <c r="J961">
        <v>1.0409999999999999</v>
      </c>
      <c r="K961">
        <v>1.1359999999999999</v>
      </c>
    </row>
    <row r="962" spans="1:11" x14ac:dyDescent="0.3">
      <c r="A962">
        <v>9</v>
      </c>
      <c r="B962">
        <v>22</v>
      </c>
      <c r="D962">
        <v>1</v>
      </c>
      <c r="E962" t="s">
        <v>16</v>
      </c>
      <c r="F962">
        <v>-520.20899999999995</v>
      </c>
      <c r="G962">
        <v>-335.78399999999999</v>
      </c>
      <c r="H962">
        <v>-5.5430000000000001</v>
      </c>
      <c r="I962">
        <v>-321.512</v>
      </c>
      <c r="J962">
        <v>-8.5500000000000007</v>
      </c>
      <c r="K962">
        <v>-9.3339999999999996</v>
      </c>
    </row>
    <row r="963" spans="1:11" hidden="1" x14ac:dyDescent="0.3">
      <c r="A963">
        <v>10</v>
      </c>
      <c r="B963">
        <v>8</v>
      </c>
      <c r="D963">
        <v>6</v>
      </c>
      <c r="E963" t="s">
        <v>13</v>
      </c>
      <c r="F963">
        <v>-82.965000000000003</v>
      </c>
      <c r="G963">
        <v>-50.076999999999998</v>
      </c>
      <c r="H963">
        <v>1.554</v>
      </c>
      <c r="I963">
        <v>28.04</v>
      </c>
      <c r="J963">
        <v>2.4569999999999999</v>
      </c>
      <c r="K963">
        <v>2.6819999999999999</v>
      </c>
    </row>
    <row r="964" spans="1:11" hidden="1" x14ac:dyDescent="0.3">
      <c r="A964">
        <v>10</v>
      </c>
      <c r="B964">
        <v>8</v>
      </c>
      <c r="D964">
        <v>6</v>
      </c>
      <c r="E964" t="s">
        <v>14</v>
      </c>
      <c r="F964">
        <v>70.402000000000001</v>
      </c>
      <c r="G964">
        <v>42.515999999999998</v>
      </c>
      <c r="H964">
        <v>-1.1120000000000001</v>
      </c>
      <c r="I964">
        <v>-18.765000000000001</v>
      </c>
      <c r="J964">
        <v>-1.653</v>
      </c>
      <c r="K964">
        <v>-1.8049999999999999</v>
      </c>
    </row>
    <row r="965" spans="1:11" hidden="1" x14ac:dyDescent="0.3">
      <c r="A965">
        <v>10</v>
      </c>
      <c r="B965">
        <v>8</v>
      </c>
      <c r="D965">
        <v>6</v>
      </c>
      <c r="E965" t="s">
        <v>15</v>
      </c>
      <c r="F965">
        <v>-47.927</v>
      </c>
      <c r="G965">
        <v>-28.934999999999999</v>
      </c>
      <c r="H965">
        <v>0.83299999999999996</v>
      </c>
      <c r="I965">
        <v>14.615</v>
      </c>
      <c r="J965">
        <v>1.284</v>
      </c>
      <c r="K965">
        <v>1.4019999999999999</v>
      </c>
    </row>
    <row r="966" spans="1:11" hidden="1" x14ac:dyDescent="0.3">
      <c r="A966">
        <v>10</v>
      </c>
      <c r="B966">
        <v>8</v>
      </c>
      <c r="D966">
        <v>6</v>
      </c>
      <c r="E966" t="s">
        <v>16</v>
      </c>
      <c r="F966">
        <v>-132.333</v>
      </c>
      <c r="G966">
        <v>-80.009</v>
      </c>
      <c r="H966">
        <v>0.501</v>
      </c>
      <c r="I966">
        <v>9.0359999999999996</v>
      </c>
      <c r="J966">
        <v>0.78900000000000003</v>
      </c>
      <c r="K966">
        <v>0.86099999999999999</v>
      </c>
    </row>
    <row r="967" spans="1:11" x14ac:dyDescent="0.3">
      <c r="A967">
        <v>10</v>
      </c>
      <c r="B967">
        <v>8</v>
      </c>
      <c r="D967">
        <v>5</v>
      </c>
      <c r="E967" t="s">
        <v>13</v>
      </c>
      <c r="F967">
        <v>-56.222999999999999</v>
      </c>
      <c r="G967">
        <v>-33.933999999999997</v>
      </c>
      <c r="H967">
        <v>2.2210000000000001</v>
      </c>
      <c r="I967">
        <v>45.999000000000002</v>
      </c>
      <c r="J967">
        <v>3.92</v>
      </c>
      <c r="K967">
        <v>4.2789999999999999</v>
      </c>
    </row>
    <row r="968" spans="1:11" x14ac:dyDescent="0.3">
      <c r="A968">
        <v>10</v>
      </c>
      <c r="B968">
        <v>8</v>
      </c>
      <c r="D968">
        <v>5</v>
      </c>
      <c r="E968" t="s">
        <v>14</v>
      </c>
      <c r="F968">
        <v>54.685000000000002</v>
      </c>
      <c r="G968">
        <v>32.985999999999997</v>
      </c>
      <c r="H968">
        <v>-2.3109999999999999</v>
      </c>
      <c r="I968">
        <v>-47.661999999999999</v>
      </c>
      <c r="J968">
        <v>-4.04</v>
      </c>
      <c r="K968">
        <v>-4.41</v>
      </c>
    </row>
    <row r="969" spans="1:11" x14ac:dyDescent="0.3">
      <c r="A969">
        <v>10</v>
      </c>
      <c r="B969">
        <v>8</v>
      </c>
      <c r="D969">
        <v>5</v>
      </c>
      <c r="E969" t="s">
        <v>15</v>
      </c>
      <c r="F969">
        <v>-34.658999999999999</v>
      </c>
      <c r="G969">
        <v>-20.911999999999999</v>
      </c>
      <c r="H969">
        <v>1.4159999999999999</v>
      </c>
      <c r="I969">
        <v>29.257999999999999</v>
      </c>
      <c r="J969">
        <v>2.4870000000000001</v>
      </c>
      <c r="K969">
        <v>2.7149999999999999</v>
      </c>
    </row>
    <row r="970" spans="1:11" x14ac:dyDescent="0.3">
      <c r="A970">
        <v>10</v>
      </c>
      <c r="B970">
        <v>8</v>
      </c>
      <c r="D970">
        <v>5</v>
      </c>
      <c r="E970" t="s">
        <v>16</v>
      </c>
      <c r="F970">
        <v>-287.53500000000003</v>
      </c>
      <c r="G970">
        <v>-173.798</v>
      </c>
      <c r="H970">
        <v>1.621</v>
      </c>
      <c r="I970">
        <v>30.809000000000001</v>
      </c>
      <c r="J970">
        <v>2.6760000000000002</v>
      </c>
      <c r="K970">
        <v>2.9220000000000002</v>
      </c>
    </row>
    <row r="971" spans="1:11" x14ac:dyDescent="0.3">
      <c r="A971">
        <v>10</v>
      </c>
      <c r="B971">
        <v>8</v>
      </c>
      <c r="D971">
        <v>4</v>
      </c>
      <c r="E971" t="s">
        <v>13</v>
      </c>
      <c r="F971">
        <v>-58.694000000000003</v>
      </c>
      <c r="G971">
        <v>-35.432000000000002</v>
      </c>
      <c r="H971">
        <v>2.952</v>
      </c>
      <c r="I971">
        <v>56.201000000000001</v>
      </c>
      <c r="J971">
        <v>4.9800000000000004</v>
      </c>
      <c r="K971">
        <v>5.4359999999999999</v>
      </c>
    </row>
    <row r="972" spans="1:11" x14ac:dyDescent="0.3">
      <c r="A972">
        <v>10</v>
      </c>
      <c r="B972">
        <v>8</v>
      </c>
      <c r="D972">
        <v>4</v>
      </c>
      <c r="E972" t="s">
        <v>14</v>
      </c>
      <c r="F972">
        <v>55.322000000000003</v>
      </c>
      <c r="G972">
        <v>33.453000000000003</v>
      </c>
      <c r="H972">
        <v>-3.1669999999999998</v>
      </c>
      <c r="I972">
        <v>-60.375</v>
      </c>
      <c r="J972">
        <v>-5.3369999999999997</v>
      </c>
      <c r="K972">
        <v>-5.827</v>
      </c>
    </row>
    <row r="973" spans="1:11" x14ac:dyDescent="0.3">
      <c r="A973">
        <v>10</v>
      </c>
      <c r="B973">
        <v>8</v>
      </c>
      <c r="D973">
        <v>4</v>
      </c>
      <c r="E973" t="s">
        <v>15</v>
      </c>
      <c r="F973">
        <v>-35.630000000000003</v>
      </c>
      <c r="G973">
        <v>-21.527000000000001</v>
      </c>
      <c r="H973">
        <v>1.9119999999999999</v>
      </c>
      <c r="I973">
        <v>36.417000000000002</v>
      </c>
      <c r="J973">
        <v>3.2240000000000002</v>
      </c>
      <c r="K973">
        <v>3.52</v>
      </c>
    </row>
    <row r="974" spans="1:11" x14ac:dyDescent="0.3">
      <c r="A974">
        <v>10</v>
      </c>
      <c r="B974">
        <v>8</v>
      </c>
      <c r="D974">
        <v>4</v>
      </c>
      <c r="E974" t="s">
        <v>16</v>
      </c>
      <c r="F974">
        <v>-441.411</v>
      </c>
      <c r="G974">
        <v>-266.77800000000002</v>
      </c>
      <c r="H974">
        <v>3.399</v>
      </c>
      <c r="I974">
        <v>65.628</v>
      </c>
      <c r="J974">
        <v>5.7480000000000002</v>
      </c>
      <c r="K974">
        <v>6.2750000000000004</v>
      </c>
    </row>
    <row r="975" spans="1:11" x14ac:dyDescent="0.3">
      <c r="A975">
        <v>10</v>
      </c>
      <c r="B975">
        <v>8</v>
      </c>
      <c r="D975">
        <v>3</v>
      </c>
      <c r="E975" t="s">
        <v>13</v>
      </c>
      <c r="F975">
        <v>-50.003</v>
      </c>
      <c r="G975">
        <v>-30.302</v>
      </c>
      <c r="H975">
        <v>3.5209999999999999</v>
      </c>
      <c r="I975">
        <v>71.891000000000005</v>
      </c>
      <c r="J975">
        <v>6.2430000000000003</v>
      </c>
      <c r="K975">
        <v>6.8159999999999998</v>
      </c>
    </row>
    <row r="976" spans="1:11" x14ac:dyDescent="0.3">
      <c r="A976">
        <v>10</v>
      </c>
      <c r="B976">
        <v>8</v>
      </c>
      <c r="D976">
        <v>3</v>
      </c>
      <c r="E976" t="s">
        <v>14</v>
      </c>
      <c r="F976">
        <v>48.597999999999999</v>
      </c>
      <c r="G976">
        <v>29.446999999999999</v>
      </c>
      <c r="H976">
        <v>-3.4980000000000002</v>
      </c>
      <c r="I976">
        <v>-70.549000000000007</v>
      </c>
      <c r="J976">
        <v>-6.1630000000000003</v>
      </c>
      <c r="K976">
        <v>-6.7279999999999998</v>
      </c>
    </row>
    <row r="977" spans="1:11" x14ac:dyDescent="0.3">
      <c r="A977">
        <v>10</v>
      </c>
      <c r="B977">
        <v>8</v>
      </c>
      <c r="D977">
        <v>3</v>
      </c>
      <c r="E977" t="s">
        <v>15</v>
      </c>
      <c r="F977">
        <v>-30.812999999999999</v>
      </c>
      <c r="G977">
        <v>-18.672000000000001</v>
      </c>
      <c r="H977">
        <v>2.1930000000000001</v>
      </c>
      <c r="I977">
        <v>44.506</v>
      </c>
      <c r="J977">
        <v>3.8769999999999998</v>
      </c>
      <c r="K977">
        <v>4.2320000000000002</v>
      </c>
    </row>
    <row r="978" spans="1:11" x14ac:dyDescent="0.3">
      <c r="A978">
        <v>10</v>
      </c>
      <c r="B978">
        <v>8</v>
      </c>
      <c r="D978">
        <v>3</v>
      </c>
      <c r="E978" t="s">
        <v>16</v>
      </c>
      <c r="F978">
        <v>-597.22699999999998</v>
      </c>
      <c r="G978">
        <v>-361.38</v>
      </c>
      <c r="H978">
        <v>5.6619999999999999</v>
      </c>
      <c r="I978">
        <v>109.70399999999999</v>
      </c>
      <c r="J978">
        <v>9.7189999999999994</v>
      </c>
      <c r="K978">
        <v>10.61</v>
      </c>
    </row>
    <row r="979" spans="1:11" x14ac:dyDescent="0.3">
      <c r="A979">
        <v>10</v>
      </c>
      <c r="B979">
        <v>8</v>
      </c>
      <c r="D979">
        <v>2</v>
      </c>
      <c r="E979" t="s">
        <v>13</v>
      </c>
      <c r="F979">
        <v>-54.564</v>
      </c>
      <c r="G979">
        <v>-33.094000000000001</v>
      </c>
      <c r="H979">
        <v>3.577</v>
      </c>
      <c r="I979">
        <v>77.14</v>
      </c>
      <c r="J979">
        <v>6.5</v>
      </c>
      <c r="K979">
        <v>7.0960000000000001</v>
      </c>
    </row>
    <row r="980" spans="1:11" x14ac:dyDescent="0.3">
      <c r="A980">
        <v>10</v>
      </c>
      <c r="B980">
        <v>8</v>
      </c>
      <c r="D980">
        <v>2</v>
      </c>
      <c r="E980" t="s">
        <v>14</v>
      </c>
      <c r="F980">
        <v>55.906999999999996</v>
      </c>
      <c r="G980">
        <v>33.929000000000002</v>
      </c>
      <c r="H980">
        <v>-3.7709999999999999</v>
      </c>
      <c r="I980">
        <v>-78.528000000000006</v>
      </c>
      <c r="J980">
        <v>-6.7069999999999999</v>
      </c>
      <c r="K980">
        <v>-7.3220000000000001</v>
      </c>
    </row>
    <row r="981" spans="1:11" x14ac:dyDescent="0.3">
      <c r="A981">
        <v>10</v>
      </c>
      <c r="B981">
        <v>8</v>
      </c>
      <c r="D981">
        <v>2</v>
      </c>
      <c r="E981" t="s">
        <v>15</v>
      </c>
      <c r="F981">
        <v>-34.521999999999998</v>
      </c>
      <c r="G981">
        <v>-20.945</v>
      </c>
      <c r="H981">
        <v>2.2959999999999998</v>
      </c>
      <c r="I981">
        <v>48.643000000000001</v>
      </c>
      <c r="J981">
        <v>4.1269999999999998</v>
      </c>
      <c r="K981">
        <v>4.5060000000000002</v>
      </c>
    </row>
    <row r="982" spans="1:11" x14ac:dyDescent="0.3">
      <c r="A982">
        <v>10</v>
      </c>
      <c r="B982">
        <v>8</v>
      </c>
      <c r="D982">
        <v>2</v>
      </c>
      <c r="E982" t="s">
        <v>16</v>
      </c>
      <c r="F982">
        <v>-751.61199999999997</v>
      </c>
      <c r="G982">
        <v>-455.13299999999998</v>
      </c>
      <c r="H982">
        <v>8.0510000000000002</v>
      </c>
      <c r="I982">
        <v>158.66300000000001</v>
      </c>
      <c r="J982">
        <v>14.071</v>
      </c>
      <c r="K982">
        <v>15.36</v>
      </c>
    </row>
    <row r="983" spans="1:11" x14ac:dyDescent="0.3">
      <c r="A983">
        <v>10</v>
      </c>
      <c r="B983">
        <v>8</v>
      </c>
      <c r="D983">
        <v>1</v>
      </c>
      <c r="E983" t="s">
        <v>13</v>
      </c>
      <c r="F983">
        <v>-33.512999999999998</v>
      </c>
      <c r="G983">
        <v>-20.367000000000001</v>
      </c>
      <c r="H983">
        <v>2.1259999999999999</v>
      </c>
      <c r="I983">
        <v>61.524000000000001</v>
      </c>
      <c r="J983">
        <v>4.7359999999999998</v>
      </c>
      <c r="K983">
        <v>5.17</v>
      </c>
    </row>
    <row r="984" spans="1:11" x14ac:dyDescent="0.3">
      <c r="A984">
        <v>10</v>
      </c>
      <c r="B984">
        <v>8</v>
      </c>
      <c r="D984">
        <v>1</v>
      </c>
      <c r="E984" t="s">
        <v>14</v>
      </c>
      <c r="F984">
        <v>16.989000000000001</v>
      </c>
      <c r="G984">
        <v>10.313000000000001</v>
      </c>
      <c r="H984">
        <v>-2.8439999999999999</v>
      </c>
      <c r="I984">
        <v>-78.878</v>
      </c>
      <c r="J984">
        <v>-6.1619999999999999</v>
      </c>
      <c r="K984">
        <v>-6.7270000000000003</v>
      </c>
    </row>
    <row r="985" spans="1:11" x14ac:dyDescent="0.3">
      <c r="A985">
        <v>10</v>
      </c>
      <c r="B985">
        <v>8</v>
      </c>
      <c r="D985">
        <v>1</v>
      </c>
      <c r="E985" t="s">
        <v>15</v>
      </c>
      <c r="F985">
        <v>-14.028</v>
      </c>
      <c r="G985">
        <v>-8.5220000000000002</v>
      </c>
      <c r="H985">
        <v>1.38</v>
      </c>
      <c r="I985">
        <v>39</v>
      </c>
      <c r="J985">
        <v>3.0270000000000001</v>
      </c>
      <c r="K985">
        <v>3.3050000000000002</v>
      </c>
    </row>
    <row r="986" spans="1:11" x14ac:dyDescent="0.3">
      <c r="A986">
        <v>10</v>
      </c>
      <c r="B986">
        <v>8</v>
      </c>
      <c r="D986">
        <v>1</v>
      </c>
      <c r="E986" t="s">
        <v>16</v>
      </c>
      <c r="F986">
        <v>-902.85400000000004</v>
      </c>
      <c r="G986">
        <v>-547.02499999999998</v>
      </c>
      <c r="H986">
        <v>10.007</v>
      </c>
      <c r="I986">
        <v>204.96199999999999</v>
      </c>
      <c r="J986">
        <v>17.984999999999999</v>
      </c>
      <c r="K986">
        <v>19.634</v>
      </c>
    </row>
    <row r="987" spans="1:11" hidden="1" x14ac:dyDescent="0.3">
      <c r="A987">
        <v>10</v>
      </c>
      <c r="B987">
        <v>14</v>
      </c>
      <c r="D987">
        <v>6</v>
      </c>
      <c r="E987" t="s">
        <v>13</v>
      </c>
      <c r="F987">
        <v>24.238</v>
      </c>
      <c r="G987">
        <v>14.954000000000001</v>
      </c>
      <c r="H987">
        <v>2.27</v>
      </c>
      <c r="I987">
        <v>41.328000000000003</v>
      </c>
      <c r="J987">
        <v>3.6419999999999999</v>
      </c>
      <c r="K987">
        <v>3.9750000000000001</v>
      </c>
    </row>
    <row r="988" spans="1:11" hidden="1" x14ac:dyDescent="0.3">
      <c r="A988">
        <v>10</v>
      </c>
      <c r="B988">
        <v>14</v>
      </c>
      <c r="D988">
        <v>6</v>
      </c>
      <c r="E988" t="s">
        <v>14</v>
      </c>
      <c r="F988">
        <v>-21.695</v>
      </c>
      <c r="G988">
        <v>-13.551</v>
      </c>
      <c r="H988">
        <v>-1.8460000000000001</v>
      </c>
      <c r="I988">
        <v>-32.79</v>
      </c>
      <c r="J988">
        <v>-2.8980000000000001</v>
      </c>
      <c r="K988">
        <v>-3.1640000000000001</v>
      </c>
    </row>
    <row r="989" spans="1:11" hidden="1" x14ac:dyDescent="0.3">
      <c r="A989">
        <v>10</v>
      </c>
      <c r="B989">
        <v>14</v>
      </c>
      <c r="D989">
        <v>6</v>
      </c>
      <c r="E989" t="s">
        <v>15</v>
      </c>
      <c r="F989">
        <v>14.353999999999999</v>
      </c>
      <c r="G989">
        <v>8.9079999999999995</v>
      </c>
      <c r="H989">
        <v>1.286</v>
      </c>
      <c r="I989">
        <v>23.158999999999999</v>
      </c>
      <c r="J989">
        <v>2.044</v>
      </c>
      <c r="K989">
        <v>2.2309999999999999</v>
      </c>
    </row>
    <row r="990" spans="1:11" hidden="1" x14ac:dyDescent="0.3">
      <c r="A990">
        <v>10</v>
      </c>
      <c r="B990">
        <v>14</v>
      </c>
      <c r="D990">
        <v>6</v>
      </c>
      <c r="E990" t="s">
        <v>16</v>
      </c>
      <c r="F990">
        <v>-263.82900000000001</v>
      </c>
      <c r="G990">
        <v>-159.422</v>
      </c>
      <c r="H990">
        <v>-0.04</v>
      </c>
      <c r="I990">
        <v>1.0409999999999999</v>
      </c>
      <c r="J990">
        <v>5.0000000000000001E-3</v>
      </c>
      <c r="K990">
        <v>5.0000000000000001E-3</v>
      </c>
    </row>
    <row r="991" spans="1:11" x14ac:dyDescent="0.3">
      <c r="A991">
        <v>10</v>
      </c>
      <c r="B991">
        <v>14</v>
      </c>
      <c r="D991">
        <v>5</v>
      </c>
      <c r="E991" t="s">
        <v>13</v>
      </c>
      <c r="F991">
        <v>18.295000000000002</v>
      </c>
      <c r="G991">
        <v>11.603</v>
      </c>
      <c r="H991">
        <v>2.94</v>
      </c>
      <c r="I991">
        <v>60.158000000000001</v>
      </c>
      <c r="J991">
        <v>5.1550000000000002</v>
      </c>
      <c r="K991">
        <v>5.6269999999999998</v>
      </c>
    </row>
    <row r="992" spans="1:11" x14ac:dyDescent="0.3">
      <c r="A992">
        <v>10</v>
      </c>
      <c r="B992">
        <v>14</v>
      </c>
      <c r="D992">
        <v>5</v>
      </c>
      <c r="E992" t="s">
        <v>14</v>
      </c>
      <c r="F992">
        <v>-17.361000000000001</v>
      </c>
      <c r="G992">
        <v>-10.984999999999999</v>
      </c>
      <c r="H992">
        <v>-2.9870000000000001</v>
      </c>
      <c r="I992">
        <v>-60.92</v>
      </c>
      <c r="J992">
        <v>-5.2060000000000004</v>
      </c>
      <c r="K992">
        <v>-5.6840000000000002</v>
      </c>
    </row>
    <row r="993" spans="1:11" x14ac:dyDescent="0.3">
      <c r="A993">
        <v>10</v>
      </c>
      <c r="B993">
        <v>14</v>
      </c>
      <c r="D993">
        <v>5</v>
      </c>
      <c r="E993" t="s">
        <v>15</v>
      </c>
      <c r="F993">
        <v>11.143000000000001</v>
      </c>
      <c r="G993">
        <v>7.0590000000000002</v>
      </c>
      <c r="H993">
        <v>1.8520000000000001</v>
      </c>
      <c r="I993">
        <v>37.832000000000001</v>
      </c>
      <c r="J993">
        <v>3.238</v>
      </c>
      <c r="K993">
        <v>3.5350000000000001</v>
      </c>
    </row>
    <row r="994" spans="1:11" x14ac:dyDescent="0.3">
      <c r="A994">
        <v>10</v>
      </c>
      <c r="B994">
        <v>14</v>
      </c>
      <c r="D994">
        <v>5</v>
      </c>
      <c r="E994" t="s">
        <v>16</v>
      </c>
      <c r="F994">
        <v>-527.73599999999999</v>
      </c>
      <c r="G994">
        <v>-317.16800000000001</v>
      </c>
      <c r="H994">
        <v>-0.32500000000000001</v>
      </c>
      <c r="I994">
        <v>-6.2320000000000002</v>
      </c>
      <c r="J994">
        <v>-0.49199999999999999</v>
      </c>
      <c r="K994">
        <v>-0.53700000000000003</v>
      </c>
    </row>
    <row r="995" spans="1:11" x14ac:dyDescent="0.3">
      <c r="A995">
        <v>10</v>
      </c>
      <c r="B995">
        <v>14</v>
      </c>
      <c r="D995">
        <v>4</v>
      </c>
      <c r="E995" t="s">
        <v>13</v>
      </c>
      <c r="F995">
        <v>17.835000000000001</v>
      </c>
      <c r="G995">
        <v>11.33</v>
      </c>
      <c r="H995">
        <v>3.617</v>
      </c>
      <c r="I995">
        <v>69.284000000000006</v>
      </c>
      <c r="J995">
        <v>6.1319999999999997</v>
      </c>
      <c r="K995">
        <v>6.694</v>
      </c>
    </row>
    <row r="996" spans="1:11" x14ac:dyDescent="0.3">
      <c r="A996">
        <v>10</v>
      </c>
      <c r="B996">
        <v>14</v>
      </c>
      <c r="D996">
        <v>4</v>
      </c>
      <c r="E996" t="s">
        <v>14</v>
      </c>
      <c r="F996">
        <v>-16.568000000000001</v>
      </c>
      <c r="G996">
        <v>-10.599</v>
      </c>
      <c r="H996">
        <v>-3.7559999999999998</v>
      </c>
      <c r="I996">
        <v>-71.968999999999994</v>
      </c>
      <c r="J996">
        <v>-6.3609999999999998</v>
      </c>
      <c r="K996">
        <v>-6.944</v>
      </c>
    </row>
    <row r="997" spans="1:11" x14ac:dyDescent="0.3">
      <c r="A997">
        <v>10</v>
      </c>
      <c r="B997">
        <v>14</v>
      </c>
      <c r="D997">
        <v>4</v>
      </c>
      <c r="E997" t="s">
        <v>15</v>
      </c>
      <c r="F997">
        <v>10.750999999999999</v>
      </c>
      <c r="G997">
        <v>6.8529999999999998</v>
      </c>
      <c r="H997">
        <v>2.3039999999999998</v>
      </c>
      <c r="I997">
        <v>44.134</v>
      </c>
      <c r="J997">
        <v>3.9039999999999999</v>
      </c>
      <c r="K997">
        <v>4.2619999999999996</v>
      </c>
    </row>
    <row r="998" spans="1:11" x14ac:dyDescent="0.3">
      <c r="A998">
        <v>10</v>
      </c>
      <c r="B998">
        <v>14</v>
      </c>
      <c r="D998">
        <v>4</v>
      </c>
      <c r="E998" t="s">
        <v>16</v>
      </c>
      <c r="F998">
        <v>-792.64700000000005</v>
      </c>
      <c r="G998">
        <v>-475.512</v>
      </c>
      <c r="H998">
        <v>-1.2450000000000001</v>
      </c>
      <c r="I998">
        <v>-24.125</v>
      </c>
      <c r="J998">
        <v>-2.089</v>
      </c>
      <c r="K998">
        <v>-2.2799999999999998</v>
      </c>
    </row>
    <row r="999" spans="1:11" x14ac:dyDescent="0.3">
      <c r="A999">
        <v>10</v>
      </c>
      <c r="B999">
        <v>14</v>
      </c>
      <c r="D999">
        <v>3</v>
      </c>
      <c r="E999" t="s">
        <v>13</v>
      </c>
      <c r="F999">
        <v>16.061</v>
      </c>
      <c r="G999">
        <v>10.292999999999999</v>
      </c>
      <c r="H999">
        <v>4.0369999999999999</v>
      </c>
      <c r="I999">
        <v>82.171999999999997</v>
      </c>
      <c r="J999">
        <v>7.1479999999999997</v>
      </c>
      <c r="K999">
        <v>7.8029999999999999</v>
      </c>
    </row>
    <row r="1000" spans="1:11" x14ac:dyDescent="0.3">
      <c r="A1000">
        <v>10</v>
      </c>
      <c r="B1000">
        <v>14</v>
      </c>
      <c r="D1000">
        <v>3</v>
      </c>
      <c r="E1000" t="s">
        <v>14</v>
      </c>
      <c r="F1000">
        <v>-16.28</v>
      </c>
      <c r="G1000">
        <v>-10.401</v>
      </c>
      <c r="H1000">
        <v>-4.0190000000000001</v>
      </c>
      <c r="I1000">
        <v>-80.989000000000004</v>
      </c>
      <c r="J1000">
        <v>-7.0759999999999996</v>
      </c>
      <c r="K1000">
        <v>-7.7249999999999996</v>
      </c>
    </row>
    <row r="1001" spans="1:11" x14ac:dyDescent="0.3">
      <c r="A1001">
        <v>10</v>
      </c>
      <c r="B1001">
        <v>14</v>
      </c>
      <c r="D1001">
        <v>3</v>
      </c>
      <c r="E1001" t="s">
        <v>15</v>
      </c>
      <c r="F1001">
        <v>10.106999999999999</v>
      </c>
      <c r="G1001">
        <v>6.4669999999999996</v>
      </c>
      <c r="H1001">
        <v>2.5169999999999999</v>
      </c>
      <c r="I1001">
        <v>50.984000000000002</v>
      </c>
      <c r="J1001">
        <v>4.4450000000000003</v>
      </c>
      <c r="K1001">
        <v>4.8520000000000003</v>
      </c>
    </row>
    <row r="1002" spans="1:11" x14ac:dyDescent="0.3">
      <c r="A1002">
        <v>10</v>
      </c>
      <c r="B1002">
        <v>14</v>
      </c>
      <c r="D1002">
        <v>3</v>
      </c>
      <c r="E1002" t="s">
        <v>16</v>
      </c>
      <c r="F1002">
        <v>-1060.8499999999999</v>
      </c>
      <c r="G1002">
        <v>-636.29100000000005</v>
      </c>
      <c r="H1002">
        <v>-2.7330000000000001</v>
      </c>
      <c r="I1002">
        <v>-53.039000000000001</v>
      </c>
      <c r="J1002">
        <v>-4.694</v>
      </c>
      <c r="K1002">
        <v>-5.125</v>
      </c>
    </row>
    <row r="1003" spans="1:11" x14ac:dyDescent="0.3">
      <c r="A1003">
        <v>10</v>
      </c>
      <c r="B1003">
        <v>14</v>
      </c>
      <c r="D1003">
        <v>2</v>
      </c>
      <c r="E1003" t="s">
        <v>13</v>
      </c>
      <c r="F1003">
        <v>21.859000000000002</v>
      </c>
      <c r="G1003">
        <v>13.823</v>
      </c>
      <c r="H1003">
        <v>4.1529999999999996</v>
      </c>
      <c r="I1003">
        <v>89.542000000000002</v>
      </c>
      <c r="J1003">
        <v>7.5570000000000004</v>
      </c>
      <c r="K1003">
        <v>8.25</v>
      </c>
    </row>
    <row r="1004" spans="1:11" x14ac:dyDescent="0.3">
      <c r="A1004">
        <v>10</v>
      </c>
      <c r="B1004">
        <v>14</v>
      </c>
      <c r="D1004">
        <v>2</v>
      </c>
      <c r="E1004" t="s">
        <v>14</v>
      </c>
      <c r="F1004">
        <v>-24.148</v>
      </c>
      <c r="G1004">
        <v>-15.218999999999999</v>
      </c>
      <c r="H1004">
        <v>-4.3239999999999998</v>
      </c>
      <c r="I1004">
        <v>-91.251999999999995</v>
      </c>
      <c r="J1004">
        <v>-7.766</v>
      </c>
      <c r="K1004">
        <v>-8.4779999999999998</v>
      </c>
    </row>
    <row r="1005" spans="1:11" x14ac:dyDescent="0.3">
      <c r="A1005">
        <v>10</v>
      </c>
      <c r="B1005">
        <v>14</v>
      </c>
      <c r="D1005">
        <v>2</v>
      </c>
      <c r="E1005" t="s">
        <v>15</v>
      </c>
      <c r="F1005">
        <v>14.377000000000001</v>
      </c>
      <c r="G1005">
        <v>9.0760000000000005</v>
      </c>
      <c r="H1005">
        <v>2.649</v>
      </c>
      <c r="I1005">
        <v>56.497</v>
      </c>
      <c r="J1005">
        <v>4.7889999999999997</v>
      </c>
      <c r="K1005">
        <v>5.2270000000000003</v>
      </c>
    </row>
    <row r="1006" spans="1:11" x14ac:dyDescent="0.3">
      <c r="A1006">
        <v>10</v>
      </c>
      <c r="B1006">
        <v>14</v>
      </c>
      <c r="D1006">
        <v>2</v>
      </c>
      <c r="E1006" t="s">
        <v>16</v>
      </c>
      <c r="F1006">
        <v>-1330.597</v>
      </c>
      <c r="G1006">
        <v>-797.99099999999999</v>
      </c>
      <c r="H1006">
        <v>-4.3529999999999998</v>
      </c>
      <c r="I1006">
        <v>-86.564999999999998</v>
      </c>
      <c r="J1006">
        <v>-7.6449999999999996</v>
      </c>
      <c r="K1006">
        <v>-8.3460000000000001</v>
      </c>
    </row>
    <row r="1007" spans="1:11" x14ac:dyDescent="0.3">
      <c r="A1007">
        <v>10</v>
      </c>
      <c r="B1007">
        <v>14</v>
      </c>
      <c r="D1007">
        <v>1</v>
      </c>
      <c r="E1007" t="s">
        <v>13</v>
      </c>
      <c r="F1007">
        <v>16.079000000000001</v>
      </c>
      <c r="G1007">
        <v>10.079000000000001</v>
      </c>
      <c r="H1007">
        <v>2.4380000000000002</v>
      </c>
      <c r="I1007">
        <v>69.247</v>
      </c>
      <c r="J1007">
        <v>5.3650000000000002</v>
      </c>
      <c r="K1007">
        <v>5.8570000000000002</v>
      </c>
    </row>
    <row r="1008" spans="1:11" x14ac:dyDescent="0.3">
      <c r="A1008">
        <v>10</v>
      </c>
      <c r="B1008">
        <v>14</v>
      </c>
      <c r="D1008">
        <v>1</v>
      </c>
      <c r="E1008" t="s">
        <v>14</v>
      </c>
      <c r="F1008">
        <v>-7.8070000000000004</v>
      </c>
      <c r="G1008">
        <v>-4.91</v>
      </c>
      <c r="H1008">
        <v>-3.0009999999999999</v>
      </c>
      <c r="I1008">
        <v>-82.74</v>
      </c>
      <c r="J1008">
        <v>-6.4770000000000003</v>
      </c>
      <c r="K1008">
        <v>-7.07</v>
      </c>
    </row>
    <row r="1009" spans="1:11" x14ac:dyDescent="0.3">
      <c r="A1009">
        <v>10</v>
      </c>
      <c r="B1009">
        <v>14</v>
      </c>
      <c r="D1009">
        <v>1</v>
      </c>
      <c r="E1009" t="s">
        <v>15</v>
      </c>
      <c r="F1009">
        <v>6.6349999999999998</v>
      </c>
      <c r="G1009">
        <v>4.1639999999999997</v>
      </c>
      <c r="H1009">
        <v>1.5109999999999999</v>
      </c>
      <c r="I1009">
        <v>42.218000000000004</v>
      </c>
      <c r="J1009">
        <v>3.2890000000000001</v>
      </c>
      <c r="K1009">
        <v>3.5910000000000002</v>
      </c>
    </row>
    <row r="1010" spans="1:11" x14ac:dyDescent="0.3">
      <c r="A1010">
        <v>10</v>
      </c>
      <c r="B1010">
        <v>14</v>
      </c>
      <c r="D1010">
        <v>1</v>
      </c>
      <c r="E1010" t="s">
        <v>16</v>
      </c>
      <c r="F1010">
        <v>-1603.94</v>
      </c>
      <c r="G1010">
        <v>-961.83799999999997</v>
      </c>
      <c r="H1010">
        <v>-5.665</v>
      </c>
      <c r="I1010">
        <v>-117.75700000000001</v>
      </c>
      <c r="J1010">
        <v>-10.255000000000001</v>
      </c>
      <c r="K1010">
        <v>-11.195</v>
      </c>
    </row>
    <row r="1011" spans="1:11" hidden="1" x14ac:dyDescent="0.3">
      <c r="A1011">
        <v>10</v>
      </c>
      <c r="B1011">
        <v>20</v>
      </c>
      <c r="D1011">
        <v>6</v>
      </c>
      <c r="E1011" t="s">
        <v>13</v>
      </c>
      <c r="F1011">
        <v>-35.44</v>
      </c>
      <c r="G1011">
        <v>-21.526</v>
      </c>
      <c r="H1011">
        <v>3.4580000000000002</v>
      </c>
      <c r="I1011">
        <v>61.933</v>
      </c>
      <c r="J1011">
        <v>5.4560000000000004</v>
      </c>
      <c r="K1011">
        <v>5.9560000000000004</v>
      </c>
    </row>
    <row r="1012" spans="1:11" hidden="1" x14ac:dyDescent="0.3">
      <c r="A1012">
        <v>10</v>
      </c>
      <c r="B1012">
        <v>20</v>
      </c>
      <c r="D1012">
        <v>6</v>
      </c>
      <c r="E1012" t="s">
        <v>14</v>
      </c>
      <c r="F1012">
        <v>25.49</v>
      </c>
      <c r="G1012">
        <v>15.568</v>
      </c>
      <c r="H1012">
        <v>-1.591</v>
      </c>
      <c r="I1012">
        <v>-20.657</v>
      </c>
      <c r="J1012">
        <v>-1.833</v>
      </c>
      <c r="K1012">
        <v>-2.0019999999999998</v>
      </c>
    </row>
    <row r="1013" spans="1:11" hidden="1" x14ac:dyDescent="0.3">
      <c r="A1013">
        <v>10</v>
      </c>
      <c r="B1013">
        <v>20</v>
      </c>
      <c r="D1013">
        <v>6</v>
      </c>
      <c r="E1013" t="s">
        <v>15</v>
      </c>
      <c r="F1013">
        <v>-19.041</v>
      </c>
      <c r="G1013">
        <v>-11.592000000000001</v>
      </c>
      <c r="H1013">
        <v>1.5649999999999999</v>
      </c>
      <c r="I1013">
        <v>25.475000000000001</v>
      </c>
      <c r="J1013">
        <v>2.278</v>
      </c>
      <c r="K1013">
        <v>2.4870000000000001</v>
      </c>
    </row>
    <row r="1014" spans="1:11" hidden="1" x14ac:dyDescent="0.3">
      <c r="A1014">
        <v>10</v>
      </c>
      <c r="B1014">
        <v>20</v>
      </c>
      <c r="D1014">
        <v>6</v>
      </c>
      <c r="E1014" t="s">
        <v>16</v>
      </c>
      <c r="F1014">
        <v>-262.16699999999997</v>
      </c>
      <c r="G1014">
        <v>-158.32599999999999</v>
      </c>
      <c r="H1014">
        <v>0.27900000000000003</v>
      </c>
      <c r="I1014">
        <v>4.8849999999999998</v>
      </c>
      <c r="J1014">
        <v>0.38500000000000001</v>
      </c>
      <c r="K1014">
        <v>0.42099999999999999</v>
      </c>
    </row>
    <row r="1015" spans="1:11" x14ac:dyDescent="0.3">
      <c r="A1015">
        <v>10</v>
      </c>
      <c r="B1015">
        <v>20</v>
      </c>
      <c r="D1015">
        <v>5</v>
      </c>
      <c r="E1015" t="s">
        <v>13</v>
      </c>
      <c r="F1015">
        <v>-15.423</v>
      </c>
      <c r="G1015">
        <v>-9.4260000000000002</v>
      </c>
      <c r="H1015">
        <v>4.8650000000000002</v>
      </c>
      <c r="I1015">
        <v>105.02800000000001</v>
      </c>
      <c r="J1015">
        <v>8.8219999999999992</v>
      </c>
      <c r="K1015">
        <v>9.6300000000000008</v>
      </c>
    </row>
    <row r="1016" spans="1:11" x14ac:dyDescent="0.3">
      <c r="A1016">
        <v>10</v>
      </c>
      <c r="B1016">
        <v>20</v>
      </c>
      <c r="D1016">
        <v>5</v>
      </c>
      <c r="E1016" t="s">
        <v>14</v>
      </c>
      <c r="F1016">
        <v>15.617000000000001</v>
      </c>
      <c r="G1016">
        <v>9.5250000000000004</v>
      </c>
      <c r="H1016">
        <v>-4.2720000000000002</v>
      </c>
      <c r="I1016">
        <v>-93.956000000000003</v>
      </c>
      <c r="J1016">
        <v>-7.6369999999999996</v>
      </c>
      <c r="K1016">
        <v>-8.3369999999999997</v>
      </c>
    </row>
    <row r="1017" spans="1:11" x14ac:dyDescent="0.3">
      <c r="A1017">
        <v>10</v>
      </c>
      <c r="B1017">
        <v>20</v>
      </c>
      <c r="D1017">
        <v>5</v>
      </c>
      <c r="E1017" t="s">
        <v>15</v>
      </c>
      <c r="F1017">
        <v>-9.6999999999999993</v>
      </c>
      <c r="G1017">
        <v>-5.9219999999999997</v>
      </c>
      <c r="H1017">
        <v>2.8479999999999999</v>
      </c>
      <c r="I1017">
        <v>61.965000000000003</v>
      </c>
      <c r="J1017">
        <v>5.1429999999999998</v>
      </c>
      <c r="K1017">
        <v>5.6150000000000002</v>
      </c>
    </row>
    <row r="1018" spans="1:11" x14ac:dyDescent="0.3">
      <c r="A1018">
        <v>10</v>
      </c>
      <c r="B1018">
        <v>20</v>
      </c>
      <c r="D1018">
        <v>5</v>
      </c>
      <c r="E1018" t="s">
        <v>16</v>
      </c>
      <c r="F1018">
        <v>-513.14700000000005</v>
      </c>
      <c r="G1018">
        <v>-307.08199999999999</v>
      </c>
      <c r="H1018">
        <v>0.998</v>
      </c>
      <c r="I1018">
        <v>18.846</v>
      </c>
      <c r="J1018">
        <v>1.5780000000000001</v>
      </c>
      <c r="K1018">
        <v>1.7230000000000001</v>
      </c>
    </row>
    <row r="1019" spans="1:11" x14ac:dyDescent="0.3">
      <c r="A1019">
        <v>10</v>
      </c>
      <c r="B1019">
        <v>20</v>
      </c>
      <c r="D1019">
        <v>4</v>
      </c>
      <c r="E1019" t="s">
        <v>13</v>
      </c>
      <c r="F1019">
        <v>-23.895</v>
      </c>
      <c r="G1019">
        <v>-14.631</v>
      </c>
      <c r="H1019">
        <v>5.8029999999999999</v>
      </c>
      <c r="I1019">
        <v>105.982</v>
      </c>
      <c r="J1019">
        <v>9.4350000000000005</v>
      </c>
      <c r="K1019">
        <v>10.3</v>
      </c>
    </row>
    <row r="1020" spans="1:11" x14ac:dyDescent="0.3">
      <c r="A1020">
        <v>10</v>
      </c>
      <c r="B1020">
        <v>20</v>
      </c>
      <c r="D1020">
        <v>4</v>
      </c>
      <c r="E1020" t="s">
        <v>14</v>
      </c>
      <c r="F1020">
        <v>22.341000000000001</v>
      </c>
      <c r="G1020">
        <v>13.788</v>
      </c>
      <c r="H1020">
        <v>-6.1859999999999999</v>
      </c>
      <c r="I1020">
        <v>-112.69199999999999</v>
      </c>
      <c r="J1020">
        <v>-9.8859999999999992</v>
      </c>
      <c r="K1020">
        <v>-10.792999999999999</v>
      </c>
    </row>
    <row r="1021" spans="1:11" x14ac:dyDescent="0.3">
      <c r="A1021">
        <v>10</v>
      </c>
      <c r="B1021">
        <v>20</v>
      </c>
      <c r="D1021">
        <v>4</v>
      </c>
      <c r="E1021" t="s">
        <v>15</v>
      </c>
      <c r="F1021">
        <v>-14.449</v>
      </c>
      <c r="G1021">
        <v>-8.8810000000000002</v>
      </c>
      <c r="H1021">
        <v>3.734</v>
      </c>
      <c r="I1021">
        <v>67.698999999999998</v>
      </c>
      <c r="J1021">
        <v>6.0380000000000003</v>
      </c>
      <c r="K1021">
        <v>6.5910000000000002</v>
      </c>
    </row>
    <row r="1022" spans="1:11" x14ac:dyDescent="0.3">
      <c r="A1022">
        <v>10</v>
      </c>
      <c r="B1022">
        <v>20</v>
      </c>
      <c r="D1022">
        <v>4</v>
      </c>
      <c r="E1022" t="s">
        <v>16</v>
      </c>
      <c r="F1022">
        <v>-766.86</v>
      </c>
      <c r="G1022">
        <v>-457.50200000000001</v>
      </c>
      <c r="H1022">
        <v>2.79</v>
      </c>
      <c r="I1022">
        <v>53.722000000000001</v>
      </c>
      <c r="J1022">
        <v>4.6719999999999997</v>
      </c>
      <c r="K1022">
        <v>5.0999999999999996</v>
      </c>
    </row>
    <row r="1023" spans="1:11" x14ac:dyDescent="0.3">
      <c r="A1023">
        <v>10</v>
      </c>
      <c r="B1023">
        <v>20</v>
      </c>
      <c r="D1023">
        <v>3</v>
      </c>
      <c r="E1023" t="s">
        <v>13</v>
      </c>
      <c r="F1023">
        <v>-18.303999999999998</v>
      </c>
      <c r="G1023">
        <v>-11.422000000000001</v>
      </c>
      <c r="H1023">
        <v>7.1639999999999997</v>
      </c>
      <c r="I1023">
        <v>153.34800000000001</v>
      </c>
      <c r="J1023">
        <v>13.022</v>
      </c>
      <c r="K1023">
        <v>14.215</v>
      </c>
    </row>
    <row r="1024" spans="1:11" x14ac:dyDescent="0.3">
      <c r="A1024">
        <v>10</v>
      </c>
      <c r="B1024">
        <v>20</v>
      </c>
      <c r="D1024">
        <v>3</v>
      </c>
      <c r="E1024" t="s">
        <v>14</v>
      </c>
      <c r="F1024">
        <v>18.765000000000001</v>
      </c>
      <c r="G1024">
        <v>11.621</v>
      </c>
      <c r="H1024">
        <v>-6.8920000000000003</v>
      </c>
      <c r="I1024">
        <v>-141.00399999999999</v>
      </c>
      <c r="J1024">
        <v>-12.282</v>
      </c>
      <c r="K1024">
        <v>-13.407999999999999</v>
      </c>
    </row>
    <row r="1025" spans="1:11" x14ac:dyDescent="0.3">
      <c r="A1025">
        <v>10</v>
      </c>
      <c r="B1025">
        <v>20</v>
      </c>
      <c r="D1025">
        <v>3</v>
      </c>
      <c r="E1025" t="s">
        <v>15</v>
      </c>
      <c r="F1025">
        <v>-11.584</v>
      </c>
      <c r="G1025">
        <v>-7.2009999999999996</v>
      </c>
      <c r="H1025">
        <v>4.383</v>
      </c>
      <c r="I1025">
        <v>91.603999999999999</v>
      </c>
      <c r="J1025">
        <v>7.907</v>
      </c>
      <c r="K1025">
        <v>8.6319999999999997</v>
      </c>
    </row>
    <row r="1026" spans="1:11" x14ac:dyDescent="0.3">
      <c r="A1026">
        <v>10</v>
      </c>
      <c r="B1026">
        <v>20</v>
      </c>
      <c r="D1026">
        <v>3</v>
      </c>
      <c r="E1026" t="s">
        <v>16</v>
      </c>
      <c r="F1026">
        <v>-1025.1479999999999</v>
      </c>
      <c r="G1026">
        <v>-611.12300000000005</v>
      </c>
      <c r="H1026">
        <v>5.641</v>
      </c>
      <c r="I1026">
        <v>109.09099999999999</v>
      </c>
      <c r="J1026">
        <v>9.6639999999999997</v>
      </c>
      <c r="K1026">
        <v>10.55</v>
      </c>
    </row>
    <row r="1027" spans="1:11" x14ac:dyDescent="0.3">
      <c r="A1027">
        <v>10</v>
      </c>
      <c r="B1027">
        <v>20</v>
      </c>
      <c r="D1027">
        <v>2</v>
      </c>
      <c r="E1027" t="s">
        <v>13</v>
      </c>
      <c r="F1027">
        <v>-30.093</v>
      </c>
      <c r="G1027">
        <v>-18.536000000000001</v>
      </c>
      <c r="H1027">
        <v>7.1529999999999996</v>
      </c>
      <c r="I1027">
        <v>150.607</v>
      </c>
      <c r="J1027">
        <v>12.552</v>
      </c>
      <c r="K1027">
        <v>13.702999999999999</v>
      </c>
    </row>
    <row r="1028" spans="1:11" x14ac:dyDescent="0.3">
      <c r="A1028">
        <v>10</v>
      </c>
      <c r="B1028">
        <v>20</v>
      </c>
      <c r="D1028">
        <v>2</v>
      </c>
      <c r="E1028" t="s">
        <v>14</v>
      </c>
      <c r="F1028">
        <v>36.555</v>
      </c>
      <c r="G1028">
        <v>22.390999999999998</v>
      </c>
      <c r="H1028">
        <v>-8.7690000000000001</v>
      </c>
      <c r="I1028">
        <v>-133.18199999999999</v>
      </c>
      <c r="J1028">
        <v>-12.553000000000001</v>
      </c>
      <c r="K1028">
        <v>-13.704000000000001</v>
      </c>
    </row>
    <row r="1029" spans="1:11" x14ac:dyDescent="0.3">
      <c r="A1029">
        <v>10</v>
      </c>
      <c r="B1029">
        <v>20</v>
      </c>
      <c r="D1029">
        <v>2</v>
      </c>
      <c r="E1029" t="s">
        <v>15</v>
      </c>
      <c r="F1029">
        <v>-20.827000000000002</v>
      </c>
      <c r="G1029">
        <v>-12.79</v>
      </c>
      <c r="H1029">
        <v>4.9550000000000001</v>
      </c>
      <c r="I1029">
        <v>88.399000000000001</v>
      </c>
      <c r="J1029">
        <v>7.8449999999999998</v>
      </c>
      <c r="K1029">
        <v>8.5649999999999995</v>
      </c>
    </row>
    <row r="1030" spans="1:11" x14ac:dyDescent="0.3">
      <c r="A1030">
        <v>10</v>
      </c>
      <c r="B1030">
        <v>20</v>
      </c>
      <c r="D1030">
        <v>2</v>
      </c>
      <c r="E1030" t="s">
        <v>16</v>
      </c>
      <c r="F1030">
        <v>-1285.451</v>
      </c>
      <c r="G1030">
        <v>-765.93899999999996</v>
      </c>
      <c r="H1030">
        <v>8.7409999999999997</v>
      </c>
      <c r="I1030">
        <v>172.447</v>
      </c>
      <c r="J1030">
        <v>15.273</v>
      </c>
      <c r="K1030">
        <v>16.672999999999998</v>
      </c>
    </row>
    <row r="1031" spans="1:11" x14ac:dyDescent="0.3">
      <c r="A1031">
        <v>10</v>
      </c>
      <c r="B1031">
        <v>20</v>
      </c>
      <c r="D1031">
        <v>1</v>
      </c>
      <c r="E1031" t="s">
        <v>13</v>
      </c>
      <c r="F1031">
        <v>-22.559000000000001</v>
      </c>
      <c r="G1031">
        <v>-13.895</v>
      </c>
      <c r="H1031">
        <v>4.8179999999999996</v>
      </c>
      <c r="I1031">
        <v>169.46799999999999</v>
      </c>
      <c r="J1031">
        <v>11.983000000000001</v>
      </c>
      <c r="K1031">
        <v>13.081</v>
      </c>
    </row>
    <row r="1032" spans="1:11" x14ac:dyDescent="0.3">
      <c r="A1032">
        <v>10</v>
      </c>
      <c r="B1032">
        <v>20</v>
      </c>
      <c r="D1032">
        <v>1</v>
      </c>
      <c r="E1032" t="s">
        <v>14</v>
      </c>
      <c r="F1032">
        <v>12.93</v>
      </c>
      <c r="G1032">
        <v>7.8639999999999999</v>
      </c>
      <c r="H1032">
        <v>-14.863</v>
      </c>
      <c r="I1032">
        <v>-426.791</v>
      </c>
      <c r="J1032">
        <v>-32.970999999999997</v>
      </c>
      <c r="K1032">
        <v>-35.993000000000002</v>
      </c>
    </row>
    <row r="1033" spans="1:11" x14ac:dyDescent="0.3">
      <c r="A1033">
        <v>10</v>
      </c>
      <c r="B1033">
        <v>20</v>
      </c>
      <c r="D1033">
        <v>1</v>
      </c>
      <c r="E1033" t="s">
        <v>15</v>
      </c>
      <c r="F1033">
        <v>-9.8580000000000005</v>
      </c>
      <c r="G1033">
        <v>-6.0439999999999996</v>
      </c>
      <c r="H1033">
        <v>5.3860000000000001</v>
      </c>
      <c r="I1033">
        <v>165.59</v>
      </c>
      <c r="J1033">
        <v>12.487</v>
      </c>
      <c r="K1033">
        <v>13.632</v>
      </c>
    </row>
    <row r="1034" spans="1:11" x14ac:dyDescent="0.3">
      <c r="A1034">
        <v>10</v>
      </c>
      <c r="B1034">
        <v>20</v>
      </c>
      <c r="D1034">
        <v>1</v>
      </c>
      <c r="E1034" t="s">
        <v>16</v>
      </c>
      <c r="F1034">
        <v>-1549.598</v>
      </c>
      <c r="G1034">
        <v>-923.03099999999995</v>
      </c>
      <c r="H1034">
        <v>11.451000000000001</v>
      </c>
      <c r="I1034">
        <v>237.85599999999999</v>
      </c>
      <c r="J1034">
        <v>20.734000000000002</v>
      </c>
      <c r="K1034">
        <v>22.634</v>
      </c>
    </row>
    <row r="1035" spans="1:11" hidden="1" x14ac:dyDescent="0.3">
      <c r="A1035">
        <v>10</v>
      </c>
      <c r="B1035">
        <v>23</v>
      </c>
      <c r="D1035">
        <v>6</v>
      </c>
      <c r="E1035" t="s">
        <v>13</v>
      </c>
      <c r="F1035">
        <v>70.778000000000006</v>
      </c>
      <c r="G1035">
        <v>42.566000000000003</v>
      </c>
      <c r="H1035">
        <v>1.7649999999999999</v>
      </c>
      <c r="I1035">
        <v>31.68</v>
      </c>
      <c r="J1035">
        <v>2.7589999999999999</v>
      </c>
      <c r="K1035">
        <v>3.012</v>
      </c>
    </row>
    <row r="1036" spans="1:11" hidden="1" x14ac:dyDescent="0.3">
      <c r="A1036">
        <v>10</v>
      </c>
      <c r="B1036">
        <v>23</v>
      </c>
      <c r="D1036">
        <v>6</v>
      </c>
      <c r="E1036" t="s">
        <v>14</v>
      </c>
      <c r="F1036">
        <v>-58.826000000000001</v>
      </c>
      <c r="G1036">
        <v>-35.213000000000001</v>
      </c>
      <c r="H1036">
        <v>-1.3120000000000001</v>
      </c>
      <c r="I1036">
        <v>-22.588999999999999</v>
      </c>
      <c r="J1036">
        <v>-1.964</v>
      </c>
      <c r="K1036">
        <v>-2.1440000000000001</v>
      </c>
    </row>
    <row r="1037" spans="1:11" hidden="1" x14ac:dyDescent="0.3">
      <c r="A1037">
        <v>10</v>
      </c>
      <c r="B1037">
        <v>23</v>
      </c>
      <c r="D1037">
        <v>6</v>
      </c>
      <c r="E1037" t="s">
        <v>15</v>
      </c>
      <c r="F1037">
        <v>40.500999999999998</v>
      </c>
      <c r="G1037">
        <v>24.306000000000001</v>
      </c>
      <c r="H1037">
        <v>0.96099999999999997</v>
      </c>
      <c r="I1037">
        <v>16.949000000000002</v>
      </c>
      <c r="J1037">
        <v>1.476</v>
      </c>
      <c r="K1037">
        <v>1.611</v>
      </c>
    </row>
    <row r="1038" spans="1:11" hidden="1" x14ac:dyDescent="0.3">
      <c r="A1038">
        <v>10</v>
      </c>
      <c r="B1038">
        <v>23</v>
      </c>
      <c r="D1038">
        <v>6</v>
      </c>
      <c r="E1038" t="s">
        <v>16</v>
      </c>
      <c r="F1038">
        <v>-128.37299999999999</v>
      </c>
      <c r="G1038">
        <v>-77.44</v>
      </c>
      <c r="H1038">
        <v>-0.75900000000000001</v>
      </c>
      <c r="I1038">
        <v>-13.532</v>
      </c>
      <c r="J1038">
        <v>-1.179</v>
      </c>
      <c r="K1038">
        <v>-1.2869999999999999</v>
      </c>
    </row>
    <row r="1039" spans="1:11" x14ac:dyDescent="0.3">
      <c r="A1039">
        <v>10</v>
      </c>
      <c r="B1039">
        <v>23</v>
      </c>
      <c r="D1039">
        <v>5</v>
      </c>
      <c r="E1039" t="s">
        <v>13</v>
      </c>
      <c r="F1039">
        <v>45.587000000000003</v>
      </c>
      <c r="G1039">
        <v>27.140999999999998</v>
      </c>
      <c r="H1039">
        <v>2.4870000000000001</v>
      </c>
      <c r="I1039">
        <v>51.322000000000003</v>
      </c>
      <c r="J1039">
        <v>4.3710000000000004</v>
      </c>
      <c r="K1039">
        <v>4.7720000000000002</v>
      </c>
    </row>
    <row r="1040" spans="1:11" x14ac:dyDescent="0.3">
      <c r="A1040">
        <v>10</v>
      </c>
      <c r="B1040">
        <v>23</v>
      </c>
      <c r="D1040">
        <v>5</v>
      </c>
      <c r="E1040" t="s">
        <v>14</v>
      </c>
      <c r="F1040">
        <v>-44.222999999999999</v>
      </c>
      <c r="G1040">
        <v>-26.35</v>
      </c>
      <c r="H1040">
        <v>-2.6560000000000001</v>
      </c>
      <c r="I1040">
        <v>-54.466999999999999</v>
      </c>
      <c r="J1040">
        <v>-4.6239999999999997</v>
      </c>
      <c r="K1040">
        <v>-5.048</v>
      </c>
    </row>
    <row r="1041" spans="1:11" x14ac:dyDescent="0.3">
      <c r="A1041">
        <v>10</v>
      </c>
      <c r="B1041">
        <v>23</v>
      </c>
      <c r="D1041">
        <v>5</v>
      </c>
      <c r="E1041" t="s">
        <v>15</v>
      </c>
      <c r="F1041">
        <v>28.065999999999999</v>
      </c>
      <c r="G1041">
        <v>16.716000000000001</v>
      </c>
      <c r="H1041">
        <v>1.607</v>
      </c>
      <c r="I1041">
        <v>33.052</v>
      </c>
      <c r="J1041">
        <v>2.8109999999999999</v>
      </c>
      <c r="K1041">
        <v>3.069</v>
      </c>
    </row>
    <row r="1042" spans="1:11" x14ac:dyDescent="0.3">
      <c r="A1042">
        <v>10</v>
      </c>
      <c r="B1042">
        <v>23</v>
      </c>
      <c r="D1042">
        <v>5</v>
      </c>
      <c r="E1042" t="s">
        <v>16</v>
      </c>
      <c r="F1042">
        <v>-269.40199999999999</v>
      </c>
      <c r="G1042">
        <v>-161.57599999999999</v>
      </c>
      <c r="H1042">
        <v>-2.2949999999999999</v>
      </c>
      <c r="I1042">
        <v>-43.468000000000004</v>
      </c>
      <c r="J1042">
        <v>-3.7629999999999999</v>
      </c>
      <c r="K1042">
        <v>-4.1070000000000002</v>
      </c>
    </row>
    <row r="1043" spans="1:11" x14ac:dyDescent="0.3">
      <c r="A1043">
        <v>10</v>
      </c>
      <c r="B1043">
        <v>23</v>
      </c>
      <c r="D1043">
        <v>4</v>
      </c>
      <c r="E1043" t="s">
        <v>13</v>
      </c>
      <c r="F1043">
        <v>46.77</v>
      </c>
      <c r="G1043">
        <v>27.937000000000001</v>
      </c>
      <c r="H1043">
        <v>3.5</v>
      </c>
      <c r="I1043">
        <v>66.853999999999999</v>
      </c>
      <c r="J1043">
        <v>5.9160000000000004</v>
      </c>
      <c r="K1043">
        <v>6.4589999999999996</v>
      </c>
    </row>
    <row r="1044" spans="1:11" x14ac:dyDescent="0.3">
      <c r="A1044">
        <v>10</v>
      </c>
      <c r="B1044">
        <v>23</v>
      </c>
      <c r="D1044">
        <v>4</v>
      </c>
      <c r="E1044" t="s">
        <v>14</v>
      </c>
      <c r="F1044">
        <v>-43.600999999999999</v>
      </c>
      <c r="G1044">
        <v>-26.09</v>
      </c>
      <c r="H1044">
        <v>-3.7690000000000001</v>
      </c>
      <c r="I1044">
        <v>-72.134</v>
      </c>
      <c r="J1044">
        <v>-6.3739999999999997</v>
      </c>
      <c r="K1044">
        <v>-6.9580000000000002</v>
      </c>
    </row>
    <row r="1045" spans="1:11" x14ac:dyDescent="0.3">
      <c r="A1045">
        <v>10</v>
      </c>
      <c r="B1045">
        <v>23</v>
      </c>
      <c r="D1045">
        <v>4</v>
      </c>
      <c r="E1045" t="s">
        <v>15</v>
      </c>
      <c r="F1045">
        <v>28.241</v>
      </c>
      <c r="G1045">
        <v>16.884</v>
      </c>
      <c r="H1045">
        <v>2.2719999999999998</v>
      </c>
      <c r="I1045">
        <v>43.427999999999997</v>
      </c>
      <c r="J1045">
        <v>3.8410000000000002</v>
      </c>
      <c r="K1045">
        <v>4.1929999999999996</v>
      </c>
    </row>
    <row r="1046" spans="1:11" x14ac:dyDescent="0.3">
      <c r="A1046">
        <v>10</v>
      </c>
      <c r="B1046">
        <v>23</v>
      </c>
      <c r="D1046">
        <v>4</v>
      </c>
      <c r="E1046" t="s">
        <v>16</v>
      </c>
      <c r="F1046">
        <v>-408.02100000000002</v>
      </c>
      <c r="G1046">
        <v>-244.26</v>
      </c>
      <c r="H1046">
        <v>-4.944</v>
      </c>
      <c r="I1046">
        <v>-95.218000000000004</v>
      </c>
      <c r="J1046">
        <v>-8.3320000000000007</v>
      </c>
      <c r="K1046">
        <v>-9.0960000000000001</v>
      </c>
    </row>
    <row r="1047" spans="1:11" x14ac:dyDescent="0.3">
      <c r="A1047">
        <v>10</v>
      </c>
      <c r="B1047">
        <v>23</v>
      </c>
      <c r="D1047">
        <v>3</v>
      </c>
      <c r="E1047" t="s">
        <v>13</v>
      </c>
      <c r="F1047">
        <v>39.4</v>
      </c>
      <c r="G1047">
        <v>23.616</v>
      </c>
      <c r="H1047">
        <v>4.1890000000000001</v>
      </c>
      <c r="I1047">
        <v>85.039000000000001</v>
      </c>
      <c r="J1047">
        <v>7.3979999999999997</v>
      </c>
      <c r="K1047">
        <v>8.0760000000000005</v>
      </c>
    </row>
    <row r="1048" spans="1:11" x14ac:dyDescent="0.3">
      <c r="A1048">
        <v>10</v>
      </c>
      <c r="B1048">
        <v>23</v>
      </c>
      <c r="D1048">
        <v>3</v>
      </c>
      <c r="E1048" t="s">
        <v>14</v>
      </c>
      <c r="F1048">
        <v>-37.829000000000001</v>
      </c>
      <c r="G1048">
        <v>-22.673999999999999</v>
      </c>
      <c r="H1048">
        <v>-4.1790000000000003</v>
      </c>
      <c r="I1048">
        <v>-83.953000000000003</v>
      </c>
      <c r="J1048">
        <v>-7.3360000000000003</v>
      </c>
      <c r="K1048">
        <v>-8.0090000000000003</v>
      </c>
    </row>
    <row r="1049" spans="1:11" x14ac:dyDescent="0.3">
      <c r="A1049">
        <v>10</v>
      </c>
      <c r="B1049">
        <v>23</v>
      </c>
      <c r="D1049">
        <v>3</v>
      </c>
      <c r="E1049" t="s">
        <v>15</v>
      </c>
      <c r="F1049">
        <v>24.134</v>
      </c>
      <c r="G1049">
        <v>14.465999999999999</v>
      </c>
      <c r="H1049">
        <v>2.6150000000000002</v>
      </c>
      <c r="I1049">
        <v>52.808</v>
      </c>
      <c r="J1049">
        <v>4.6040000000000001</v>
      </c>
      <c r="K1049">
        <v>5.0270000000000001</v>
      </c>
    </row>
    <row r="1050" spans="1:11" x14ac:dyDescent="0.3">
      <c r="A1050">
        <v>10</v>
      </c>
      <c r="B1050">
        <v>23</v>
      </c>
      <c r="D1050">
        <v>3</v>
      </c>
      <c r="E1050" t="s">
        <v>16</v>
      </c>
      <c r="F1050">
        <v>-547.36300000000006</v>
      </c>
      <c r="G1050">
        <v>-327.78500000000003</v>
      </c>
      <c r="H1050">
        <v>-8.57</v>
      </c>
      <c r="I1050">
        <v>-165.761</v>
      </c>
      <c r="J1050">
        <v>-14.688000000000001</v>
      </c>
      <c r="K1050">
        <v>-16.035</v>
      </c>
    </row>
    <row r="1051" spans="1:11" x14ac:dyDescent="0.3">
      <c r="A1051">
        <v>10</v>
      </c>
      <c r="B1051">
        <v>23</v>
      </c>
      <c r="D1051">
        <v>2</v>
      </c>
      <c r="E1051" t="s">
        <v>13</v>
      </c>
      <c r="F1051">
        <v>42.133000000000003</v>
      </c>
      <c r="G1051">
        <v>25.256</v>
      </c>
      <c r="H1051">
        <v>4.4000000000000004</v>
      </c>
      <c r="I1051">
        <v>95.188999999999993</v>
      </c>
      <c r="J1051">
        <v>8.0139999999999993</v>
      </c>
      <c r="K1051">
        <v>8.7479999999999993</v>
      </c>
    </row>
    <row r="1052" spans="1:11" x14ac:dyDescent="0.3">
      <c r="A1052">
        <v>10</v>
      </c>
      <c r="B1052">
        <v>23</v>
      </c>
      <c r="D1052">
        <v>2</v>
      </c>
      <c r="E1052" t="s">
        <v>14</v>
      </c>
      <c r="F1052">
        <v>-42.116999999999997</v>
      </c>
      <c r="G1052">
        <v>-25.26</v>
      </c>
      <c r="H1052">
        <v>-4.6230000000000002</v>
      </c>
      <c r="I1052">
        <v>-98.914000000000001</v>
      </c>
      <c r="J1052">
        <v>-8.3719999999999999</v>
      </c>
      <c r="K1052">
        <v>-9.14</v>
      </c>
    </row>
    <row r="1053" spans="1:11" x14ac:dyDescent="0.3">
      <c r="A1053">
        <v>10</v>
      </c>
      <c r="B1053">
        <v>23</v>
      </c>
      <c r="D1053">
        <v>2</v>
      </c>
      <c r="E1053" t="s">
        <v>15</v>
      </c>
      <c r="F1053">
        <v>26.327999999999999</v>
      </c>
      <c r="G1053">
        <v>15.786</v>
      </c>
      <c r="H1053">
        <v>2.82</v>
      </c>
      <c r="I1053">
        <v>60.655999999999999</v>
      </c>
      <c r="J1053">
        <v>5.1210000000000004</v>
      </c>
      <c r="K1053">
        <v>5.59</v>
      </c>
    </row>
    <row r="1054" spans="1:11" x14ac:dyDescent="0.3">
      <c r="A1054">
        <v>10</v>
      </c>
      <c r="B1054">
        <v>23</v>
      </c>
      <c r="D1054">
        <v>2</v>
      </c>
      <c r="E1054" t="s">
        <v>16</v>
      </c>
      <c r="F1054">
        <v>-684.58</v>
      </c>
      <c r="G1054">
        <v>-410.04399999999998</v>
      </c>
      <c r="H1054">
        <v>-12.438000000000001</v>
      </c>
      <c r="I1054">
        <v>-244.53899999999999</v>
      </c>
      <c r="J1054">
        <v>-21.699000000000002</v>
      </c>
      <c r="K1054">
        <v>-23.687999999999999</v>
      </c>
    </row>
    <row r="1055" spans="1:11" x14ac:dyDescent="0.3">
      <c r="A1055">
        <v>10</v>
      </c>
      <c r="B1055">
        <v>23</v>
      </c>
      <c r="D1055">
        <v>1</v>
      </c>
      <c r="E1055" t="s">
        <v>13</v>
      </c>
      <c r="F1055">
        <v>25.361000000000001</v>
      </c>
      <c r="G1055">
        <v>15.205</v>
      </c>
      <c r="H1055">
        <v>2.65</v>
      </c>
      <c r="I1055">
        <v>75.012</v>
      </c>
      <c r="J1055">
        <v>5.8129999999999997</v>
      </c>
      <c r="K1055">
        <v>6.3460000000000001</v>
      </c>
    </row>
    <row r="1056" spans="1:11" x14ac:dyDescent="0.3">
      <c r="A1056">
        <v>10</v>
      </c>
      <c r="B1056">
        <v>23</v>
      </c>
      <c r="D1056">
        <v>1</v>
      </c>
      <c r="E1056" t="s">
        <v>14</v>
      </c>
      <c r="F1056">
        <v>-12.448</v>
      </c>
      <c r="G1056">
        <v>-7.4740000000000002</v>
      </c>
      <c r="H1056">
        <v>-3.1070000000000002</v>
      </c>
      <c r="I1056">
        <v>-85.622</v>
      </c>
      <c r="J1056">
        <v>-6.7</v>
      </c>
      <c r="K1056">
        <v>-7.3150000000000004</v>
      </c>
    </row>
    <row r="1057" spans="1:11" x14ac:dyDescent="0.3">
      <c r="A1057">
        <v>10</v>
      </c>
      <c r="B1057">
        <v>23</v>
      </c>
      <c r="D1057">
        <v>1</v>
      </c>
      <c r="E1057" t="s">
        <v>15</v>
      </c>
      <c r="F1057">
        <v>10.503</v>
      </c>
      <c r="G1057">
        <v>6.3</v>
      </c>
      <c r="H1057">
        <v>1.599</v>
      </c>
      <c r="I1057">
        <v>44.62</v>
      </c>
      <c r="J1057">
        <v>3.476</v>
      </c>
      <c r="K1057">
        <v>3.794</v>
      </c>
    </row>
    <row r="1058" spans="1:11" x14ac:dyDescent="0.3">
      <c r="A1058">
        <v>10</v>
      </c>
      <c r="B1058">
        <v>23</v>
      </c>
      <c r="D1058">
        <v>1</v>
      </c>
      <c r="E1058" t="s">
        <v>16</v>
      </c>
      <c r="F1058">
        <v>-817.49699999999996</v>
      </c>
      <c r="G1058">
        <v>-489.74</v>
      </c>
      <c r="H1058">
        <v>-15.792</v>
      </c>
      <c r="I1058">
        <v>-325.00799999999998</v>
      </c>
      <c r="J1058">
        <v>-28.463999999999999</v>
      </c>
      <c r="K1058">
        <v>-31.073</v>
      </c>
    </row>
    <row r="1059" spans="1:11" hidden="1" x14ac:dyDescent="0.3">
      <c r="A1059">
        <v>11</v>
      </c>
      <c r="B1059">
        <v>9</v>
      </c>
      <c r="D1059">
        <v>6</v>
      </c>
      <c r="E1059" t="s">
        <v>13</v>
      </c>
      <c r="F1059">
        <v>-47.996000000000002</v>
      </c>
      <c r="G1059">
        <v>-30.056000000000001</v>
      </c>
      <c r="H1059">
        <v>2.8130000000000002</v>
      </c>
      <c r="I1059">
        <v>33.874000000000002</v>
      </c>
      <c r="J1059">
        <v>4.5919999999999996</v>
      </c>
      <c r="K1059">
        <v>5.0129999999999999</v>
      </c>
    </row>
    <row r="1060" spans="1:11" hidden="1" x14ac:dyDescent="0.3">
      <c r="A1060">
        <v>11</v>
      </c>
      <c r="B1060">
        <v>9</v>
      </c>
      <c r="D1060">
        <v>6</v>
      </c>
      <c r="E1060" t="s">
        <v>14</v>
      </c>
      <c r="F1060">
        <v>39.558999999999997</v>
      </c>
      <c r="G1060">
        <v>25.263999999999999</v>
      </c>
      <c r="H1060">
        <v>-2.073</v>
      </c>
      <c r="I1060">
        <v>-23.86</v>
      </c>
      <c r="J1060">
        <v>-3.2480000000000002</v>
      </c>
      <c r="K1060">
        <v>-3.5449999999999999</v>
      </c>
    </row>
    <row r="1061" spans="1:11" hidden="1" x14ac:dyDescent="0.3">
      <c r="A1061">
        <v>11</v>
      </c>
      <c r="B1061">
        <v>9</v>
      </c>
      <c r="D1061">
        <v>6</v>
      </c>
      <c r="E1061" t="s">
        <v>15</v>
      </c>
      <c r="F1061">
        <v>-27.361000000000001</v>
      </c>
      <c r="G1061">
        <v>-17.288</v>
      </c>
      <c r="H1061">
        <v>1.526</v>
      </c>
      <c r="I1061">
        <v>18.035</v>
      </c>
      <c r="J1061">
        <v>2.4500000000000002</v>
      </c>
      <c r="K1061">
        <v>2.6739999999999999</v>
      </c>
    </row>
    <row r="1062" spans="1:11" hidden="1" x14ac:dyDescent="0.3">
      <c r="A1062">
        <v>11</v>
      </c>
      <c r="B1062">
        <v>9</v>
      </c>
      <c r="D1062">
        <v>6</v>
      </c>
      <c r="E1062" t="s">
        <v>16</v>
      </c>
      <c r="F1062">
        <v>-73.108999999999995</v>
      </c>
      <c r="G1062">
        <v>-45.582999999999998</v>
      </c>
      <c r="H1062">
        <v>1.087</v>
      </c>
      <c r="I1062">
        <v>13.061</v>
      </c>
      <c r="J1062">
        <v>1.7729999999999999</v>
      </c>
      <c r="K1062">
        <v>1.9350000000000001</v>
      </c>
    </row>
    <row r="1063" spans="1:11" x14ac:dyDescent="0.3">
      <c r="A1063">
        <v>11</v>
      </c>
      <c r="B1063">
        <v>9</v>
      </c>
      <c r="D1063">
        <v>5</v>
      </c>
      <c r="E1063" t="s">
        <v>13</v>
      </c>
      <c r="F1063">
        <v>-30.965</v>
      </c>
      <c r="G1063">
        <v>-20.193000000000001</v>
      </c>
      <c r="H1063">
        <v>3.7469999999999999</v>
      </c>
      <c r="I1063">
        <v>51.179000000000002</v>
      </c>
      <c r="J1063">
        <v>6.7480000000000002</v>
      </c>
      <c r="K1063">
        <v>7.367</v>
      </c>
    </row>
    <row r="1064" spans="1:11" x14ac:dyDescent="0.3">
      <c r="A1064">
        <v>11</v>
      </c>
      <c r="B1064">
        <v>9</v>
      </c>
      <c r="D1064">
        <v>5</v>
      </c>
      <c r="E1064" t="s">
        <v>14</v>
      </c>
      <c r="F1064">
        <v>30.77</v>
      </c>
      <c r="G1064">
        <v>19.920999999999999</v>
      </c>
      <c r="H1064">
        <v>-3.9809999999999999</v>
      </c>
      <c r="I1064">
        <v>-54.064999999999998</v>
      </c>
      <c r="J1064">
        <v>-7.1109999999999998</v>
      </c>
      <c r="K1064">
        <v>-7.7629999999999999</v>
      </c>
    </row>
    <row r="1065" spans="1:11" x14ac:dyDescent="0.3">
      <c r="A1065">
        <v>11</v>
      </c>
      <c r="B1065">
        <v>9</v>
      </c>
      <c r="D1065">
        <v>5</v>
      </c>
      <c r="E1065" t="s">
        <v>15</v>
      </c>
      <c r="F1065">
        <v>-19.292000000000002</v>
      </c>
      <c r="G1065">
        <v>-12.536</v>
      </c>
      <c r="H1065">
        <v>2.415</v>
      </c>
      <c r="I1065">
        <v>32.881999999999998</v>
      </c>
      <c r="J1065">
        <v>4.3310000000000004</v>
      </c>
      <c r="K1065">
        <v>4.7279999999999998</v>
      </c>
    </row>
    <row r="1066" spans="1:11" x14ac:dyDescent="0.3">
      <c r="A1066">
        <v>11</v>
      </c>
      <c r="B1066">
        <v>9</v>
      </c>
      <c r="D1066">
        <v>5</v>
      </c>
      <c r="E1066" t="s">
        <v>16</v>
      </c>
      <c r="F1066">
        <v>-155.74799999999999</v>
      </c>
      <c r="G1066">
        <v>-99.448999999999998</v>
      </c>
      <c r="H1066">
        <v>3.2349999999999999</v>
      </c>
      <c r="I1066">
        <v>40.81</v>
      </c>
      <c r="J1066">
        <v>5.4859999999999998</v>
      </c>
      <c r="K1066">
        <v>5.9889999999999999</v>
      </c>
    </row>
    <row r="1067" spans="1:11" x14ac:dyDescent="0.3">
      <c r="A1067">
        <v>11</v>
      </c>
      <c r="B1067">
        <v>9</v>
      </c>
      <c r="D1067">
        <v>4</v>
      </c>
      <c r="E1067" t="s">
        <v>13</v>
      </c>
      <c r="F1067">
        <v>-34.158999999999999</v>
      </c>
      <c r="G1067">
        <v>-21.966000000000001</v>
      </c>
      <c r="H1067">
        <v>5.1970000000000001</v>
      </c>
      <c r="I1067">
        <v>65.950999999999993</v>
      </c>
      <c r="J1067">
        <v>8.9789999999999992</v>
      </c>
      <c r="K1067">
        <v>9.8019999999999996</v>
      </c>
    </row>
    <row r="1068" spans="1:11" x14ac:dyDescent="0.3">
      <c r="A1068">
        <v>11</v>
      </c>
      <c r="B1068">
        <v>9</v>
      </c>
      <c r="D1068">
        <v>4</v>
      </c>
      <c r="E1068" t="s">
        <v>14</v>
      </c>
      <c r="F1068">
        <v>32.573</v>
      </c>
      <c r="G1068">
        <v>20.966999999999999</v>
      </c>
      <c r="H1068">
        <v>-5.5629999999999997</v>
      </c>
      <c r="I1068">
        <v>-70.701999999999998</v>
      </c>
      <c r="J1068">
        <v>-9.6120000000000001</v>
      </c>
      <c r="K1068">
        <v>-10.494</v>
      </c>
    </row>
    <row r="1069" spans="1:11" x14ac:dyDescent="0.3">
      <c r="A1069">
        <v>11</v>
      </c>
      <c r="B1069">
        <v>9</v>
      </c>
      <c r="D1069">
        <v>4</v>
      </c>
      <c r="E1069" t="s">
        <v>15</v>
      </c>
      <c r="F1069">
        <v>-20.853999999999999</v>
      </c>
      <c r="G1069">
        <v>-13.416</v>
      </c>
      <c r="H1069">
        <v>3.3620000000000001</v>
      </c>
      <c r="I1069">
        <v>42.695999999999998</v>
      </c>
      <c r="J1069">
        <v>5.81</v>
      </c>
      <c r="K1069">
        <v>6.3419999999999996</v>
      </c>
    </row>
    <row r="1070" spans="1:11" x14ac:dyDescent="0.3">
      <c r="A1070">
        <v>11</v>
      </c>
      <c r="B1070">
        <v>9</v>
      </c>
      <c r="D1070">
        <v>4</v>
      </c>
      <c r="E1070" t="s">
        <v>16</v>
      </c>
      <c r="F1070">
        <v>-238.19200000000001</v>
      </c>
      <c r="G1070">
        <v>-153.16200000000001</v>
      </c>
      <c r="H1070">
        <v>6.7569999999999997</v>
      </c>
      <c r="I1070">
        <v>86.554000000000002</v>
      </c>
      <c r="J1070">
        <v>11.704000000000001</v>
      </c>
      <c r="K1070">
        <v>12.776</v>
      </c>
    </row>
    <row r="1071" spans="1:11" x14ac:dyDescent="0.3">
      <c r="A1071">
        <v>11</v>
      </c>
      <c r="B1071">
        <v>9</v>
      </c>
      <c r="D1071">
        <v>3</v>
      </c>
      <c r="E1071" t="s">
        <v>13</v>
      </c>
      <c r="F1071">
        <v>-29.15</v>
      </c>
      <c r="G1071">
        <v>-18.832000000000001</v>
      </c>
      <c r="H1071">
        <v>6.1310000000000002</v>
      </c>
      <c r="I1071">
        <v>82.691000000000003</v>
      </c>
      <c r="J1071">
        <v>11.08</v>
      </c>
      <c r="K1071">
        <v>12.095000000000001</v>
      </c>
    </row>
    <row r="1072" spans="1:11" x14ac:dyDescent="0.3">
      <c r="A1072">
        <v>11</v>
      </c>
      <c r="B1072">
        <v>9</v>
      </c>
      <c r="D1072">
        <v>3</v>
      </c>
      <c r="E1072" t="s">
        <v>14</v>
      </c>
      <c r="F1072">
        <v>27.922000000000001</v>
      </c>
      <c r="G1072">
        <v>18.056999999999999</v>
      </c>
      <c r="H1072">
        <v>-6.0979999999999999</v>
      </c>
      <c r="I1072">
        <v>-81.406000000000006</v>
      </c>
      <c r="J1072">
        <v>-10.955</v>
      </c>
      <c r="K1072">
        <v>-11.959</v>
      </c>
    </row>
    <row r="1073" spans="1:11" x14ac:dyDescent="0.3">
      <c r="A1073">
        <v>11</v>
      </c>
      <c r="B1073">
        <v>9</v>
      </c>
      <c r="D1073">
        <v>3</v>
      </c>
      <c r="E1073" t="s">
        <v>15</v>
      </c>
      <c r="F1073">
        <v>-17.835000000000001</v>
      </c>
      <c r="G1073">
        <v>-11.528</v>
      </c>
      <c r="H1073">
        <v>3.8220000000000001</v>
      </c>
      <c r="I1073">
        <v>51.277000000000001</v>
      </c>
      <c r="J1073">
        <v>6.8860000000000001</v>
      </c>
      <c r="K1073">
        <v>7.5170000000000003</v>
      </c>
    </row>
    <row r="1074" spans="1:11" x14ac:dyDescent="0.3">
      <c r="A1074">
        <v>11</v>
      </c>
      <c r="B1074">
        <v>9</v>
      </c>
      <c r="D1074">
        <v>3</v>
      </c>
      <c r="E1074" t="s">
        <v>16</v>
      </c>
      <c r="F1074">
        <v>-322.63600000000002</v>
      </c>
      <c r="G1074">
        <v>-208.422</v>
      </c>
      <c r="H1074">
        <v>11.395</v>
      </c>
      <c r="I1074">
        <v>146.62299999999999</v>
      </c>
      <c r="J1074">
        <v>20.004999999999999</v>
      </c>
      <c r="K1074">
        <v>21.838999999999999</v>
      </c>
    </row>
    <row r="1075" spans="1:11" x14ac:dyDescent="0.3">
      <c r="A1075">
        <v>11</v>
      </c>
      <c r="B1075">
        <v>9</v>
      </c>
      <c r="D1075">
        <v>2</v>
      </c>
      <c r="E1075" t="s">
        <v>13</v>
      </c>
      <c r="F1075">
        <v>-29.943999999999999</v>
      </c>
      <c r="G1075">
        <v>-19.434000000000001</v>
      </c>
      <c r="H1075">
        <v>6.327</v>
      </c>
      <c r="I1075">
        <v>90.688000000000002</v>
      </c>
      <c r="J1075">
        <v>11.776999999999999</v>
      </c>
      <c r="K1075">
        <v>12.856999999999999</v>
      </c>
    </row>
    <row r="1076" spans="1:11" x14ac:dyDescent="0.3">
      <c r="A1076">
        <v>11</v>
      </c>
      <c r="B1076">
        <v>9</v>
      </c>
      <c r="D1076">
        <v>2</v>
      </c>
      <c r="E1076" t="s">
        <v>14</v>
      </c>
      <c r="F1076">
        <v>30.216999999999999</v>
      </c>
      <c r="G1076">
        <v>19.61</v>
      </c>
      <c r="H1076">
        <v>-6.6130000000000004</v>
      </c>
      <c r="I1076">
        <v>-93.061000000000007</v>
      </c>
      <c r="J1076">
        <v>-12.173</v>
      </c>
      <c r="K1076">
        <v>-13.288</v>
      </c>
    </row>
    <row r="1077" spans="1:11" x14ac:dyDescent="0.3">
      <c r="A1077">
        <v>11</v>
      </c>
      <c r="B1077">
        <v>9</v>
      </c>
      <c r="D1077">
        <v>2</v>
      </c>
      <c r="E1077" t="s">
        <v>15</v>
      </c>
      <c r="F1077">
        <v>-18.8</v>
      </c>
      <c r="G1077">
        <v>-12.201000000000001</v>
      </c>
      <c r="H1077">
        <v>4.0439999999999996</v>
      </c>
      <c r="I1077">
        <v>57.42</v>
      </c>
      <c r="J1077">
        <v>7.484</v>
      </c>
      <c r="K1077">
        <v>8.17</v>
      </c>
    </row>
    <row r="1078" spans="1:11" x14ac:dyDescent="0.3">
      <c r="A1078">
        <v>11</v>
      </c>
      <c r="B1078">
        <v>9</v>
      </c>
      <c r="D1078">
        <v>2</v>
      </c>
      <c r="E1078" t="s">
        <v>16</v>
      </c>
      <c r="F1078">
        <v>-404.947</v>
      </c>
      <c r="G1078">
        <v>-262.38</v>
      </c>
      <c r="H1078">
        <v>16.329999999999998</v>
      </c>
      <c r="I1078">
        <v>213.589</v>
      </c>
      <c r="J1078">
        <v>29.154</v>
      </c>
      <c r="K1078">
        <v>31.827000000000002</v>
      </c>
    </row>
    <row r="1079" spans="1:11" x14ac:dyDescent="0.3">
      <c r="A1079">
        <v>11</v>
      </c>
      <c r="B1079">
        <v>9</v>
      </c>
      <c r="D1079">
        <v>1</v>
      </c>
      <c r="E1079" t="s">
        <v>13</v>
      </c>
      <c r="F1079">
        <v>-17.567</v>
      </c>
      <c r="G1079">
        <v>-11.435</v>
      </c>
      <c r="H1079">
        <v>3.7360000000000002</v>
      </c>
      <c r="I1079">
        <v>70.453999999999994</v>
      </c>
      <c r="J1079">
        <v>8.4450000000000003</v>
      </c>
      <c r="K1079">
        <v>9.2189999999999994</v>
      </c>
    </row>
    <row r="1080" spans="1:11" x14ac:dyDescent="0.3">
      <c r="A1080">
        <v>11</v>
      </c>
      <c r="B1080">
        <v>9</v>
      </c>
      <c r="D1080">
        <v>1</v>
      </c>
      <c r="E1080" t="s">
        <v>14</v>
      </c>
      <c r="F1080">
        <v>9.0530000000000008</v>
      </c>
      <c r="G1080">
        <v>5.8730000000000002</v>
      </c>
      <c r="H1080">
        <v>-4.5030000000000001</v>
      </c>
      <c r="I1080">
        <v>-82.652000000000001</v>
      </c>
      <c r="J1080">
        <v>-9.9939999999999998</v>
      </c>
      <c r="K1080">
        <v>-10.91</v>
      </c>
    </row>
    <row r="1081" spans="1:11" x14ac:dyDescent="0.3">
      <c r="A1081">
        <v>11</v>
      </c>
      <c r="B1081">
        <v>9</v>
      </c>
      <c r="D1081">
        <v>1</v>
      </c>
      <c r="E1081" t="s">
        <v>15</v>
      </c>
      <c r="F1081">
        <v>-7.3949999999999996</v>
      </c>
      <c r="G1081">
        <v>-4.8079999999999998</v>
      </c>
      <c r="H1081">
        <v>2.2879999999999998</v>
      </c>
      <c r="I1081">
        <v>42.529000000000003</v>
      </c>
      <c r="J1081">
        <v>5.1219999999999999</v>
      </c>
      <c r="K1081">
        <v>5.5910000000000002</v>
      </c>
    </row>
    <row r="1082" spans="1:11" x14ac:dyDescent="0.3">
      <c r="A1082">
        <v>11</v>
      </c>
      <c r="B1082">
        <v>9</v>
      </c>
      <c r="D1082">
        <v>1</v>
      </c>
      <c r="E1082" t="s">
        <v>16</v>
      </c>
      <c r="F1082">
        <v>-484.49900000000002</v>
      </c>
      <c r="G1082">
        <v>-314.53300000000002</v>
      </c>
      <c r="H1082">
        <v>20.49</v>
      </c>
      <c r="I1082">
        <v>279.39499999999998</v>
      </c>
      <c r="J1082">
        <v>37.707000000000001</v>
      </c>
      <c r="K1082">
        <v>41.162999999999997</v>
      </c>
    </row>
    <row r="1083" spans="1:11" hidden="1" x14ac:dyDescent="0.3">
      <c r="A1083">
        <v>11</v>
      </c>
      <c r="B1083">
        <v>15</v>
      </c>
      <c r="D1083">
        <v>6</v>
      </c>
      <c r="E1083" t="s">
        <v>13</v>
      </c>
      <c r="F1083">
        <v>11.073</v>
      </c>
      <c r="G1083">
        <v>7.7140000000000004</v>
      </c>
      <c r="H1083">
        <v>7.093</v>
      </c>
      <c r="I1083">
        <v>84.587999999999994</v>
      </c>
      <c r="J1083">
        <v>11.438000000000001</v>
      </c>
      <c r="K1083">
        <v>12.487</v>
      </c>
    </row>
    <row r="1084" spans="1:11" hidden="1" x14ac:dyDescent="0.3">
      <c r="A1084">
        <v>11</v>
      </c>
      <c r="B1084">
        <v>15</v>
      </c>
      <c r="D1084">
        <v>6</v>
      </c>
      <c r="E1084" t="s">
        <v>14</v>
      </c>
      <c r="F1084">
        <v>4.6550000000000002</v>
      </c>
      <c r="G1084">
        <v>1.5449999999999999</v>
      </c>
      <c r="H1084">
        <v>-4.1639999999999997</v>
      </c>
      <c r="I1084">
        <v>-43.029000000000003</v>
      </c>
      <c r="J1084">
        <v>-5.8819999999999997</v>
      </c>
      <c r="K1084">
        <v>-6.4210000000000003</v>
      </c>
    </row>
    <row r="1085" spans="1:11" hidden="1" x14ac:dyDescent="0.3">
      <c r="A1085">
        <v>11</v>
      </c>
      <c r="B1085">
        <v>15</v>
      </c>
      <c r="D1085">
        <v>6</v>
      </c>
      <c r="E1085" t="s">
        <v>15</v>
      </c>
      <c r="F1085">
        <v>2.0059999999999998</v>
      </c>
      <c r="G1085">
        <v>1.9279999999999999</v>
      </c>
      <c r="H1085">
        <v>3.51</v>
      </c>
      <c r="I1085">
        <v>39.768000000000001</v>
      </c>
      <c r="J1085">
        <v>5.4119999999999999</v>
      </c>
      <c r="K1085">
        <v>5.9089999999999998</v>
      </c>
    </row>
    <row r="1086" spans="1:11" hidden="1" x14ac:dyDescent="0.3">
      <c r="A1086">
        <v>11</v>
      </c>
      <c r="B1086">
        <v>15</v>
      </c>
      <c r="D1086">
        <v>6</v>
      </c>
      <c r="E1086" t="s">
        <v>16</v>
      </c>
      <c r="F1086">
        <v>-144.31100000000001</v>
      </c>
      <c r="G1086">
        <v>-88.81</v>
      </c>
      <c r="H1086">
        <v>0.52400000000000002</v>
      </c>
      <c r="I1086">
        <v>6.0730000000000004</v>
      </c>
      <c r="J1086">
        <v>0.79500000000000004</v>
      </c>
      <c r="K1086">
        <v>0.86799999999999999</v>
      </c>
    </row>
    <row r="1087" spans="1:11" x14ac:dyDescent="0.3">
      <c r="A1087">
        <v>11</v>
      </c>
      <c r="B1087">
        <v>15</v>
      </c>
      <c r="D1087">
        <v>5</v>
      </c>
      <c r="E1087" t="s">
        <v>13</v>
      </c>
      <c r="F1087">
        <v>-16.701000000000001</v>
      </c>
      <c r="G1087">
        <v>-8.6739999999999995</v>
      </c>
      <c r="H1087">
        <v>9.5730000000000004</v>
      </c>
      <c r="I1087">
        <v>134.21299999999999</v>
      </c>
      <c r="J1087">
        <v>17.518999999999998</v>
      </c>
      <c r="K1087">
        <v>19.125</v>
      </c>
    </row>
    <row r="1088" spans="1:11" x14ac:dyDescent="0.3">
      <c r="A1088">
        <v>11</v>
      </c>
      <c r="B1088">
        <v>15</v>
      </c>
      <c r="D1088">
        <v>5</v>
      </c>
      <c r="E1088" t="s">
        <v>14</v>
      </c>
      <c r="F1088">
        <v>12.872</v>
      </c>
      <c r="G1088">
        <v>6.5730000000000004</v>
      </c>
      <c r="H1088">
        <v>-9.282</v>
      </c>
      <c r="I1088">
        <v>-130.65199999999999</v>
      </c>
      <c r="J1088">
        <v>-16.785</v>
      </c>
      <c r="K1088">
        <v>-18.324000000000002</v>
      </c>
    </row>
    <row r="1089" spans="1:11" x14ac:dyDescent="0.3">
      <c r="A1089">
        <v>11</v>
      </c>
      <c r="B1089">
        <v>15</v>
      </c>
      <c r="D1089">
        <v>5</v>
      </c>
      <c r="E1089" t="s">
        <v>15</v>
      </c>
      <c r="F1089">
        <v>-9.2420000000000009</v>
      </c>
      <c r="G1089">
        <v>-4.7649999999999997</v>
      </c>
      <c r="H1089">
        <v>5.8869999999999996</v>
      </c>
      <c r="I1089">
        <v>82.65</v>
      </c>
      <c r="J1089">
        <v>10.72</v>
      </c>
      <c r="K1089">
        <v>11.702999999999999</v>
      </c>
    </row>
    <row r="1090" spans="1:11" x14ac:dyDescent="0.3">
      <c r="A1090">
        <v>11</v>
      </c>
      <c r="B1090">
        <v>15</v>
      </c>
      <c r="D1090">
        <v>5</v>
      </c>
      <c r="E1090" t="s">
        <v>16</v>
      </c>
      <c r="F1090">
        <v>-348.93799999999999</v>
      </c>
      <c r="G1090">
        <v>-218.21199999999999</v>
      </c>
      <c r="H1090">
        <v>1.452</v>
      </c>
      <c r="I1090">
        <v>18.167000000000002</v>
      </c>
      <c r="J1090">
        <v>2.3809999999999998</v>
      </c>
      <c r="K1090">
        <v>2.5990000000000002</v>
      </c>
    </row>
    <row r="1091" spans="1:11" x14ac:dyDescent="0.3">
      <c r="A1091">
        <v>11</v>
      </c>
      <c r="B1091">
        <v>15</v>
      </c>
      <c r="D1091">
        <v>4</v>
      </c>
      <c r="E1091" t="s">
        <v>13</v>
      </c>
      <c r="F1091">
        <v>-15.247999999999999</v>
      </c>
      <c r="G1091">
        <v>-7.6589999999999998</v>
      </c>
      <c r="H1091">
        <v>14.872999999999999</v>
      </c>
      <c r="I1091">
        <v>185.36199999999999</v>
      </c>
      <c r="J1091">
        <v>25.295999999999999</v>
      </c>
      <c r="K1091">
        <v>27.614999999999998</v>
      </c>
    </row>
    <row r="1092" spans="1:11" x14ac:dyDescent="0.3">
      <c r="A1092">
        <v>11</v>
      </c>
      <c r="B1092">
        <v>15</v>
      </c>
      <c r="D1092">
        <v>4</v>
      </c>
      <c r="E1092" t="s">
        <v>14</v>
      </c>
      <c r="F1092">
        <v>15.731999999999999</v>
      </c>
      <c r="G1092">
        <v>7.9930000000000003</v>
      </c>
      <c r="H1092">
        <v>-16.047999999999998</v>
      </c>
      <c r="I1092">
        <v>-199.99700000000001</v>
      </c>
      <c r="J1092">
        <v>-27.146000000000001</v>
      </c>
      <c r="K1092">
        <v>-29.634</v>
      </c>
    </row>
    <row r="1093" spans="1:11" x14ac:dyDescent="0.3">
      <c r="A1093">
        <v>11</v>
      </c>
      <c r="B1093">
        <v>15</v>
      </c>
      <c r="D1093">
        <v>4</v>
      </c>
      <c r="E1093" t="s">
        <v>15</v>
      </c>
      <c r="F1093">
        <v>-9.6809999999999992</v>
      </c>
      <c r="G1093">
        <v>-4.891</v>
      </c>
      <c r="H1093">
        <v>9.6560000000000006</v>
      </c>
      <c r="I1093">
        <v>120.205</v>
      </c>
      <c r="J1093">
        <v>16.388000000000002</v>
      </c>
      <c r="K1093">
        <v>17.89</v>
      </c>
    </row>
    <row r="1094" spans="1:11" x14ac:dyDescent="0.3">
      <c r="A1094">
        <v>11</v>
      </c>
      <c r="B1094">
        <v>15</v>
      </c>
      <c r="D1094">
        <v>4</v>
      </c>
      <c r="E1094" t="s">
        <v>16</v>
      </c>
      <c r="F1094">
        <v>-554.42899999999997</v>
      </c>
      <c r="G1094">
        <v>-348.14</v>
      </c>
      <c r="H1094">
        <v>3.5070000000000001</v>
      </c>
      <c r="I1094">
        <v>44.576999999999998</v>
      </c>
      <c r="J1094">
        <v>5.984</v>
      </c>
      <c r="K1094">
        <v>6.5330000000000004</v>
      </c>
    </row>
    <row r="1095" spans="1:11" x14ac:dyDescent="0.3">
      <c r="A1095">
        <v>11</v>
      </c>
      <c r="B1095">
        <v>15</v>
      </c>
      <c r="D1095">
        <v>3</v>
      </c>
      <c r="E1095" t="s">
        <v>13</v>
      </c>
      <c r="F1095">
        <v>-13.624000000000001</v>
      </c>
      <c r="G1095">
        <v>-6.8289999999999997</v>
      </c>
      <c r="H1095">
        <v>17.718</v>
      </c>
      <c r="I1095">
        <v>243.547</v>
      </c>
      <c r="J1095">
        <v>32.360999999999997</v>
      </c>
      <c r="K1095">
        <v>35.326999999999998</v>
      </c>
    </row>
    <row r="1096" spans="1:11" x14ac:dyDescent="0.3">
      <c r="A1096">
        <v>11</v>
      </c>
      <c r="B1096">
        <v>15</v>
      </c>
      <c r="D1096">
        <v>3</v>
      </c>
      <c r="E1096" t="s">
        <v>14</v>
      </c>
      <c r="F1096">
        <v>14.345000000000001</v>
      </c>
      <c r="G1096">
        <v>7.298</v>
      </c>
      <c r="H1096">
        <v>-16.943999999999999</v>
      </c>
      <c r="I1096">
        <v>-226.44499999999999</v>
      </c>
      <c r="J1096">
        <v>-30.507999999999999</v>
      </c>
      <c r="K1096">
        <v>-33.304000000000002</v>
      </c>
    </row>
    <row r="1097" spans="1:11" x14ac:dyDescent="0.3">
      <c r="A1097">
        <v>11</v>
      </c>
      <c r="B1097">
        <v>15</v>
      </c>
      <c r="D1097">
        <v>3</v>
      </c>
      <c r="E1097" t="s">
        <v>15</v>
      </c>
      <c r="F1097">
        <v>-8.74</v>
      </c>
      <c r="G1097">
        <v>-4.415</v>
      </c>
      <c r="H1097">
        <v>10.826000000000001</v>
      </c>
      <c r="I1097">
        <v>146.71299999999999</v>
      </c>
      <c r="J1097">
        <v>19.646000000000001</v>
      </c>
      <c r="K1097">
        <v>21.446999999999999</v>
      </c>
    </row>
    <row r="1098" spans="1:11" x14ac:dyDescent="0.3">
      <c r="A1098">
        <v>11</v>
      </c>
      <c r="B1098">
        <v>15</v>
      </c>
      <c r="D1098">
        <v>3</v>
      </c>
      <c r="E1098" t="s">
        <v>16</v>
      </c>
      <c r="F1098">
        <v>-766.15</v>
      </c>
      <c r="G1098">
        <v>-482.79199999999997</v>
      </c>
      <c r="H1098">
        <v>6.7990000000000004</v>
      </c>
      <c r="I1098">
        <v>86.935000000000002</v>
      </c>
      <c r="J1098">
        <v>11.856999999999999</v>
      </c>
      <c r="K1098">
        <v>12.944000000000001</v>
      </c>
    </row>
    <row r="1099" spans="1:11" x14ac:dyDescent="0.3">
      <c r="A1099">
        <v>11</v>
      </c>
      <c r="B1099">
        <v>15</v>
      </c>
      <c r="D1099">
        <v>2</v>
      </c>
      <c r="E1099" t="s">
        <v>13</v>
      </c>
      <c r="F1099">
        <v>-6.157</v>
      </c>
      <c r="G1099">
        <v>-2.0710000000000002</v>
      </c>
      <c r="H1099">
        <v>19.777999999999999</v>
      </c>
      <c r="I1099">
        <v>279.75400000000002</v>
      </c>
      <c r="J1099">
        <v>36.198999999999998</v>
      </c>
      <c r="K1099">
        <v>39.518000000000001</v>
      </c>
    </row>
    <row r="1100" spans="1:11" x14ac:dyDescent="0.3">
      <c r="A1100">
        <v>11</v>
      </c>
      <c r="B1100">
        <v>15</v>
      </c>
      <c r="D1100">
        <v>2</v>
      </c>
      <c r="E1100" t="s">
        <v>14</v>
      </c>
      <c r="F1100">
        <v>-4.2290000000000001</v>
      </c>
      <c r="G1100">
        <v>-3.9449999999999998</v>
      </c>
      <c r="H1100">
        <v>-21.843</v>
      </c>
      <c r="I1100">
        <v>-270.721</v>
      </c>
      <c r="J1100">
        <v>-36.698</v>
      </c>
      <c r="K1100">
        <v>-40.061999999999998</v>
      </c>
    </row>
    <row r="1101" spans="1:11" x14ac:dyDescent="0.3">
      <c r="A1101">
        <v>11</v>
      </c>
      <c r="B1101">
        <v>15</v>
      </c>
      <c r="D1101">
        <v>2</v>
      </c>
      <c r="E1101" t="s">
        <v>15</v>
      </c>
      <c r="F1101">
        <v>-0.60199999999999998</v>
      </c>
      <c r="G1101">
        <v>0.58599999999999997</v>
      </c>
      <c r="H1101">
        <v>12.994999999999999</v>
      </c>
      <c r="I1101">
        <v>171.92500000000001</v>
      </c>
      <c r="J1101">
        <v>22.78</v>
      </c>
      <c r="K1101">
        <v>24.867999999999999</v>
      </c>
    </row>
    <row r="1102" spans="1:11" x14ac:dyDescent="0.3">
      <c r="A1102">
        <v>11</v>
      </c>
      <c r="B1102">
        <v>15</v>
      </c>
      <c r="D1102">
        <v>2</v>
      </c>
      <c r="E1102" t="s">
        <v>16</v>
      </c>
      <c r="F1102">
        <v>-979.60199999999998</v>
      </c>
      <c r="G1102">
        <v>-618.50699999999995</v>
      </c>
      <c r="H1102">
        <v>10.567</v>
      </c>
      <c r="I1102">
        <v>137.41200000000001</v>
      </c>
      <c r="J1102">
        <v>18.771000000000001</v>
      </c>
      <c r="K1102">
        <v>20.492000000000001</v>
      </c>
    </row>
    <row r="1103" spans="1:11" x14ac:dyDescent="0.3">
      <c r="A1103">
        <v>11</v>
      </c>
      <c r="B1103">
        <v>15</v>
      </c>
      <c r="D1103">
        <v>1</v>
      </c>
      <c r="E1103" t="s">
        <v>13</v>
      </c>
      <c r="F1103">
        <v>12.223000000000001</v>
      </c>
      <c r="G1103">
        <v>7.968</v>
      </c>
      <c r="H1103">
        <v>11.869</v>
      </c>
      <c r="I1103">
        <v>254.023</v>
      </c>
      <c r="J1103">
        <v>29.134</v>
      </c>
      <c r="K1103">
        <v>31.803999999999998</v>
      </c>
    </row>
    <row r="1104" spans="1:11" x14ac:dyDescent="0.3">
      <c r="A1104">
        <v>11</v>
      </c>
      <c r="B1104">
        <v>15</v>
      </c>
      <c r="D1104">
        <v>1</v>
      </c>
      <c r="E1104" t="s">
        <v>14</v>
      </c>
      <c r="F1104">
        <v>-4.1929999999999996</v>
      </c>
      <c r="G1104">
        <v>-2.8740000000000001</v>
      </c>
      <c r="H1104">
        <v>-24.539000000000001</v>
      </c>
      <c r="I1104">
        <v>-464.20299999999997</v>
      </c>
      <c r="J1104">
        <v>-55.612000000000002</v>
      </c>
      <c r="K1104">
        <v>-60.71</v>
      </c>
    </row>
    <row r="1105" spans="1:11" x14ac:dyDescent="0.3">
      <c r="A1105">
        <v>11</v>
      </c>
      <c r="B1105">
        <v>15</v>
      </c>
      <c r="D1105">
        <v>1</v>
      </c>
      <c r="E1105" t="s">
        <v>15</v>
      </c>
      <c r="F1105">
        <v>4.5599999999999996</v>
      </c>
      <c r="G1105">
        <v>3.012</v>
      </c>
      <c r="H1105">
        <v>10.071999999999999</v>
      </c>
      <c r="I1105">
        <v>199.49100000000001</v>
      </c>
      <c r="J1105">
        <v>23.54</v>
      </c>
      <c r="K1105">
        <v>25.698</v>
      </c>
    </row>
    <row r="1106" spans="1:11" x14ac:dyDescent="0.3">
      <c r="A1106">
        <v>11</v>
      </c>
      <c r="B1106">
        <v>15</v>
      </c>
      <c r="D1106">
        <v>1</v>
      </c>
      <c r="E1106" t="s">
        <v>16</v>
      </c>
      <c r="F1106">
        <v>-1149.8499999999999</v>
      </c>
      <c r="G1106">
        <v>-730.21400000000006</v>
      </c>
      <c r="H1106">
        <v>14.237</v>
      </c>
      <c r="I1106">
        <v>197.10300000000001</v>
      </c>
      <c r="J1106">
        <v>26.428999999999998</v>
      </c>
      <c r="K1106">
        <v>28.852</v>
      </c>
    </row>
    <row r="1107" spans="1:11" hidden="1" x14ac:dyDescent="0.3">
      <c r="A1107">
        <v>11</v>
      </c>
      <c r="B1107">
        <v>21</v>
      </c>
      <c r="D1107">
        <v>6</v>
      </c>
      <c r="E1107" t="s">
        <v>13</v>
      </c>
      <c r="F1107">
        <v>-7.6310000000000002</v>
      </c>
      <c r="G1107">
        <v>-5.359</v>
      </c>
      <c r="H1107">
        <v>7.1689999999999996</v>
      </c>
      <c r="I1107">
        <v>85.477000000000004</v>
      </c>
      <c r="J1107">
        <v>11.55</v>
      </c>
      <c r="K1107">
        <v>12.609</v>
      </c>
    </row>
    <row r="1108" spans="1:11" hidden="1" x14ac:dyDescent="0.3">
      <c r="A1108">
        <v>11</v>
      </c>
      <c r="B1108">
        <v>21</v>
      </c>
      <c r="D1108">
        <v>6</v>
      </c>
      <c r="E1108" t="s">
        <v>14</v>
      </c>
      <c r="F1108">
        <v>-7.181</v>
      </c>
      <c r="G1108">
        <v>-3.3380000000000001</v>
      </c>
      <c r="H1108">
        <v>-4.266</v>
      </c>
      <c r="I1108">
        <v>-44.320999999999998</v>
      </c>
      <c r="J1108">
        <v>-6.0469999999999997</v>
      </c>
      <c r="K1108">
        <v>-6.601</v>
      </c>
    </row>
    <row r="1109" spans="1:11" hidden="1" x14ac:dyDescent="0.3">
      <c r="A1109">
        <v>11</v>
      </c>
      <c r="B1109">
        <v>21</v>
      </c>
      <c r="D1109">
        <v>6</v>
      </c>
      <c r="E1109" t="s">
        <v>15</v>
      </c>
      <c r="F1109">
        <v>-0.14099999999999999</v>
      </c>
      <c r="G1109">
        <v>-0.63200000000000001</v>
      </c>
      <c r="H1109">
        <v>3.5659999999999998</v>
      </c>
      <c r="I1109">
        <v>40.454000000000001</v>
      </c>
      <c r="J1109">
        <v>5.4989999999999997</v>
      </c>
      <c r="K1109">
        <v>6.0030000000000001</v>
      </c>
    </row>
    <row r="1110" spans="1:11" hidden="1" x14ac:dyDescent="0.3">
      <c r="A1110">
        <v>11</v>
      </c>
      <c r="B1110">
        <v>21</v>
      </c>
      <c r="D1110">
        <v>6</v>
      </c>
      <c r="E1110" t="s">
        <v>16</v>
      </c>
      <c r="F1110">
        <v>-136.92099999999999</v>
      </c>
      <c r="G1110">
        <v>-84.253</v>
      </c>
      <c r="H1110">
        <v>-0.41499999999999998</v>
      </c>
      <c r="I1110">
        <v>-4.7850000000000001</v>
      </c>
      <c r="J1110">
        <v>-0.623</v>
      </c>
      <c r="K1110">
        <v>-0.68</v>
      </c>
    </row>
    <row r="1111" spans="1:11" x14ac:dyDescent="0.3">
      <c r="A1111">
        <v>11</v>
      </c>
      <c r="B1111">
        <v>21</v>
      </c>
      <c r="D1111">
        <v>5</v>
      </c>
      <c r="E1111" t="s">
        <v>13</v>
      </c>
      <c r="F1111">
        <v>17.713999999999999</v>
      </c>
      <c r="G1111">
        <v>9.7210000000000001</v>
      </c>
      <c r="H1111">
        <v>9.7080000000000002</v>
      </c>
      <c r="I1111">
        <v>135.983</v>
      </c>
      <c r="J1111">
        <v>17.753</v>
      </c>
      <c r="K1111">
        <v>19.38</v>
      </c>
    </row>
    <row r="1112" spans="1:11" x14ac:dyDescent="0.3">
      <c r="A1112">
        <v>11</v>
      </c>
      <c r="B1112">
        <v>21</v>
      </c>
      <c r="D1112">
        <v>5</v>
      </c>
      <c r="E1112" t="s">
        <v>14</v>
      </c>
      <c r="F1112">
        <v>-13.583</v>
      </c>
      <c r="G1112">
        <v>-7.3789999999999996</v>
      </c>
      <c r="H1112">
        <v>-9.4260000000000002</v>
      </c>
      <c r="I1112">
        <v>-132.523</v>
      </c>
      <c r="J1112">
        <v>-17.033999999999999</v>
      </c>
      <c r="K1112">
        <v>-18.596</v>
      </c>
    </row>
    <row r="1113" spans="1:11" x14ac:dyDescent="0.3">
      <c r="A1113">
        <v>11</v>
      </c>
      <c r="B1113">
        <v>21</v>
      </c>
      <c r="D1113">
        <v>5</v>
      </c>
      <c r="E1113" t="s">
        <v>15</v>
      </c>
      <c r="F1113">
        <v>9.7799999999999994</v>
      </c>
      <c r="G1113">
        <v>5.3440000000000003</v>
      </c>
      <c r="H1113">
        <v>5.9740000000000002</v>
      </c>
      <c r="I1113">
        <v>83.790999999999997</v>
      </c>
      <c r="J1113">
        <v>10.871</v>
      </c>
      <c r="K1113">
        <v>11.867000000000001</v>
      </c>
    </row>
    <row r="1114" spans="1:11" x14ac:dyDescent="0.3">
      <c r="A1114">
        <v>11</v>
      </c>
      <c r="B1114">
        <v>21</v>
      </c>
      <c r="D1114">
        <v>5</v>
      </c>
      <c r="E1114" t="s">
        <v>16</v>
      </c>
      <c r="F1114">
        <v>-334.68599999999998</v>
      </c>
      <c r="G1114">
        <v>-209.202</v>
      </c>
      <c r="H1114">
        <v>-1.095</v>
      </c>
      <c r="I1114">
        <v>-13.675000000000001</v>
      </c>
      <c r="J1114">
        <v>-1.782</v>
      </c>
      <c r="K1114">
        <v>-1.9450000000000001</v>
      </c>
    </row>
    <row r="1115" spans="1:11" x14ac:dyDescent="0.3">
      <c r="A1115">
        <v>11</v>
      </c>
      <c r="B1115">
        <v>21</v>
      </c>
      <c r="D1115">
        <v>4</v>
      </c>
      <c r="E1115" t="s">
        <v>13</v>
      </c>
      <c r="F1115">
        <v>13.347</v>
      </c>
      <c r="G1115">
        <v>7.0759999999999996</v>
      </c>
      <c r="H1115">
        <v>15.117000000000001</v>
      </c>
      <c r="I1115">
        <v>188.50800000000001</v>
      </c>
      <c r="J1115">
        <v>25.722999999999999</v>
      </c>
      <c r="K1115">
        <v>28.08</v>
      </c>
    </row>
    <row r="1116" spans="1:11" x14ac:dyDescent="0.3">
      <c r="A1116">
        <v>11</v>
      </c>
      <c r="B1116">
        <v>21</v>
      </c>
      <c r="D1116">
        <v>4</v>
      </c>
      <c r="E1116" t="s">
        <v>14</v>
      </c>
      <c r="F1116">
        <v>-12.09</v>
      </c>
      <c r="G1116">
        <v>-6.3769999999999998</v>
      </c>
      <c r="H1116">
        <v>-16.294</v>
      </c>
      <c r="I1116">
        <v>-203.18299999999999</v>
      </c>
      <c r="J1116">
        <v>-27.58</v>
      </c>
      <c r="K1116">
        <v>-30.108000000000001</v>
      </c>
    </row>
    <row r="1117" spans="1:11" x14ac:dyDescent="0.3">
      <c r="A1117">
        <v>11</v>
      </c>
      <c r="B1117">
        <v>21</v>
      </c>
      <c r="D1117">
        <v>4</v>
      </c>
      <c r="E1117" t="s">
        <v>15</v>
      </c>
      <c r="F1117">
        <v>7.9489999999999998</v>
      </c>
      <c r="G1117">
        <v>4.2039999999999997</v>
      </c>
      <c r="H1117">
        <v>9.81</v>
      </c>
      <c r="I1117">
        <v>122.193</v>
      </c>
      <c r="J1117">
        <v>16.657</v>
      </c>
      <c r="K1117">
        <v>18.184000000000001</v>
      </c>
    </row>
    <row r="1118" spans="1:11" x14ac:dyDescent="0.3">
      <c r="A1118">
        <v>11</v>
      </c>
      <c r="B1118">
        <v>21</v>
      </c>
      <c r="D1118">
        <v>4</v>
      </c>
      <c r="E1118" t="s">
        <v>16</v>
      </c>
      <c r="F1118">
        <v>-532.34100000000001</v>
      </c>
      <c r="G1118">
        <v>-334.11900000000003</v>
      </c>
      <c r="H1118">
        <v>-2.7519999999999998</v>
      </c>
      <c r="I1118">
        <v>-34.929000000000002</v>
      </c>
      <c r="J1118">
        <v>-4.6849999999999996</v>
      </c>
      <c r="K1118">
        <v>-5.1139999999999999</v>
      </c>
    </row>
    <row r="1119" spans="1:11" x14ac:dyDescent="0.3">
      <c r="A1119">
        <v>11</v>
      </c>
      <c r="B1119">
        <v>21</v>
      </c>
      <c r="D1119">
        <v>3</v>
      </c>
      <c r="E1119" t="s">
        <v>13</v>
      </c>
      <c r="F1119">
        <v>12.858000000000001</v>
      </c>
      <c r="G1119">
        <v>6.8810000000000002</v>
      </c>
      <c r="H1119">
        <v>17.969000000000001</v>
      </c>
      <c r="I1119">
        <v>246.84100000000001</v>
      </c>
      <c r="J1119">
        <v>32.804000000000002</v>
      </c>
      <c r="K1119">
        <v>35.811</v>
      </c>
    </row>
    <row r="1120" spans="1:11" x14ac:dyDescent="0.3">
      <c r="A1120">
        <v>11</v>
      </c>
      <c r="B1120">
        <v>21</v>
      </c>
      <c r="D1120">
        <v>3</v>
      </c>
      <c r="E1120" t="s">
        <v>14</v>
      </c>
      <c r="F1120">
        <v>-11.573</v>
      </c>
      <c r="G1120">
        <v>-6.1159999999999997</v>
      </c>
      <c r="H1120">
        <v>-17.196000000000002</v>
      </c>
      <c r="I1120">
        <v>-229.76499999999999</v>
      </c>
      <c r="J1120">
        <v>-30.954000000000001</v>
      </c>
      <c r="K1120">
        <v>-33.790999999999997</v>
      </c>
    </row>
    <row r="1121" spans="1:11" x14ac:dyDescent="0.3">
      <c r="A1121">
        <v>11</v>
      </c>
      <c r="B1121">
        <v>21</v>
      </c>
      <c r="D1121">
        <v>3</v>
      </c>
      <c r="E1121" t="s">
        <v>15</v>
      </c>
      <c r="F1121">
        <v>7.6349999999999998</v>
      </c>
      <c r="G1121">
        <v>4.0620000000000003</v>
      </c>
      <c r="H1121">
        <v>10.984</v>
      </c>
      <c r="I1121">
        <v>148.785</v>
      </c>
      <c r="J1121">
        <v>19.925000000000001</v>
      </c>
      <c r="K1121">
        <v>21.751000000000001</v>
      </c>
    </row>
    <row r="1122" spans="1:11" x14ac:dyDescent="0.3">
      <c r="A1122">
        <v>11</v>
      </c>
      <c r="B1122">
        <v>21</v>
      </c>
      <c r="D1122">
        <v>3</v>
      </c>
      <c r="E1122" t="s">
        <v>16</v>
      </c>
      <c r="F1122">
        <v>-735.32600000000002</v>
      </c>
      <c r="G1122">
        <v>-463.17899999999997</v>
      </c>
      <c r="H1122">
        <v>-5.5350000000000001</v>
      </c>
      <c r="I1122">
        <v>-70.715999999999994</v>
      </c>
      <c r="J1122">
        <v>-9.6449999999999996</v>
      </c>
      <c r="K1122">
        <v>-10.529</v>
      </c>
    </row>
    <row r="1123" spans="1:11" x14ac:dyDescent="0.3">
      <c r="A1123">
        <v>11</v>
      </c>
      <c r="B1123">
        <v>21</v>
      </c>
      <c r="D1123">
        <v>2</v>
      </c>
      <c r="E1123" t="s">
        <v>13</v>
      </c>
      <c r="F1123">
        <v>7.8929999999999998</v>
      </c>
      <c r="G1123">
        <v>3.7029999999999998</v>
      </c>
      <c r="H1123">
        <v>20.149999999999999</v>
      </c>
      <c r="I1123">
        <v>285.161</v>
      </c>
      <c r="J1123">
        <v>36.896999999999998</v>
      </c>
      <c r="K1123">
        <v>40.28</v>
      </c>
    </row>
    <row r="1124" spans="1:11" x14ac:dyDescent="0.3">
      <c r="A1124">
        <v>11</v>
      </c>
      <c r="B1124">
        <v>21</v>
      </c>
      <c r="D1124">
        <v>2</v>
      </c>
      <c r="E1124" t="s">
        <v>14</v>
      </c>
      <c r="F1124">
        <v>5.5170000000000003</v>
      </c>
      <c r="G1124">
        <v>4.09</v>
      </c>
      <c r="H1124">
        <v>-22.202999999999999</v>
      </c>
      <c r="I1124">
        <v>-276.47800000000001</v>
      </c>
      <c r="J1124">
        <v>-37.423999999999999</v>
      </c>
      <c r="K1124">
        <v>-40.853999999999999</v>
      </c>
    </row>
    <row r="1125" spans="1:11" x14ac:dyDescent="0.3">
      <c r="A1125">
        <v>11</v>
      </c>
      <c r="B1125">
        <v>21</v>
      </c>
      <c r="D1125">
        <v>2</v>
      </c>
      <c r="E1125" t="s">
        <v>15</v>
      </c>
      <c r="F1125">
        <v>0.74299999999999999</v>
      </c>
      <c r="G1125">
        <v>-0.121</v>
      </c>
      <c r="H1125">
        <v>13.224</v>
      </c>
      <c r="I1125">
        <v>175.417</v>
      </c>
      <c r="J1125">
        <v>23.225000000000001</v>
      </c>
      <c r="K1125">
        <v>25.353999999999999</v>
      </c>
    </row>
    <row r="1126" spans="1:11" x14ac:dyDescent="0.3">
      <c r="A1126">
        <v>11</v>
      </c>
      <c r="B1126">
        <v>21</v>
      </c>
      <c r="D1126">
        <v>2</v>
      </c>
      <c r="E1126" t="s">
        <v>16</v>
      </c>
      <c r="F1126">
        <v>-940.54</v>
      </c>
      <c r="G1126">
        <v>-593.60199999999998</v>
      </c>
      <c r="H1126">
        <v>-8.7360000000000007</v>
      </c>
      <c r="I1126">
        <v>-113.48699999999999</v>
      </c>
      <c r="J1126">
        <v>-15.504</v>
      </c>
      <c r="K1126">
        <v>-16.925000000000001</v>
      </c>
    </row>
    <row r="1127" spans="1:11" x14ac:dyDescent="0.3">
      <c r="A1127">
        <v>11</v>
      </c>
      <c r="B1127">
        <v>21</v>
      </c>
      <c r="D1127">
        <v>1</v>
      </c>
      <c r="E1127" t="s">
        <v>13</v>
      </c>
      <c r="F1127">
        <v>-7.6529999999999996</v>
      </c>
      <c r="G1127">
        <v>-4.976</v>
      </c>
      <c r="H1127">
        <v>12.071999999999999</v>
      </c>
      <c r="I1127">
        <v>257.65499999999997</v>
      </c>
      <c r="J1127">
        <v>29.581</v>
      </c>
      <c r="K1127">
        <v>32.292000000000002</v>
      </c>
    </row>
    <row r="1128" spans="1:11" x14ac:dyDescent="0.3">
      <c r="A1128">
        <v>11</v>
      </c>
      <c r="B1128">
        <v>21</v>
      </c>
      <c r="D1128">
        <v>1</v>
      </c>
      <c r="E1128" t="s">
        <v>14</v>
      </c>
      <c r="F1128">
        <v>5.7450000000000001</v>
      </c>
      <c r="G1128">
        <v>3.5979999999999999</v>
      </c>
      <c r="H1128">
        <v>-24.645</v>
      </c>
      <c r="I1128">
        <v>-466.01900000000001</v>
      </c>
      <c r="J1128">
        <v>-55.835999999999999</v>
      </c>
      <c r="K1128">
        <v>-60.954000000000001</v>
      </c>
    </row>
    <row r="1129" spans="1:11" x14ac:dyDescent="0.3">
      <c r="A1129">
        <v>11</v>
      </c>
      <c r="B1129">
        <v>21</v>
      </c>
      <c r="D1129">
        <v>1</v>
      </c>
      <c r="E1129" t="s">
        <v>15</v>
      </c>
      <c r="F1129">
        <v>-3.722</v>
      </c>
      <c r="G1129">
        <v>-2.3820000000000001</v>
      </c>
      <c r="H1129">
        <v>10.16</v>
      </c>
      <c r="I1129">
        <v>201.00399999999999</v>
      </c>
      <c r="J1129">
        <v>23.727</v>
      </c>
      <c r="K1129">
        <v>25.902000000000001</v>
      </c>
    </row>
    <row r="1130" spans="1:11" x14ac:dyDescent="0.3">
      <c r="A1130">
        <v>11</v>
      </c>
      <c r="B1130">
        <v>21</v>
      </c>
      <c r="D1130">
        <v>1</v>
      </c>
      <c r="E1130" t="s">
        <v>16</v>
      </c>
      <c r="F1130">
        <v>-1102.52</v>
      </c>
      <c r="G1130">
        <v>-699.96299999999997</v>
      </c>
      <c r="H1130">
        <v>-11.917</v>
      </c>
      <c r="I1130">
        <v>-165.41399999999999</v>
      </c>
      <c r="J1130">
        <v>-22.152999999999999</v>
      </c>
      <c r="K1130">
        <v>-24.184000000000001</v>
      </c>
    </row>
    <row r="1131" spans="1:11" hidden="1" x14ac:dyDescent="0.3">
      <c r="A1131">
        <v>11</v>
      </c>
      <c r="B1131">
        <v>24</v>
      </c>
      <c r="D1131">
        <v>6</v>
      </c>
      <c r="E1131" t="s">
        <v>13</v>
      </c>
      <c r="F1131">
        <v>39.814999999999998</v>
      </c>
      <c r="G1131">
        <v>24.99</v>
      </c>
      <c r="H1131">
        <v>2.859</v>
      </c>
      <c r="I1131">
        <v>34.408000000000001</v>
      </c>
      <c r="J1131">
        <v>4.657</v>
      </c>
      <c r="K1131">
        <v>5.0839999999999996</v>
      </c>
    </row>
    <row r="1132" spans="1:11" hidden="1" x14ac:dyDescent="0.3">
      <c r="A1132">
        <v>11</v>
      </c>
      <c r="B1132">
        <v>24</v>
      </c>
      <c r="D1132">
        <v>6</v>
      </c>
      <c r="E1132" t="s">
        <v>14</v>
      </c>
      <c r="F1132">
        <v>-32.935000000000002</v>
      </c>
      <c r="G1132">
        <v>-21.076000000000001</v>
      </c>
      <c r="H1132">
        <v>-2.1480000000000001</v>
      </c>
      <c r="I1132">
        <v>-24.818000000000001</v>
      </c>
      <c r="J1132">
        <v>-3.3690000000000002</v>
      </c>
      <c r="K1132">
        <v>-3.6779999999999999</v>
      </c>
    </row>
    <row r="1133" spans="1:11" hidden="1" x14ac:dyDescent="0.3">
      <c r="A1133">
        <v>11</v>
      </c>
      <c r="B1133">
        <v>24</v>
      </c>
      <c r="D1133">
        <v>6</v>
      </c>
      <c r="E1133" t="s">
        <v>15</v>
      </c>
      <c r="F1133">
        <v>22.734000000000002</v>
      </c>
      <c r="G1133">
        <v>14.396000000000001</v>
      </c>
      <c r="H1133">
        <v>1.5640000000000001</v>
      </c>
      <c r="I1133">
        <v>18.501000000000001</v>
      </c>
      <c r="J1133">
        <v>2.508</v>
      </c>
      <c r="K1133">
        <v>2.738</v>
      </c>
    </row>
    <row r="1134" spans="1:11" hidden="1" x14ac:dyDescent="0.3">
      <c r="A1134">
        <v>11</v>
      </c>
      <c r="B1134">
        <v>24</v>
      </c>
      <c r="D1134">
        <v>6</v>
      </c>
      <c r="E1134" t="s">
        <v>16</v>
      </c>
      <c r="F1134">
        <v>-67.444999999999993</v>
      </c>
      <c r="G1134">
        <v>-42.073</v>
      </c>
      <c r="H1134">
        <v>-1.1950000000000001</v>
      </c>
      <c r="I1134">
        <v>-14.35</v>
      </c>
      <c r="J1134">
        <v>-1.9450000000000001</v>
      </c>
      <c r="K1134">
        <v>-2.1230000000000002</v>
      </c>
    </row>
    <row r="1135" spans="1:11" x14ac:dyDescent="0.3">
      <c r="A1135">
        <v>11</v>
      </c>
      <c r="B1135">
        <v>24</v>
      </c>
      <c r="D1135">
        <v>5</v>
      </c>
      <c r="E1135" t="s">
        <v>13</v>
      </c>
      <c r="F1135">
        <v>25.67</v>
      </c>
      <c r="G1135">
        <v>16.829999999999998</v>
      </c>
      <c r="H1135">
        <v>3.855</v>
      </c>
      <c r="I1135">
        <v>52.585000000000001</v>
      </c>
      <c r="J1135">
        <v>6.9340000000000002</v>
      </c>
      <c r="K1135">
        <v>7.57</v>
      </c>
    </row>
    <row r="1136" spans="1:11" x14ac:dyDescent="0.3">
      <c r="A1136">
        <v>11</v>
      </c>
      <c r="B1136">
        <v>24</v>
      </c>
      <c r="D1136">
        <v>5</v>
      </c>
      <c r="E1136" t="s">
        <v>14</v>
      </c>
      <c r="F1136">
        <v>-25.323</v>
      </c>
      <c r="G1136">
        <v>-16.489999999999998</v>
      </c>
      <c r="H1136">
        <v>-4.0940000000000003</v>
      </c>
      <c r="I1136">
        <v>-55.529000000000003</v>
      </c>
      <c r="J1136">
        <v>-7.306</v>
      </c>
      <c r="K1136">
        <v>-7.9749999999999996</v>
      </c>
    </row>
    <row r="1137" spans="1:11" x14ac:dyDescent="0.3">
      <c r="A1137">
        <v>11</v>
      </c>
      <c r="B1137">
        <v>24</v>
      </c>
      <c r="D1137">
        <v>5</v>
      </c>
      <c r="E1137" t="s">
        <v>15</v>
      </c>
      <c r="F1137">
        <v>15.935</v>
      </c>
      <c r="G1137">
        <v>10.412000000000001</v>
      </c>
      <c r="H1137">
        <v>2.484</v>
      </c>
      <c r="I1137">
        <v>33.78</v>
      </c>
      <c r="J1137">
        <v>4.45</v>
      </c>
      <c r="K1137">
        <v>4.8579999999999997</v>
      </c>
    </row>
    <row r="1138" spans="1:11" x14ac:dyDescent="0.3">
      <c r="A1138">
        <v>11</v>
      </c>
      <c r="B1138">
        <v>24</v>
      </c>
      <c r="D1138">
        <v>5</v>
      </c>
      <c r="E1138" t="s">
        <v>16</v>
      </c>
      <c r="F1138">
        <v>-143.30699999999999</v>
      </c>
      <c r="G1138">
        <v>-91.588999999999999</v>
      </c>
      <c r="H1138">
        <v>-3.5920000000000001</v>
      </c>
      <c r="I1138">
        <v>-45.311</v>
      </c>
      <c r="J1138">
        <v>-6.085</v>
      </c>
      <c r="K1138">
        <v>-6.6429999999999998</v>
      </c>
    </row>
    <row r="1139" spans="1:11" x14ac:dyDescent="0.3">
      <c r="A1139">
        <v>11</v>
      </c>
      <c r="B1139">
        <v>24</v>
      </c>
      <c r="D1139">
        <v>4</v>
      </c>
      <c r="E1139" t="s">
        <v>13</v>
      </c>
      <c r="F1139">
        <v>27.434000000000001</v>
      </c>
      <c r="G1139">
        <v>17.783000000000001</v>
      </c>
      <c r="H1139">
        <v>5.3259999999999996</v>
      </c>
      <c r="I1139">
        <v>67.622</v>
      </c>
      <c r="J1139">
        <v>9.2050000000000001</v>
      </c>
      <c r="K1139">
        <v>10.048</v>
      </c>
    </row>
    <row r="1140" spans="1:11" x14ac:dyDescent="0.3">
      <c r="A1140">
        <v>11</v>
      </c>
      <c r="B1140">
        <v>24</v>
      </c>
      <c r="D1140">
        <v>4</v>
      </c>
      <c r="E1140" t="s">
        <v>14</v>
      </c>
      <c r="F1140">
        <v>-25.805</v>
      </c>
      <c r="G1140">
        <v>-16.766999999999999</v>
      </c>
      <c r="H1140">
        <v>-5.6870000000000003</v>
      </c>
      <c r="I1140">
        <v>-72.292000000000002</v>
      </c>
      <c r="J1140">
        <v>-9.8279999999999994</v>
      </c>
      <c r="K1140">
        <v>-10.728999999999999</v>
      </c>
    </row>
    <row r="1141" spans="1:11" x14ac:dyDescent="0.3">
      <c r="A1141">
        <v>11</v>
      </c>
      <c r="B1141">
        <v>24</v>
      </c>
      <c r="D1141">
        <v>4</v>
      </c>
      <c r="E1141" t="s">
        <v>15</v>
      </c>
      <c r="F1141">
        <v>16.637</v>
      </c>
      <c r="G1141">
        <v>10.797000000000001</v>
      </c>
      <c r="H1141">
        <v>3.4409999999999998</v>
      </c>
      <c r="I1141">
        <v>43.716000000000001</v>
      </c>
      <c r="J1141">
        <v>5.9480000000000004</v>
      </c>
      <c r="K1141">
        <v>6.4930000000000003</v>
      </c>
    </row>
    <row r="1142" spans="1:11" x14ac:dyDescent="0.3">
      <c r="A1142">
        <v>11</v>
      </c>
      <c r="B1142">
        <v>24</v>
      </c>
      <c r="D1142">
        <v>4</v>
      </c>
      <c r="E1142" t="s">
        <v>16</v>
      </c>
      <c r="F1142">
        <v>-218.61199999999999</v>
      </c>
      <c r="G1142">
        <v>-140.76400000000001</v>
      </c>
      <c r="H1142">
        <v>-7.5119999999999996</v>
      </c>
      <c r="I1142">
        <v>-96.200999999999993</v>
      </c>
      <c r="J1142">
        <v>-13.003</v>
      </c>
      <c r="K1142">
        <v>-14.195</v>
      </c>
    </row>
    <row r="1143" spans="1:11" x14ac:dyDescent="0.3">
      <c r="A1143">
        <v>11</v>
      </c>
      <c r="B1143">
        <v>24</v>
      </c>
      <c r="D1143">
        <v>3</v>
      </c>
      <c r="E1143" t="s">
        <v>13</v>
      </c>
      <c r="F1143">
        <v>23.428000000000001</v>
      </c>
      <c r="G1143">
        <v>15.265000000000001</v>
      </c>
      <c r="H1143">
        <v>6.26</v>
      </c>
      <c r="I1143">
        <v>84.409000000000006</v>
      </c>
      <c r="J1143">
        <v>11.31</v>
      </c>
      <c r="K1143">
        <v>12.346</v>
      </c>
    </row>
    <row r="1144" spans="1:11" x14ac:dyDescent="0.3">
      <c r="A1144">
        <v>11</v>
      </c>
      <c r="B1144">
        <v>24</v>
      </c>
      <c r="D1144">
        <v>3</v>
      </c>
      <c r="E1144" t="s">
        <v>14</v>
      </c>
      <c r="F1144">
        <v>-22.071000000000002</v>
      </c>
      <c r="G1144">
        <v>-14.417999999999999</v>
      </c>
      <c r="H1144">
        <v>-6.2389999999999999</v>
      </c>
      <c r="I1144">
        <v>-83.322000000000003</v>
      </c>
      <c r="J1144">
        <v>-11.209</v>
      </c>
      <c r="K1144">
        <v>-12.237</v>
      </c>
    </row>
    <row r="1145" spans="1:11" x14ac:dyDescent="0.3">
      <c r="A1145">
        <v>11</v>
      </c>
      <c r="B1145">
        <v>24</v>
      </c>
      <c r="D1145">
        <v>3</v>
      </c>
      <c r="E1145" t="s">
        <v>15</v>
      </c>
      <c r="F1145">
        <v>14.218</v>
      </c>
      <c r="G1145">
        <v>9.2759999999999998</v>
      </c>
      <c r="H1145">
        <v>3.9060000000000001</v>
      </c>
      <c r="I1145">
        <v>52.412999999999997</v>
      </c>
      <c r="J1145">
        <v>7.0369999999999999</v>
      </c>
      <c r="K1145">
        <v>7.6820000000000004</v>
      </c>
    </row>
    <row r="1146" spans="1:11" x14ac:dyDescent="0.3">
      <c r="A1146">
        <v>11</v>
      </c>
      <c r="B1146">
        <v>24</v>
      </c>
      <c r="D1146">
        <v>3</v>
      </c>
      <c r="E1146" t="s">
        <v>16</v>
      </c>
      <c r="F1146">
        <v>-295.43900000000002</v>
      </c>
      <c r="G1146">
        <v>-191.18700000000001</v>
      </c>
      <c r="H1146">
        <v>-12.66</v>
      </c>
      <c r="I1146">
        <v>-162.84200000000001</v>
      </c>
      <c r="J1146">
        <v>-22.216999999999999</v>
      </c>
      <c r="K1146">
        <v>-24.253</v>
      </c>
    </row>
    <row r="1147" spans="1:11" x14ac:dyDescent="0.3">
      <c r="A1147">
        <v>11</v>
      </c>
      <c r="B1147">
        <v>24</v>
      </c>
      <c r="D1147">
        <v>2</v>
      </c>
      <c r="E1147" t="s">
        <v>13</v>
      </c>
      <c r="F1147">
        <v>24.291</v>
      </c>
      <c r="G1147">
        <v>15.875999999999999</v>
      </c>
      <c r="H1147">
        <v>6.5</v>
      </c>
      <c r="I1147">
        <v>93.244</v>
      </c>
      <c r="J1147">
        <v>12.105</v>
      </c>
      <c r="K1147">
        <v>13.215</v>
      </c>
    </row>
    <row r="1148" spans="1:11" x14ac:dyDescent="0.3">
      <c r="A1148">
        <v>11</v>
      </c>
      <c r="B1148">
        <v>24</v>
      </c>
      <c r="D1148">
        <v>2</v>
      </c>
      <c r="E1148" t="s">
        <v>14</v>
      </c>
      <c r="F1148">
        <v>-24.071999999999999</v>
      </c>
      <c r="G1148">
        <v>-15.747999999999999</v>
      </c>
      <c r="H1148">
        <v>-6.782</v>
      </c>
      <c r="I1148">
        <v>-95.734999999999999</v>
      </c>
      <c r="J1148">
        <v>-12.509</v>
      </c>
      <c r="K1148">
        <v>-13.654999999999999</v>
      </c>
    </row>
    <row r="1149" spans="1:11" x14ac:dyDescent="0.3">
      <c r="A1149">
        <v>11</v>
      </c>
      <c r="B1149">
        <v>24</v>
      </c>
      <c r="D1149">
        <v>2</v>
      </c>
      <c r="E1149" t="s">
        <v>15</v>
      </c>
      <c r="F1149">
        <v>15.113</v>
      </c>
      <c r="G1149">
        <v>9.8819999999999997</v>
      </c>
      <c r="H1149">
        <v>4.1500000000000004</v>
      </c>
      <c r="I1149">
        <v>59.055</v>
      </c>
      <c r="J1149">
        <v>7.6920000000000002</v>
      </c>
      <c r="K1149">
        <v>8.3970000000000002</v>
      </c>
    </row>
    <row r="1150" spans="1:11" x14ac:dyDescent="0.3">
      <c r="A1150">
        <v>11</v>
      </c>
      <c r="B1150">
        <v>24</v>
      </c>
      <c r="D1150">
        <v>2</v>
      </c>
      <c r="E1150" t="s">
        <v>16</v>
      </c>
      <c r="F1150">
        <v>-370.44</v>
      </c>
      <c r="G1150">
        <v>-240.48599999999999</v>
      </c>
      <c r="H1150">
        <v>-18.161000000000001</v>
      </c>
      <c r="I1150">
        <v>-237.52099999999999</v>
      </c>
      <c r="J1150">
        <v>-32.420999999999999</v>
      </c>
      <c r="K1150">
        <v>-35.393000000000001</v>
      </c>
    </row>
    <row r="1151" spans="1:11" x14ac:dyDescent="0.3">
      <c r="A1151">
        <v>11</v>
      </c>
      <c r="B1151">
        <v>24</v>
      </c>
      <c r="D1151">
        <v>1</v>
      </c>
      <c r="E1151" t="s">
        <v>13</v>
      </c>
      <c r="F1151">
        <v>14.635999999999999</v>
      </c>
      <c r="G1151">
        <v>9.5470000000000006</v>
      </c>
      <c r="H1151">
        <v>3.8340000000000001</v>
      </c>
      <c r="I1151">
        <v>72.113</v>
      </c>
      <c r="J1151">
        <v>8.6489999999999991</v>
      </c>
      <c r="K1151">
        <v>9.4420000000000002</v>
      </c>
    </row>
    <row r="1152" spans="1:11" x14ac:dyDescent="0.3">
      <c r="A1152">
        <v>11</v>
      </c>
      <c r="B1152">
        <v>24</v>
      </c>
      <c r="D1152">
        <v>1</v>
      </c>
      <c r="E1152" t="s">
        <v>14</v>
      </c>
      <c r="F1152">
        <v>-7.048</v>
      </c>
      <c r="G1152">
        <v>-4.6180000000000003</v>
      </c>
      <c r="H1152">
        <v>-4.5519999999999996</v>
      </c>
      <c r="I1152">
        <v>-83.481999999999999</v>
      </c>
      <c r="J1152">
        <v>-10.097</v>
      </c>
      <c r="K1152">
        <v>-11.022</v>
      </c>
    </row>
    <row r="1153" spans="1:11" x14ac:dyDescent="0.3">
      <c r="A1153">
        <v>11</v>
      </c>
      <c r="B1153">
        <v>24</v>
      </c>
      <c r="D1153">
        <v>1</v>
      </c>
      <c r="E1153" t="s">
        <v>15</v>
      </c>
      <c r="F1153">
        <v>6.024</v>
      </c>
      <c r="G1153">
        <v>3.9350000000000001</v>
      </c>
      <c r="H1153">
        <v>2.3290000000000002</v>
      </c>
      <c r="I1153">
        <v>43.22</v>
      </c>
      <c r="J1153">
        <v>5.2069999999999999</v>
      </c>
      <c r="K1153">
        <v>5.6840000000000002</v>
      </c>
    </row>
    <row r="1154" spans="1:11" x14ac:dyDescent="0.3">
      <c r="A1154">
        <v>11</v>
      </c>
      <c r="B1154">
        <v>24</v>
      </c>
      <c r="D1154">
        <v>1</v>
      </c>
      <c r="E1154" t="s">
        <v>16</v>
      </c>
      <c r="F1154">
        <v>-443.43799999999999</v>
      </c>
      <c r="G1154">
        <v>-288.40899999999999</v>
      </c>
      <c r="H1154">
        <v>-22.81</v>
      </c>
      <c r="I1154">
        <v>-311.10500000000002</v>
      </c>
      <c r="J1154">
        <v>-41.982999999999997</v>
      </c>
      <c r="K1154">
        <v>-45.831000000000003</v>
      </c>
    </row>
  </sheetData>
  <autoFilter ref="A1:K1154">
    <filterColumn colId="3">
      <filters>
        <filter val="1"/>
        <filter val="2"/>
        <filter val="3"/>
        <filter val="4"/>
        <filter val="5"/>
        <filter val="Piano"/>
      </filters>
    </filterColumn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P289"/>
  <sheetViews>
    <sheetView zoomScaleNormal="100" workbookViewId="0">
      <selection activeCell="M2" sqref="M2"/>
    </sheetView>
  </sheetViews>
  <sheetFormatPr defaultRowHeight="14.4" x14ac:dyDescent="0.3"/>
  <cols>
    <col min="1" max="11" width="8.88671875" style="303"/>
    <col min="12" max="12" width="12.44140625" style="301" customWidth="1"/>
    <col min="13" max="13" width="11.44140625" style="303" customWidth="1"/>
    <col min="14" max="15" width="8.88671875" style="303"/>
    <col min="16" max="16" width="9.88671875" style="303" customWidth="1"/>
    <col min="17" max="16384" width="8.88671875" style="303"/>
  </cols>
  <sheetData>
    <row r="1" spans="1:16" ht="32.4" customHeight="1" thickBot="1" x14ac:dyDescent="0.35">
      <c r="A1" s="303" t="s">
        <v>0</v>
      </c>
      <c r="B1" s="303" t="s">
        <v>12</v>
      </c>
      <c r="D1" s="303" t="s">
        <v>9</v>
      </c>
      <c r="E1" s="301"/>
      <c r="F1" s="302" t="s">
        <v>35</v>
      </c>
      <c r="G1" s="302" t="s">
        <v>34</v>
      </c>
      <c r="H1" s="302" t="s">
        <v>36</v>
      </c>
      <c r="I1" s="302" t="s">
        <v>37</v>
      </c>
      <c r="J1" s="302" t="s">
        <v>38</v>
      </c>
      <c r="K1" s="302" t="s">
        <v>39</v>
      </c>
      <c r="L1" s="300" t="s">
        <v>165</v>
      </c>
      <c r="M1" s="300" t="s">
        <v>166</v>
      </c>
      <c r="P1" s="310" t="s">
        <v>164</v>
      </c>
    </row>
    <row r="2" spans="1:16" x14ac:dyDescent="0.3">
      <c r="A2" s="311">
        <f>Pil_originale!A5</f>
        <v>1</v>
      </c>
      <c r="B2" s="312">
        <f>Pil_originale!B5</f>
        <v>1</v>
      </c>
      <c r="C2" s="312">
        <f>Pil_originale!C5</f>
        <v>0</v>
      </c>
      <c r="D2" s="312">
        <f>Pil_originale!D5</f>
        <v>6</v>
      </c>
      <c r="E2" s="312" t="str">
        <f>Pil_originale!E5</f>
        <v>V</v>
      </c>
      <c r="F2" s="312">
        <f>Pil_originale!F5</f>
        <v>-27.091999999999999</v>
      </c>
      <c r="G2" s="312">
        <f>Pil_originale!G5</f>
        <v>-17.516999999999999</v>
      </c>
      <c r="H2" s="312">
        <f>Pil_originale!H5</f>
        <v>23.768000000000001</v>
      </c>
      <c r="I2" s="312">
        <f>Pil_originale!I5</f>
        <v>-0.96499999999999997</v>
      </c>
      <c r="J2" s="312">
        <f>Pil_originale!J5</f>
        <v>2.3730000000000002</v>
      </c>
      <c r="K2" s="313">
        <f>Pil_originale!K5</f>
        <v>2.59</v>
      </c>
      <c r="L2" s="232">
        <f>H2/$P$2*100</f>
        <v>3.7392843017931949</v>
      </c>
      <c r="M2" s="232">
        <f>I2/$P$2*100</f>
        <v>-0.15181796327963787</v>
      </c>
      <c r="N2" s="314"/>
      <c r="P2" s="308">
        <v>635.62965748825036</v>
      </c>
    </row>
    <row r="3" spans="1:16" x14ac:dyDescent="0.3">
      <c r="A3" s="315">
        <f>Pil_originale!A581</f>
        <v>6</v>
      </c>
      <c r="B3" s="316">
        <f>Pil_originale!B581</f>
        <v>1</v>
      </c>
      <c r="C3" s="316">
        <f>Pil_originale!C581</f>
        <v>0</v>
      </c>
      <c r="D3" s="316">
        <f>Pil_originale!D581</f>
        <v>6</v>
      </c>
      <c r="E3" s="316" t="str">
        <f>Pil_originale!E581</f>
        <v>V</v>
      </c>
      <c r="F3" s="316">
        <f>Pil_originale!F581</f>
        <v>-27.998999999999999</v>
      </c>
      <c r="G3" s="316">
        <f>Pil_originale!G581</f>
        <v>-17.457000000000001</v>
      </c>
      <c r="H3" s="316">
        <f>Pil_originale!H581</f>
        <v>-1.415</v>
      </c>
      <c r="I3" s="316">
        <f>Pil_originale!I581</f>
        <v>19.239000000000001</v>
      </c>
      <c r="J3" s="316">
        <f>Pil_originale!J581</f>
        <v>-2.4369999999999998</v>
      </c>
      <c r="K3" s="317">
        <f>Pil_originale!K581</f>
        <v>-2.661</v>
      </c>
      <c r="L3" s="232">
        <f>H3/$P$2*100</f>
        <v>-0.22261390470537579</v>
      </c>
      <c r="M3" s="234">
        <f>I3/$P$2*100</f>
        <v>3.0267624824217134</v>
      </c>
      <c r="N3" s="314"/>
      <c r="P3" s="309">
        <v>1331.6838187358949</v>
      </c>
    </row>
    <row r="4" spans="1:16" x14ac:dyDescent="0.3">
      <c r="A4" s="315">
        <f>Pil_originale!A9</f>
        <v>1</v>
      </c>
      <c r="B4" s="316">
        <f>Pil_originale!B9</f>
        <v>1</v>
      </c>
      <c r="C4" s="316">
        <f>Pil_originale!C9</f>
        <v>0</v>
      </c>
      <c r="D4" s="316">
        <f>Pil_originale!D9</f>
        <v>5</v>
      </c>
      <c r="E4" s="316" t="str">
        <f>Pil_originale!E9</f>
        <v>V</v>
      </c>
      <c r="F4" s="316">
        <f>Pil_originale!F9</f>
        <v>-34.923000000000002</v>
      </c>
      <c r="G4" s="316">
        <f>Pil_originale!G9</f>
        <v>-21.448</v>
      </c>
      <c r="H4" s="316">
        <f>Pil_originale!H9</f>
        <v>58.877000000000002</v>
      </c>
      <c r="I4" s="316">
        <f>Pil_originale!I9</f>
        <v>-3.2719999999999998</v>
      </c>
      <c r="J4" s="316">
        <f>Pil_originale!J9</f>
        <v>6.4630000000000001</v>
      </c>
      <c r="K4" s="317">
        <f>Pil_originale!K9</f>
        <v>7.0549999999999997</v>
      </c>
      <c r="L4" s="233">
        <f>H4/$P$3*100</f>
        <v>4.4212446807297834</v>
      </c>
      <c r="M4" s="233">
        <f>I4/$P$3*100</f>
        <v>-0.24570396921289894</v>
      </c>
      <c r="N4" s="314"/>
      <c r="P4" s="309">
        <v>1894.2118241161413</v>
      </c>
    </row>
    <row r="5" spans="1:16" x14ac:dyDescent="0.3">
      <c r="A5" s="315">
        <f>Pil_originale!A585</f>
        <v>6</v>
      </c>
      <c r="B5" s="316">
        <f>Pil_originale!B585</f>
        <v>1</v>
      </c>
      <c r="C5" s="316">
        <f>Pil_originale!C585</f>
        <v>0</v>
      </c>
      <c r="D5" s="316">
        <f>Pil_originale!D585</f>
        <v>5</v>
      </c>
      <c r="E5" s="316" t="str">
        <f>Pil_originale!E585</f>
        <v>V</v>
      </c>
      <c r="F5" s="316">
        <f>Pil_originale!F585</f>
        <v>-19.413</v>
      </c>
      <c r="G5" s="316">
        <f>Pil_originale!G585</f>
        <v>-12.364000000000001</v>
      </c>
      <c r="H5" s="316">
        <f>Pil_originale!H585</f>
        <v>-2.286</v>
      </c>
      <c r="I5" s="316">
        <f>Pil_originale!I585</f>
        <v>36.399000000000001</v>
      </c>
      <c r="J5" s="316">
        <f>Pil_originale!J585</f>
        <v>-4.4279999999999999</v>
      </c>
      <c r="K5" s="317">
        <f>Pil_originale!K585</f>
        <v>-4.8339999999999996</v>
      </c>
      <c r="L5" s="233">
        <f>H5/$P$3*100</f>
        <v>-0.17166236968847401</v>
      </c>
      <c r="M5" s="234">
        <f>I5/$P$3*100</f>
        <v>2.7333064716932483</v>
      </c>
      <c r="N5" s="314"/>
      <c r="P5" s="309">
        <v>2333.0420432461979</v>
      </c>
    </row>
    <row r="6" spans="1:16" x14ac:dyDescent="0.3">
      <c r="A6" s="315">
        <f>Pil_originale!A13</f>
        <v>1</v>
      </c>
      <c r="B6" s="316">
        <f>Pil_originale!B13</f>
        <v>1</v>
      </c>
      <c r="C6" s="316">
        <f>Pil_originale!C13</f>
        <v>0</v>
      </c>
      <c r="D6" s="316">
        <f>Pil_originale!D13</f>
        <v>4</v>
      </c>
      <c r="E6" s="316" t="str">
        <f>Pil_originale!E13</f>
        <v>V</v>
      </c>
      <c r="F6" s="316">
        <f>Pil_originale!F13</f>
        <v>-41.624000000000002</v>
      </c>
      <c r="G6" s="316">
        <f>Pil_originale!G13</f>
        <v>-25.922000000000001</v>
      </c>
      <c r="H6" s="316">
        <f>Pil_originale!H13</f>
        <v>76.953000000000003</v>
      </c>
      <c r="I6" s="316">
        <f>Pil_originale!I13</f>
        <v>-3.8159999999999998</v>
      </c>
      <c r="J6" s="316">
        <f>Pil_originale!J13</f>
        <v>8.5150000000000006</v>
      </c>
      <c r="K6" s="317">
        <f>Pil_originale!K13</f>
        <v>9.2959999999999994</v>
      </c>
      <c r="L6" s="233">
        <f>H6/$P$4*100</f>
        <v>4.0625340323755532</v>
      </c>
      <c r="M6" s="233">
        <f>I6/$P$4*100</f>
        <v>-0.20145582196334269</v>
      </c>
      <c r="P6" s="309">
        <v>2632.5017834450418</v>
      </c>
    </row>
    <row r="7" spans="1:16" x14ac:dyDescent="0.3">
      <c r="A7" s="315">
        <f>Pil_originale!A589</f>
        <v>6</v>
      </c>
      <c r="B7" s="316">
        <f>Pil_originale!B589</f>
        <v>1</v>
      </c>
      <c r="C7" s="316">
        <f>Pil_originale!C589</f>
        <v>0</v>
      </c>
      <c r="D7" s="316">
        <f>Pil_originale!D589</f>
        <v>4</v>
      </c>
      <c r="E7" s="316" t="str">
        <f>Pil_originale!E589</f>
        <v>V</v>
      </c>
      <c r="F7" s="316">
        <f>Pil_originale!F589</f>
        <v>-21.091999999999999</v>
      </c>
      <c r="G7" s="316">
        <f>Pil_originale!G589</f>
        <v>-13.315</v>
      </c>
      <c r="H7" s="316">
        <f>Pil_originale!H589</f>
        <v>-3.1669999999999998</v>
      </c>
      <c r="I7" s="316">
        <f>Pil_originale!I589</f>
        <v>46.83</v>
      </c>
      <c r="J7" s="316">
        <f>Pil_originale!J589</f>
        <v>-5.8639999999999999</v>
      </c>
      <c r="K7" s="317">
        <f>Pil_originale!K589</f>
        <v>-6.4020000000000001</v>
      </c>
      <c r="L7" s="233">
        <f>H7/$P$4*100</f>
        <v>-0.16719355035584549</v>
      </c>
      <c r="M7" s="234">
        <f>I7/$P$4*100</f>
        <v>2.4722683811696378</v>
      </c>
      <c r="P7" s="308">
        <v>2776</v>
      </c>
    </row>
    <row r="8" spans="1:16" x14ac:dyDescent="0.3">
      <c r="A8" s="315">
        <f>Pil_originale!A17</f>
        <v>1</v>
      </c>
      <c r="B8" s="316">
        <f>Pil_originale!B17</f>
        <v>1</v>
      </c>
      <c r="C8" s="316">
        <f>Pil_originale!C17</f>
        <v>0</v>
      </c>
      <c r="D8" s="316">
        <f>Pil_originale!D17</f>
        <v>3</v>
      </c>
      <c r="E8" s="316" t="str">
        <f>Pil_originale!E17</f>
        <v>V</v>
      </c>
      <c r="F8" s="316">
        <f>Pil_originale!F17</f>
        <v>-36.497999999999998</v>
      </c>
      <c r="G8" s="316">
        <f>Pil_originale!G17</f>
        <v>-22.597999999999999</v>
      </c>
      <c r="H8" s="316">
        <f>Pil_originale!H17</f>
        <v>101.19499999999999</v>
      </c>
      <c r="I8" s="316">
        <f>Pil_originale!I17</f>
        <v>-5.5229999999999997</v>
      </c>
      <c r="J8" s="316">
        <f>Pil_originale!J17</f>
        <v>11.558999999999999</v>
      </c>
      <c r="K8" s="317">
        <f>Pil_originale!K17</f>
        <v>12.619</v>
      </c>
      <c r="L8" s="233">
        <f>H8/$P$5*100</f>
        <v>4.3374700551558485</v>
      </c>
      <c r="M8" s="233">
        <f>I8/$P$5*100</f>
        <v>-0.23672955298805035</v>
      </c>
    </row>
    <row r="9" spans="1:16" x14ac:dyDescent="0.3">
      <c r="A9" s="315">
        <f>Pil_originale!A593</f>
        <v>6</v>
      </c>
      <c r="B9" s="316">
        <f>Pil_originale!B593</f>
        <v>1</v>
      </c>
      <c r="C9" s="316">
        <f>Pil_originale!C593</f>
        <v>0</v>
      </c>
      <c r="D9" s="316">
        <f>Pil_originale!D593</f>
        <v>3</v>
      </c>
      <c r="E9" s="316" t="str">
        <f>Pil_originale!E593</f>
        <v>V</v>
      </c>
      <c r="F9" s="316">
        <f>Pil_originale!F593</f>
        <v>-17.858000000000001</v>
      </c>
      <c r="G9" s="316">
        <f>Pil_originale!G593</f>
        <v>-11.323</v>
      </c>
      <c r="H9" s="316">
        <f>Pil_originale!H593</f>
        <v>-3.6059999999999999</v>
      </c>
      <c r="I9" s="316">
        <f>Pil_originale!I593</f>
        <v>56.537999999999997</v>
      </c>
      <c r="J9" s="316">
        <f>Pil_originale!J593</f>
        <v>-6.9829999999999997</v>
      </c>
      <c r="K9" s="317">
        <f>Pil_originale!K593</f>
        <v>-7.6230000000000002</v>
      </c>
      <c r="L9" s="233">
        <f>H9/$P$5*100</f>
        <v>-0.15456215246693997</v>
      </c>
      <c r="M9" s="234">
        <f>I9/$P$5*100</f>
        <v>2.4233596717071135</v>
      </c>
    </row>
    <row r="10" spans="1:16" x14ac:dyDescent="0.3">
      <c r="A10" s="315">
        <f>Pil_originale!A21</f>
        <v>1</v>
      </c>
      <c r="B10" s="316">
        <f>Pil_originale!B21</f>
        <v>1</v>
      </c>
      <c r="C10" s="316">
        <f>Pil_originale!C21</f>
        <v>0</v>
      </c>
      <c r="D10" s="316">
        <f>Pil_originale!D21</f>
        <v>2</v>
      </c>
      <c r="E10" s="316" t="str">
        <f>Pil_originale!E21</f>
        <v>V</v>
      </c>
      <c r="F10" s="316">
        <f>Pil_originale!F21</f>
        <v>-30.937000000000001</v>
      </c>
      <c r="G10" s="316">
        <f>Pil_originale!G21</f>
        <v>-19.934000000000001</v>
      </c>
      <c r="H10" s="316">
        <f>Pil_originale!H21</f>
        <v>104.59399999999999</v>
      </c>
      <c r="I10" s="316">
        <f>Pil_originale!I21</f>
        <v>-5.0709999999999997</v>
      </c>
      <c r="J10" s="316">
        <f>Pil_originale!J21</f>
        <v>11.704000000000001</v>
      </c>
      <c r="K10" s="317">
        <f>Pil_originale!K21</f>
        <v>12.776999999999999</v>
      </c>
      <c r="L10" s="233">
        <f>H10/$P$6*100</f>
        <v>3.9731786947974004</v>
      </c>
      <c r="M10" s="233">
        <f>I10/$P$6*100</f>
        <v>-0.19263044879551042</v>
      </c>
    </row>
    <row r="11" spans="1:16" x14ac:dyDescent="0.3">
      <c r="A11" s="315">
        <f>Pil_originale!A597</f>
        <v>6</v>
      </c>
      <c r="B11" s="316">
        <f>Pil_originale!B597</f>
        <v>1</v>
      </c>
      <c r="C11" s="316">
        <f>Pil_originale!C597</f>
        <v>0</v>
      </c>
      <c r="D11" s="316">
        <f>Pil_originale!D597</f>
        <v>2</v>
      </c>
      <c r="E11" s="316" t="str">
        <f>Pil_originale!E597</f>
        <v>V</v>
      </c>
      <c r="F11" s="316">
        <f>Pil_originale!F597</f>
        <v>-18.402000000000001</v>
      </c>
      <c r="G11" s="316">
        <f>Pil_originale!G597</f>
        <v>-11.705</v>
      </c>
      <c r="H11" s="316">
        <f>Pil_originale!H597</f>
        <v>-3.8319999999999999</v>
      </c>
      <c r="I11" s="316">
        <f>Pil_originale!I597</f>
        <v>63.802</v>
      </c>
      <c r="J11" s="316">
        <f>Pil_originale!J597</f>
        <v>-7.6769999999999996</v>
      </c>
      <c r="K11" s="317">
        <f>Pil_originale!K597</f>
        <v>-8.3810000000000002</v>
      </c>
      <c r="L11" s="233">
        <f>H11/$P$6*100</f>
        <v>-0.14556495361553853</v>
      </c>
      <c r="M11" s="234">
        <f>I11/$P$6*100</f>
        <v>2.4236260883555816</v>
      </c>
    </row>
    <row r="12" spans="1:16" x14ac:dyDescent="0.3">
      <c r="A12" s="315">
        <f>Pil_originale!A25</f>
        <v>1</v>
      </c>
      <c r="B12" s="316">
        <f>Pil_originale!B25</f>
        <v>1</v>
      </c>
      <c r="C12" s="316">
        <f>Pil_originale!C25</f>
        <v>0</v>
      </c>
      <c r="D12" s="316">
        <f>Pil_originale!D25</f>
        <v>1</v>
      </c>
      <c r="E12" s="316" t="str">
        <f>Pil_originale!E25</f>
        <v>V</v>
      </c>
      <c r="F12" s="316">
        <f>Pil_originale!F25</f>
        <v>-4.0620000000000003</v>
      </c>
      <c r="G12" s="316">
        <f>Pil_originale!G25</f>
        <v>-3.246</v>
      </c>
      <c r="H12" s="316">
        <f>Pil_originale!H25</f>
        <v>147.84200000000001</v>
      </c>
      <c r="I12" s="316">
        <f>Pil_originale!I25</f>
        <v>-8.7769999999999992</v>
      </c>
      <c r="J12" s="316">
        <f>Pil_originale!J25</f>
        <v>17.562000000000001</v>
      </c>
      <c r="K12" s="317">
        <f>Pil_originale!K25</f>
        <v>19.172000000000001</v>
      </c>
      <c r="L12" s="233">
        <f>H12/$P$7*100</f>
        <v>5.3257204610951012</v>
      </c>
      <c r="M12" s="233">
        <f>I12/$P$7*100</f>
        <v>-0.31617435158501439</v>
      </c>
    </row>
    <row r="13" spans="1:16" ht="15" thickBot="1" x14ac:dyDescent="0.35">
      <c r="A13" s="318">
        <f>Pil_originale!A601</f>
        <v>6</v>
      </c>
      <c r="B13" s="319">
        <f>Pil_originale!B601</f>
        <v>1</v>
      </c>
      <c r="C13" s="319">
        <f>Pil_originale!C601</f>
        <v>0</v>
      </c>
      <c r="D13" s="319">
        <f>Pil_originale!D601</f>
        <v>1</v>
      </c>
      <c r="E13" s="319" t="str">
        <f>Pil_originale!E601</f>
        <v>V</v>
      </c>
      <c r="F13" s="319">
        <f>Pil_originale!F601</f>
        <v>-7.2039999999999997</v>
      </c>
      <c r="G13" s="319">
        <f>Pil_originale!G601</f>
        <v>-4.5839999999999996</v>
      </c>
      <c r="H13" s="319">
        <f>Pil_originale!H601</f>
        <v>-2.145</v>
      </c>
      <c r="I13" s="319">
        <f>Pil_originale!I601</f>
        <v>47.073999999999998</v>
      </c>
      <c r="J13" s="319">
        <f>Pil_originale!J601</f>
        <v>-5.2759999999999998</v>
      </c>
      <c r="K13" s="320">
        <f>Pil_originale!K601</f>
        <v>-5.76</v>
      </c>
      <c r="L13" s="233">
        <f>H13/$P$7*100</f>
        <v>-7.7269452449567719E-2</v>
      </c>
      <c r="M13" s="234">
        <f>I13/$P$7*100</f>
        <v>1.6957492795389046</v>
      </c>
    </row>
    <row r="14" spans="1:16" x14ac:dyDescent="0.3">
      <c r="A14" s="311">
        <f>Pil_originale!A29</f>
        <v>1</v>
      </c>
      <c r="B14" s="312">
        <f>Pil_originale!B29</f>
        <v>2</v>
      </c>
      <c r="C14" s="312">
        <f>Pil_originale!C29</f>
        <v>0</v>
      </c>
      <c r="D14" s="312">
        <f>Pil_originale!D29</f>
        <v>6</v>
      </c>
      <c r="E14" s="312" t="str">
        <f>Pil_originale!E29</f>
        <v>V</v>
      </c>
      <c r="F14" s="312">
        <f>Pil_originale!F29</f>
        <v>10.109</v>
      </c>
      <c r="G14" s="312">
        <f>Pil_originale!G29</f>
        <v>6.49</v>
      </c>
      <c r="H14" s="312">
        <f>Pil_originale!H29</f>
        <v>51.643999999999998</v>
      </c>
      <c r="I14" s="312">
        <f>Pil_originale!I29</f>
        <v>-2.2530000000000001</v>
      </c>
      <c r="J14" s="312">
        <f>Pil_originale!J29</f>
        <v>5.1989999999999998</v>
      </c>
      <c r="K14" s="313">
        <f>Pil_originale!K29</f>
        <v>5.6760000000000002</v>
      </c>
      <c r="L14" s="232">
        <f>H14/$P$2*100</f>
        <v>8.1248568866462367</v>
      </c>
      <c r="M14" s="233">
        <f>I14/$P$2*100</f>
        <v>-0.35445168007152761</v>
      </c>
    </row>
    <row r="15" spans="1:16" x14ac:dyDescent="0.3">
      <c r="A15" s="315">
        <f>Pil_originale!A677</f>
        <v>7</v>
      </c>
      <c r="B15" s="316">
        <f>Pil_originale!B677</f>
        <v>2</v>
      </c>
      <c r="C15" s="316">
        <f>Pil_originale!C677</f>
        <v>0</v>
      </c>
      <c r="D15" s="316">
        <f>Pil_originale!D677</f>
        <v>6</v>
      </c>
      <c r="E15" s="316" t="str">
        <f>Pil_originale!E677</f>
        <v>V</v>
      </c>
      <c r="F15" s="316">
        <f>Pil_originale!F677</f>
        <v>-43.098999999999997</v>
      </c>
      <c r="G15" s="316">
        <f>Pil_originale!G677</f>
        <v>-25.92</v>
      </c>
      <c r="H15" s="316">
        <f>Pil_originale!H677</f>
        <v>-0.64300000000000002</v>
      </c>
      <c r="I15" s="316">
        <f>Pil_originale!I677</f>
        <v>16.088000000000001</v>
      </c>
      <c r="J15" s="316">
        <f>Pil_originale!J677</f>
        <v>-1.1379999999999999</v>
      </c>
      <c r="K15" s="317">
        <f>Pil_originale!K677</f>
        <v>-1.2430000000000001</v>
      </c>
      <c r="L15" s="232">
        <f>H15/$P$2*100</f>
        <v>-0.10115953408166545</v>
      </c>
      <c r="M15" s="234">
        <f>I15/$P$2*100</f>
        <v>2.5310335681272687</v>
      </c>
    </row>
    <row r="16" spans="1:16" x14ac:dyDescent="0.3">
      <c r="A16" s="315">
        <f>Pil_originale!A33</f>
        <v>1</v>
      </c>
      <c r="B16" s="316">
        <f>Pil_originale!B33</f>
        <v>2</v>
      </c>
      <c r="C16" s="316">
        <f>Pil_originale!C33</f>
        <v>0</v>
      </c>
      <c r="D16" s="316">
        <f>Pil_originale!D33</f>
        <v>5</v>
      </c>
      <c r="E16" s="316" t="str">
        <f>Pil_originale!E33</f>
        <v>V</v>
      </c>
      <c r="F16" s="316">
        <f>Pil_originale!F33</f>
        <v>13.336</v>
      </c>
      <c r="G16" s="316">
        <f>Pil_originale!G33</f>
        <v>8.2080000000000002</v>
      </c>
      <c r="H16" s="316">
        <f>Pil_originale!H33</f>
        <v>96.73</v>
      </c>
      <c r="I16" s="316">
        <f>Pil_originale!I33</f>
        <v>-5.2220000000000004</v>
      </c>
      <c r="J16" s="316">
        <f>Pil_originale!J33</f>
        <v>10.592000000000001</v>
      </c>
      <c r="K16" s="317">
        <f>Pil_originale!K33</f>
        <v>11.563000000000001</v>
      </c>
      <c r="L16" s="233">
        <f>H16/$P$3*100</f>
        <v>7.2637362292065148</v>
      </c>
      <c r="M16" s="233">
        <f>I16/$P$3*100</f>
        <v>-0.39213512445897258</v>
      </c>
    </row>
    <row r="17" spans="1:13" x14ac:dyDescent="0.3">
      <c r="A17" s="315">
        <f>Pil_originale!A681</f>
        <v>7</v>
      </c>
      <c r="B17" s="316">
        <f>Pil_originale!B681</f>
        <v>2</v>
      </c>
      <c r="C17" s="316">
        <f>Pil_originale!C681</f>
        <v>0</v>
      </c>
      <c r="D17" s="316">
        <f>Pil_originale!D681</f>
        <v>5</v>
      </c>
      <c r="E17" s="316" t="str">
        <f>Pil_originale!E681</f>
        <v>V</v>
      </c>
      <c r="F17" s="316">
        <f>Pil_originale!F681</f>
        <v>-32.353999999999999</v>
      </c>
      <c r="G17" s="316">
        <f>Pil_originale!G681</f>
        <v>-19.427</v>
      </c>
      <c r="H17" s="316">
        <f>Pil_originale!H681</f>
        <v>-1.056</v>
      </c>
      <c r="I17" s="316">
        <f>Pil_originale!I681</f>
        <v>31.13</v>
      </c>
      <c r="J17" s="316">
        <f>Pil_originale!J681</f>
        <v>-2.1120000000000001</v>
      </c>
      <c r="K17" s="317">
        <f>Pil_originale!K681</f>
        <v>-2.306</v>
      </c>
      <c r="L17" s="233">
        <f>H17/$P$3*100</f>
        <v>-7.9298102533258336E-2</v>
      </c>
      <c r="M17" s="234">
        <f>I17/$P$3*100</f>
        <v>2.3376419809283444</v>
      </c>
    </row>
    <row r="18" spans="1:13" x14ac:dyDescent="0.3">
      <c r="A18" s="315">
        <f>Pil_originale!A37</f>
        <v>1</v>
      </c>
      <c r="B18" s="316">
        <f>Pil_originale!B37</f>
        <v>2</v>
      </c>
      <c r="C18" s="316">
        <f>Pil_originale!C37</f>
        <v>0</v>
      </c>
      <c r="D18" s="316">
        <f>Pil_originale!D37</f>
        <v>4</v>
      </c>
      <c r="E18" s="316" t="str">
        <f>Pil_originale!E37</f>
        <v>V</v>
      </c>
      <c r="F18" s="316">
        <f>Pil_originale!F37</f>
        <v>13.891999999999999</v>
      </c>
      <c r="G18" s="316">
        <f>Pil_originale!G37</f>
        <v>8.6519999999999992</v>
      </c>
      <c r="H18" s="316">
        <f>Pil_originale!H37</f>
        <v>153.25200000000001</v>
      </c>
      <c r="I18" s="316">
        <f>Pil_originale!I37</f>
        <v>-7.7949999999999999</v>
      </c>
      <c r="J18" s="316">
        <f>Pil_originale!J37</f>
        <v>17.114999999999998</v>
      </c>
      <c r="K18" s="317">
        <f>Pil_originale!K37</f>
        <v>18.683</v>
      </c>
      <c r="L18" s="233">
        <f>H18/$P$4*100</f>
        <v>8.0905418311127359</v>
      </c>
      <c r="M18" s="233">
        <f>I18/$P$4*100</f>
        <v>-0.41151680613319092</v>
      </c>
    </row>
    <row r="19" spans="1:13" x14ac:dyDescent="0.3">
      <c r="A19" s="315">
        <f>Pil_originale!A685</f>
        <v>7</v>
      </c>
      <c r="B19" s="316">
        <f>Pil_originale!B685</f>
        <v>2</v>
      </c>
      <c r="C19" s="316">
        <f>Pil_originale!C685</f>
        <v>0</v>
      </c>
      <c r="D19" s="316">
        <f>Pil_originale!D685</f>
        <v>4</v>
      </c>
      <c r="E19" s="316" t="str">
        <f>Pil_originale!E685</f>
        <v>V</v>
      </c>
      <c r="F19" s="316">
        <f>Pil_originale!F685</f>
        <v>-32.737000000000002</v>
      </c>
      <c r="G19" s="316">
        <f>Pil_originale!G685</f>
        <v>-19.664000000000001</v>
      </c>
      <c r="H19" s="316">
        <f>Pil_originale!H685</f>
        <v>-1.379</v>
      </c>
      <c r="I19" s="316">
        <f>Pil_originale!I685</f>
        <v>37.392000000000003</v>
      </c>
      <c r="J19" s="316">
        <f>Pil_originale!J685</f>
        <v>-2.6059999999999999</v>
      </c>
      <c r="K19" s="317">
        <f>Pil_originale!K685</f>
        <v>-2.8450000000000002</v>
      </c>
      <c r="L19" s="233">
        <f>H19/$P$4*100</f>
        <v>-7.2800728115159752E-2</v>
      </c>
      <c r="M19" s="234">
        <f>I19/$P$4*100</f>
        <v>1.9740136516911193</v>
      </c>
    </row>
    <row r="20" spans="1:13" x14ac:dyDescent="0.3">
      <c r="A20" s="315">
        <f>Pil_originale!A41</f>
        <v>1</v>
      </c>
      <c r="B20" s="316">
        <f>Pil_originale!B41</f>
        <v>2</v>
      </c>
      <c r="C20" s="316">
        <f>Pil_originale!C41</f>
        <v>0</v>
      </c>
      <c r="D20" s="316">
        <f>Pil_originale!D41</f>
        <v>3</v>
      </c>
      <c r="E20" s="316" t="str">
        <f>Pil_originale!E41</f>
        <v>V</v>
      </c>
      <c r="F20" s="316">
        <f>Pil_originale!F41</f>
        <v>12.347</v>
      </c>
      <c r="G20" s="316">
        <f>Pil_originale!G41</f>
        <v>7.6550000000000002</v>
      </c>
      <c r="H20" s="316">
        <f>Pil_originale!H41</f>
        <v>179.23400000000001</v>
      </c>
      <c r="I20" s="316">
        <f>Pil_originale!I41</f>
        <v>-9.5939999999999994</v>
      </c>
      <c r="J20" s="316">
        <f>Pil_originale!J41</f>
        <v>20.428999999999998</v>
      </c>
      <c r="K20" s="317">
        <f>Pil_originale!K41</f>
        <v>22.300999999999998</v>
      </c>
      <c r="L20" s="233">
        <f>H20/$P$5*100</f>
        <v>7.6824162050081872</v>
      </c>
      <c r="M20" s="233">
        <f>I20/$P$5*100</f>
        <v>-0.41122276504931288</v>
      </c>
    </row>
    <row r="21" spans="1:13" x14ac:dyDescent="0.3">
      <c r="A21" s="315">
        <f>Pil_originale!A689</f>
        <v>7</v>
      </c>
      <c r="B21" s="316">
        <f>Pil_originale!B689</f>
        <v>2</v>
      </c>
      <c r="C21" s="316">
        <f>Pil_originale!C689</f>
        <v>0</v>
      </c>
      <c r="D21" s="316">
        <f>Pil_originale!D689</f>
        <v>3</v>
      </c>
      <c r="E21" s="316" t="str">
        <f>Pil_originale!E689</f>
        <v>V</v>
      </c>
      <c r="F21" s="316">
        <f>Pil_originale!F689</f>
        <v>-28.016999999999999</v>
      </c>
      <c r="G21" s="316">
        <f>Pil_originale!G689</f>
        <v>-16.864000000000001</v>
      </c>
      <c r="H21" s="316">
        <f>Pil_originale!H689</f>
        <v>-1.5629999999999999</v>
      </c>
      <c r="I21" s="316">
        <f>Pil_originale!I689</f>
        <v>45.317999999999998</v>
      </c>
      <c r="J21" s="316">
        <f>Pil_originale!J689</f>
        <v>-3.1150000000000002</v>
      </c>
      <c r="K21" s="317">
        <f>Pil_originale!K689</f>
        <v>-3.4</v>
      </c>
      <c r="L21" s="233">
        <f>H21/$P$5*100</f>
        <v>-6.6994077733174479E-2</v>
      </c>
      <c r="M21" s="234">
        <f>I21/$P$5*100</f>
        <v>1.9424424918182988</v>
      </c>
    </row>
    <row r="22" spans="1:13" x14ac:dyDescent="0.3">
      <c r="A22" s="315">
        <f>Pil_originale!A45</f>
        <v>1</v>
      </c>
      <c r="B22" s="316">
        <f>Pil_originale!B45</f>
        <v>2</v>
      </c>
      <c r="C22" s="316">
        <f>Pil_originale!C45</f>
        <v>0</v>
      </c>
      <c r="D22" s="316">
        <f>Pil_originale!D45</f>
        <v>2</v>
      </c>
      <c r="E22" s="316" t="str">
        <f>Pil_originale!E45</f>
        <v>V</v>
      </c>
      <c r="F22" s="316">
        <f>Pil_originale!F45</f>
        <v>11.313000000000001</v>
      </c>
      <c r="G22" s="316">
        <f>Pil_originale!G45</f>
        <v>7.2809999999999997</v>
      </c>
      <c r="H22" s="316">
        <f>Pil_originale!H45</f>
        <v>222.124</v>
      </c>
      <c r="I22" s="316">
        <f>Pil_originale!I45</f>
        <v>-11.343999999999999</v>
      </c>
      <c r="J22" s="316">
        <f>Pil_originale!J45</f>
        <v>25.196999999999999</v>
      </c>
      <c r="K22" s="317">
        <f>Pil_originale!K45</f>
        <v>27.506</v>
      </c>
      <c r="L22" s="233">
        <f>H22/$P$6*100</f>
        <v>8.4377530680839996</v>
      </c>
      <c r="M22" s="233">
        <f>I22/$P$6*100</f>
        <v>-0.43092088565100967</v>
      </c>
    </row>
    <row r="23" spans="1:13" x14ac:dyDescent="0.3">
      <c r="A23" s="315">
        <f>Pil_originale!A693</f>
        <v>7</v>
      </c>
      <c r="B23" s="316">
        <f>Pil_originale!B693</f>
        <v>2</v>
      </c>
      <c r="C23" s="316">
        <f>Pil_originale!C693</f>
        <v>0</v>
      </c>
      <c r="D23" s="316">
        <f>Pil_originale!D693</f>
        <v>2</v>
      </c>
      <c r="E23" s="316" t="str">
        <f>Pil_originale!E693</f>
        <v>V</v>
      </c>
      <c r="F23" s="316">
        <f>Pil_originale!F693</f>
        <v>-30.093</v>
      </c>
      <c r="G23" s="316">
        <f>Pil_originale!G693</f>
        <v>-18.13</v>
      </c>
      <c r="H23" s="316">
        <f>Pil_originale!H693</f>
        <v>-1.61</v>
      </c>
      <c r="I23" s="316">
        <f>Pil_originale!I693</f>
        <v>48.646999999999998</v>
      </c>
      <c r="J23" s="316">
        <f>Pil_originale!J693</f>
        <v>-3.2690000000000001</v>
      </c>
      <c r="K23" s="317">
        <f>Pil_originale!K693</f>
        <v>-3.569</v>
      </c>
      <c r="L23" s="233">
        <f>H23/$P$6*100</f>
        <v>-6.1158553058720526E-2</v>
      </c>
      <c r="M23" s="234">
        <f>I23/$P$6*100</f>
        <v>1.8479379693463214</v>
      </c>
    </row>
    <row r="24" spans="1:13" x14ac:dyDescent="0.3">
      <c r="A24" s="315">
        <f>Pil_originale!A49</f>
        <v>1</v>
      </c>
      <c r="B24" s="316">
        <f>Pil_originale!B49</f>
        <v>2</v>
      </c>
      <c r="C24" s="316">
        <f>Pil_originale!C49</f>
        <v>0</v>
      </c>
      <c r="D24" s="316">
        <f>Pil_originale!D49</f>
        <v>1</v>
      </c>
      <c r="E24" s="316" t="str">
        <f>Pil_originale!E49</f>
        <v>V</v>
      </c>
      <c r="F24" s="316">
        <f>Pil_originale!F49</f>
        <v>2.028</v>
      </c>
      <c r="G24" s="316">
        <f>Pil_originale!G49</f>
        <v>1.5089999999999999</v>
      </c>
      <c r="H24" s="316">
        <f>Pil_originale!H49</f>
        <v>197.09</v>
      </c>
      <c r="I24" s="316">
        <f>Pil_originale!I49</f>
        <v>-11.483000000000001</v>
      </c>
      <c r="J24" s="316">
        <f>Pil_originale!J49</f>
        <v>23.276</v>
      </c>
      <c r="K24" s="317">
        <f>Pil_originale!K49</f>
        <v>25.408999999999999</v>
      </c>
      <c r="L24" s="233">
        <f>H24/$P$7*100</f>
        <v>7.0997838616714697</v>
      </c>
      <c r="M24" s="233">
        <f>I24/$P$7*100</f>
        <v>-0.41365273775216138</v>
      </c>
    </row>
    <row r="25" spans="1:13" ht="15" thickBot="1" x14ac:dyDescent="0.35">
      <c r="A25" s="318">
        <f>Pil_originale!A697</f>
        <v>7</v>
      </c>
      <c r="B25" s="319">
        <f>Pil_originale!B697</f>
        <v>2</v>
      </c>
      <c r="C25" s="319">
        <f>Pil_originale!C697</f>
        <v>0</v>
      </c>
      <c r="D25" s="319">
        <f>Pil_originale!D697</f>
        <v>1</v>
      </c>
      <c r="E25" s="319" t="str">
        <f>Pil_originale!E697</f>
        <v>V</v>
      </c>
      <c r="F25" s="319">
        <f>Pil_originale!F697</f>
        <v>-11.888999999999999</v>
      </c>
      <c r="G25" s="319">
        <f>Pil_originale!G697</f>
        <v>-7.17</v>
      </c>
      <c r="H25" s="319">
        <f>Pil_originale!H697</f>
        <v>0.97399999999999998</v>
      </c>
      <c r="I25" s="319">
        <f>Pil_originale!I697</f>
        <v>39.901000000000003</v>
      </c>
      <c r="J25" s="319">
        <f>Pil_originale!J697</f>
        <v>-2.492</v>
      </c>
      <c r="K25" s="320">
        <f>Pil_originale!K697</f>
        <v>-2.7210000000000001</v>
      </c>
      <c r="L25" s="233">
        <f>H25/$P$7*100</f>
        <v>3.5086455331412102E-2</v>
      </c>
      <c r="M25" s="234">
        <f>I25/$P$7*100</f>
        <v>1.4373559077809799</v>
      </c>
    </row>
    <row r="26" spans="1:13" x14ac:dyDescent="0.3">
      <c r="A26" s="311">
        <f>Pil_originale!A53</f>
        <v>1</v>
      </c>
      <c r="B26" s="312">
        <f>Pil_originale!B53</f>
        <v>3</v>
      </c>
      <c r="C26" s="312">
        <f>Pil_originale!C53</f>
        <v>0</v>
      </c>
      <c r="D26" s="312">
        <f>Pil_originale!D53</f>
        <v>6</v>
      </c>
      <c r="E26" s="312" t="str">
        <f>Pil_originale!E53</f>
        <v>V</v>
      </c>
      <c r="F26" s="312">
        <f>Pil_originale!F53</f>
        <v>19.004999999999999</v>
      </c>
      <c r="G26" s="312">
        <f>Pil_originale!G53</f>
        <v>12.134</v>
      </c>
      <c r="H26" s="312">
        <f>Pil_originale!H53</f>
        <v>22.388000000000002</v>
      </c>
      <c r="I26" s="312">
        <f>Pil_originale!I53</f>
        <v>-0.88800000000000001</v>
      </c>
      <c r="J26" s="312">
        <f>Pil_originale!J53</f>
        <v>2.016</v>
      </c>
      <c r="K26" s="313">
        <f>Pil_originale!K53</f>
        <v>2.2000000000000002</v>
      </c>
      <c r="L26" s="232">
        <f>H26/$P$2*100</f>
        <v>3.5221767480875994</v>
      </c>
      <c r="M26" s="233">
        <f>I26/$P$2*100</f>
        <v>-0.13970399108012274</v>
      </c>
    </row>
    <row r="27" spans="1:13" x14ac:dyDescent="0.3">
      <c r="A27" s="315">
        <f>Pil_originale!A773</f>
        <v>8</v>
      </c>
      <c r="B27" s="316">
        <f>Pil_originale!B773</f>
        <v>3</v>
      </c>
      <c r="C27" s="316">
        <f>Pil_originale!C773</f>
        <v>0</v>
      </c>
      <c r="D27" s="316">
        <f>Pil_originale!D773</f>
        <v>6</v>
      </c>
      <c r="E27" s="316" t="str">
        <f>Pil_originale!E773</f>
        <v>V</v>
      </c>
      <c r="F27" s="316">
        <f>Pil_originale!F773</f>
        <v>-23.327999999999999</v>
      </c>
      <c r="G27" s="316">
        <f>Pil_originale!G773</f>
        <v>-14.798</v>
      </c>
      <c r="H27" s="316">
        <f>Pil_originale!H773</f>
        <v>0.26200000000000001</v>
      </c>
      <c r="I27" s="316">
        <f>Pil_originale!I773</f>
        <v>18.699000000000002</v>
      </c>
      <c r="J27" s="316">
        <f>Pil_originale!J773</f>
        <v>-0.50600000000000001</v>
      </c>
      <c r="K27" s="317">
        <f>Pil_originale!K773</f>
        <v>-0.55200000000000005</v>
      </c>
      <c r="L27" s="232">
        <f>H27/$P$2*100</f>
        <v>4.1218970341207382E-2</v>
      </c>
      <c r="M27" s="234">
        <f>I27/$P$2*100</f>
        <v>2.9418073527108279</v>
      </c>
    </row>
    <row r="28" spans="1:13" x14ac:dyDescent="0.3">
      <c r="A28" s="315">
        <f>Pil_originale!A57</f>
        <v>1</v>
      </c>
      <c r="B28" s="316">
        <f>Pil_originale!B57</f>
        <v>3</v>
      </c>
      <c r="C28" s="316">
        <f>Pil_originale!C57</f>
        <v>0</v>
      </c>
      <c r="D28" s="316">
        <f>Pil_originale!D57</f>
        <v>5</v>
      </c>
      <c r="E28" s="316" t="str">
        <f>Pil_originale!E57</f>
        <v>V</v>
      </c>
      <c r="F28" s="316">
        <f>Pil_originale!F57</f>
        <v>21.018999999999998</v>
      </c>
      <c r="G28" s="316">
        <f>Pil_originale!G57</f>
        <v>12.988</v>
      </c>
      <c r="H28" s="316">
        <f>Pil_originale!H57</f>
        <v>62.223999999999997</v>
      </c>
      <c r="I28" s="316">
        <f>Pil_originale!I57</f>
        <v>-3.444</v>
      </c>
      <c r="J28" s="316">
        <f>Pil_originale!J57</f>
        <v>6.7750000000000004</v>
      </c>
      <c r="K28" s="317">
        <f>Pil_originale!K57</f>
        <v>7.3959999999999999</v>
      </c>
      <c r="L28" s="233">
        <f>H28/$P$3*100</f>
        <v>4.6725806174521463</v>
      </c>
      <c r="M28" s="233">
        <f>I28/$P$3*100</f>
        <v>-0.25861994803460392</v>
      </c>
    </row>
    <row r="29" spans="1:13" x14ac:dyDescent="0.3">
      <c r="A29" s="315">
        <f>Pil_originale!A777</f>
        <v>8</v>
      </c>
      <c r="B29" s="316">
        <f>Pil_originale!B777</f>
        <v>3</v>
      </c>
      <c r="C29" s="316">
        <f>Pil_originale!C777</f>
        <v>0</v>
      </c>
      <c r="D29" s="316">
        <f>Pil_originale!D777</f>
        <v>5</v>
      </c>
      <c r="E29" s="316" t="str">
        <f>Pil_originale!E777</f>
        <v>V</v>
      </c>
      <c r="F29" s="316">
        <f>Pil_originale!F777</f>
        <v>-19.117000000000001</v>
      </c>
      <c r="G29" s="316">
        <f>Pil_originale!G777</f>
        <v>-12.368</v>
      </c>
      <c r="H29" s="316">
        <f>Pil_originale!H777</f>
        <v>0.434</v>
      </c>
      <c r="I29" s="316">
        <f>Pil_originale!I777</f>
        <v>35.161999999999999</v>
      </c>
      <c r="J29" s="316">
        <f>Pil_originale!J777</f>
        <v>-0.92300000000000004</v>
      </c>
      <c r="K29" s="317">
        <f>Pil_originale!K777</f>
        <v>-1.008</v>
      </c>
      <c r="L29" s="233">
        <f>H29/$P$3*100</f>
        <v>3.2590318654767157E-2</v>
      </c>
      <c r="M29" s="234">
        <f>I29/$P$3*100</f>
        <v>2.6404165542371492</v>
      </c>
    </row>
    <row r="30" spans="1:13" x14ac:dyDescent="0.3">
      <c r="A30" s="315">
        <f>Pil_originale!A61</f>
        <v>1</v>
      </c>
      <c r="B30" s="316">
        <f>Pil_originale!B61</f>
        <v>3</v>
      </c>
      <c r="C30" s="316">
        <f>Pil_originale!C61</f>
        <v>0</v>
      </c>
      <c r="D30" s="316">
        <f>Pil_originale!D61</f>
        <v>4</v>
      </c>
      <c r="E30" s="316" t="str">
        <f>Pil_originale!E61</f>
        <v>V</v>
      </c>
      <c r="F30" s="316">
        <f>Pil_originale!F61</f>
        <v>26.620999999999999</v>
      </c>
      <c r="G30" s="316">
        <f>Pil_originale!G61</f>
        <v>16.61</v>
      </c>
      <c r="H30" s="316">
        <f>Pil_originale!H61</f>
        <v>82.102999999999994</v>
      </c>
      <c r="I30" s="316">
        <f>Pil_originale!I61</f>
        <v>-4.0880000000000001</v>
      </c>
      <c r="J30" s="316">
        <f>Pil_originale!J61</f>
        <v>9.0690000000000008</v>
      </c>
      <c r="K30" s="317">
        <f>Pil_originale!K61</f>
        <v>9.9</v>
      </c>
      <c r="L30" s="233">
        <f>H30/$P$4*100</f>
        <v>4.334414924176186</v>
      </c>
      <c r="M30" s="233">
        <f>I30/$P$4*100</f>
        <v>-0.21581535644291011</v>
      </c>
    </row>
    <row r="31" spans="1:13" x14ac:dyDescent="0.3">
      <c r="A31" s="315">
        <f>Pil_originale!A781</f>
        <v>8</v>
      </c>
      <c r="B31" s="316">
        <f>Pil_originale!B781</f>
        <v>3</v>
      </c>
      <c r="C31" s="316">
        <f>Pil_originale!C781</f>
        <v>0</v>
      </c>
      <c r="D31" s="316">
        <f>Pil_originale!D781</f>
        <v>4</v>
      </c>
      <c r="E31" s="316" t="str">
        <f>Pil_originale!E781</f>
        <v>V</v>
      </c>
      <c r="F31" s="316">
        <f>Pil_originale!F781</f>
        <v>-20.154</v>
      </c>
      <c r="G31" s="316">
        <f>Pil_originale!G781</f>
        <v>-12.927</v>
      </c>
      <c r="H31" s="316">
        <f>Pil_originale!H781</f>
        <v>0.59699999999999998</v>
      </c>
      <c r="I31" s="316">
        <f>Pil_originale!I781</f>
        <v>45.308</v>
      </c>
      <c r="J31" s="316">
        <f>Pil_originale!J781</f>
        <v>-1.2030000000000001</v>
      </c>
      <c r="K31" s="317">
        <f>Pil_originale!K781</f>
        <v>-1.3140000000000001</v>
      </c>
      <c r="L31" s="233">
        <f>H31/$P$4*100</f>
        <v>3.1517066486403456E-2</v>
      </c>
      <c r="M31" s="234">
        <f>I31/$P$4*100</f>
        <v>2.3919183389714704</v>
      </c>
    </row>
    <row r="32" spans="1:13" x14ac:dyDescent="0.3">
      <c r="A32" s="315">
        <f>Pil_originale!A65</f>
        <v>1</v>
      </c>
      <c r="B32" s="316">
        <f>Pil_originale!B65</f>
        <v>3</v>
      </c>
      <c r="C32" s="316">
        <f>Pil_originale!C65</f>
        <v>0</v>
      </c>
      <c r="D32" s="316">
        <f>Pil_originale!D65</f>
        <v>3</v>
      </c>
      <c r="E32" s="316" t="str">
        <f>Pil_originale!E65</f>
        <v>V</v>
      </c>
      <c r="F32" s="316">
        <f>Pil_originale!F65</f>
        <v>22.811</v>
      </c>
      <c r="G32" s="316">
        <f>Pil_originale!G65</f>
        <v>14.194000000000001</v>
      </c>
      <c r="H32" s="316">
        <f>Pil_originale!H65</f>
        <v>108.663</v>
      </c>
      <c r="I32" s="316">
        <f>Pil_originale!I65</f>
        <v>-5.9139999999999997</v>
      </c>
      <c r="J32" s="316">
        <f>Pil_originale!J65</f>
        <v>12.385</v>
      </c>
      <c r="K32" s="317">
        <f>Pil_originale!K65</f>
        <v>13.52</v>
      </c>
      <c r="L32" s="233">
        <f>H32/$P$5*100</f>
        <v>4.6575671584900435</v>
      </c>
      <c r="M32" s="233">
        <f>I32/$P$5*100</f>
        <v>-0.25348878804478175</v>
      </c>
    </row>
    <row r="33" spans="1:13" x14ac:dyDescent="0.3">
      <c r="A33" s="315">
        <f>Pil_originale!A785</f>
        <v>8</v>
      </c>
      <c r="B33" s="316">
        <f>Pil_originale!B785</f>
        <v>3</v>
      </c>
      <c r="C33" s="316">
        <f>Pil_originale!C785</f>
        <v>0</v>
      </c>
      <c r="D33" s="316">
        <f>Pil_originale!D785</f>
        <v>3</v>
      </c>
      <c r="E33" s="316" t="str">
        <f>Pil_originale!E785</f>
        <v>V</v>
      </c>
      <c r="F33" s="316">
        <f>Pil_originale!F785</f>
        <v>-17.356999999999999</v>
      </c>
      <c r="G33" s="316">
        <f>Pil_originale!G785</f>
        <v>-11.166</v>
      </c>
      <c r="H33" s="316">
        <f>Pil_originale!H785</f>
        <v>0.68500000000000005</v>
      </c>
      <c r="I33" s="316">
        <f>Pil_originale!I785</f>
        <v>54.65</v>
      </c>
      <c r="J33" s="316">
        <f>Pil_originale!J785</f>
        <v>-1.4390000000000001</v>
      </c>
      <c r="K33" s="317">
        <f>Pil_originale!K785</f>
        <v>-1.571</v>
      </c>
      <c r="L33" s="233">
        <f>H33/$P$5*100</f>
        <v>2.9360808219593425E-2</v>
      </c>
      <c r="M33" s="234">
        <f>I33/$P$5*100</f>
        <v>2.342435283504789</v>
      </c>
    </row>
    <row r="34" spans="1:13" x14ac:dyDescent="0.3">
      <c r="A34" s="315">
        <f>Pil_originale!A69</f>
        <v>1</v>
      </c>
      <c r="B34" s="316">
        <f>Pil_originale!B69</f>
        <v>3</v>
      </c>
      <c r="C34" s="316">
        <f>Pil_originale!C69</f>
        <v>0</v>
      </c>
      <c r="D34" s="316">
        <f>Pil_originale!D69</f>
        <v>2</v>
      </c>
      <c r="E34" s="316" t="str">
        <f>Pil_originale!E69</f>
        <v>V</v>
      </c>
      <c r="F34" s="316">
        <f>Pil_originale!F69</f>
        <v>19.786999999999999</v>
      </c>
      <c r="G34" s="316">
        <f>Pil_originale!G69</f>
        <v>12.676</v>
      </c>
      <c r="H34" s="316">
        <f>Pil_originale!H69</f>
        <v>123.521</v>
      </c>
      <c r="I34" s="316">
        <f>Pil_originale!I69</f>
        <v>-6.0860000000000003</v>
      </c>
      <c r="J34" s="316">
        <f>Pil_originale!J69</f>
        <v>13.847</v>
      </c>
      <c r="K34" s="317">
        <f>Pil_originale!K69</f>
        <v>15.116</v>
      </c>
      <c r="L34" s="233">
        <f>H34/$P$6*100</f>
        <v>4.692152566687092</v>
      </c>
      <c r="M34" s="233">
        <f>I34/$P$6*100</f>
        <v>-0.23118692789774728</v>
      </c>
    </row>
    <row r="35" spans="1:13" x14ac:dyDescent="0.3">
      <c r="A35" s="315">
        <f>Pil_originale!A789</f>
        <v>8</v>
      </c>
      <c r="B35" s="316">
        <f>Pil_originale!B789</f>
        <v>3</v>
      </c>
      <c r="C35" s="316">
        <f>Pil_originale!C789</f>
        <v>0</v>
      </c>
      <c r="D35" s="316">
        <f>Pil_originale!D789</f>
        <v>2</v>
      </c>
      <c r="E35" s="316" t="str">
        <f>Pil_originale!E789</f>
        <v>V</v>
      </c>
      <c r="F35" s="316">
        <f>Pil_originale!F789</f>
        <v>-17.193000000000001</v>
      </c>
      <c r="G35" s="316">
        <f>Pil_originale!G789</f>
        <v>-11.141</v>
      </c>
      <c r="H35" s="316">
        <f>Pil_originale!H789</f>
        <v>0.72599999999999998</v>
      </c>
      <c r="I35" s="316">
        <f>Pil_originale!I789</f>
        <v>61.780999999999999</v>
      </c>
      <c r="J35" s="316">
        <f>Pil_originale!J789</f>
        <v>-1.583</v>
      </c>
      <c r="K35" s="317">
        <f>Pil_originale!K789</f>
        <v>-1.728</v>
      </c>
      <c r="L35" s="233">
        <f>H35/$P$6*100</f>
        <v>2.7578328894801926E-2</v>
      </c>
      <c r="M35" s="234">
        <f>I35/$P$6*100</f>
        <v>2.3468550102613741</v>
      </c>
    </row>
    <row r="36" spans="1:13" x14ac:dyDescent="0.3">
      <c r="A36" s="315">
        <f>Pil_originale!A73</f>
        <v>1</v>
      </c>
      <c r="B36" s="316">
        <f>Pil_originale!B73</f>
        <v>3</v>
      </c>
      <c r="C36" s="316">
        <f>Pil_originale!C73</f>
        <v>0</v>
      </c>
      <c r="D36" s="316">
        <f>Pil_originale!D73</f>
        <v>1</v>
      </c>
      <c r="E36" s="316" t="str">
        <f>Pil_originale!E73</f>
        <v>V</v>
      </c>
      <c r="F36" s="316">
        <f>Pil_originale!F73</f>
        <v>3.8610000000000002</v>
      </c>
      <c r="G36" s="316">
        <f>Pil_originale!G73</f>
        <v>2.74</v>
      </c>
      <c r="H36" s="316">
        <f>Pil_originale!H73</f>
        <v>157.19399999999999</v>
      </c>
      <c r="I36" s="316">
        <f>Pil_originale!I73</f>
        <v>-9.2959999999999994</v>
      </c>
      <c r="J36" s="316">
        <f>Pil_originale!J73</f>
        <v>18.64</v>
      </c>
      <c r="K36" s="317">
        <f>Pil_originale!K73</f>
        <v>20.347999999999999</v>
      </c>
      <c r="L36" s="233">
        <f>H36/$P$7*100</f>
        <v>5.6626080691642651</v>
      </c>
      <c r="M36" s="233">
        <f>I36/$P$7*100</f>
        <v>-0.33487031700288178</v>
      </c>
    </row>
    <row r="37" spans="1:13" ht="15" thickBot="1" x14ac:dyDescent="0.35">
      <c r="A37" s="318">
        <f>Pil_originale!A793</f>
        <v>8</v>
      </c>
      <c r="B37" s="319">
        <f>Pil_originale!B793</f>
        <v>3</v>
      </c>
      <c r="C37" s="319">
        <f>Pil_originale!C793</f>
        <v>0</v>
      </c>
      <c r="D37" s="319">
        <f>Pil_originale!D793</f>
        <v>1</v>
      </c>
      <c r="E37" s="319" t="str">
        <f>Pil_originale!E793</f>
        <v>V</v>
      </c>
      <c r="F37" s="319">
        <f>Pil_originale!F793</f>
        <v>-6.4130000000000003</v>
      </c>
      <c r="G37" s="319">
        <f>Pil_originale!G793</f>
        <v>-4.1790000000000003</v>
      </c>
      <c r="H37" s="319">
        <f>Pil_originale!H793</f>
        <v>0.42699999999999999</v>
      </c>
      <c r="I37" s="319">
        <f>Pil_originale!I793</f>
        <v>45.514000000000003</v>
      </c>
      <c r="J37" s="319">
        <f>Pil_originale!J793</f>
        <v>-1.111</v>
      </c>
      <c r="K37" s="320">
        <f>Pil_originale!K793</f>
        <v>-1.2130000000000001</v>
      </c>
      <c r="L37" s="233">
        <f>H37/$P$7*100</f>
        <v>1.5381844380403457E-2</v>
      </c>
      <c r="M37" s="234">
        <f>I37/$P$7*100</f>
        <v>1.6395533141210377</v>
      </c>
    </row>
    <row r="38" spans="1:13" x14ac:dyDescent="0.3">
      <c r="A38" s="311">
        <f>Pil_originale!A77</f>
        <v>2</v>
      </c>
      <c r="B38" s="312">
        <f>Pil_originale!B77</f>
        <v>4</v>
      </c>
      <c r="C38" s="312">
        <f>Pil_originale!C77</f>
        <v>0</v>
      </c>
      <c r="D38" s="312">
        <f>Pil_originale!D77</f>
        <v>6</v>
      </c>
      <c r="E38" s="312" t="str">
        <f>Pil_originale!E77</f>
        <v>V</v>
      </c>
      <c r="F38" s="312">
        <f>Pil_originale!F77</f>
        <v>-12.46</v>
      </c>
      <c r="G38" s="312">
        <f>Pil_originale!G77</f>
        <v>-7.78</v>
      </c>
      <c r="H38" s="312">
        <f>Pil_originale!H77</f>
        <v>6.3890000000000002</v>
      </c>
      <c r="I38" s="312">
        <f>Pil_originale!I77</f>
        <v>-0.14000000000000001</v>
      </c>
      <c r="J38" s="312">
        <f>Pil_originale!J77</f>
        <v>0.34200000000000003</v>
      </c>
      <c r="K38" s="313">
        <f>Pil_originale!K77</f>
        <v>0.373</v>
      </c>
      <c r="L38" s="234">
        <f>H38/$P$2*100</f>
        <v>1.0051450439311984</v>
      </c>
      <c r="M38" s="233">
        <f>I38/$P$2*100</f>
        <v>-2.202540399911845E-2</v>
      </c>
    </row>
    <row r="39" spans="1:13" x14ac:dyDescent="0.3">
      <c r="A39" s="315">
        <f>Pil_originale!A605</f>
        <v>6</v>
      </c>
      <c r="B39" s="316">
        <f>Pil_originale!B605</f>
        <v>4</v>
      </c>
      <c r="C39" s="316">
        <f>Pil_originale!C605</f>
        <v>0</v>
      </c>
      <c r="D39" s="316">
        <f>Pil_originale!D605</f>
        <v>6</v>
      </c>
      <c r="E39" s="316" t="str">
        <f>Pil_originale!E605</f>
        <v>V</v>
      </c>
      <c r="F39" s="316">
        <f>Pil_originale!F605</f>
        <v>-13.936</v>
      </c>
      <c r="G39" s="316">
        <f>Pil_originale!G605</f>
        <v>-7.6559999999999997</v>
      </c>
      <c r="H39" s="316">
        <f>Pil_originale!H605</f>
        <v>-3.2160000000000002</v>
      </c>
      <c r="I39" s="316">
        <f>Pil_originale!I605</f>
        <v>41.774999999999999</v>
      </c>
      <c r="J39" s="316">
        <f>Pil_originale!J605</f>
        <v>-5.3659999999999997</v>
      </c>
      <c r="K39" s="317">
        <f>Pil_originale!K605</f>
        <v>-5.8579999999999997</v>
      </c>
      <c r="L39" s="233">
        <f>H39/$P$2*100</f>
        <v>-0.50595499472260663</v>
      </c>
      <c r="M39" s="232">
        <f>I39/$P$2*100</f>
        <v>6.572223229022665</v>
      </c>
    </row>
    <row r="40" spans="1:13" x14ac:dyDescent="0.3">
      <c r="A40" s="315">
        <f>Pil_originale!A81</f>
        <v>2</v>
      </c>
      <c r="B40" s="316">
        <f>Pil_originale!B81</f>
        <v>4</v>
      </c>
      <c r="C40" s="316">
        <f>Pil_originale!C81</f>
        <v>0</v>
      </c>
      <c r="D40" s="316">
        <f>Pil_originale!D81</f>
        <v>5</v>
      </c>
      <c r="E40" s="316" t="str">
        <f>Pil_originale!E81</f>
        <v>V</v>
      </c>
      <c r="F40" s="316">
        <f>Pil_originale!F81</f>
        <v>-7.5830000000000002</v>
      </c>
      <c r="G40" s="316">
        <f>Pil_originale!G81</f>
        <v>-4.7039999999999997</v>
      </c>
      <c r="H40" s="316">
        <f>Pil_originale!H81</f>
        <v>13.064</v>
      </c>
      <c r="I40" s="316">
        <f>Pil_originale!I81</f>
        <v>-0.37</v>
      </c>
      <c r="J40" s="316">
        <f>Pil_originale!J81</f>
        <v>0.74099999999999999</v>
      </c>
      <c r="K40" s="317">
        <f>Pil_originale!K81</f>
        <v>0.80800000000000005</v>
      </c>
      <c r="L40" s="234">
        <f>H40/$P$3*100</f>
        <v>0.9810136472485671</v>
      </c>
      <c r="M40" s="233">
        <f>I40/$P$3*100</f>
        <v>-2.7784373046690892E-2</v>
      </c>
    </row>
    <row r="41" spans="1:13" x14ac:dyDescent="0.3">
      <c r="A41" s="315">
        <f>Pil_originale!A609</f>
        <v>6</v>
      </c>
      <c r="B41" s="316">
        <f>Pil_originale!B609</f>
        <v>4</v>
      </c>
      <c r="C41" s="316">
        <f>Pil_originale!C609</f>
        <v>0</v>
      </c>
      <c r="D41" s="316">
        <f>Pil_originale!D609</f>
        <v>5</v>
      </c>
      <c r="E41" s="316" t="str">
        <f>Pil_originale!E609</f>
        <v>V</v>
      </c>
      <c r="F41" s="316">
        <f>Pil_originale!F609</f>
        <v>-21.658999999999999</v>
      </c>
      <c r="G41" s="316">
        <f>Pil_originale!G609</f>
        <v>-12.47</v>
      </c>
      <c r="H41" s="316">
        <f>Pil_originale!H609</f>
        <v>-5.3659999999999997</v>
      </c>
      <c r="I41" s="316">
        <f>Pil_originale!I609</f>
        <v>88.429000000000002</v>
      </c>
      <c r="J41" s="316">
        <f>Pil_originale!J609</f>
        <v>-10.601000000000001</v>
      </c>
      <c r="K41" s="317">
        <f>Pil_originale!K609</f>
        <v>-11.573</v>
      </c>
      <c r="L41" s="233">
        <f>H41/$P$3*100</f>
        <v>-0.40294850207714411</v>
      </c>
      <c r="M41" s="233">
        <f>I41/$P$3*100</f>
        <v>6.6403900652589973</v>
      </c>
    </row>
    <row r="42" spans="1:13" x14ac:dyDescent="0.3">
      <c r="A42" s="315">
        <f>Pil_originale!A85</f>
        <v>2</v>
      </c>
      <c r="B42" s="316">
        <f>Pil_originale!B85</f>
        <v>4</v>
      </c>
      <c r="C42" s="316">
        <f>Pil_originale!C85</f>
        <v>0</v>
      </c>
      <c r="D42" s="316">
        <f>Pil_originale!D85</f>
        <v>4</v>
      </c>
      <c r="E42" s="316" t="str">
        <f>Pil_originale!E85</f>
        <v>V</v>
      </c>
      <c r="F42" s="316">
        <f>Pil_originale!F85</f>
        <v>-9.3829999999999991</v>
      </c>
      <c r="G42" s="316">
        <f>Pil_originale!G85</f>
        <v>-5.8330000000000002</v>
      </c>
      <c r="H42" s="316">
        <f>Pil_originale!H85</f>
        <v>7.9770000000000003</v>
      </c>
      <c r="I42" s="316">
        <f>Pil_originale!I85</f>
        <v>-0.19800000000000001</v>
      </c>
      <c r="J42" s="316">
        <f>Pil_originale!J85</f>
        <v>0.45900000000000002</v>
      </c>
      <c r="K42" s="317">
        <f>Pil_originale!K85</f>
        <v>0.501</v>
      </c>
      <c r="L42" s="234">
        <f>H42/$P$4*100</f>
        <v>0.42112502405701913</v>
      </c>
      <c r="M42" s="233">
        <f>I42/$P$4*100</f>
        <v>-1.0452896422626272E-2</v>
      </c>
    </row>
    <row r="43" spans="1:13" x14ac:dyDescent="0.3">
      <c r="A43" s="315">
        <f>Pil_originale!A613</f>
        <v>6</v>
      </c>
      <c r="B43" s="316">
        <f>Pil_originale!B613</f>
        <v>4</v>
      </c>
      <c r="C43" s="316">
        <f>Pil_originale!C613</f>
        <v>0</v>
      </c>
      <c r="D43" s="316">
        <f>Pil_originale!D613</f>
        <v>4</v>
      </c>
      <c r="E43" s="316" t="str">
        <f>Pil_originale!E613</f>
        <v>V</v>
      </c>
      <c r="F43" s="316">
        <f>Pil_originale!F613</f>
        <v>-24.341999999999999</v>
      </c>
      <c r="G43" s="316">
        <f>Pil_originale!G613</f>
        <v>-13.878</v>
      </c>
      <c r="H43" s="316">
        <f>Pil_originale!H613</f>
        <v>-8.7710000000000008</v>
      </c>
      <c r="I43" s="316">
        <f>Pil_originale!I613</f>
        <v>126.875</v>
      </c>
      <c r="J43" s="316">
        <f>Pil_originale!J613</f>
        <v>-15.920999999999999</v>
      </c>
      <c r="K43" s="317">
        <f>Pil_originale!K613</f>
        <v>-17.38</v>
      </c>
      <c r="L43" s="233">
        <f>H43/$P$4*100</f>
        <v>-0.463042194559874</v>
      </c>
      <c r="M43" s="233">
        <f>I43/$P$4*100</f>
        <v>6.6980365334379206</v>
      </c>
    </row>
    <row r="44" spans="1:13" x14ac:dyDescent="0.3">
      <c r="A44" s="315">
        <f>Pil_originale!A89</f>
        <v>2</v>
      </c>
      <c r="B44" s="316">
        <f>Pil_originale!B89</f>
        <v>4</v>
      </c>
      <c r="C44" s="316">
        <f>Pil_originale!C89</f>
        <v>0</v>
      </c>
      <c r="D44" s="316">
        <f>Pil_originale!D89</f>
        <v>3</v>
      </c>
      <c r="E44" s="316" t="str">
        <f>Pil_originale!E89</f>
        <v>V</v>
      </c>
      <c r="F44" s="316">
        <f>Pil_originale!F89</f>
        <v>-8.15</v>
      </c>
      <c r="G44" s="316">
        <f>Pil_originale!G89</f>
        <v>-5.0650000000000004</v>
      </c>
      <c r="H44" s="316">
        <f>Pil_originale!H89</f>
        <v>11.423</v>
      </c>
      <c r="I44" s="316">
        <f>Pil_originale!I89</f>
        <v>-0.32300000000000001</v>
      </c>
      <c r="J44" s="316">
        <f>Pil_originale!J89</f>
        <v>0.67400000000000004</v>
      </c>
      <c r="K44" s="317">
        <f>Pil_originale!K89</f>
        <v>0.73599999999999999</v>
      </c>
      <c r="L44" s="234">
        <f>H44/$P$5*100</f>
        <v>0.48961826612031484</v>
      </c>
      <c r="M44" s="233">
        <f>I44/$P$5*100</f>
        <v>-1.3844585481647702E-2</v>
      </c>
    </row>
    <row r="45" spans="1:13" x14ac:dyDescent="0.3">
      <c r="A45" s="315">
        <f>Pil_originale!A617</f>
        <v>6</v>
      </c>
      <c r="B45" s="316">
        <f>Pil_originale!B617</f>
        <v>4</v>
      </c>
      <c r="C45" s="316">
        <f>Pil_originale!C617</f>
        <v>0</v>
      </c>
      <c r="D45" s="316">
        <f>Pil_originale!D617</f>
        <v>3</v>
      </c>
      <c r="E45" s="316" t="str">
        <f>Pil_originale!E617</f>
        <v>V</v>
      </c>
      <c r="F45" s="316">
        <f>Pil_originale!F617</f>
        <v>-20.745999999999999</v>
      </c>
      <c r="G45" s="316">
        <f>Pil_originale!G617</f>
        <v>-11.811</v>
      </c>
      <c r="H45" s="316">
        <f>Pil_originale!H617</f>
        <v>-9.8320000000000007</v>
      </c>
      <c r="I45" s="316">
        <f>Pil_originale!I617</f>
        <v>156.053</v>
      </c>
      <c r="J45" s="316">
        <f>Pil_originale!J617</f>
        <v>-19.209</v>
      </c>
      <c r="K45" s="317">
        <f>Pil_originale!K617</f>
        <v>-20.969000000000001</v>
      </c>
      <c r="L45" s="233">
        <f>H45/$P$5*100</f>
        <v>-0.42142403856210597</v>
      </c>
      <c r="M45" s="233">
        <f>I45/$P$5*100</f>
        <v>6.6888207373608939</v>
      </c>
    </row>
    <row r="46" spans="1:13" x14ac:dyDescent="0.3">
      <c r="A46" s="315">
        <f>Pil_originale!A93</f>
        <v>2</v>
      </c>
      <c r="B46" s="316">
        <f>Pil_originale!B93</f>
        <v>4</v>
      </c>
      <c r="C46" s="316">
        <f>Pil_originale!C93</f>
        <v>0</v>
      </c>
      <c r="D46" s="316">
        <f>Pil_originale!D93</f>
        <v>2</v>
      </c>
      <c r="E46" s="316" t="str">
        <f>Pil_originale!E93</f>
        <v>V</v>
      </c>
      <c r="F46" s="316">
        <f>Pil_originale!F93</f>
        <v>-9.7989999999999995</v>
      </c>
      <c r="G46" s="316">
        <f>Pil_originale!G93</f>
        <v>-6.0910000000000002</v>
      </c>
      <c r="H46" s="316">
        <f>Pil_originale!H93</f>
        <v>8.8339999999999996</v>
      </c>
      <c r="I46" s="316">
        <f>Pil_originale!I93</f>
        <v>-0.21199999999999999</v>
      </c>
      <c r="J46" s="316">
        <f>Pil_originale!J93</f>
        <v>0.51800000000000002</v>
      </c>
      <c r="K46" s="317">
        <f>Pil_originale!K93</f>
        <v>0.56499999999999995</v>
      </c>
      <c r="L46" s="234">
        <f>H46/$P$6*100</f>
        <v>0.33557432156567518</v>
      </c>
      <c r="M46" s="233">
        <f>I46/$P$6*100</f>
        <v>-8.0531759307135107E-3</v>
      </c>
    </row>
    <row r="47" spans="1:13" x14ac:dyDescent="0.3">
      <c r="A47" s="315">
        <f>Pil_originale!A621</f>
        <v>6</v>
      </c>
      <c r="B47" s="316">
        <f>Pil_originale!B621</f>
        <v>4</v>
      </c>
      <c r="C47" s="316">
        <f>Pil_originale!C621</f>
        <v>0</v>
      </c>
      <c r="D47" s="316">
        <f>Pil_originale!D621</f>
        <v>2</v>
      </c>
      <c r="E47" s="316" t="str">
        <f>Pil_originale!E621</f>
        <v>V</v>
      </c>
      <c r="F47" s="316">
        <f>Pil_originale!F621</f>
        <v>-14.212999999999999</v>
      </c>
      <c r="G47" s="316">
        <f>Pil_originale!G621</f>
        <v>-7.9359999999999999</v>
      </c>
      <c r="H47" s="316">
        <f>Pil_originale!H621</f>
        <v>-11.654999999999999</v>
      </c>
      <c r="I47" s="316">
        <f>Pil_originale!I621</f>
        <v>178.01499999999999</v>
      </c>
      <c r="J47" s="316">
        <f>Pil_originale!J621</f>
        <v>-21.831</v>
      </c>
      <c r="K47" s="317">
        <f>Pil_originale!K621</f>
        <v>-23.832000000000001</v>
      </c>
      <c r="L47" s="233">
        <f>H47/$P$6*100</f>
        <v>-0.44273474279465069</v>
      </c>
      <c r="M47" s="233">
        <f>I47/$P$6*100</f>
        <v>6.7621986476696483</v>
      </c>
    </row>
    <row r="48" spans="1:13" x14ac:dyDescent="0.3">
      <c r="A48" s="315">
        <f>Pil_originale!A97</f>
        <v>2</v>
      </c>
      <c r="B48" s="316">
        <f>Pil_originale!B97</f>
        <v>4</v>
      </c>
      <c r="C48" s="316">
        <f>Pil_originale!C97</f>
        <v>0</v>
      </c>
      <c r="D48" s="316">
        <f>Pil_originale!D97</f>
        <v>1</v>
      </c>
      <c r="E48" s="316" t="str">
        <f>Pil_originale!E97</f>
        <v>V</v>
      </c>
      <c r="F48" s="316">
        <f>Pil_originale!F97</f>
        <v>-4.3079999999999998</v>
      </c>
      <c r="G48" s="316">
        <f>Pil_originale!G97</f>
        <v>-2.6779999999999999</v>
      </c>
      <c r="H48" s="316">
        <f>Pil_originale!H97</f>
        <v>18.751000000000001</v>
      </c>
      <c r="I48" s="316">
        <f>Pil_originale!I97</f>
        <v>-0.54900000000000004</v>
      </c>
      <c r="J48" s="316">
        <f>Pil_originale!J97</f>
        <v>1.1100000000000001</v>
      </c>
      <c r="K48" s="317">
        <f>Pil_originale!K97</f>
        <v>1.212</v>
      </c>
      <c r="L48" s="234">
        <f>H48/$P$7*100</f>
        <v>0.67546829971181555</v>
      </c>
      <c r="M48" s="233">
        <f>I48/$P$7*100</f>
        <v>-1.9776657060518732E-2</v>
      </c>
    </row>
    <row r="49" spans="1:14" ht="15" thickBot="1" x14ac:dyDescent="0.35">
      <c r="A49" s="318">
        <f>Pil_originale!A625</f>
        <v>6</v>
      </c>
      <c r="B49" s="319">
        <f>Pil_originale!B625</f>
        <v>4</v>
      </c>
      <c r="C49" s="319">
        <f>Pil_originale!C625</f>
        <v>0</v>
      </c>
      <c r="D49" s="319">
        <f>Pil_originale!D625</f>
        <v>1</v>
      </c>
      <c r="E49" s="319" t="str">
        <f>Pil_originale!E625</f>
        <v>V</v>
      </c>
      <c r="F49" s="319">
        <f>Pil_originale!F625</f>
        <v>-0.01</v>
      </c>
      <c r="G49" s="319">
        <f>Pil_originale!G625</f>
        <v>6.6000000000000003E-2</v>
      </c>
      <c r="H49" s="319">
        <f>Pil_originale!H625</f>
        <v>-9.1310000000000002</v>
      </c>
      <c r="I49" s="319">
        <f>Pil_originale!I625</f>
        <v>213.81100000000001</v>
      </c>
      <c r="J49" s="319">
        <f>Pil_originale!J625</f>
        <v>-23.518000000000001</v>
      </c>
      <c r="K49" s="320">
        <f>Pil_originale!K625</f>
        <v>-25.672999999999998</v>
      </c>
      <c r="L49" s="233">
        <f>H49/$P$7*100</f>
        <v>-0.32892651296829972</v>
      </c>
      <c r="M49" s="233">
        <f>I49/$P$7*100</f>
        <v>7.7021253602305482</v>
      </c>
    </row>
    <row r="50" spans="1:14" x14ac:dyDescent="0.3">
      <c r="A50" s="311">
        <f>Pil_originale!A101</f>
        <v>2</v>
      </c>
      <c r="B50" s="312">
        <f>Pil_originale!B101</f>
        <v>5</v>
      </c>
      <c r="C50" s="312">
        <f>Pil_originale!C101</f>
        <v>0</v>
      </c>
      <c r="D50" s="312">
        <f>Pil_originale!D101</f>
        <v>6</v>
      </c>
      <c r="E50" s="312" t="str">
        <f>Pil_originale!E101</f>
        <v>V</v>
      </c>
      <c r="F50" s="312">
        <f>Pil_originale!F101</f>
        <v>4.3929999999999998</v>
      </c>
      <c r="G50" s="312">
        <f>Pil_originale!G101</f>
        <v>2.7949999999999999</v>
      </c>
      <c r="H50" s="312">
        <f>Pil_originale!H101</f>
        <v>10.063000000000001</v>
      </c>
      <c r="I50" s="312">
        <f>Pil_originale!I101</f>
        <v>-0.19500000000000001</v>
      </c>
      <c r="J50" s="312">
        <f>Pil_originale!J101</f>
        <v>0.51200000000000001</v>
      </c>
      <c r="K50" s="313">
        <f>Pil_originale!K101</f>
        <v>0.55900000000000005</v>
      </c>
      <c r="L50" s="232">
        <f>H50/$P$2*100</f>
        <v>1.5831545745937783</v>
      </c>
      <c r="M50" s="232">
        <f>I50/$P$2*100</f>
        <v>-3.0678241284486412E-2</v>
      </c>
    </row>
    <row r="51" spans="1:14" x14ac:dyDescent="0.3">
      <c r="A51" s="315">
        <f>Pil_originale!A701</f>
        <v>7</v>
      </c>
      <c r="B51" s="316">
        <f>Pil_originale!B701</f>
        <v>5</v>
      </c>
      <c r="C51" s="316">
        <f>Pil_originale!C701</f>
        <v>0</v>
      </c>
      <c r="D51" s="316">
        <f>Pil_originale!D701</f>
        <v>6</v>
      </c>
      <c r="E51" s="316" t="str">
        <f>Pil_originale!E701</f>
        <v>V</v>
      </c>
      <c r="F51" s="316">
        <f>Pil_originale!F701</f>
        <v>-1.681</v>
      </c>
      <c r="G51" s="316">
        <f>Pil_originale!G701</f>
        <v>-0.83899999999999997</v>
      </c>
      <c r="H51" s="316">
        <f>Pil_originale!H701</f>
        <v>-1.159</v>
      </c>
      <c r="I51" s="316">
        <f>Pil_originale!I701</f>
        <v>29.946999999999999</v>
      </c>
      <c r="J51" s="316">
        <f>Pil_originale!J701</f>
        <v>-2.11</v>
      </c>
      <c r="K51" s="317">
        <f>Pil_originale!K701</f>
        <v>-2.3029999999999999</v>
      </c>
      <c r="L51" s="232">
        <f>H51/$P$2*100</f>
        <v>-0.18233888024984488</v>
      </c>
      <c r="M51" s="234">
        <f>I51/$P$2*100</f>
        <v>4.7113912397257156</v>
      </c>
    </row>
    <row r="52" spans="1:14" x14ac:dyDescent="0.3">
      <c r="A52" s="315">
        <f>Pil_originale!A105</f>
        <v>2</v>
      </c>
      <c r="B52" s="316">
        <f>Pil_originale!B105</f>
        <v>5</v>
      </c>
      <c r="C52" s="316">
        <f>Pil_originale!C105</f>
        <v>0</v>
      </c>
      <c r="D52" s="316">
        <f>Pil_originale!D105</f>
        <v>5</v>
      </c>
      <c r="E52" s="316" t="str">
        <f>Pil_originale!E105</f>
        <v>V</v>
      </c>
      <c r="F52" s="316">
        <f>Pil_originale!F105</f>
        <v>2.5710000000000002</v>
      </c>
      <c r="G52" s="316">
        <f>Pil_originale!G105</f>
        <v>1.538</v>
      </c>
      <c r="H52" s="316">
        <f>Pil_originale!H105</f>
        <v>37.295999999999999</v>
      </c>
      <c r="I52" s="316">
        <f>Pil_originale!I105</f>
        <v>-1.085</v>
      </c>
      <c r="J52" s="316">
        <f>Pil_originale!J105</f>
        <v>2.0920000000000001</v>
      </c>
      <c r="K52" s="317">
        <f>Pil_originale!K105</f>
        <v>2.2839999999999998</v>
      </c>
      <c r="L52" s="233">
        <f>H52/$P$3*100</f>
        <v>2.8006648031064421</v>
      </c>
      <c r="M52" s="233">
        <f>I52/$P$3*100</f>
        <v>-8.1475796636917897E-2</v>
      </c>
    </row>
    <row r="53" spans="1:14" x14ac:dyDescent="0.3">
      <c r="A53" s="315">
        <f>Pil_originale!A705</f>
        <v>7</v>
      </c>
      <c r="B53" s="316">
        <f>Pil_originale!B705</f>
        <v>5</v>
      </c>
      <c r="C53" s="316">
        <f>Pil_originale!C705</f>
        <v>0</v>
      </c>
      <c r="D53" s="316">
        <f>Pil_originale!D705</f>
        <v>5</v>
      </c>
      <c r="E53" s="316" t="str">
        <f>Pil_originale!E705</f>
        <v>V</v>
      </c>
      <c r="F53" s="316">
        <f>Pil_originale!F705</f>
        <v>0.85</v>
      </c>
      <c r="G53" s="316">
        <f>Pil_originale!G705</f>
        <v>0.76600000000000001</v>
      </c>
      <c r="H53" s="316">
        <f>Pil_originale!H705</f>
        <v>-1.724</v>
      </c>
      <c r="I53" s="316">
        <f>Pil_originale!I705</f>
        <v>49.822000000000003</v>
      </c>
      <c r="J53" s="316">
        <f>Pil_originale!J705</f>
        <v>-3.4089999999999998</v>
      </c>
      <c r="K53" s="317">
        <f>Pil_originale!K705</f>
        <v>-3.7210000000000001</v>
      </c>
      <c r="L53" s="233">
        <f>H53/$P$3*100</f>
        <v>-0.12946015981755432</v>
      </c>
      <c r="M53" s="234">
        <f>I53/$P$3*100</f>
        <v>3.7412784700871184</v>
      </c>
    </row>
    <row r="54" spans="1:14" x14ac:dyDescent="0.3">
      <c r="A54" s="315">
        <f>Pil_originale!A109</f>
        <v>2</v>
      </c>
      <c r="B54" s="316">
        <f>Pil_originale!B109</f>
        <v>5</v>
      </c>
      <c r="C54" s="316">
        <f>Pil_originale!C109</f>
        <v>0</v>
      </c>
      <c r="D54" s="316">
        <f>Pil_originale!D109</f>
        <v>4</v>
      </c>
      <c r="E54" s="316" t="str">
        <f>Pil_originale!E109</f>
        <v>V</v>
      </c>
      <c r="F54" s="316">
        <f>Pil_originale!F109</f>
        <v>3.2930000000000001</v>
      </c>
      <c r="G54" s="316">
        <f>Pil_originale!G109</f>
        <v>2.044</v>
      </c>
      <c r="H54" s="316">
        <f>Pil_originale!H109</f>
        <v>12.762</v>
      </c>
      <c r="I54" s="316">
        <f>Pil_originale!I109</f>
        <v>-0.27200000000000002</v>
      </c>
      <c r="J54" s="316">
        <f>Pil_originale!J109</f>
        <v>0.69199999999999995</v>
      </c>
      <c r="K54" s="317">
        <f>Pil_originale!K109</f>
        <v>0.75600000000000001</v>
      </c>
      <c r="L54" s="233">
        <f>H54/$P$4*100</f>
        <v>0.67373668760382066</v>
      </c>
      <c r="M54" s="233">
        <f>I54/$P$4*100</f>
        <v>-1.4359534479567405E-2</v>
      </c>
    </row>
    <row r="55" spans="1:14" x14ac:dyDescent="0.3">
      <c r="A55" s="315">
        <f>Pil_originale!A709</f>
        <v>7</v>
      </c>
      <c r="B55" s="316">
        <f>Pil_originale!B709</f>
        <v>5</v>
      </c>
      <c r="C55" s="316">
        <f>Pil_originale!C709</f>
        <v>0</v>
      </c>
      <c r="D55" s="316">
        <f>Pil_originale!D709</f>
        <v>4</v>
      </c>
      <c r="E55" s="316" t="str">
        <f>Pil_originale!E709</f>
        <v>V</v>
      </c>
      <c r="F55" s="316">
        <f>Pil_originale!F709</f>
        <v>-2.9000000000000001E-2</v>
      </c>
      <c r="G55" s="316">
        <f>Pil_originale!G709</f>
        <v>0.22600000000000001</v>
      </c>
      <c r="H55" s="316">
        <f>Pil_originale!H709</f>
        <v>-2.2639999999999998</v>
      </c>
      <c r="I55" s="316">
        <f>Pil_originale!I709</f>
        <v>62.18</v>
      </c>
      <c r="J55" s="316">
        <f>Pil_originale!J709</f>
        <v>-4.3319999999999999</v>
      </c>
      <c r="K55" s="317">
        <f>Pil_originale!K709</f>
        <v>-4.7290000000000001</v>
      </c>
      <c r="L55" s="233">
        <f>H55/$P$4*100</f>
        <v>-0.11952200757992869</v>
      </c>
      <c r="M55" s="234">
        <f>I55/$P$4*100</f>
        <v>3.2826318159540486</v>
      </c>
    </row>
    <row r="56" spans="1:14" x14ac:dyDescent="0.3">
      <c r="A56" s="315">
        <f>Pil_originale!A113</f>
        <v>2</v>
      </c>
      <c r="B56" s="316">
        <f>Pil_originale!B113</f>
        <v>5</v>
      </c>
      <c r="C56" s="316">
        <f>Pil_originale!C113</f>
        <v>0</v>
      </c>
      <c r="D56" s="316">
        <f>Pil_originale!D113</f>
        <v>3</v>
      </c>
      <c r="E56" s="316" t="str">
        <f>Pil_originale!E113</f>
        <v>V</v>
      </c>
      <c r="F56" s="316">
        <f>Pil_originale!F113</f>
        <v>2.9420000000000002</v>
      </c>
      <c r="G56" s="316">
        <f>Pil_originale!G113</f>
        <v>1.8109999999999999</v>
      </c>
      <c r="H56" s="316">
        <f>Pil_originale!H113</f>
        <v>31.963999999999999</v>
      </c>
      <c r="I56" s="316">
        <f>Pil_originale!I113</f>
        <v>-0.96199999999999997</v>
      </c>
      <c r="J56" s="316">
        <f>Pil_originale!J113</f>
        <v>1.8759999999999999</v>
      </c>
      <c r="K56" s="317">
        <f>Pil_originale!K113</f>
        <v>2.048</v>
      </c>
      <c r="L56" s="233">
        <f>H56/$P$5*100</f>
        <v>1.3700567502643564</v>
      </c>
      <c r="M56" s="233">
        <f>I56/$P$5*100</f>
        <v>-4.1233718988684484E-2</v>
      </c>
    </row>
    <row r="57" spans="1:14" x14ac:dyDescent="0.3">
      <c r="A57" s="315">
        <f>Pil_originale!A713</f>
        <v>7</v>
      </c>
      <c r="B57" s="316">
        <f>Pil_originale!B713</f>
        <v>5</v>
      </c>
      <c r="C57" s="316">
        <f>Pil_originale!C713</f>
        <v>0</v>
      </c>
      <c r="D57" s="316">
        <f>Pil_originale!D713</f>
        <v>3</v>
      </c>
      <c r="E57" s="316" t="str">
        <f>Pil_originale!E713</f>
        <v>V</v>
      </c>
      <c r="F57" s="316">
        <f>Pil_originale!F713</f>
        <v>0.45200000000000001</v>
      </c>
      <c r="G57" s="316">
        <f>Pil_originale!G713</f>
        <v>0.48299999999999998</v>
      </c>
      <c r="H57" s="316">
        <f>Pil_originale!H713</f>
        <v>-2.4580000000000002</v>
      </c>
      <c r="I57" s="316">
        <f>Pil_originale!I713</f>
        <v>70.947000000000003</v>
      </c>
      <c r="J57" s="316">
        <f>Pil_originale!J713</f>
        <v>-4.8860000000000001</v>
      </c>
      <c r="K57" s="317">
        <f>Pil_originale!K713</f>
        <v>-5.3339999999999996</v>
      </c>
      <c r="L57" s="233">
        <f>H57/$P$5*100</f>
        <v>-0.10535600964052649</v>
      </c>
      <c r="M57" s="234">
        <f>I57/$P$5*100</f>
        <v>3.0409653441686055</v>
      </c>
    </row>
    <row r="58" spans="1:14" x14ac:dyDescent="0.3">
      <c r="A58" s="315">
        <f>Pil_originale!A117</f>
        <v>2</v>
      </c>
      <c r="B58" s="316">
        <f>Pil_originale!B117</f>
        <v>5</v>
      </c>
      <c r="C58" s="316">
        <f>Pil_originale!C117</f>
        <v>0</v>
      </c>
      <c r="D58" s="316">
        <f>Pil_originale!D117</f>
        <v>2</v>
      </c>
      <c r="E58" s="316" t="str">
        <f>Pil_originale!E117</f>
        <v>V</v>
      </c>
      <c r="F58" s="316">
        <f>Pil_originale!F117</f>
        <v>4.5250000000000004</v>
      </c>
      <c r="G58" s="316">
        <f>Pil_originale!G117</f>
        <v>2.8159999999999998</v>
      </c>
      <c r="H58" s="316">
        <f>Pil_originale!H117</f>
        <v>10.420999999999999</v>
      </c>
      <c r="I58" s="316">
        <f>Pil_originale!I117</f>
        <v>-0.21199999999999999</v>
      </c>
      <c r="J58" s="316">
        <f>Pil_originale!J117</f>
        <v>0.58199999999999996</v>
      </c>
      <c r="K58" s="317">
        <f>Pil_originale!K117</f>
        <v>0.63500000000000001</v>
      </c>
      <c r="L58" s="233">
        <f>H58/$P$6*100</f>
        <v>0.39585918100927114</v>
      </c>
      <c r="M58" s="233">
        <f>I58/$P$6*100</f>
        <v>-8.0531759307135107E-3</v>
      </c>
    </row>
    <row r="59" spans="1:14" x14ac:dyDescent="0.3">
      <c r="A59" s="315">
        <f>Pil_originale!A717</f>
        <v>7</v>
      </c>
      <c r="B59" s="316">
        <f>Pil_originale!B717</f>
        <v>5</v>
      </c>
      <c r="C59" s="316">
        <f>Pil_originale!C717</f>
        <v>0</v>
      </c>
      <c r="D59" s="316">
        <f>Pil_originale!D717</f>
        <v>2</v>
      </c>
      <c r="E59" s="316" t="str">
        <f>Pil_originale!E717</f>
        <v>V</v>
      </c>
      <c r="F59" s="316">
        <f>Pil_originale!F717</f>
        <v>2.5089999999999999</v>
      </c>
      <c r="G59" s="316">
        <f>Pil_originale!G717</f>
        <v>1.738</v>
      </c>
      <c r="H59" s="316">
        <f>Pil_originale!H717</f>
        <v>-2.5790000000000002</v>
      </c>
      <c r="I59" s="316">
        <f>Pil_originale!I717</f>
        <v>79.790999999999997</v>
      </c>
      <c r="J59" s="316">
        <f>Pil_originale!J717</f>
        <v>-5.3460000000000001</v>
      </c>
      <c r="K59" s="317">
        <f>Pil_originale!K717</f>
        <v>-5.8360000000000003</v>
      </c>
      <c r="L59" s="233">
        <f>H59/$P$6*100</f>
        <v>-9.7967644930708225E-2</v>
      </c>
      <c r="M59" s="234">
        <f>I59/$P$6*100</f>
        <v>3.0309950975828377</v>
      </c>
    </row>
    <row r="60" spans="1:14" x14ac:dyDescent="0.3">
      <c r="A60" s="315">
        <f>Pil_originale!A121</f>
        <v>2</v>
      </c>
      <c r="B60" s="316">
        <f>Pil_originale!B121</f>
        <v>5</v>
      </c>
      <c r="C60" s="316">
        <f>Pil_originale!C121</f>
        <v>0</v>
      </c>
      <c r="D60" s="316">
        <f>Pil_originale!D121</f>
        <v>1</v>
      </c>
      <c r="E60" s="316" t="str">
        <f>Pil_originale!E121</f>
        <v>V</v>
      </c>
      <c r="F60" s="316">
        <f>Pil_originale!F121</f>
        <v>2.117</v>
      </c>
      <c r="G60" s="316">
        <f>Pil_originale!G121</f>
        <v>1.3320000000000001</v>
      </c>
      <c r="H60" s="316">
        <f>Pil_originale!H121</f>
        <v>108.05</v>
      </c>
      <c r="I60" s="316">
        <f>Pil_originale!I121</f>
        <v>-3.2040000000000002</v>
      </c>
      <c r="J60" s="316">
        <f>Pil_originale!J121</f>
        <v>6.3949999999999996</v>
      </c>
      <c r="K60" s="317">
        <f>Pil_originale!K121</f>
        <v>6.9809999999999999</v>
      </c>
      <c r="L60" s="233">
        <f>H60/$P$7*100</f>
        <v>3.8922910662824202</v>
      </c>
      <c r="M60" s="233">
        <f>I60/$P$7*100</f>
        <v>-0.1154178674351585</v>
      </c>
    </row>
    <row r="61" spans="1:14" ht="15" thickBot="1" x14ac:dyDescent="0.35">
      <c r="A61" s="318">
        <f>Pil_originale!A721</f>
        <v>7</v>
      </c>
      <c r="B61" s="319">
        <f>Pil_originale!B721</f>
        <v>5</v>
      </c>
      <c r="C61" s="319">
        <f>Pil_originale!C721</f>
        <v>0</v>
      </c>
      <c r="D61" s="319">
        <f>Pil_originale!D721</f>
        <v>1</v>
      </c>
      <c r="E61" s="319" t="str">
        <f>Pil_originale!E721</f>
        <v>V</v>
      </c>
      <c r="F61" s="319">
        <f>Pil_originale!F721</f>
        <v>1.4890000000000001</v>
      </c>
      <c r="G61" s="319">
        <f>Pil_originale!G721</f>
        <v>0.98399999999999999</v>
      </c>
      <c r="H61" s="319">
        <f>Pil_originale!H721</f>
        <v>1.329</v>
      </c>
      <c r="I61" s="319">
        <f>Pil_originale!I721</f>
        <v>52.597000000000001</v>
      </c>
      <c r="J61" s="319">
        <f>Pil_originale!J721</f>
        <v>-3.3170000000000002</v>
      </c>
      <c r="K61" s="320">
        <f>Pil_originale!K721</f>
        <v>-3.621</v>
      </c>
      <c r="L61" s="233">
        <f>H61/$P$7*100</f>
        <v>4.787463976945245E-2</v>
      </c>
      <c r="M61" s="234">
        <f>I61/$P$7*100</f>
        <v>1.8947046109510086</v>
      </c>
    </row>
    <row r="62" spans="1:14" x14ac:dyDescent="0.3">
      <c r="A62" s="311">
        <f>Pil_originale!A125</f>
        <v>2</v>
      </c>
      <c r="B62" s="312">
        <f>Pil_originale!B125</f>
        <v>6</v>
      </c>
      <c r="C62" s="312">
        <f>Pil_originale!C125</f>
        <v>0</v>
      </c>
      <c r="D62" s="312">
        <f>Pil_originale!D125</f>
        <v>6</v>
      </c>
      <c r="E62" s="312" t="str">
        <f>Pil_originale!E125</f>
        <v>V</v>
      </c>
      <c r="F62" s="312">
        <f>Pil_originale!F125</f>
        <v>-17.033999999999999</v>
      </c>
      <c r="G62" s="312">
        <f>Pil_originale!G125</f>
        <v>-11.291</v>
      </c>
      <c r="H62" s="312">
        <f>Pil_originale!H125</f>
        <v>28.181000000000001</v>
      </c>
      <c r="I62" s="312">
        <f>Pil_originale!I125</f>
        <v>-0.68</v>
      </c>
      <c r="J62" s="312">
        <f>Pil_originale!J125</f>
        <v>1.5609999999999999</v>
      </c>
      <c r="K62" s="313">
        <f>Pil_originale!K125</f>
        <v>1.704</v>
      </c>
      <c r="L62" s="234">
        <f>H62/$P$2*100</f>
        <v>4.4335565007082645</v>
      </c>
      <c r="M62" s="233">
        <f>I62/$P$2*100</f>
        <v>-0.10698053371000392</v>
      </c>
      <c r="N62" s="321"/>
    </row>
    <row r="63" spans="1:14" x14ac:dyDescent="0.3">
      <c r="A63" s="315">
        <f>Pil_originale!A797</f>
        <v>8</v>
      </c>
      <c r="B63" s="316">
        <f>Pil_originale!B797</f>
        <v>6</v>
      </c>
      <c r="C63" s="316">
        <f>Pil_originale!C797</f>
        <v>0</v>
      </c>
      <c r="D63" s="316">
        <f>Pil_originale!D797</f>
        <v>6</v>
      </c>
      <c r="E63" s="316" t="str">
        <f>Pil_originale!E797</f>
        <v>V</v>
      </c>
      <c r="F63" s="316">
        <f>Pil_originale!F797</f>
        <v>-32.999000000000002</v>
      </c>
      <c r="G63" s="316">
        <f>Pil_originale!G797</f>
        <v>-19.658999999999999</v>
      </c>
      <c r="H63" s="316">
        <f>Pil_originale!H797</f>
        <v>0.59299999999999997</v>
      </c>
      <c r="I63" s="316">
        <f>Pil_originale!I797</f>
        <v>40.670999999999999</v>
      </c>
      <c r="J63" s="316">
        <f>Pil_originale!J797</f>
        <v>-1.111</v>
      </c>
      <c r="K63" s="317">
        <f>Pil_originale!K797</f>
        <v>-1.212</v>
      </c>
      <c r="L63" s="233">
        <f>H63/$P$2*100</f>
        <v>9.3293318367694583E-2</v>
      </c>
      <c r="M63" s="232">
        <f>I63/$P$2*100</f>
        <v>6.3985371860581894</v>
      </c>
      <c r="N63" s="321"/>
    </row>
    <row r="64" spans="1:14" x14ac:dyDescent="0.3">
      <c r="A64" s="315">
        <f>Pil_originale!A129</f>
        <v>2</v>
      </c>
      <c r="B64" s="316">
        <f>Pil_originale!B129</f>
        <v>6</v>
      </c>
      <c r="C64" s="316">
        <f>Pil_originale!C129</f>
        <v>0</v>
      </c>
      <c r="D64" s="316">
        <f>Pil_originale!D129</f>
        <v>5</v>
      </c>
      <c r="E64" s="316" t="str">
        <f>Pil_originale!E129</f>
        <v>V</v>
      </c>
      <c r="F64" s="316">
        <f>Pil_originale!F129</f>
        <v>-18.405000000000001</v>
      </c>
      <c r="G64" s="316">
        <f>Pil_originale!G129</f>
        <v>-11.397</v>
      </c>
      <c r="H64" s="316">
        <f>Pil_originale!H129</f>
        <v>43.515000000000001</v>
      </c>
      <c r="I64" s="316">
        <f>Pil_originale!I129</f>
        <v>-1.1719999999999999</v>
      </c>
      <c r="J64" s="316">
        <f>Pil_originale!J129</f>
        <v>2.4910000000000001</v>
      </c>
      <c r="K64" s="317">
        <f>Pil_originale!K129</f>
        <v>2.7189999999999999</v>
      </c>
      <c r="L64" s="234">
        <f>H64/$P$3*100</f>
        <v>3.2676675489912279</v>
      </c>
      <c r="M64" s="233">
        <f>I64/$P$3*100</f>
        <v>-8.8008878947896566E-2</v>
      </c>
      <c r="N64" s="321"/>
    </row>
    <row r="65" spans="1:14" x14ac:dyDescent="0.3">
      <c r="A65" s="315">
        <f>Pil_originale!A801</f>
        <v>8</v>
      </c>
      <c r="B65" s="316">
        <f>Pil_originale!B801</f>
        <v>6</v>
      </c>
      <c r="C65" s="316">
        <f>Pil_originale!C801</f>
        <v>0</v>
      </c>
      <c r="D65" s="316">
        <f>Pil_originale!D801</f>
        <v>5</v>
      </c>
      <c r="E65" s="316" t="str">
        <f>Pil_originale!E801</f>
        <v>V</v>
      </c>
      <c r="F65" s="316">
        <f>Pil_originale!F801</f>
        <v>-18.562000000000001</v>
      </c>
      <c r="G65" s="316">
        <f>Pil_originale!G801</f>
        <v>-10.894</v>
      </c>
      <c r="H65" s="316">
        <f>Pil_originale!H801</f>
        <v>1.0229999999999999</v>
      </c>
      <c r="I65" s="316">
        <f>Pil_originale!I801</f>
        <v>85.35</v>
      </c>
      <c r="J65" s="316">
        <f>Pil_originale!J801</f>
        <v>-2.2200000000000002</v>
      </c>
      <c r="K65" s="317">
        <f>Pil_originale!K801</f>
        <v>-2.423</v>
      </c>
      <c r="L65" s="233">
        <f>H65/$P$3*100</f>
        <v>7.682003682909401E-2</v>
      </c>
      <c r="M65" s="233">
        <f>I65/$P$3*100</f>
        <v>6.4091790257704533</v>
      </c>
      <c r="N65" s="321"/>
    </row>
    <row r="66" spans="1:14" x14ac:dyDescent="0.3">
      <c r="A66" s="315">
        <f>Pil_originale!A133</f>
        <v>2</v>
      </c>
      <c r="B66" s="316">
        <f>Pil_originale!B133</f>
        <v>6</v>
      </c>
      <c r="C66" s="316">
        <f>Pil_originale!C133</f>
        <v>0</v>
      </c>
      <c r="D66" s="316">
        <f>Pil_originale!D133</f>
        <v>4</v>
      </c>
      <c r="E66" s="316" t="str">
        <f>Pil_originale!E133</f>
        <v>V</v>
      </c>
      <c r="F66" s="316">
        <f>Pil_originale!F133</f>
        <v>-18.366</v>
      </c>
      <c r="G66" s="316">
        <f>Pil_originale!G133</f>
        <v>-11.497999999999999</v>
      </c>
      <c r="H66" s="316">
        <f>Pil_originale!H133</f>
        <v>54.103999999999999</v>
      </c>
      <c r="I66" s="316">
        <f>Pil_originale!I133</f>
        <v>-1.431</v>
      </c>
      <c r="J66" s="316">
        <f>Pil_originale!J133</f>
        <v>3.1720000000000002</v>
      </c>
      <c r="K66" s="317">
        <f>Pil_originale!K133</f>
        <v>3.4630000000000001</v>
      </c>
      <c r="L66" s="234">
        <f>H66/$P$4*100</f>
        <v>2.8562803436857163</v>
      </c>
      <c r="M66" s="233">
        <f>I66/$P$4*100</f>
        <v>-7.5545933236253512E-2</v>
      </c>
      <c r="N66" s="321"/>
    </row>
    <row r="67" spans="1:14" x14ac:dyDescent="0.3">
      <c r="A67" s="315">
        <f>Pil_originale!A805</f>
        <v>8</v>
      </c>
      <c r="B67" s="316">
        <f>Pil_originale!B805</f>
        <v>6</v>
      </c>
      <c r="C67" s="316">
        <f>Pil_originale!C805</f>
        <v>0</v>
      </c>
      <c r="D67" s="316">
        <f>Pil_originale!D805</f>
        <v>4</v>
      </c>
      <c r="E67" s="316" t="str">
        <f>Pil_originale!E805</f>
        <v>V</v>
      </c>
      <c r="F67" s="316">
        <f>Pil_originale!F805</f>
        <v>-27.902000000000001</v>
      </c>
      <c r="G67" s="316">
        <f>Pil_originale!G805</f>
        <v>-16.581</v>
      </c>
      <c r="H67" s="316">
        <f>Pil_originale!H805</f>
        <v>1.65</v>
      </c>
      <c r="I67" s="316">
        <f>Pil_originale!I805</f>
        <v>122.816</v>
      </c>
      <c r="J67" s="316">
        <f>Pil_originale!J805</f>
        <v>-3.2559999999999998</v>
      </c>
      <c r="K67" s="317">
        <f>Pil_originale!K805</f>
        <v>-3.5550000000000002</v>
      </c>
      <c r="L67" s="233">
        <f>H67/$P$4*100</f>
        <v>8.7107470188552263E-2</v>
      </c>
      <c r="M67" s="233">
        <f>I67/$P$4*100</f>
        <v>6.4837521567740826</v>
      </c>
      <c r="N67" s="321"/>
    </row>
    <row r="68" spans="1:14" x14ac:dyDescent="0.3">
      <c r="A68" s="315">
        <f>Pil_originale!A137</f>
        <v>2</v>
      </c>
      <c r="B68" s="316">
        <f>Pil_originale!B137</f>
        <v>6</v>
      </c>
      <c r="C68" s="316">
        <f>Pil_originale!C137</f>
        <v>0</v>
      </c>
      <c r="D68" s="316">
        <f>Pil_originale!D137</f>
        <v>3</v>
      </c>
      <c r="E68" s="316" t="str">
        <f>Pil_originale!E137</f>
        <v>V</v>
      </c>
      <c r="F68" s="316">
        <f>Pil_originale!F137</f>
        <v>-16.125</v>
      </c>
      <c r="G68" s="316">
        <f>Pil_originale!G137</f>
        <v>-10.079000000000001</v>
      </c>
      <c r="H68" s="316">
        <f>Pil_originale!H137</f>
        <v>61.093000000000004</v>
      </c>
      <c r="I68" s="316">
        <f>Pil_originale!I137</f>
        <v>-1.6539999999999999</v>
      </c>
      <c r="J68" s="316">
        <f>Pil_originale!J137</f>
        <v>3.6219999999999999</v>
      </c>
      <c r="K68" s="317">
        <f>Pil_originale!K137</f>
        <v>3.9540000000000002</v>
      </c>
      <c r="L68" s="234">
        <f>H68/$P$5*100</f>
        <v>2.6185983307439722</v>
      </c>
      <c r="M68" s="233">
        <f>I68/$P$5*100</f>
        <v>-7.089456466453653E-2</v>
      </c>
      <c r="N68" s="321"/>
    </row>
    <row r="69" spans="1:14" x14ac:dyDescent="0.3">
      <c r="A69" s="315">
        <f>Pil_originale!A809</f>
        <v>8</v>
      </c>
      <c r="B69" s="316">
        <f>Pil_originale!B809</f>
        <v>6</v>
      </c>
      <c r="C69" s="316">
        <f>Pil_originale!C809</f>
        <v>0</v>
      </c>
      <c r="D69" s="316">
        <f>Pil_originale!D809</f>
        <v>3</v>
      </c>
      <c r="E69" s="316" t="str">
        <f>Pil_originale!E809</f>
        <v>V</v>
      </c>
      <c r="F69" s="316">
        <f>Pil_originale!F809</f>
        <v>-20.949000000000002</v>
      </c>
      <c r="G69" s="316">
        <f>Pil_originale!G809</f>
        <v>-12.417</v>
      </c>
      <c r="H69" s="316">
        <f>Pil_originale!H809</f>
        <v>1.873</v>
      </c>
      <c r="I69" s="316">
        <f>Pil_originale!I809</f>
        <v>150.73500000000001</v>
      </c>
      <c r="J69" s="316">
        <f>Pil_originale!J809</f>
        <v>-3.9660000000000002</v>
      </c>
      <c r="K69" s="317">
        <f>Pil_originale!K809</f>
        <v>-4.33</v>
      </c>
      <c r="L69" s="233">
        <f>H69/$P$5*100</f>
        <v>8.028145079605617E-2</v>
      </c>
      <c r="M69" s="233">
        <f>I69/$P$5*100</f>
        <v>6.4608779955918463</v>
      </c>
      <c r="N69" s="321"/>
    </row>
    <row r="70" spans="1:14" x14ac:dyDescent="0.3">
      <c r="A70" s="315">
        <f>Pil_originale!A141</f>
        <v>2</v>
      </c>
      <c r="B70" s="316">
        <f>Pil_originale!B141</f>
        <v>6</v>
      </c>
      <c r="C70" s="316">
        <f>Pil_originale!C141</f>
        <v>0</v>
      </c>
      <c r="D70" s="316">
        <f>Pil_originale!D141</f>
        <v>2</v>
      </c>
      <c r="E70" s="316" t="str">
        <f>Pil_originale!E141</f>
        <v>V</v>
      </c>
      <c r="F70" s="316">
        <f>Pil_originale!F141</f>
        <v>-11.055</v>
      </c>
      <c r="G70" s="316">
        <f>Pil_originale!G141</f>
        <v>-7.1950000000000003</v>
      </c>
      <c r="H70" s="316">
        <f>Pil_originale!H141</f>
        <v>67.099999999999994</v>
      </c>
      <c r="I70" s="316">
        <f>Pil_originale!I141</f>
        <v>-1.7909999999999999</v>
      </c>
      <c r="J70" s="316">
        <f>Pil_originale!J141</f>
        <v>3.9729999999999999</v>
      </c>
      <c r="K70" s="317">
        <f>Pil_originale!K141</f>
        <v>4.3380000000000001</v>
      </c>
      <c r="L70" s="234">
        <f>H70/$P$6*100</f>
        <v>2.5489061554286629</v>
      </c>
      <c r="M70" s="233">
        <f>I70/$P$6*100</f>
        <v>-6.8034141942961771E-2</v>
      </c>
      <c r="N70" s="321"/>
    </row>
    <row r="71" spans="1:14" x14ac:dyDescent="0.3">
      <c r="A71" s="315">
        <f>Pil_originale!A813</f>
        <v>8</v>
      </c>
      <c r="B71" s="316">
        <f>Pil_originale!B813</f>
        <v>6</v>
      </c>
      <c r="C71" s="316">
        <f>Pil_originale!C813</f>
        <v>0</v>
      </c>
      <c r="D71" s="316">
        <f>Pil_originale!D813</f>
        <v>2</v>
      </c>
      <c r="E71" s="316" t="str">
        <f>Pil_originale!E813</f>
        <v>V</v>
      </c>
      <c r="F71" s="316">
        <f>Pil_originale!F813</f>
        <v>-24.048999999999999</v>
      </c>
      <c r="G71" s="316">
        <f>Pil_originale!G813</f>
        <v>-13.967000000000001</v>
      </c>
      <c r="H71" s="316">
        <f>Pil_originale!H813</f>
        <v>2.1960000000000002</v>
      </c>
      <c r="I71" s="316">
        <f>Pil_originale!I813</f>
        <v>172.55699999999999</v>
      </c>
      <c r="J71" s="316">
        <f>Pil_originale!J813</f>
        <v>-4.4690000000000003</v>
      </c>
      <c r="K71" s="317">
        <f>Pil_originale!K813</f>
        <v>-4.8780000000000001</v>
      </c>
      <c r="L71" s="233">
        <f>H71/$P$6*100</f>
        <v>8.3418746904938057E-2</v>
      </c>
      <c r="M71" s="233">
        <f>I71/$P$6*100</f>
        <v>6.5548673541326945</v>
      </c>
      <c r="N71" s="321"/>
    </row>
    <row r="72" spans="1:14" x14ac:dyDescent="0.3">
      <c r="A72" s="315">
        <f>Pil_originale!A145</f>
        <v>2</v>
      </c>
      <c r="B72" s="316">
        <f>Pil_originale!B145</f>
        <v>6</v>
      </c>
      <c r="C72" s="316">
        <f>Pil_originale!C145</f>
        <v>0</v>
      </c>
      <c r="D72" s="316">
        <f>Pil_originale!D145</f>
        <v>1</v>
      </c>
      <c r="E72" s="316" t="str">
        <f>Pil_originale!E145</f>
        <v>V</v>
      </c>
      <c r="F72" s="316">
        <f>Pil_originale!F145</f>
        <v>-1.8260000000000001</v>
      </c>
      <c r="G72" s="316">
        <f>Pil_originale!G145</f>
        <v>-1.3819999999999999</v>
      </c>
      <c r="H72" s="316">
        <f>Pil_originale!H145</f>
        <v>42.377000000000002</v>
      </c>
      <c r="I72" s="316">
        <f>Pil_originale!I145</f>
        <v>-1.1970000000000001</v>
      </c>
      <c r="J72" s="316">
        <f>Pil_originale!J145</f>
        <v>2.5089999999999999</v>
      </c>
      <c r="K72" s="317">
        <f>Pil_originale!K145</f>
        <v>2.7389999999999999</v>
      </c>
      <c r="L72" s="234">
        <f>H72/$P$7*100</f>
        <v>1.526548991354467</v>
      </c>
      <c r="M72" s="233">
        <f>I72/$P$7*100</f>
        <v>-4.3119596541786744E-2</v>
      </c>
      <c r="N72" s="321"/>
    </row>
    <row r="73" spans="1:14" ht="15" thickBot="1" x14ac:dyDescent="0.35">
      <c r="A73" s="318">
        <f>Pil_originale!A817</f>
        <v>8</v>
      </c>
      <c r="B73" s="319">
        <f>Pil_originale!B817</f>
        <v>6</v>
      </c>
      <c r="C73" s="319">
        <f>Pil_originale!C817</f>
        <v>0</v>
      </c>
      <c r="D73" s="319">
        <f>Pil_originale!D817</f>
        <v>1</v>
      </c>
      <c r="E73" s="319" t="str">
        <f>Pil_originale!E817</f>
        <v>V</v>
      </c>
      <c r="F73" s="319">
        <f>Pil_originale!F817</f>
        <v>-8.8620000000000001</v>
      </c>
      <c r="G73" s="319">
        <f>Pil_originale!G817</f>
        <v>-5.0759999999999996</v>
      </c>
      <c r="H73" s="319">
        <f>Pil_originale!H817</f>
        <v>1.8640000000000001</v>
      </c>
      <c r="I73" s="319">
        <f>Pil_originale!I817</f>
        <v>206.63399999999999</v>
      </c>
      <c r="J73" s="319">
        <f>Pil_originale!J817</f>
        <v>-4.9820000000000002</v>
      </c>
      <c r="K73" s="320">
        <f>Pil_originale!K817</f>
        <v>-5.4379999999999997</v>
      </c>
      <c r="L73" s="233">
        <f>H73/$P$7*100</f>
        <v>6.7146974063400575E-2</v>
      </c>
      <c r="M73" s="233">
        <f>I73/$P$7*100</f>
        <v>7.443587896253602</v>
      </c>
      <c r="N73" s="321"/>
    </row>
    <row r="74" spans="1:14" x14ac:dyDescent="0.3">
      <c r="A74" s="311">
        <f>Pil_originale!A149</f>
        <v>2</v>
      </c>
      <c r="B74" s="312">
        <f>Pil_originale!B149</f>
        <v>7</v>
      </c>
      <c r="C74" s="312">
        <f>Pil_originale!C149</f>
        <v>0</v>
      </c>
      <c r="D74" s="312">
        <f>Pil_originale!D149</f>
        <v>6</v>
      </c>
      <c r="E74" s="312" t="str">
        <f>Pil_originale!E149</f>
        <v>V</v>
      </c>
      <c r="F74" s="312">
        <f>Pil_originale!F149</f>
        <v>-6.4909999999999997</v>
      </c>
      <c r="G74" s="312">
        <f>Pil_originale!G149</f>
        <v>-4.306</v>
      </c>
      <c r="H74" s="312">
        <f>Pil_originale!H149</f>
        <v>50.859000000000002</v>
      </c>
      <c r="I74" s="312">
        <f>Pil_originale!I149</f>
        <v>-1.1819999999999999</v>
      </c>
      <c r="J74" s="312">
        <f>Pil_originale!J149</f>
        <v>2.7930000000000001</v>
      </c>
      <c r="K74" s="313">
        <f>Pil_originale!K149</f>
        <v>3.0489999999999999</v>
      </c>
      <c r="L74" s="232">
        <f>H74/$P$2*100</f>
        <v>8.0013572999368954</v>
      </c>
      <c r="M74" s="232">
        <f>I74/$P$2*100</f>
        <v>-0.18595733947827148</v>
      </c>
      <c r="N74" s="321"/>
    </row>
    <row r="75" spans="1:14" x14ac:dyDescent="0.3">
      <c r="A75" s="315">
        <f>Pil_originale!A869</f>
        <v>9</v>
      </c>
      <c r="B75" s="316">
        <f>Pil_originale!B869</f>
        <v>7</v>
      </c>
      <c r="C75" s="316">
        <f>Pil_originale!C869</f>
        <v>0</v>
      </c>
      <c r="D75" s="316">
        <f>Pil_originale!D869</f>
        <v>6</v>
      </c>
      <c r="E75" s="316" t="str">
        <f>Pil_originale!E869</f>
        <v>V</v>
      </c>
      <c r="F75" s="316">
        <f>Pil_originale!F869</f>
        <v>-44.625999999999998</v>
      </c>
      <c r="G75" s="316">
        <f>Pil_originale!G869</f>
        <v>-27.257000000000001</v>
      </c>
      <c r="H75" s="316">
        <f>Pil_originale!H869</f>
        <v>0.36499999999999999</v>
      </c>
      <c r="I75" s="316">
        <f>Pil_originale!I869</f>
        <v>18.542000000000002</v>
      </c>
      <c r="J75" s="316">
        <f>Pil_originale!J869</f>
        <v>0.497</v>
      </c>
      <c r="K75" s="317">
        <f>Pil_originale!K869</f>
        <v>0.54300000000000004</v>
      </c>
      <c r="L75" s="232">
        <f>H75/$P$2*100</f>
        <v>5.7423374711987385E-2</v>
      </c>
      <c r="M75" s="234">
        <f>I75/$P$2*100</f>
        <v>2.9171074353689597</v>
      </c>
      <c r="N75" s="321"/>
    </row>
    <row r="76" spans="1:14" x14ac:dyDescent="0.3">
      <c r="A76" s="315">
        <f>Pil_originale!A153</f>
        <v>2</v>
      </c>
      <c r="B76" s="316">
        <f>Pil_originale!B153</f>
        <v>7</v>
      </c>
      <c r="C76" s="316">
        <f>Pil_originale!C153</f>
        <v>0</v>
      </c>
      <c r="D76" s="316">
        <f>Pil_originale!D153</f>
        <v>5</v>
      </c>
      <c r="E76" s="316" t="str">
        <f>Pil_originale!E153</f>
        <v>V</v>
      </c>
      <c r="F76" s="316">
        <f>Pil_originale!F153</f>
        <v>-4.9489999999999998</v>
      </c>
      <c r="G76" s="316">
        <f>Pil_originale!G153</f>
        <v>-3.1749999999999998</v>
      </c>
      <c r="H76" s="316">
        <f>Pil_originale!H153</f>
        <v>90.725999999999999</v>
      </c>
      <c r="I76" s="316">
        <f>Pil_originale!I153</f>
        <v>-2.496</v>
      </c>
      <c r="J76" s="316">
        <f>Pil_originale!J153</f>
        <v>5.16</v>
      </c>
      <c r="K76" s="317">
        <f>Pil_originale!K153</f>
        <v>5.633</v>
      </c>
      <c r="L76" s="233">
        <f>H76/$P$3*100</f>
        <v>6.8128784568488605</v>
      </c>
      <c r="M76" s="233">
        <f>I76/$P$3*100</f>
        <v>-0.18743187871497424</v>
      </c>
      <c r="N76" s="321"/>
    </row>
    <row r="77" spans="1:14" x14ac:dyDescent="0.3">
      <c r="A77" s="315">
        <f>Pil_originale!A873</f>
        <v>9</v>
      </c>
      <c r="B77" s="316">
        <f>Pil_originale!B873</f>
        <v>7</v>
      </c>
      <c r="C77" s="316">
        <f>Pil_originale!C873</f>
        <v>0</v>
      </c>
      <c r="D77" s="316">
        <f>Pil_originale!D873</f>
        <v>5</v>
      </c>
      <c r="E77" s="316" t="str">
        <f>Pil_originale!E873</f>
        <v>V</v>
      </c>
      <c r="F77" s="316">
        <f>Pil_originale!F873</f>
        <v>-31.709</v>
      </c>
      <c r="G77" s="316">
        <f>Pil_originale!G873</f>
        <v>-19.347000000000001</v>
      </c>
      <c r="H77" s="316">
        <f>Pil_originale!H873</f>
        <v>0.58199999999999996</v>
      </c>
      <c r="I77" s="316">
        <f>Pil_originale!I873</f>
        <v>34.036000000000001</v>
      </c>
      <c r="J77" s="316">
        <f>Pil_originale!J873</f>
        <v>0.875</v>
      </c>
      <c r="K77" s="317">
        <f>Pil_originale!K873</f>
        <v>0.95499999999999996</v>
      </c>
      <c r="L77" s="233">
        <f>H77/$P$3*100</f>
        <v>4.3704067873443511E-2</v>
      </c>
      <c r="M77" s="234">
        <f>I77/$P$3*100</f>
        <v>2.5558619486950573</v>
      </c>
      <c r="N77" s="321"/>
    </row>
    <row r="78" spans="1:14" x14ac:dyDescent="0.3">
      <c r="A78" s="315">
        <f>Pil_originale!A157</f>
        <v>2</v>
      </c>
      <c r="B78" s="316">
        <f>Pil_originale!B157</f>
        <v>7</v>
      </c>
      <c r="C78" s="316">
        <f>Pil_originale!C157</f>
        <v>0</v>
      </c>
      <c r="D78" s="316">
        <f>Pil_originale!D157</f>
        <v>4</v>
      </c>
      <c r="E78" s="316" t="str">
        <f>Pil_originale!E157</f>
        <v>V</v>
      </c>
      <c r="F78" s="316">
        <f>Pil_originale!F157</f>
        <v>-7.2969999999999997</v>
      </c>
      <c r="G78" s="316">
        <f>Pil_originale!G157</f>
        <v>-4.7439999999999998</v>
      </c>
      <c r="H78" s="316">
        <f>Pil_originale!H157</f>
        <v>137.70099999999999</v>
      </c>
      <c r="I78" s="316">
        <f>Pil_originale!I157</f>
        <v>-3.6019999999999999</v>
      </c>
      <c r="J78" s="316">
        <f>Pil_originale!J157</f>
        <v>8.0440000000000005</v>
      </c>
      <c r="K78" s="317">
        <f>Pil_originale!K157</f>
        <v>8.7810000000000006</v>
      </c>
      <c r="L78" s="233">
        <f>H78/$P$4*100</f>
        <v>7.2695671226871736</v>
      </c>
      <c r="M78" s="233">
        <f>I78/$P$4*100</f>
        <v>-0.19015824704191833</v>
      </c>
      <c r="N78" s="321"/>
    </row>
    <row r="79" spans="1:14" x14ac:dyDescent="0.3">
      <c r="A79" s="315">
        <f>Pil_originale!A877</f>
        <v>9</v>
      </c>
      <c r="B79" s="316">
        <f>Pil_originale!B877</f>
        <v>7</v>
      </c>
      <c r="C79" s="316">
        <f>Pil_originale!C877</f>
        <v>0</v>
      </c>
      <c r="D79" s="316">
        <f>Pil_originale!D877</f>
        <v>4</v>
      </c>
      <c r="E79" s="316" t="str">
        <f>Pil_originale!E877</f>
        <v>V</v>
      </c>
      <c r="F79" s="316">
        <f>Pil_originale!F877</f>
        <v>-32.814</v>
      </c>
      <c r="G79" s="316">
        <f>Pil_originale!G877</f>
        <v>-20.135999999999999</v>
      </c>
      <c r="H79" s="316">
        <f>Pil_originale!H877</f>
        <v>0.80800000000000005</v>
      </c>
      <c r="I79" s="316">
        <f>Pil_originale!I877</f>
        <v>44.116999999999997</v>
      </c>
      <c r="J79" s="316">
        <f>Pil_originale!J877</f>
        <v>1.1930000000000001</v>
      </c>
      <c r="K79" s="317">
        <f>Pil_originale!K877</f>
        <v>1.302</v>
      </c>
      <c r="L79" s="233">
        <f>H79/$P$4*100</f>
        <v>4.2656264189303177E-2</v>
      </c>
      <c r="M79" s="234">
        <f>I79/$P$4*100</f>
        <v>2.3290425832171882</v>
      </c>
      <c r="N79" s="321"/>
    </row>
    <row r="80" spans="1:14" x14ac:dyDescent="0.3">
      <c r="A80" s="315">
        <f>Pil_originale!A161</f>
        <v>2</v>
      </c>
      <c r="B80" s="316">
        <f>Pil_originale!B161</f>
        <v>7</v>
      </c>
      <c r="C80" s="316">
        <f>Pil_originale!C161</f>
        <v>0</v>
      </c>
      <c r="D80" s="316">
        <f>Pil_originale!D161</f>
        <v>3</v>
      </c>
      <c r="E80" s="316" t="str">
        <f>Pil_originale!E161</f>
        <v>V</v>
      </c>
      <c r="F80" s="316">
        <f>Pil_originale!F161</f>
        <v>-5.1829999999999998</v>
      </c>
      <c r="G80" s="316">
        <f>Pil_originale!G161</f>
        <v>-3.3929999999999998</v>
      </c>
      <c r="H80" s="316">
        <f>Pil_originale!H161</f>
        <v>159.76599999999999</v>
      </c>
      <c r="I80" s="316">
        <f>Pil_originale!I161</f>
        <v>-4.3760000000000003</v>
      </c>
      <c r="J80" s="316">
        <f>Pil_originale!J161</f>
        <v>9.4580000000000002</v>
      </c>
      <c r="K80" s="317">
        <f>Pil_originale!K161</f>
        <v>10.324999999999999</v>
      </c>
      <c r="L80" s="233">
        <f>H80/$P$5*100</f>
        <v>6.8479691766592161</v>
      </c>
      <c r="M80" s="233">
        <f>I80/$P$5*100</f>
        <v>-0.18756627265538808</v>
      </c>
      <c r="N80" s="321"/>
    </row>
    <row r="81" spans="1:14" x14ac:dyDescent="0.3">
      <c r="A81" s="315">
        <f>Pil_originale!A881</f>
        <v>9</v>
      </c>
      <c r="B81" s="316">
        <f>Pil_originale!B881</f>
        <v>7</v>
      </c>
      <c r="C81" s="316">
        <f>Pil_originale!C881</f>
        <v>0</v>
      </c>
      <c r="D81" s="316">
        <f>Pil_originale!D881</f>
        <v>3</v>
      </c>
      <c r="E81" s="316" t="str">
        <f>Pil_originale!E881</f>
        <v>V</v>
      </c>
      <c r="F81" s="316">
        <f>Pil_originale!F881</f>
        <v>-27.853999999999999</v>
      </c>
      <c r="G81" s="316">
        <f>Pil_originale!G881</f>
        <v>-17.12</v>
      </c>
      <c r="H81" s="316">
        <f>Pil_originale!H881</f>
        <v>0.92300000000000004</v>
      </c>
      <c r="I81" s="316">
        <f>Pil_originale!I881</f>
        <v>53.042999999999999</v>
      </c>
      <c r="J81" s="316">
        <f>Pil_originale!J881</f>
        <v>1.407</v>
      </c>
      <c r="K81" s="317">
        <f>Pil_originale!K881</f>
        <v>1.536</v>
      </c>
      <c r="L81" s="233">
        <f>H81/$P$5*100</f>
        <v>3.956208173238647E-2</v>
      </c>
      <c r="M81" s="234">
        <f>I81/$P$5*100</f>
        <v>2.2735552560465604</v>
      </c>
      <c r="N81" s="321"/>
    </row>
    <row r="82" spans="1:14" x14ac:dyDescent="0.3">
      <c r="A82" s="315">
        <f>Pil_originale!A165</f>
        <v>2</v>
      </c>
      <c r="B82" s="316">
        <f>Pil_originale!B165</f>
        <v>7</v>
      </c>
      <c r="C82" s="316">
        <f>Pil_originale!C165</f>
        <v>0</v>
      </c>
      <c r="D82" s="316">
        <f>Pil_originale!D165</f>
        <v>2</v>
      </c>
      <c r="E82" s="316" t="str">
        <f>Pil_originale!E165</f>
        <v>V</v>
      </c>
      <c r="F82" s="316">
        <f>Pil_originale!F165</f>
        <v>-4.2450000000000001</v>
      </c>
      <c r="G82" s="316">
        <f>Pil_originale!G165</f>
        <v>-2.7909999999999999</v>
      </c>
      <c r="H82" s="316">
        <f>Pil_originale!H165</f>
        <v>184.673</v>
      </c>
      <c r="I82" s="316">
        <f>Pil_originale!I165</f>
        <v>-4.8129999999999997</v>
      </c>
      <c r="J82" s="316">
        <f>Pil_originale!J165</f>
        <v>10.92</v>
      </c>
      <c r="K82" s="317">
        <f>Pil_originale!K165</f>
        <v>11.920999999999999</v>
      </c>
      <c r="L82" s="233">
        <f>H82/$P$6*100</f>
        <v>7.0151139559087552</v>
      </c>
      <c r="M82" s="233">
        <f>I82/$P$6*100</f>
        <v>-0.18282988563454775</v>
      </c>
      <c r="N82" s="321"/>
    </row>
    <row r="83" spans="1:14" x14ac:dyDescent="0.3">
      <c r="A83" s="315">
        <f>Pil_originale!A885</f>
        <v>9</v>
      </c>
      <c r="B83" s="316">
        <f>Pil_originale!B885</f>
        <v>7</v>
      </c>
      <c r="C83" s="316">
        <f>Pil_originale!C885</f>
        <v>0</v>
      </c>
      <c r="D83" s="316">
        <f>Pil_originale!D885</f>
        <v>2</v>
      </c>
      <c r="E83" s="316" t="str">
        <f>Pil_originale!E885</f>
        <v>V</v>
      </c>
      <c r="F83" s="316">
        <f>Pil_originale!F885</f>
        <v>-31.722999999999999</v>
      </c>
      <c r="G83" s="316">
        <f>Pil_originale!G885</f>
        <v>-19.402000000000001</v>
      </c>
      <c r="H83" s="316">
        <f>Pil_originale!H885</f>
        <v>0.98699999999999999</v>
      </c>
      <c r="I83" s="316">
        <f>Pil_originale!I885</f>
        <v>59.287999999999997</v>
      </c>
      <c r="J83" s="316">
        <f>Pil_originale!J885</f>
        <v>1.5289999999999999</v>
      </c>
      <c r="K83" s="317">
        <f>Pil_originale!K885</f>
        <v>1.67</v>
      </c>
      <c r="L83" s="233">
        <f>H83/$P$6*100</f>
        <v>3.7492852092519971E-2</v>
      </c>
      <c r="M83" s="234">
        <f>I83/$P$6*100</f>
        <v>2.2521542197176538</v>
      </c>
      <c r="N83" s="321"/>
    </row>
    <row r="84" spans="1:14" x14ac:dyDescent="0.3">
      <c r="A84" s="315">
        <f>Pil_originale!A169</f>
        <v>2</v>
      </c>
      <c r="B84" s="316">
        <f>Pil_originale!B169</f>
        <v>7</v>
      </c>
      <c r="C84" s="316">
        <f>Pil_originale!C169</f>
        <v>0</v>
      </c>
      <c r="D84" s="316">
        <f>Pil_originale!D169</f>
        <v>1</v>
      </c>
      <c r="E84" s="316" t="str">
        <f>Pil_originale!E169</f>
        <v>V</v>
      </c>
      <c r="F84" s="316">
        <f>Pil_originale!F169</f>
        <v>-0.90500000000000003</v>
      </c>
      <c r="G84" s="316">
        <f>Pil_originale!G169</f>
        <v>-0.60199999999999998</v>
      </c>
      <c r="H84" s="316">
        <f>Pil_originale!H169</f>
        <v>179.05</v>
      </c>
      <c r="I84" s="316">
        <f>Pil_originale!I169</f>
        <v>-5.1559999999999997</v>
      </c>
      <c r="J84" s="316">
        <f>Pil_originale!J169</f>
        <v>10.601000000000001</v>
      </c>
      <c r="K84" s="317">
        <f>Pil_originale!K169</f>
        <v>11.573</v>
      </c>
      <c r="L84" s="233">
        <f>H84/$P$7*100</f>
        <v>6.4499279538904899</v>
      </c>
      <c r="M84" s="233">
        <f>I84/$P$7*100</f>
        <v>-0.18573487031700286</v>
      </c>
      <c r="N84" s="321"/>
    </row>
    <row r="85" spans="1:14" ht="15" thickBot="1" x14ac:dyDescent="0.35">
      <c r="A85" s="318">
        <f>Pil_originale!A889</f>
        <v>9</v>
      </c>
      <c r="B85" s="319">
        <f>Pil_originale!B889</f>
        <v>7</v>
      </c>
      <c r="C85" s="319">
        <f>Pil_originale!C889</f>
        <v>0</v>
      </c>
      <c r="D85" s="319">
        <f>Pil_originale!D889</f>
        <v>1</v>
      </c>
      <c r="E85" s="319" t="str">
        <f>Pil_originale!E889</f>
        <v>V</v>
      </c>
      <c r="F85" s="319">
        <f>Pil_originale!F889</f>
        <v>-13.339</v>
      </c>
      <c r="G85" s="319">
        <f>Pil_originale!G889</f>
        <v>-8.1419999999999995</v>
      </c>
      <c r="H85" s="319">
        <f>Pil_originale!H889</f>
        <v>0.58099999999999996</v>
      </c>
      <c r="I85" s="319">
        <f>Pil_originale!I889</f>
        <v>44</v>
      </c>
      <c r="J85" s="319">
        <f>Pil_originale!J889</f>
        <v>1.0229999999999999</v>
      </c>
      <c r="K85" s="320">
        <f>Pil_originale!K889</f>
        <v>1.117</v>
      </c>
      <c r="L85" s="233">
        <f>H85/$P$7*100</f>
        <v>2.0929394812680111E-2</v>
      </c>
      <c r="M85" s="234">
        <f>I85/$P$7*100</f>
        <v>1.5850144092219021</v>
      </c>
      <c r="N85" s="321"/>
    </row>
    <row r="86" spans="1:14" x14ac:dyDescent="0.3">
      <c r="A86" s="311">
        <f>Pil_originale!A173</f>
        <v>2</v>
      </c>
      <c r="B86" s="312">
        <f>Pil_originale!B173</f>
        <v>8</v>
      </c>
      <c r="C86" s="312">
        <f>Pil_originale!C173</f>
        <v>0</v>
      </c>
      <c r="D86" s="312">
        <f>Pil_originale!D173</f>
        <v>6</v>
      </c>
      <c r="E86" s="312" t="str">
        <f>Pil_originale!E173</f>
        <v>V</v>
      </c>
      <c r="F86" s="312">
        <f>Pil_originale!F173</f>
        <v>30.391999999999999</v>
      </c>
      <c r="G86" s="312">
        <f>Pil_originale!G173</f>
        <v>19.593</v>
      </c>
      <c r="H86" s="312">
        <f>Pil_originale!H173</f>
        <v>51.905000000000001</v>
      </c>
      <c r="I86" s="312">
        <f>Pil_originale!I173</f>
        <v>-1.194</v>
      </c>
      <c r="J86" s="312">
        <f>Pil_originale!J173</f>
        <v>2.778</v>
      </c>
      <c r="K86" s="313">
        <f>Pil_originale!K173</f>
        <v>3.0329999999999999</v>
      </c>
      <c r="L86" s="232">
        <f>H86/$P$2*100</f>
        <v>8.1659185326731656</v>
      </c>
      <c r="M86" s="233">
        <f>I86/$P$2*100</f>
        <v>-0.18784523124962449</v>
      </c>
      <c r="N86" s="321"/>
    </row>
    <row r="87" spans="1:14" x14ac:dyDescent="0.3">
      <c r="A87" s="315">
        <f>Pil_originale!A965</f>
        <v>10</v>
      </c>
      <c r="B87" s="316">
        <f>Pil_originale!B965</f>
        <v>8</v>
      </c>
      <c r="C87" s="316">
        <f>Pil_originale!C965</f>
        <v>0</v>
      </c>
      <c r="D87" s="316">
        <f>Pil_originale!D965</f>
        <v>6</v>
      </c>
      <c r="E87" s="316" t="str">
        <f>Pil_originale!E965</f>
        <v>V</v>
      </c>
      <c r="F87" s="316">
        <f>Pil_originale!F965</f>
        <v>-47.927</v>
      </c>
      <c r="G87" s="316">
        <f>Pil_originale!G965</f>
        <v>-28.934999999999999</v>
      </c>
      <c r="H87" s="316">
        <f>Pil_originale!H965</f>
        <v>0.83299999999999996</v>
      </c>
      <c r="I87" s="316">
        <f>Pil_originale!I965</f>
        <v>14.615</v>
      </c>
      <c r="J87" s="316">
        <f>Pil_originale!J965</f>
        <v>1.284</v>
      </c>
      <c r="K87" s="317">
        <f>Pil_originale!K965</f>
        <v>1.4019999999999999</v>
      </c>
      <c r="L87" s="232">
        <f>H87/$P$2*100</f>
        <v>0.13105115379475477</v>
      </c>
      <c r="M87" s="234">
        <f>I87/$P$2*100</f>
        <v>2.299294853193687</v>
      </c>
      <c r="N87" s="321"/>
    </row>
    <row r="88" spans="1:14" x14ac:dyDescent="0.3">
      <c r="A88" s="315">
        <f>Pil_originale!A177</f>
        <v>2</v>
      </c>
      <c r="B88" s="316">
        <f>Pil_originale!B177</f>
        <v>8</v>
      </c>
      <c r="C88" s="316">
        <f>Pil_originale!C177</f>
        <v>0</v>
      </c>
      <c r="D88" s="316">
        <f>Pil_originale!D177</f>
        <v>5</v>
      </c>
      <c r="E88" s="316" t="str">
        <f>Pil_originale!E177</f>
        <v>V</v>
      </c>
      <c r="F88" s="316">
        <f>Pil_originale!F177</f>
        <v>28.856000000000002</v>
      </c>
      <c r="G88" s="316">
        <f>Pil_originale!G177</f>
        <v>17.161000000000001</v>
      </c>
      <c r="H88" s="316">
        <f>Pil_originale!H177</f>
        <v>95.728999999999999</v>
      </c>
      <c r="I88" s="316">
        <f>Pil_originale!I177</f>
        <v>-2.629</v>
      </c>
      <c r="J88" s="316">
        <f>Pil_originale!J177</f>
        <v>5.42</v>
      </c>
      <c r="K88" s="317">
        <f>Pil_originale!K177</f>
        <v>5.9160000000000004</v>
      </c>
      <c r="L88" s="233">
        <f>H88/$P$3*100</f>
        <v>7.1885682361801955</v>
      </c>
      <c r="M88" s="233">
        <f>I88/$P$3*100</f>
        <v>-0.19741923443175774</v>
      </c>
      <c r="N88" s="321"/>
    </row>
    <row r="89" spans="1:14" x14ac:dyDescent="0.3">
      <c r="A89" s="315">
        <f>Pil_originale!A969</f>
        <v>10</v>
      </c>
      <c r="B89" s="316">
        <f>Pil_originale!B969</f>
        <v>8</v>
      </c>
      <c r="C89" s="316">
        <f>Pil_originale!C969</f>
        <v>0</v>
      </c>
      <c r="D89" s="316">
        <f>Pil_originale!D969</f>
        <v>5</v>
      </c>
      <c r="E89" s="316" t="str">
        <f>Pil_originale!E969</f>
        <v>V</v>
      </c>
      <c r="F89" s="316">
        <f>Pil_originale!F969</f>
        <v>-34.658999999999999</v>
      </c>
      <c r="G89" s="316">
        <f>Pil_originale!G969</f>
        <v>-20.911999999999999</v>
      </c>
      <c r="H89" s="316">
        <f>Pil_originale!H969</f>
        <v>1.4159999999999999</v>
      </c>
      <c r="I89" s="316">
        <f>Pil_originale!I969</f>
        <v>29.257999999999999</v>
      </c>
      <c r="J89" s="316">
        <f>Pil_originale!J969</f>
        <v>2.4870000000000001</v>
      </c>
      <c r="K89" s="317">
        <f>Pil_originale!K969</f>
        <v>2.7149999999999999</v>
      </c>
      <c r="L89" s="233">
        <f>H89/$P$3*100</f>
        <v>0.10633154657868731</v>
      </c>
      <c r="M89" s="234">
        <f>I89/$P$3*100</f>
        <v>2.1970680718921143</v>
      </c>
      <c r="N89" s="321"/>
    </row>
    <row r="90" spans="1:14" x14ac:dyDescent="0.3">
      <c r="A90" s="315">
        <f>Pil_originale!A181</f>
        <v>2</v>
      </c>
      <c r="B90" s="316">
        <f>Pil_originale!B181</f>
        <v>8</v>
      </c>
      <c r="C90" s="316">
        <f>Pil_originale!C181</f>
        <v>0</v>
      </c>
      <c r="D90" s="316">
        <f>Pil_originale!D181</f>
        <v>4</v>
      </c>
      <c r="E90" s="316" t="str">
        <f>Pil_originale!E181</f>
        <v>V</v>
      </c>
      <c r="F90" s="316">
        <f>Pil_originale!F181</f>
        <v>36.700000000000003</v>
      </c>
      <c r="G90" s="316">
        <f>Pil_originale!G181</f>
        <v>22.298999999999999</v>
      </c>
      <c r="H90" s="316">
        <f>Pil_originale!H181</f>
        <v>150.57499999999999</v>
      </c>
      <c r="I90" s="316">
        <f>Pil_originale!I181</f>
        <v>-3.9489999999999998</v>
      </c>
      <c r="J90" s="316">
        <f>Pil_originale!J181</f>
        <v>8.7880000000000003</v>
      </c>
      <c r="K90" s="317">
        <f>Pil_originale!K181</f>
        <v>9.5939999999999994</v>
      </c>
      <c r="L90" s="233">
        <f>H90/$P$4*100</f>
        <v>7.949216559782581</v>
      </c>
      <c r="M90" s="233">
        <f>I90/$P$4*100</f>
        <v>-0.20847721198460176</v>
      </c>
      <c r="N90" s="321"/>
    </row>
    <row r="91" spans="1:14" x14ac:dyDescent="0.3">
      <c r="A91" s="315">
        <f>Pil_originale!A973</f>
        <v>10</v>
      </c>
      <c r="B91" s="316">
        <f>Pil_originale!B973</f>
        <v>8</v>
      </c>
      <c r="C91" s="316">
        <f>Pil_originale!C973</f>
        <v>0</v>
      </c>
      <c r="D91" s="316">
        <f>Pil_originale!D973</f>
        <v>4</v>
      </c>
      <c r="E91" s="316" t="str">
        <f>Pil_originale!E973</f>
        <v>V</v>
      </c>
      <c r="F91" s="316">
        <f>Pil_originale!F973</f>
        <v>-35.630000000000003</v>
      </c>
      <c r="G91" s="316">
        <f>Pil_originale!G973</f>
        <v>-21.527000000000001</v>
      </c>
      <c r="H91" s="316">
        <f>Pil_originale!H973</f>
        <v>1.9119999999999999</v>
      </c>
      <c r="I91" s="316">
        <f>Pil_originale!I973</f>
        <v>36.417000000000002</v>
      </c>
      <c r="J91" s="316">
        <f>Pil_originale!J973</f>
        <v>3.2240000000000002</v>
      </c>
      <c r="K91" s="317">
        <f>Pil_originale!K973</f>
        <v>3.52</v>
      </c>
      <c r="L91" s="233">
        <f>H91/$P$4*100</f>
        <v>0.10093908060637088</v>
      </c>
      <c r="M91" s="234">
        <f>I91/$P$4*100</f>
        <v>1.9225410556706111</v>
      </c>
      <c r="N91" s="321"/>
    </row>
    <row r="92" spans="1:14" x14ac:dyDescent="0.3">
      <c r="A92" s="315">
        <f>Pil_originale!A185</f>
        <v>2</v>
      </c>
      <c r="B92" s="316">
        <f>Pil_originale!B185</f>
        <v>8</v>
      </c>
      <c r="C92" s="316">
        <f>Pil_originale!C185</f>
        <v>0</v>
      </c>
      <c r="D92" s="316">
        <f>Pil_originale!D185</f>
        <v>3</v>
      </c>
      <c r="E92" s="316" t="str">
        <f>Pil_originale!E185</f>
        <v>V</v>
      </c>
      <c r="F92" s="316">
        <f>Pil_originale!F185</f>
        <v>31.143999999999998</v>
      </c>
      <c r="G92" s="316">
        <f>Pil_originale!G185</f>
        <v>18.82</v>
      </c>
      <c r="H92" s="316">
        <f>Pil_originale!H185</f>
        <v>175.65100000000001</v>
      </c>
      <c r="I92" s="316">
        <f>Pil_originale!I185</f>
        <v>-4.8029999999999999</v>
      </c>
      <c r="J92" s="316">
        <f>Pil_originale!J185</f>
        <v>10.391999999999999</v>
      </c>
      <c r="K92" s="317">
        <f>Pil_originale!K185</f>
        <v>11.343999999999999</v>
      </c>
      <c r="L92" s="233">
        <f>H92/$P$5*100</f>
        <v>7.5288398898975251</v>
      </c>
      <c r="M92" s="233">
        <f>I92/$P$5*100</f>
        <v>-0.20586855748716379</v>
      </c>
      <c r="N92" s="321"/>
    </row>
    <row r="93" spans="1:14" x14ac:dyDescent="0.3">
      <c r="A93" s="315">
        <f>Pil_originale!A977</f>
        <v>10</v>
      </c>
      <c r="B93" s="316">
        <f>Pil_originale!B977</f>
        <v>8</v>
      </c>
      <c r="C93" s="316">
        <f>Pil_originale!C977</f>
        <v>0</v>
      </c>
      <c r="D93" s="316">
        <f>Pil_originale!D977</f>
        <v>3</v>
      </c>
      <c r="E93" s="316" t="str">
        <f>Pil_originale!E977</f>
        <v>V</v>
      </c>
      <c r="F93" s="316">
        <f>Pil_originale!F977</f>
        <v>-30.812999999999999</v>
      </c>
      <c r="G93" s="316">
        <f>Pil_originale!G977</f>
        <v>-18.672000000000001</v>
      </c>
      <c r="H93" s="316">
        <f>Pil_originale!H977</f>
        <v>2.1930000000000001</v>
      </c>
      <c r="I93" s="316">
        <f>Pil_originale!I977</f>
        <v>44.506</v>
      </c>
      <c r="J93" s="316">
        <f>Pil_originale!J977</f>
        <v>3.8769999999999998</v>
      </c>
      <c r="K93" s="317">
        <f>Pil_originale!K977</f>
        <v>4.2320000000000002</v>
      </c>
      <c r="L93" s="233">
        <f>H93/$P$5*100</f>
        <v>9.3997448796450195E-2</v>
      </c>
      <c r="M93" s="234">
        <f>I93/$P$5*100</f>
        <v>1.9076381468922992</v>
      </c>
      <c r="N93" s="321"/>
    </row>
    <row r="94" spans="1:14" x14ac:dyDescent="0.3">
      <c r="A94" s="315">
        <f>Pil_originale!A189</f>
        <v>2</v>
      </c>
      <c r="B94" s="316">
        <f>Pil_originale!B189</f>
        <v>8</v>
      </c>
      <c r="C94" s="316">
        <f>Pil_originale!C189</f>
        <v>0</v>
      </c>
      <c r="D94" s="316">
        <f>Pil_originale!D189</f>
        <v>2</v>
      </c>
      <c r="E94" s="316" t="str">
        <f>Pil_originale!E189</f>
        <v>V</v>
      </c>
      <c r="F94" s="316">
        <f>Pil_originale!F189</f>
        <v>25.166</v>
      </c>
      <c r="G94" s="316">
        <f>Pil_originale!G189</f>
        <v>15.555999999999999</v>
      </c>
      <c r="H94" s="316">
        <f>Pil_originale!H189</f>
        <v>216.02</v>
      </c>
      <c r="I94" s="316">
        <f>Pil_originale!I189</f>
        <v>-5.6639999999999997</v>
      </c>
      <c r="J94" s="316">
        <f>Pil_originale!J189</f>
        <v>12.757999999999999</v>
      </c>
      <c r="K94" s="317">
        <f>Pil_originale!K189</f>
        <v>13.928000000000001</v>
      </c>
      <c r="L94" s="233">
        <f>H94/$P$6*100</f>
        <v>8.2058823799657183</v>
      </c>
      <c r="M94" s="233">
        <f>I94/$P$6*100</f>
        <v>-0.21515654939415715</v>
      </c>
      <c r="N94" s="321"/>
    </row>
    <row r="95" spans="1:14" x14ac:dyDescent="0.3">
      <c r="A95" s="315">
        <f>Pil_originale!A981</f>
        <v>10</v>
      </c>
      <c r="B95" s="316">
        <f>Pil_originale!B981</f>
        <v>8</v>
      </c>
      <c r="C95" s="316">
        <f>Pil_originale!C981</f>
        <v>0</v>
      </c>
      <c r="D95" s="316">
        <f>Pil_originale!D981</f>
        <v>2</v>
      </c>
      <c r="E95" s="316" t="str">
        <f>Pil_originale!E981</f>
        <v>V</v>
      </c>
      <c r="F95" s="316">
        <f>Pil_originale!F981</f>
        <v>-34.521999999999998</v>
      </c>
      <c r="G95" s="316">
        <f>Pil_originale!G981</f>
        <v>-20.945</v>
      </c>
      <c r="H95" s="316">
        <f>Pil_originale!H981</f>
        <v>2.2959999999999998</v>
      </c>
      <c r="I95" s="316">
        <f>Pil_originale!I981</f>
        <v>48.643000000000001</v>
      </c>
      <c r="J95" s="316">
        <f>Pil_originale!J981</f>
        <v>4.1269999999999998</v>
      </c>
      <c r="K95" s="317">
        <f>Pil_originale!K981</f>
        <v>4.5060000000000002</v>
      </c>
      <c r="L95" s="233">
        <f>H95/$P$6*100</f>
        <v>8.7217414796784049E-2</v>
      </c>
      <c r="M95" s="234">
        <f>I95/$P$6*100</f>
        <v>1.8477860226306475</v>
      </c>
      <c r="N95" s="321"/>
    </row>
    <row r="96" spans="1:14" x14ac:dyDescent="0.3">
      <c r="A96" s="315">
        <f>Pil_originale!A193</f>
        <v>2</v>
      </c>
      <c r="B96" s="316">
        <f>Pil_originale!B193</f>
        <v>8</v>
      </c>
      <c r="C96" s="316">
        <f>Pil_originale!C193</f>
        <v>0</v>
      </c>
      <c r="D96" s="316">
        <f>Pil_originale!D193</f>
        <v>1</v>
      </c>
      <c r="E96" s="316" t="str">
        <f>Pil_originale!E193</f>
        <v>V</v>
      </c>
      <c r="F96" s="316">
        <f>Pil_originale!F193</f>
        <v>3.1869999999999998</v>
      </c>
      <c r="G96" s="316">
        <f>Pil_originale!G193</f>
        <v>2.2679999999999998</v>
      </c>
      <c r="H96" s="316">
        <f>Pil_originale!H193</f>
        <v>194.041</v>
      </c>
      <c r="I96" s="316">
        <f>Pil_originale!I193</f>
        <v>-5.57</v>
      </c>
      <c r="J96" s="316">
        <f>Pil_originale!J193</f>
        <v>11.481999999999999</v>
      </c>
      <c r="K96" s="317">
        <f>Pil_originale!K193</f>
        <v>12.534000000000001</v>
      </c>
      <c r="L96" s="233">
        <f>H96/$P$7*100</f>
        <v>6.9899495677233432</v>
      </c>
      <c r="M96" s="233">
        <f>I96/$P$7*100</f>
        <v>-0.20064841498559077</v>
      </c>
      <c r="N96" s="321"/>
    </row>
    <row r="97" spans="1:14" ht="15" thickBot="1" x14ac:dyDescent="0.35">
      <c r="A97" s="318">
        <f>Pil_originale!A985</f>
        <v>10</v>
      </c>
      <c r="B97" s="319">
        <f>Pil_originale!B985</f>
        <v>8</v>
      </c>
      <c r="C97" s="319">
        <f>Pil_originale!C985</f>
        <v>0</v>
      </c>
      <c r="D97" s="319">
        <f>Pil_originale!D985</f>
        <v>1</v>
      </c>
      <c r="E97" s="319" t="str">
        <f>Pil_originale!E985</f>
        <v>V</v>
      </c>
      <c r="F97" s="319">
        <f>Pil_originale!F985</f>
        <v>-14.028</v>
      </c>
      <c r="G97" s="319">
        <f>Pil_originale!G985</f>
        <v>-8.5220000000000002</v>
      </c>
      <c r="H97" s="319">
        <f>Pil_originale!H985</f>
        <v>1.38</v>
      </c>
      <c r="I97" s="319">
        <f>Pil_originale!I985</f>
        <v>39</v>
      </c>
      <c r="J97" s="319">
        <f>Pil_originale!J985</f>
        <v>3.0270000000000001</v>
      </c>
      <c r="K97" s="320">
        <f>Pil_originale!K985</f>
        <v>3.3050000000000002</v>
      </c>
      <c r="L97" s="233">
        <f>H97/$P$7*100</f>
        <v>4.9711815561959645E-2</v>
      </c>
      <c r="M97" s="234">
        <f>I97/$P$7*100</f>
        <v>1.404899135446686</v>
      </c>
      <c r="N97" s="321"/>
    </row>
    <row r="98" spans="1:14" x14ac:dyDescent="0.3">
      <c r="A98" s="311">
        <f>Pil_originale!A197</f>
        <v>2</v>
      </c>
      <c r="B98" s="312">
        <f>Pil_originale!B197</f>
        <v>9</v>
      </c>
      <c r="C98" s="312">
        <f>Pil_originale!C197</f>
        <v>0</v>
      </c>
      <c r="D98" s="312">
        <f>Pil_originale!D197</f>
        <v>6</v>
      </c>
      <c r="E98" s="312" t="str">
        <f>Pil_originale!E197</f>
        <v>V</v>
      </c>
      <c r="F98" s="312">
        <f>Pil_originale!F197</f>
        <v>14.337</v>
      </c>
      <c r="G98" s="312">
        <f>Pil_originale!G197</f>
        <v>9.5519999999999996</v>
      </c>
      <c r="H98" s="312">
        <f>Pil_originale!H197</f>
        <v>21.593</v>
      </c>
      <c r="I98" s="312">
        <f>Pil_originale!I197</f>
        <v>-0.45600000000000002</v>
      </c>
      <c r="J98" s="312">
        <f>Pil_originale!J197</f>
        <v>1.03</v>
      </c>
      <c r="K98" s="313">
        <f>Pil_originale!K197</f>
        <v>1.1240000000000001</v>
      </c>
      <c r="L98" s="232">
        <f>H98/$P$2*100</f>
        <v>3.3971039182354619</v>
      </c>
      <c r="M98" s="233">
        <f>I98/$P$2*100</f>
        <v>-7.1739887311414383E-2</v>
      </c>
      <c r="N98" s="321"/>
    </row>
    <row r="99" spans="1:14" x14ac:dyDescent="0.3">
      <c r="A99" s="315">
        <f>Pil_originale!A1061</f>
        <v>11</v>
      </c>
      <c r="B99" s="316">
        <f>Pil_originale!B1061</f>
        <v>9</v>
      </c>
      <c r="C99" s="316">
        <f>Pil_originale!C1061</f>
        <v>0</v>
      </c>
      <c r="D99" s="316">
        <f>Pil_originale!D1061</f>
        <v>6</v>
      </c>
      <c r="E99" s="316" t="str">
        <f>Pil_originale!E1061</f>
        <v>V</v>
      </c>
      <c r="F99" s="316">
        <f>Pil_originale!F1061</f>
        <v>-27.361000000000001</v>
      </c>
      <c r="G99" s="316">
        <f>Pil_originale!G1061</f>
        <v>-17.288</v>
      </c>
      <c r="H99" s="316">
        <f>Pil_originale!H1061</f>
        <v>1.526</v>
      </c>
      <c r="I99" s="316">
        <f>Pil_originale!I1061</f>
        <v>18.035</v>
      </c>
      <c r="J99" s="316">
        <f>Pil_originale!J1061</f>
        <v>2.4500000000000002</v>
      </c>
      <c r="K99" s="317">
        <f>Pil_originale!K1061</f>
        <v>2.6739999999999999</v>
      </c>
      <c r="L99" s="232">
        <f>H99/$P$2*100</f>
        <v>0.24007690359039111</v>
      </c>
      <c r="M99" s="234">
        <f>I99/$P$2*100</f>
        <v>2.8373440080292944</v>
      </c>
      <c r="N99" s="321"/>
    </row>
    <row r="100" spans="1:14" x14ac:dyDescent="0.3">
      <c r="A100" s="315">
        <f>Pil_originale!A201</f>
        <v>2</v>
      </c>
      <c r="B100" s="316">
        <f>Pil_originale!B201</f>
        <v>9</v>
      </c>
      <c r="C100" s="316">
        <f>Pil_originale!C201</f>
        <v>0</v>
      </c>
      <c r="D100" s="316">
        <f>Pil_originale!D201</f>
        <v>5</v>
      </c>
      <c r="E100" s="316" t="str">
        <f>Pil_originale!E201</f>
        <v>V</v>
      </c>
      <c r="F100" s="316">
        <f>Pil_originale!F201</f>
        <v>10.494999999999999</v>
      </c>
      <c r="G100" s="316">
        <f>Pil_originale!G201</f>
        <v>7.2309999999999999</v>
      </c>
      <c r="H100" s="316">
        <f>Pil_originale!H201</f>
        <v>60.984999999999999</v>
      </c>
      <c r="I100" s="316">
        <f>Pil_originale!I201</f>
        <v>-1.7110000000000001</v>
      </c>
      <c r="J100" s="316">
        <f>Pil_originale!J201</f>
        <v>3.4140000000000001</v>
      </c>
      <c r="K100" s="317">
        <f>Pil_originale!K201</f>
        <v>3.7269999999999999</v>
      </c>
      <c r="L100" s="233">
        <f>H100/$P$3*100</f>
        <v>4.579540514195795</v>
      </c>
      <c r="M100" s="233">
        <f>I100/$P$3*100</f>
        <v>-0.12848395211591385</v>
      </c>
      <c r="N100" s="321"/>
    </row>
    <row r="101" spans="1:14" x14ac:dyDescent="0.3">
      <c r="A101" s="315">
        <f>Pil_originale!A1065</f>
        <v>11</v>
      </c>
      <c r="B101" s="316">
        <f>Pil_originale!B1065</f>
        <v>9</v>
      </c>
      <c r="C101" s="316">
        <f>Pil_originale!C1065</f>
        <v>0</v>
      </c>
      <c r="D101" s="316">
        <f>Pil_originale!D1065</f>
        <v>5</v>
      </c>
      <c r="E101" s="316" t="str">
        <f>Pil_originale!E1065</f>
        <v>V</v>
      </c>
      <c r="F101" s="316">
        <f>Pil_originale!F1065</f>
        <v>-19.292000000000002</v>
      </c>
      <c r="G101" s="316">
        <f>Pil_originale!G1065</f>
        <v>-12.536</v>
      </c>
      <c r="H101" s="316">
        <f>Pil_originale!H1065</f>
        <v>2.415</v>
      </c>
      <c r="I101" s="316">
        <f>Pil_originale!I1065</f>
        <v>32.881999999999998</v>
      </c>
      <c r="J101" s="316">
        <f>Pil_originale!J1065</f>
        <v>4.3310000000000004</v>
      </c>
      <c r="K101" s="317">
        <f>Pil_originale!K1065</f>
        <v>4.7279999999999998</v>
      </c>
      <c r="L101" s="233">
        <f>H101/$P$3*100</f>
        <v>0.18134935380475273</v>
      </c>
      <c r="M101" s="234">
        <f>I101/$P$3*100</f>
        <v>2.4692047419494321</v>
      </c>
      <c r="N101" s="321"/>
    </row>
    <row r="102" spans="1:14" x14ac:dyDescent="0.3">
      <c r="A102" s="315">
        <f>Pil_originale!A205</f>
        <v>2</v>
      </c>
      <c r="B102" s="316">
        <f>Pil_originale!B205</f>
        <v>9</v>
      </c>
      <c r="C102" s="316">
        <f>Pil_originale!C205</f>
        <v>0</v>
      </c>
      <c r="D102" s="316">
        <f>Pil_originale!D205</f>
        <v>4</v>
      </c>
      <c r="E102" s="316" t="str">
        <f>Pil_originale!E205</f>
        <v>V</v>
      </c>
      <c r="F102" s="316">
        <f>Pil_originale!F205</f>
        <v>16.556000000000001</v>
      </c>
      <c r="G102" s="316">
        <f>Pil_originale!G205</f>
        <v>11.121</v>
      </c>
      <c r="H102" s="316">
        <f>Pil_originale!H205</f>
        <v>79.926000000000002</v>
      </c>
      <c r="I102" s="316">
        <f>Pil_originale!I205</f>
        <v>-2.0619999999999998</v>
      </c>
      <c r="J102" s="316">
        <f>Pil_originale!J205</f>
        <v>4.6289999999999996</v>
      </c>
      <c r="K102" s="317">
        <f>Pil_originale!K205</f>
        <v>5.0540000000000003</v>
      </c>
      <c r="L102" s="233">
        <f>H102/$P$4*100</f>
        <v>4.2194858559334723</v>
      </c>
      <c r="M102" s="233">
        <f>I102/$P$4*100</f>
        <v>-0.10885794153260289</v>
      </c>
      <c r="N102" s="321"/>
    </row>
    <row r="103" spans="1:14" x14ac:dyDescent="0.3">
      <c r="A103" s="315">
        <f>Pil_originale!A1069</f>
        <v>11</v>
      </c>
      <c r="B103" s="316">
        <f>Pil_originale!B1069</f>
        <v>9</v>
      </c>
      <c r="C103" s="316">
        <f>Pil_originale!C1069</f>
        <v>0</v>
      </c>
      <c r="D103" s="316">
        <f>Pil_originale!D1069</f>
        <v>4</v>
      </c>
      <c r="E103" s="316" t="str">
        <f>Pil_originale!E1069</f>
        <v>V</v>
      </c>
      <c r="F103" s="316">
        <f>Pil_originale!F1069</f>
        <v>-20.853999999999999</v>
      </c>
      <c r="G103" s="316">
        <f>Pil_originale!G1069</f>
        <v>-13.416</v>
      </c>
      <c r="H103" s="316">
        <f>Pil_originale!H1069</f>
        <v>3.3620000000000001</v>
      </c>
      <c r="I103" s="316">
        <f>Pil_originale!I1069</f>
        <v>42.695999999999998</v>
      </c>
      <c r="J103" s="316">
        <f>Pil_originale!J1069</f>
        <v>5.81</v>
      </c>
      <c r="K103" s="317">
        <f>Pil_originale!K1069</f>
        <v>6.3419999999999996</v>
      </c>
      <c r="L103" s="233">
        <f>H103/$P$4*100</f>
        <v>0.17748806955994711</v>
      </c>
      <c r="M103" s="234">
        <f>I103/$P$4*100</f>
        <v>2.2540245740426834</v>
      </c>
      <c r="N103" s="321"/>
    </row>
    <row r="104" spans="1:14" x14ac:dyDescent="0.3">
      <c r="A104" s="315">
        <f>Pil_originale!A209</f>
        <v>2</v>
      </c>
      <c r="B104" s="316">
        <f>Pil_originale!B209</f>
        <v>9</v>
      </c>
      <c r="C104" s="316">
        <f>Pil_originale!C209</f>
        <v>0</v>
      </c>
      <c r="D104" s="316">
        <f>Pil_originale!D209</f>
        <v>3</v>
      </c>
      <c r="E104" s="316" t="str">
        <f>Pil_originale!E209</f>
        <v>V</v>
      </c>
      <c r="F104" s="316">
        <f>Pil_originale!F209</f>
        <v>13.138</v>
      </c>
      <c r="G104" s="316">
        <f>Pil_originale!G209</f>
        <v>8.8859999999999992</v>
      </c>
      <c r="H104" s="316">
        <f>Pil_originale!H209</f>
        <v>106.268</v>
      </c>
      <c r="I104" s="316">
        <f>Pil_originale!I209</f>
        <v>-2.9470000000000001</v>
      </c>
      <c r="J104" s="316">
        <f>Pil_originale!J209</f>
        <v>6.2720000000000002</v>
      </c>
      <c r="K104" s="317">
        <f>Pil_originale!K209</f>
        <v>6.8460000000000001</v>
      </c>
      <c r="L104" s="233">
        <f>H104/$P$5*100</f>
        <v>4.5549114859558451</v>
      </c>
      <c r="M104" s="233">
        <f>I104/$P$5*100</f>
        <v>-0.12631576908487857</v>
      </c>
      <c r="N104" s="321"/>
    </row>
    <row r="105" spans="1:14" x14ac:dyDescent="0.3">
      <c r="A105" s="315">
        <f>Pil_originale!A1073</f>
        <v>11</v>
      </c>
      <c r="B105" s="316">
        <f>Pil_originale!B1073</f>
        <v>9</v>
      </c>
      <c r="C105" s="316">
        <f>Pil_originale!C1073</f>
        <v>0</v>
      </c>
      <c r="D105" s="316">
        <f>Pil_originale!D1073</f>
        <v>3</v>
      </c>
      <c r="E105" s="316" t="str">
        <f>Pil_originale!E1073</f>
        <v>V</v>
      </c>
      <c r="F105" s="316">
        <f>Pil_originale!F1073</f>
        <v>-17.835000000000001</v>
      </c>
      <c r="G105" s="316">
        <f>Pil_originale!G1073</f>
        <v>-11.528</v>
      </c>
      <c r="H105" s="316">
        <f>Pil_originale!H1073</f>
        <v>3.8220000000000001</v>
      </c>
      <c r="I105" s="316">
        <f>Pil_originale!I1073</f>
        <v>51.277000000000001</v>
      </c>
      <c r="J105" s="316">
        <f>Pil_originale!J1073</f>
        <v>6.8860000000000001</v>
      </c>
      <c r="K105" s="317">
        <f>Pil_originale!K1073</f>
        <v>7.5170000000000003</v>
      </c>
      <c r="L105" s="233">
        <f>H105/$P$5*100</f>
        <v>0.16382045111720595</v>
      </c>
      <c r="M105" s="234">
        <f>I105/$P$5*100</f>
        <v>2.197860092081886</v>
      </c>
      <c r="N105" s="321"/>
    </row>
    <row r="106" spans="1:14" x14ac:dyDescent="0.3">
      <c r="A106" s="315">
        <f>Pil_originale!A213</f>
        <v>2</v>
      </c>
      <c r="B106" s="316">
        <f>Pil_originale!B213</f>
        <v>9</v>
      </c>
      <c r="C106" s="316">
        <f>Pil_originale!C213</f>
        <v>0</v>
      </c>
      <c r="D106" s="316">
        <f>Pil_originale!D213</f>
        <v>2</v>
      </c>
      <c r="E106" s="316" t="str">
        <f>Pil_originale!E213</f>
        <v>V</v>
      </c>
      <c r="F106" s="316">
        <f>Pil_originale!F213</f>
        <v>14.225</v>
      </c>
      <c r="G106" s="316">
        <f>Pil_originale!G213</f>
        <v>9.6809999999999992</v>
      </c>
      <c r="H106" s="316">
        <f>Pil_originale!H213</f>
        <v>120.474</v>
      </c>
      <c r="I106" s="316">
        <f>Pil_originale!I213</f>
        <v>-3.0790000000000002</v>
      </c>
      <c r="J106" s="316">
        <f>Pil_originale!J213</f>
        <v>7.085</v>
      </c>
      <c r="K106" s="317">
        <f>Pil_originale!K213</f>
        <v>7.734</v>
      </c>
      <c r="L106" s="233">
        <f>H106/$P$6*100</f>
        <v>4.5764071560225448</v>
      </c>
      <c r="M106" s="233">
        <f>I106/$P$6*100</f>
        <v>-0.11696098438993821</v>
      </c>
      <c r="N106" s="321"/>
    </row>
    <row r="107" spans="1:14" x14ac:dyDescent="0.3">
      <c r="A107" s="315">
        <f>Pil_originale!A1077</f>
        <v>11</v>
      </c>
      <c r="B107" s="316">
        <f>Pil_originale!B1077</f>
        <v>9</v>
      </c>
      <c r="C107" s="316">
        <f>Pil_originale!C1077</f>
        <v>0</v>
      </c>
      <c r="D107" s="316">
        <f>Pil_originale!D1077</f>
        <v>2</v>
      </c>
      <c r="E107" s="316" t="str">
        <f>Pil_originale!E1077</f>
        <v>V</v>
      </c>
      <c r="F107" s="316">
        <f>Pil_originale!F1077</f>
        <v>-18.8</v>
      </c>
      <c r="G107" s="316">
        <f>Pil_originale!G1077</f>
        <v>-12.201000000000001</v>
      </c>
      <c r="H107" s="316">
        <f>Pil_originale!H1077</f>
        <v>4.0439999999999996</v>
      </c>
      <c r="I107" s="316">
        <f>Pil_originale!I1077</f>
        <v>57.42</v>
      </c>
      <c r="J107" s="316">
        <f>Pil_originale!J1077</f>
        <v>7.484</v>
      </c>
      <c r="K107" s="317">
        <f>Pil_originale!K1077</f>
        <v>8.17</v>
      </c>
      <c r="L107" s="233">
        <f>H107/$P$6*100</f>
        <v>0.15361812954625204</v>
      </c>
      <c r="M107" s="234">
        <f>I107/$P$6*100</f>
        <v>2.1811951034979704</v>
      </c>
      <c r="N107" s="321"/>
    </row>
    <row r="108" spans="1:14" x14ac:dyDescent="0.3">
      <c r="A108" s="315">
        <f>Pil_originale!A217</f>
        <v>2</v>
      </c>
      <c r="B108" s="316">
        <f>Pil_originale!B217</f>
        <v>9</v>
      </c>
      <c r="C108" s="316">
        <f>Pil_originale!C217</f>
        <v>0</v>
      </c>
      <c r="D108" s="316">
        <f>Pil_originale!D217</f>
        <v>1</v>
      </c>
      <c r="E108" s="316" t="str">
        <f>Pil_originale!E217</f>
        <v>V</v>
      </c>
      <c r="F108" s="316">
        <f>Pil_originale!F217</f>
        <v>5.5890000000000004</v>
      </c>
      <c r="G108" s="316">
        <f>Pil_originale!G217</f>
        <v>3.766</v>
      </c>
      <c r="H108" s="316">
        <f>Pil_originale!H217</f>
        <v>155.87299999999999</v>
      </c>
      <c r="I108" s="316">
        <f>Pil_originale!I217</f>
        <v>-4.5220000000000002</v>
      </c>
      <c r="J108" s="316">
        <f>Pil_originale!J217</f>
        <v>9.218</v>
      </c>
      <c r="K108" s="317">
        <f>Pil_originale!K217</f>
        <v>10.063000000000001</v>
      </c>
      <c r="L108" s="233">
        <f>H108/$P$7*100</f>
        <v>5.6150216138328526</v>
      </c>
      <c r="M108" s="233">
        <f>I108/$P$7*100</f>
        <v>-0.16289625360230547</v>
      </c>
      <c r="N108" s="321"/>
    </row>
    <row r="109" spans="1:14" ht="15" thickBot="1" x14ac:dyDescent="0.35">
      <c r="A109" s="318">
        <f>Pil_originale!A1081</f>
        <v>11</v>
      </c>
      <c r="B109" s="319">
        <f>Pil_originale!B1081</f>
        <v>9</v>
      </c>
      <c r="C109" s="319">
        <f>Pil_originale!C1081</f>
        <v>0</v>
      </c>
      <c r="D109" s="319">
        <f>Pil_originale!D1081</f>
        <v>1</v>
      </c>
      <c r="E109" s="319" t="str">
        <f>Pil_originale!E1081</f>
        <v>V</v>
      </c>
      <c r="F109" s="319">
        <f>Pil_originale!F1081</f>
        <v>-7.3949999999999996</v>
      </c>
      <c r="G109" s="319">
        <f>Pil_originale!G1081</f>
        <v>-4.8079999999999998</v>
      </c>
      <c r="H109" s="319">
        <f>Pil_originale!H1081</f>
        <v>2.2879999999999998</v>
      </c>
      <c r="I109" s="319">
        <f>Pil_originale!I1081</f>
        <v>42.529000000000003</v>
      </c>
      <c r="J109" s="319">
        <f>Pil_originale!J1081</f>
        <v>5.1219999999999999</v>
      </c>
      <c r="K109" s="320">
        <f>Pil_originale!K1081</f>
        <v>5.5910000000000002</v>
      </c>
      <c r="L109" s="233">
        <f>H109/$P$7*100</f>
        <v>8.2420749279538894E-2</v>
      </c>
      <c r="M109" s="234">
        <f>I109/$P$7*100</f>
        <v>1.5320244956772335</v>
      </c>
      <c r="N109" s="321"/>
    </row>
    <row r="110" spans="1:14" x14ac:dyDescent="0.3">
      <c r="A110" s="311">
        <f>Pil_originale!A221</f>
        <v>3</v>
      </c>
      <c r="B110" s="312">
        <f>Pil_originale!B221</f>
        <v>10</v>
      </c>
      <c r="C110" s="312">
        <f>Pil_originale!C221</f>
        <v>0</v>
      </c>
      <c r="D110" s="312">
        <f>Pil_originale!D221</f>
        <v>6</v>
      </c>
      <c r="E110" s="312" t="str">
        <f>Pil_originale!E221</f>
        <v>V</v>
      </c>
      <c r="F110" s="312">
        <f>Pil_originale!F221</f>
        <v>-12.587999999999999</v>
      </c>
      <c r="G110" s="312">
        <f>Pil_originale!G221</f>
        <v>-7.85</v>
      </c>
      <c r="H110" s="312">
        <f>Pil_originale!H221</f>
        <v>5.407</v>
      </c>
      <c r="I110" s="312">
        <f>Pil_originale!I221</f>
        <v>-2.7E-2</v>
      </c>
      <c r="J110" s="312">
        <f>Pil_originale!J221</f>
        <v>-4.0000000000000001E-3</v>
      </c>
      <c r="K110" s="313">
        <f>Pil_originale!K221</f>
        <v>-4.0000000000000001E-3</v>
      </c>
      <c r="L110" s="234">
        <f>H110/$P$2*100</f>
        <v>0.85065256730881034</v>
      </c>
      <c r="M110" s="233">
        <f>I110/$P$2*100</f>
        <v>-4.2477564855442724E-3</v>
      </c>
      <c r="N110" s="321"/>
    </row>
    <row r="111" spans="1:14" x14ac:dyDescent="0.3">
      <c r="A111" s="315">
        <f>Pil_originale!A629</f>
        <v>6</v>
      </c>
      <c r="B111" s="316">
        <f>Pil_originale!B629</f>
        <v>10</v>
      </c>
      <c r="C111" s="316">
        <f>Pil_originale!C629</f>
        <v>0</v>
      </c>
      <c r="D111" s="316">
        <f>Pil_originale!D629</f>
        <v>6</v>
      </c>
      <c r="E111" s="316" t="str">
        <f>Pil_originale!E629</f>
        <v>V</v>
      </c>
      <c r="F111" s="316">
        <f>Pil_originale!F629</f>
        <v>18.881</v>
      </c>
      <c r="G111" s="316">
        <f>Pil_originale!G629</f>
        <v>11.086</v>
      </c>
      <c r="H111" s="316">
        <f>Pil_originale!H629</f>
        <v>-3.26</v>
      </c>
      <c r="I111" s="316">
        <f>Pil_originale!I629</f>
        <v>42.384999999999998</v>
      </c>
      <c r="J111" s="316">
        <f>Pil_originale!J629</f>
        <v>-5.4329999999999998</v>
      </c>
      <c r="K111" s="317">
        <f>Pil_originale!K629</f>
        <v>-5.93</v>
      </c>
      <c r="L111" s="233">
        <f>H111/$P$2*100</f>
        <v>-0.51287726455090099</v>
      </c>
      <c r="M111" s="232">
        <f>I111/$P$2*100</f>
        <v>6.6681910607331103</v>
      </c>
      <c r="N111" s="321"/>
    </row>
    <row r="112" spans="1:14" x14ac:dyDescent="0.3">
      <c r="A112" s="315">
        <f>Pil_originale!A225</f>
        <v>3</v>
      </c>
      <c r="B112" s="316">
        <f>Pil_originale!B225</f>
        <v>10</v>
      </c>
      <c r="C112" s="316">
        <f>Pil_originale!C225</f>
        <v>0</v>
      </c>
      <c r="D112" s="316">
        <f>Pil_originale!D225</f>
        <v>5</v>
      </c>
      <c r="E112" s="316" t="str">
        <f>Pil_originale!E225</f>
        <v>V</v>
      </c>
      <c r="F112" s="316">
        <f>Pil_originale!F225</f>
        <v>-7.5869999999999997</v>
      </c>
      <c r="G112" s="316">
        <f>Pil_originale!G225</f>
        <v>-4.7069999999999999</v>
      </c>
      <c r="H112" s="316">
        <f>Pil_originale!H225</f>
        <v>12.340999999999999</v>
      </c>
      <c r="I112" s="316">
        <f>Pil_originale!I225</f>
        <v>-7.4999999999999997E-2</v>
      </c>
      <c r="J112" s="316">
        <f>Pil_originale!J225</f>
        <v>-4.2000000000000003E-2</v>
      </c>
      <c r="K112" s="317">
        <f>Pil_originale!K225</f>
        <v>-4.5999999999999999E-2</v>
      </c>
      <c r="L112" s="234">
        <f>H112/$P$3*100</f>
        <v>0.92672148045733049</v>
      </c>
      <c r="M112" s="233">
        <f>I112/$P$3*100</f>
        <v>-5.6319675094643699E-3</v>
      </c>
      <c r="N112" s="321"/>
    </row>
    <row r="113" spans="1:14" x14ac:dyDescent="0.3">
      <c r="A113" s="315">
        <f>Pil_originale!A633</f>
        <v>6</v>
      </c>
      <c r="B113" s="316">
        <f>Pil_originale!B633</f>
        <v>10</v>
      </c>
      <c r="C113" s="316">
        <f>Pil_originale!C633</f>
        <v>0</v>
      </c>
      <c r="D113" s="316">
        <f>Pil_originale!D633</f>
        <v>5</v>
      </c>
      <c r="E113" s="316" t="str">
        <f>Pil_originale!E633</f>
        <v>V</v>
      </c>
      <c r="F113" s="316">
        <f>Pil_originale!F633</f>
        <v>26.061</v>
      </c>
      <c r="G113" s="316">
        <f>Pil_originale!G633</f>
        <v>15.515000000000001</v>
      </c>
      <c r="H113" s="316">
        <f>Pil_originale!H633</f>
        <v>-5.4539999999999997</v>
      </c>
      <c r="I113" s="316">
        <f>Pil_originale!I633</f>
        <v>89.781999999999996</v>
      </c>
      <c r="J113" s="316">
        <f>Pil_originale!J633</f>
        <v>-10.765000000000001</v>
      </c>
      <c r="K113" s="317">
        <f>Pil_originale!K633</f>
        <v>-11.752000000000001</v>
      </c>
      <c r="L113" s="233">
        <f>H113/$P$3*100</f>
        <v>-0.40955667728824902</v>
      </c>
      <c r="M113" s="233">
        <f>I113/$P$3*100</f>
        <v>6.7419907591297346</v>
      </c>
      <c r="N113" s="321"/>
    </row>
    <row r="114" spans="1:14" x14ac:dyDescent="0.3">
      <c r="A114" s="315">
        <f>Pil_originale!A229</f>
        <v>3</v>
      </c>
      <c r="B114" s="316">
        <f>Pil_originale!B229</f>
        <v>10</v>
      </c>
      <c r="C114" s="316">
        <f>Pil_originale!C229</f>
        <v>0</v>
      </c>
      <c r="D114" s="316">
        <f>Pil_originale!D229</f>
        <v>4</v>
      </c>
      <c r="E114" s="316" t="str">
        <f>Pil_originale!E229</f>
        <v>V</v>
      </c>
      <c r="F114" s="316">
        <f>Pil_originale!F229</f>
        <v>-9.423</v>
      </c>
      <c r="G114" s="316">
        <f>Pil_originale!G229</f>
        <v>-5.8540000000000001</v>
      </c>
      <c r="H114" s="316">
        <f>Pil_originale!H229</f>
        <v>7.1029999999999998</v>
      </c>
      <c r="I114" s="316">
        <f>Pil_originale!I229</f>
        <v>-3.9E-2</v>
      </c>
      <c r="J114" s="316">
        <f>Pil_originale!J229</f>
        <v>-6.0000000000000001E-3</v>
      </c>
      <c r="K114" s="317">
        <f>Pil_originale!K229</f>
        <v>-6.0000000000000001E-3</v>
      </c>
      <c r="L114" s="234">
        <f>H114/$P$4*100</f>
        <v>0.3749844610601738</v>
      </c>
      <c r="M114" s="233">
        <f>I114/$P$4*100</f>
        <v>-2.0589038408203265E-3</v>
      </c>
      <c r="N114" s="321"/>
    </row>
    <row r="115" spans="1:14" x14ac:dyDescent="0.3">
      <c r="A115" s="315">
        <f>Pil_originale!A637</f>
        <v>6</v>
      </c>
      <c r="B115" s="316">
        <f>Pil_originale!B637</f>
        <v>10</v>
      </c>
      <c r="C115" s="316">
        <f>Pil_originale!C637</f>
        <v>0</v>
      </c>
      <c r="D115" s="316">
        <f>Pil_originale!D637</f>
        <v>4</v>
      </c>
      <c r="E115" s="316" t="str">
        <f>Pil_originale!E637</f>
        <v>V</v>
      </c>
      <c r="F115" s="316">
        <f>Pil_originale!F637</f>
        <v>29.59</v>
      </c>
      <c r="G115" s="316">
        <f>Pil_originale!G637</f>
        <v>17.742000000000001</v>
      </c>
      <c r="H115" s="316">
        <f>Pil_originale!H637</f>
        <v>-8.9260000000000002</v>
      </c>
      <c r="I115" s="316">
        <f>Pil_originale!I637</f>
        <v>129.197</v>
      </c>
      <c r="J115" s="316">
        <f>Pil_originale!J637</f>
        <v>-16.209</v>
      </c>
      <c r="K115" s="317">
        <f>Pil_originale!K637</f>
        <v>-17.695</v>
      </c>
      <c r="L115" s="233">
        <f>H115/$P$4*100</f>
        <v>-0.47122501751698032</v>
      </c>
      <c r="M115" s="233">
        <f>I115/$P$4*100</f>
        <v>6.820620500575993</v>
      </c>
      <c r="N115" s="321"/>
    </row>
    <row r="116" spans="1:14" x14ac:dyDescent="0.3">
      <c r="A116" s="315">
        <f>Pil_originale!A233</f>
        <v>3</v>
      </c>
      <c r="B116" s="316">
        <f>Pil_originale!B233</f>
        <v>10</v>
      </c>
      <c r="C116" s="316">
        <f>Pil_originale!C233</f>
        <v>0</v>
      </c>
      <c r="D116" s="316">
        <f>Pil_originale!D233</f>
        <v>3</v>
      </c>
      <c r="E116" s="316" t="str">
        <f>Pil_originale!E233</f>
        <v>V</v>
      </c>
      <c r="F116" s="316">
        <f>Pil_originale!F233</f>
        <v>-8.1820000000000004</v>
      </c>
      <c r="G116" s="316">
        <f>Pil_originale!G233</f>
        <v>-5.0839999999999996</v>
      </c>
      <c r="H116" s="316">
        <f>Pil_originale!H233</f>
        <v>10.693</v>
      </c>
      <c r="I116" s="316">
        <f>Pil_originale!I233</f>
        <v>-6.7000000000000004E-2</v>
      </c>
      <c r="J116" s="316">
        <f>Pil_originale!J233</f>
        <v>-3.4000000000000002E-2</v>
      </c>
      <c r="K116" s="317">
        <f>Pil_originale!K233</f>
        <v>-3.7999999999999999E-2</v>
      </c>
      <c r="L116" s="234">
        <f>H116/$P$5*100</f>
        <v>0.45832864568191606</v>
      </c>
      <c r="M116" s="233">
        <f>I116/$P$5*100</f>
        <v>-2.8717870813324956E-3</v>
      </c>
      <c r="N116" s="321"/>
    </row>
    <row r="117" spans="1:14" x14ac:dyDescent="0.3">
      <c r="A117" s="315">
        <f>Pil_originale!A641</f>
        <v>6</v>
      </c>
      <c r="B117" s="316">
        <f>Pil_originale!B641</f>
        <v>10</v>
      </c>
      <c r="C117" s="316">
        <f>Pil_originale!C641</f>
        <v>0</v>
      </c>
      <c r="D117" s="316">
        <f>Pil_originale!D641</f>
        <v>3</v>
      </c>
      <c r="E117" s="316" t="str">
        <f>Pil_originale!E641</f>
        <v>V</v>
      </c>
      <c r="F117" s="316">
        <f>Pil_originale!F641</f>
        <v>25.492000000000001</v>
      </c>
      <c r="G117" s="316">
        <f>Pil_originale!G641</f>
        <v>15.23</v>
      </c>
      <c r="H117" s="316">
        <f>Pil_originale!H641</f>
        <v>-9.9960000000000004</v>
      </c>
      <c r="I117" s="316">
        <f>Pil_originale!I641</f>
        <v>158.58000000000001</v>
      </c>
      <c r="J117" s="316">
        <f>Pil_originale!J641</f>
        <v>-19.52</v>
      </c>
      <c r="K117" s="317">
        <f>Pil_originale!K641</f>
        <v>-21.309000000000001</v>
      </c>
      <c r="L117" s="233">
        <f>H117/$P$5*100</f>
        <v>-0.42845348753730783</v>
      </c>
      <c r="M117" s="233">
        <f>I117/$P$5*100</f>
        <v>6.7971342590702557</v>
      </c>
      <c r="N117" s="321"/>
    </row>
    <row r="118" spans="1:14" x14ac:dyDescent="0.3">
      <c r="A118" s="315">
        <f>Pil_originale!A237</f>
        <v>3</v>
      </c>
      <c r="B118" s="316">
        <f>Pil_originale!B237</f>
        <v>10</v>
      </c>
      <c r="C118" s="316">
        <f>Pil_originale!C237</f>
        <v>0</v>
      </c>
      <c r="D118" s="316">
        <f>Pil_originale!D237</f>
        <v>2</v>
      </c>
      <c r="E118" s="316" t="str">
        <f>Pil_originale!E237</f>
        <v>V</v>
      </c>
      <c r="F118" s="316">
        <f>Pil_originale!F237</f>
        <v>-9.9039999999999999</v>
      </c>
      <c r="G118" s="316">
        <f>Pil_originale!G237</f>
        <v>-6.1539999999999999</v>
      </c>
      <c r="H118" s="316">
        <f>Pil_originale!H237</f>
        <v>7.8609999999999998</v>
      </c>
      <c r="I118" s="316">
        <f>Pil_originale!I237</f>
        <v>-4.2000000000000003E-2</v>
      </c>
      <c r="J118" s="316">
        <f>Pil_originale!J237</f>
        <v>2E-3</v>
      </c>
      <c r="K118" s="317">
        <f>Pil_originale!K237</f>
        <v>2E-3</v>
      </c>
      <c r="L118" s="234">
        <f>H118/$P$6*100</f>
        <v>0.29861328297801371</v>
      </c>
      <c r="M118" s="233">
        <f>I118/$P$6*100</f>
        <v>-1.5954405145753182E-3</v>
      </c>
      <c r="N118" s="321"/>
    </row>
    <row r="119" spans="1:14" x14ac:dyDescent="0.3">
      <c r="A119" s="315">
        <f>Pil_originale!A645</f>
        <v>6</v>
      </c>
      <c r="B119" s="316">
        <f>Pil_originale!B645</f>
        <v>10</v>
      </c>
      <c r="C119" s="316">
        <f>Pil_originale!C645</f>
        <v>0</v>
      </c>
      <c r="D119" s="316">
        <f>Pil_originale!D645</f>
        <v>2</v>
      </c>
      <c r="E119" s="316" t="str">
        <f>Pil_originale!E645</f>
        <v>V</v>
      </c>
      <c r="F119" s="316">
        <f>Pil_originale!F645</f>
        <v>20.143000000000001</v>
      </c>
      <c r="G119" s="316">
        <f>Pil_originale!G645</f>
        <v>12.25</v>
      </c>
      <c r="H119" s="316">
        <f>Pil_originale!H645</f>
        <v>-11.91</v>
      </c>
      <c r="I119" s="316">
        <f>Pil_originale!I645</f>
        <v>182.636</v>
      </c>
      <c r="J119" s="316">
        <f>Pil_originale!J645</f>
        <v>-22.372</v>
      </c>
      <c r="K119" s="317">
        <f>Pil_originale!K645</f>
        <v>-24.422999999999998</v>
      </c>
      <c r="L119" s="233">
        <f>H119/$P$6*100</f>
        <v>-0.45242134591885802</v>
      </c>
      <c r="M119" s="233">
        <f>I119/$P$6*100</f>
        <v>6.9377350909518523</v>
      </c>
      <c r="N119" s="321"/>
    </row>
    <row r="120" spans="1:14" x14ac:dyDescent="0.3">
      <c r="A120" s="315">
        <f>Pil_originale!A241</f>
        <v>3</v>
      </c>
      <c r="B120" s="316">
        <f>Pil_originale!B241</f>
        <v>10</v>
      </c>
      <c r="C120" s="316">
        <f>Pil_originale!C241</f>
        <v>0</v>
      </c>
      <c r="D120" s="316">
        <f>Pil_originale!D241</f>
        <v>1</v>
      </c>
      <c r="E120" s="316" t="str">
        <f>Pil_originale!E241</f>
        <v>V</v>
      </c>
      <c r="F120" s="316">
        <f>Pil_originale!F241</f>
        <v>-4.3929999999999998</v>
      </c>
      <c r="G120" s="316">
        <f>Pil_originale!G241</f>
        <v>-2.73</v>
      </c>
      <c r="H120" s="316">
        <f>Pil_originale!H241</f>
        <v>18.234000000000002</v>
      </c>
      <c r="I120" s="316">
        <f>Pil_originale!I241</f>
        <v>-0.13</v>
      </c>
      <c r="J120" s="316">
        <f>Pil_originale!J241</f>
        <v>-0.11600000000000001</v>
      </c>
      <c r="K120" s="317">
        <f>Pil_originale!K241</f>
        <v>-0.127</v>
      </c>
      <c r="L120" s="234">
        <f>H120/$P$7*100</f>
        <v>0.65684438040345827</v>
      </c>
      <c r="M120" s="233">
        <f>I120/$P$7*100</f>
        <v>-4.6829971181556193E-3</v>
      </c>
      <c r="N120" s="321"/>
    </row>
    <row r="121" spans="1:14" ht="15" thickBot="1" x14ac:dyDescent="0.35">
      <c r="A121" s="318">
        <f>Pil_originale!A649</f>
        <v>6</v>
      </c>
      <c r="B121" s="319">
        <f>Pil_originale!B649</f>
        <v>10</v>
      </c>
      <c r="C121" s="319">
        <f>Pil_originale!C649</f>
        <v>0</v>
      </c>
      <c r="D121" s="319">
        <f>Pil_originale!D649</f>
        <v>1</v>
      </c>
      <c r="E121" s="319" t="str">
        <f>Pil_originale!E649</f>
        <v>V</v>
      </c>
      <c r="F121" s="319">
        <f>Pil_originale!F649</f>
        <v>1.929</v>
      </c>
      <c r="G121" s="319">
        <f>Pil_originale!G649</f>
        <v>1.363</v>
      </c>
      <c r="H121" s="319">
        <f>Pil_originale!H649</f>
        <v>-9.2309999999999999</v>
      </c>
      <c r="I121" s="319">
        <f>Pil_originale!I649</f>
        <v>215.88499999999999</v>
      </c>
      <c r="J121" s="319">
        <f>Pil_originale!J649</f>
        <v>-23.753</v>
      </c>
      <c r="K121" s="320">
        <f>Pil_originale!K649</f>
        <v>-25.931000000000001</v>
      </c>
      <c r="L121" s="233">
        <f>H121/$P$7*100</f>
        <v>-0.33252881844380405</v>
      </c>
      <c r="M121" s="233">
        <f>I121/$P$7*100</f>
        <v>7.7768371757925072</v>
      </c>
      <c r="N121" s="321"/>
    </row>
    <row r="122" spans="1:14" x14ac:dyDescent="0.3">
      <c r="A122" s="311">
        <f>Pil_originale!A245</f>
        <v>3</v>
      </c>
      <c r="B122" s="312">
        <f>Pil_originale!B245</f>
        <v>11</v>
      </c>
      <c r="C122" s="312">
        <f>Pil_originale!C245</f>
        <v>0</v>
      </c>
      <c r="D122" s="312">
        <f>Pil_originale!D245</f>
        <v>6</v>
      </c>
      <c r="E122" s="312" t="str">
        <f>Pil_originale!E245</f>
        <v>V</v>
      </c>
      <c r="F122" s="312">
        <f>Pil_originale!F245</f>
        <v>3.0379999999999998</v>
      </c>
      <c r="G122" s="312">
        <f>Pil_originale!G245</f>
        <v>1.8660000000000001</v>
      </c>
      <c r="H122" s="312">
        <f>Pil_originale!H245</f>
        <v>13.667</v>
      </c>
      <c r="I122" s="312">
        <f>Pil_originale!I245</f>
        <v>-7.1999999999999995E-2</v>
      </c>
      <c r="J122" s="312">
        <f>Pil_originale!J245</f>
        <v>-2.1999999999999999E-2</v>
      </c>
      <c r="K122" s="313">
        <f>Pil_originale!K245</f>
        <v>-2.4E-2</v>
      </c>
      <c r="L122" s="234">
        <f>H122/$P$2*100</f>
        <v>2.1501514032567988</v>
      </c>
      <c r="M122" s="233">
        <f>I122/$P$2*100</f>
        <v>-1.1327350628118059E-2</v>
      </c>
    </row>
    <row r="123" spans="1:14" x14ac:dyDescent="0.3">
      <c r="A123" s="315">
        <f>Pil_originale!A725</f>
        <v>7</v>
      </c>
      <c r="B123" s="316">
        <f>Pil_originale!B725</f>
        <v>11</v>
      </c>
      <c r="C123" s="316">
        <f>Pil_originale!C725</f>
        <v>0</v>
      </c>
      <c r="D123" s="316">
        <f>Pil_originale!D725</f>
        <v>6</v>
      </c>
      <c r="E123" s="316" t="str">
        <f>Pil_originale!E725</f>
        <v>V</v>
      </c>
      <c r="F123" s="316">
        <f>Pil_originale!F725</f>
        <v>16.033000000000001</v>
      </c>
      <c r="G123" s="316">
        <f>Pil_originale!G725</f>
        <v>9.5150000000000006</v>
      </c>
      <c r="H123" s="316">
        <f>Pil_originale!H725</f>
        <v>-1.5669999999999999</v>
      </c>
      <c r="I123" s="316">
        <f>Pil_originale!I725</f>
        <v>37.405000000000001</v>
      </c>
      <c r="J123" s="316">
        <f>Pil_originale!J725</f>
        <v>-2.665</v>
      </c>
      <c r="K123" s="317">
        <f>Pil_originale!K725</f>
        <v>-2.91</v>
      </c>
      <c r="L123" s="233">
        <f>H123/$P$2*100</f>
        <v>-0.2465272004758472</v>
      </c>
      <c r="M123" s="232">
        <f>I123/$P$2*100</f>
        <v>5.8847159756216119</v>
      </c>
    </row>
    <row r="124" spans="1:14" x14ac:dyDescent="0.3">
      <c r="A124" s="315">
        <f>Pil_originale!A249</f>
        <v>3</v>
      </c>
      <c r="B124" s="316">
        <f>Pil_originale!B249</f>
        <v>11</v>
      </c>
      <c r="C124" s="316">
        <f>Pil_originale!C249</f>
        <v>0</v>
      </c>
      <c r="D124" s="316">
        <f>Pil_originale!D249</f>
        <v>5</v>
      </c>
      <c r="E124" s="316" t="str">
        <f>Pil_originale!E249</f>
        <v>V</v>
      </c>
      <c r="F124" s="316">
        <f>Pil_originale!F249</f>
        <v>2.246</v>
      </c>
      <c r="G124" s="316">
        <f>Pil_originale!G249</f>
        <v>1.381</v>
      </c>
      <c r="H124" s="316">
        <f>Pil_originale!H249</f>
        <v>20.751999999999999</v>
      </c>
      <c r="I124" s="316">
        <f>Pil_originale!I249</f>
        <v>-0.123</v>
      </c>
      <c r="J124" s="316">
        <f>Pil_originale!J249</f>
        <v>-6.4000000000000001E-2</v>
      </c>
      <c r="K124" s="317">
        <f>Pil_originale!K249</f>
        <v>-6.9000000000000006E-2</v>
      </c>
      <c r="L124" s="234">
        <f>H124/$P$3*100</f>
        <v>1.5583278634187281</v>
      </c>
      <c r="M124" s="233">
        <f>I124/$P$3*100</f>
        <v>-9.236426715521568E-3</v>
      </c>
    </row>
    <row r="125" spans="1:14" x14ac:dyDescent="0.3">
      <c r="A125" s="315">
        <f>Pil_originale!A729</f>
        <v>7</v>
      </c>
      <c r="B125" s="316">
        <f>Pil_originale!B729</f>
        <v>11</v>
      </c>
      <c r="C125" s="316">
        <f>Pil_originale!C729</f>
        <v>0</v>
      </c>
      <c r="D125" s="316">
        <f>Pil_originale!D729</f>
        <v>5</v>
      </c>
      <c r="E125" s="316" t="str">
        <f>Pil_originale!E729</f>
        <v>V</v>
      </c>
      <c r="F125" s="316">
        <f>Pil_originale!F729</f>
        <v>6.6710000000000003</v>
      </c>
      <c r="G125" s="316">
        <f>Pil_originale!G729</f>
        <v>3.6880000000000002</v>
      </c>
      <c r="H125" s="316">
        <f>Pil_originale!H729</f>
        <v>-2.7130000000000001</v>
      </c>
      <c r="I125" s="316">
        <f>Pil_originale!I729</f>
        <v>82.474000000000004</v>
      </c>
      <c r="J125" s="316">
        <f>Pil_originale!J729</f>
        <v>-5.5220000000000002</v>
      </c>
      <c r="K125" s="317">
        <f>Pil_originale!K729</f>
        <v>-6.0279999999999996</v>
      </c>
      <c r="L125" s="233">
        <f>H125/$P$3*100</f>
        <v>-0.20372703804235784</v>
      </c>
      <c r="M125" s="233">
        <f>I125/$P$3*100</f>
        <v>6.1932118450075269</v>
      </c>
    </row>
    <row r="126" spans="1:14" x14ac:dyDescent="0.3">
      <c r="A126" s="315">
        <f>Pil_originale!A253</f>
        <v>3</v>
      </c>
      <c r="B126" s="316">
        <f>Pil_originale!B253</f>
        <v>11</v>
      </c>
      <c r="C126" s="316">
        <f>Pil_originale!C253</f>
        <v>0</v>
      </c>
      <c r="D126" s="316">
        <f>Pil_originale!D253</f>
        <v>4</v>
      </c>
      <c r="E126" s="316" t="str">
        <f>Pil_originale!E253</f>
        <v>V</v>
      </c>
      <c r="F126" s="316">
        <f>Pil_originale!F253</f>
        <v>2.5670000000000002</v>
      </c>
      <c r="G126" s="316">
        <f>Pil_originale!G253</f>
        <v>1.581</v>
      </c>
      <c r="H126" s="316">
        <f>Pil_originale!H253</f>
        <v>16.536999999999999</v>
      </c>
      <c r="I126" s="316">
        <f>Pil_originale!I253</f>
        <v>-9.4E-2</v>
      </c>
      <c r="J126" s="316">
        <f>Pil_originale!J253</f>
        <v>-2.9000000000000001E-2</v>
      </c>
      <c r="K126" s="317">
        <f>Pil_originale!K253</f>
        <v>-3.1E-2</v>
      </c>
      <c r="L126" s="234">
        <f>H126/$P$4*100</f>
        <v>0.87302802091399323</v>
      </c>
      <c r="M126" s="233">
        <f>I126/$P$4*100</f>
        <v>-4.9624861804387355E-3</v>
      </c>
    </row>
    <row r="127" spans="1:14" x14ac:dyDescent="0.3">
      <c r="A127" s="315">
        <f>Pil_originale!A733</f>
        <v>7</v>
      </c>
      <c r="B127" s="316">
        <f>Pil_originale!B733</f>
        <v>11</v>
      </c>
      <c r="C127" s="316">
        <f>Pil_originale!C733</f>
        <v>0</v>
      </c>
      <c r="D127" s="316">
        <f>Pil_originale!D733</f>
        <v>4</v>
      </c>
      <c r="E127" s="316" t="str">
        <f>Pil_originale!E733</f>
        <v>V</v>
      </c>
      <c r="F127" s="316">
        <f>Pil_originale!F733</f>
        <v>11.601000000000001</v>
      </c>
      <c r="G127" s="316">
        <f>Pil_originale!G733</f>
        <v>6.7110000000000003</v>
      </c>
      <c r="H127" s="316">
        <f>Pil_originale!H733</f>
        <v>-4.258</v>
      </c>
      <c r="I127" s="316">
        <f>Pil_originale!I733</f>
        <v>113</v>
      </c>
      <c r="J127" s="316">
        <f>Pil_originale!J733</f>
        <v>-7.8810000000000002</v>
      </c>
      <c r="K127" s="317">
        <f>Pil_originale!K733</f>
        <v>-8.6029999999999998</v>
      </c>
      <c r="L127" s="233">
        <f>H127/$P$4*100</f>
        <v>-0.22479006549263975</v>
      </c>
      <c r="M127" s="233">
        <f>I127/$P$4*100</f>
        <v>5.9655418977614589</v>
      </c>
    </row>
    <row r="128" spans="1:14" x14ac:dyDescent="0.3">
      <c r="A128" s="315">
        <f>Pil_originale!A257</f>
        <v>3</v>
      </c>
      <c r="B128" s="316">
        <f>Pil_originale!B257</f>
        <v>11</v>
      </c>
      <c r="C128" s="316">
        <f>Pil_originale!C257</f>
        <v>0</v>
      </c>
      <c r="D128" s="316">
        <f>Pil_originale!D257</f>
        <v>3</v>
      </c>
      <c r="E128" s="316" t="str">
        <f>Pil_originale!E257</f>
        <v>V</v>
      </c>
      <c r="F128" s="316">
        <f>Pil_originale!F257</f>
        <v>2.5870000000000002</v>
      </c>
      <c r="G128" s="316">
        <f>Pil_originale!G257</f>
        <v>1.599</v>
      </c>
      <c r="H128" s="316">
        <f>Pil_originale!H257</f>
        <v>19.135999999999999</v>
      </c>
      <c r="I128" s="316">
        <f>Pil_originale!I257</f>
        <v>-0.11600000000000001</v>
      </c>
      <c r="J128" s="316">
        <f>Pil_originale!J257</f>
        <v>-5.3999999999999999E-2</v>
      </c>
      <c r="K128" s="317">
        <f>Pil_originale!K257</f>
        <v>-5.8999999999999997E-2</v>
      </c>
      <c r="L128" s="234">
        <f>H128/$P$5*100</f>
        <v>0.82021668042356155</v>
      </c>
      <c r="M128" s="233">
        <f>I128/$P$5*100</f>
        <v>-4.9720492751428279E-3</v>
      </c>
    </row>
    <row r="129" spans="1:13" x14ac:dyDescent="0.3">
      <c r="A129" s="315">
        <f>Pil_originale!A737</f>
        <v>7</v>
      </c>
      <c r="B129" s="316">
        <f>Pil_originale!B737</f>
        <v>11</v>
      </c>
      <c r="C129" s="316">
        <f>Pil_originale!C737</f>
        <v>0</v>
      </c>
      <c r="D129" s="316">
        <f>Pil_originale!D737</f>
        <v>3</v>
      </c>
      <c r="E129" s="316" t="str">
        <f>Pil_originale!E737</f>
        <v>V</v>
      </c>
      <c r="F129" s="316">
        <f>Pil_originale!F737</f>
        <v>8.7720000000000002</v>
      </c>
      <c r="G129" s="316">
        <f>Pil_originale!G737</f>
        <v>5.05</v>
      </c>
      <c r="H129" s="316">
        <f>Pil_originale!H737</f>
        <v>-4.8029999999999999</v>
      </c>
      <c r="I129" s="316">
        <f>Pil_originale!I737</f>
        <v>140.77099999999999</v>
      </c>
      <c r="J129" s="316">
        <f>Pil_originale!J737</f>
        <v>-9.6489999999999991</v>
      </c>
      <c r="K129" s="317">
        <f>Pil_originale!K737</f>
        <v>-10.532999999999999</v>
      </c>
      <c r="L129" s="233">
        <f>H129/$P$5*100</f>
        <v>-0.20586855748716379</v>
      </c>
      <c r="M129" s="233">
        <f>I129/$P$5*100</f>
        <v>6.0337961078545765</v>
      </c>
    </row>
    <row r="130" spans="1:13" x14ac:dyDescent="0.3">
      <c r="A130" s="315">
        <f>Pil_originale!A261</f>
        <v>3</v>
      </c>
      <c r="B130" s="316">
        <f>Pil_originale!B261</f>
        <v>11</v>
      </c>
      <c r="C130" s="316">
        <f>Pil_originale!C261</f>
        <v>0</v>
      </c>
      <c r="D130" s="316">
        <f>Pil_originale!D261</f>
        <v>2</v>
      </c>
      <c r="E130" s="316" t="str">
        <f>Pil_originale!E261</f>
        <v>V</v>
      </c>
      <c r="F130" s="316">
        <f>Pil_originale!F261</f>
        <v>3.9540000000000002</v>
      </c>
      <c r="G130" s="316">
        <f>Pil_originale!G261</f>
        <v>2.4630000000000001</v>
      </c>
      <c r="H130" s="316">
        <f>Pil_originale!H261</f>
        <v>17.88</v>
      </c>
      <c r="I130" s="316">
        <f>Pil_originale!I261</f>
        <v>-0.10100000000000001</v>
      </c>
      <c r="J130" s="316">
        <f>Pil_originale!J261</f>
        <v>-3.1E-2</v>
      </c>
      <c r="K130" s="317">
        <f>Pil_originale!K261</f>
        <v>-3.4000000000000002E-2</v>
      </c>
      <c r="L130" s="234">
        <f>H130/$P$6*100</f>
        <v>0.67920181906206389</v>
      </c>
      <c r="M130" s="233">
        <f>I130/$P$6*100</f>
        <v>-3.8366545707644558E-3</v>
      </c>
    </row>
    <row r="131" spans="1:13" x14ac:dyDescent="0.3">
      <c r="A131" s="315">
        <f>Pil_originale!A741</f>
        <v>7</v>
      </c>
      <c r="B131" s="316">
        <f>Pil_originale!B741</f>
        <v>11</v>
      </c>
      <c r="C131" s="316">
        <f>Pil_originale!C741</f>
        <v>0</v>
      </c>
      <c r="D131" s="316">
        <f>Pil_originale!D741</f>
        <v>2</v>
      </c>
      <c r="E131" s="316" t="str">
        <f>Pil_originale!E741</f>
        <v>V</v>
      </c>
      <c r="F131" s="316">
        <f>Pil_originale!F741</f>
        <v>5.1210000000000004</v>
      </c>
      <c r="G131" s="316">
        <f>Pil_originale!G741</f>
        <v>2.7879999999999998</v>
      </c>
      <c r="H131" s="316">
        <f>Pil_originale!H741</f>
        <v>-5.6280000000000001</v>
      </c>
      <c r="I131" s="316">
        <f>Pil_originale!I741</f>
        <v>156.22399999999999</v>
      </c>
      <c r="J131" s="316">
        <f>Pil_originale!J741</f>
        <v>-10.667</v>
      </c>
      <c r="K131" s="317">
        <f>Pil_originale!K741</f>
        <v>-11.645</v>
      </c>
      <c r="L131" s="233">
        <f>H131/$P$6*100</f>
        <v>-0.2137890289530926</v>
      </c>
      <c r="M131" s="233">
        <f>I131/$P$6*100</f>
        <v>5.9344309273574876</v>
      </c>
    </row>
    <row r="132" spans="1:13" x14ac:dyDescent="0.3">
      <c r="A132" s="315">
        <f>Pil_originale!A265</f>
        <v>3</v>
      </c>
      <c r="B132" s="316">
        <f>Pil_originale!B265</f>
        <v>11</v>
      </c>
      <c r="C132" s="316">
        <f>Pil_originale!C265</f>
        <v>0</v>
      </c>
      <c r="D132" s="316">
        <f>Pil_originale!D265</f>
        <v>1</v>
      </c>
      <c r="E132" s="316" t="str">
        <f>Pil_originale!E265</f>
        <v>V</v>
      </c>
      <c r="F132" s="316">
        <f>Pil_originale!F265</f>
        <v>1.958</v>
      </c>
      <c r="G132" s="316">
        <f>Pil_originale!G265</f>
        <v>1.224</v>
      </c>
      <c r="H132" s="316">
        <f>Pil_originale!H265</f>
        <v>22.484000000000002</v>
      </c>
      <c r="I132" s="316">
        <f>Pil_originale!I265</f>
        <v>-0.157</v>
      </c>
      <c r="J132" s="316">
        <f>Pil_originale!J265</f>
        <v>-0.13400000000000001</v>
      </c>
      <c r="K132" s="317">
        <f>Pil_originale!K265</f>
        <v>-0.14599999999999999</v>
      </c>
      <c r="L132" s="234">
        <f>H132/$P$7*100</f>
        <v>0.80994236311239198</v>
      </c>
      <c r="M132" s="233">
        <f>I132/$P$7*100</f>
        <v>-5.6556195965417871E-3</v>
      </c>
    </row>
    <row r="133" spans="1:13" ht="15" thickBot="1" x14ac:dyDescent="0.35">
      <c r="A133" s="318">
        <f>Pil_originale!A745</f>
        <v>7</v>
      </c>
      <c r="B133" s="319">
        <f>Pil_originale!B745</f>
        <v>11</v>
      </c>
      <c r="C133" s="319">
        <f>Pil_originale!C745</f>
        <v>0</v>
      </c>
      <c r="D133" s="319">
        <f>Pil_originale!D745</f>
        <v>1</v>
      </c>
      <c r="E133" s="319" t="str">
        <f>Pil_originale!E745</f>
        <v>V</v>
      </c>
      <c r="F133" s="319">
        <f>Pil_originale!F745</f>
        <v>0.159</v>
      </c>
      <c r="G133" s="319">
        <f>Pil_originale!G745</f>
        <v>-3.3000000000000002E-2</v>
      </c>
      <c r="H133" s="319">
        <f>Pil_originale!H745</f>
        <v>4.6689999999999996</v>
      </c>
      <c r="I133" s="319">
        <f>Pil_originale!I745</f>
        <v>201.40700000000001</v>
      </c>
      <c r="J133" s="319">
        <f>Pil_originale!J745</f>
        <v>-12.391999999999999</v>
      </c>
      <c r="K133" s="320">
        <f>Pil_originale!K745</f>
        <v>-13.528</v>
      </c>
      <c r="L133" s="233">
        <f>H133/$P$7*100</f>
        <v>0.1681916426512968</v>
      </c>
      <c r="M133" s="233">
        <f>I133/$P$7*100</f>
        <v>7.2552953890489924</v>
      </c>
    </row>
    <row r="134" spans="1:13" x14ac:dyDescent="0.3">
      <c r="A134" s="311">
        <f>Pil_originale!A269</f>
        <v>3</v>
      </c>
      <c r="B134" s="312">
        <f>Pil_originale!B269</f>
        <v>12</v>
      </c>
      <c r="C134" s="312">
        <f>Pil_originale!C269</f>
        <v>0</v>
      </c>
      <c r="D134" s="312">
        <f>Pil_originale!D269</f>
        <v>6</v>
      </c>
      <c r="E134" s="312" t="str">
        <f>Pil_originale!E269</f>
        <v>V</v>
      </c>
      <c r="F134" s="312">
        <f>Pil_originale!F269</f>
        <v>-20.558</v>
      </c>
      <c r="G134" s="312">
        <f>Pil_originale!G269</f>
        <v>-13.412000000000001</v>
      </c>
      <c r="H134" s="312">
        <f>Pil_originale!H269</f>
        <v>23.77</v>
      </c>
      <c r="I134" s="312">
        <f>Pil_originale!I269</f>
        <v>-0.128</v>
      </c>
      <c r="J134" s="312">
        <f>Pil_originale!J269</f>
        <v>-4.2999999999999997E-2</v>
      </c>
      <c r="K134" s="313">
        <f>Pil_originale!K269</f>
        <v>-4.7E-2</v>
      </c>
      <c r="L134" s="234">
        <f>H134/$P$2*100</f>
        <v>3.7395989504217542</v>
      </c>
      <c r="M134" s="233">
        <f>I134/$P$2*100</f>
        <v>-2.0137512227765438E-2</v>
      </c>
    </row>
    <row r="135" spans="1:13" x14ac:dyDescent="0.3">
      <c r="A135" s="315">
        <f>Pil_originale!A821</f>
        <v>8</v>
      </c>
      <c r="B135" s="316">
        <f>Pil_originale!B821</f>
        <v>12</v>
      </c>
      <c r="C135" s="316">
        <f>Pil_originale!C821</f>
        <v>0</v>
      </c>
      <c r="D135" s="316">
        <f>Pil_originale!D821</f>
        <v>6</v>
      </c>
      <c r="E135" s="316" t="str">
        <f>Pil_originale!E821</f>
        <v>V</v>
      </c>
      <c r="F135" s="316">
        <f>Pil_originale!F821</f>
        <v>35.627000000000002</v>
      </c>
      <c r="G135" s="316">
        <f>Pil_originale!G821</f>
        <v>20.257000000000001</v>
      </c>
      <c r="H135" s="316">
        <f>Pil_originale!H821</f>
        <v>0.60099999999999998</v>
      </c>
      <c r="I135" s="316">
        <f>Pil_originale!I821</f>
        <v>41.265000000000001</v>
      </c>
      <c r="J135" s="316">
        <f>Pil_originale!J821</f>
        <v>-1.125</v>
      </c>
      <c r="K135" s="317">
        <f>Pil_originale!K821</f>
        <v>-1.228</v>
      </c>
      <c r="L135" s="233">
        <f>H135/$P$2*100</f>
        <v>9.4551912881929906E-2</v>
      </c>
      <c r="M135" s="232">
        <f>I135/$P$2*100</f>
        <v>6.4919878287401627</v>
      </c>
    </row>
    <row r="136" spans="1:13" x14ac:dyDescent="0.3">
      <c r="A136" s="315">
        <f>Pil_originale!A273</f>
        <v>3</v>
      </c>
      <c r="B136" s="316">
        <f>Pil_originale!B273</f>
        <v>12</v>
      </c>
      <c r="C136" s="316">
        <f>Pil_originale!C273</f>
        <v>0</v>
      </c>
      <c r="D136" s="316">
        <f>Pil_originale!D273</f>
        <v>5</v>
      </c>
      <c r="E136" s="316" t="str">
        <f>Pil_originale!E273</f>
        <v>V</v>
      </c>
      <c r="F136" s="316">
        <f>Pil_originale!F273</f>
        <v>-21.327999999999999</v>
      </c>
      <c r="G136" s="316">
        <f>Pil_originale!G273</f>
        <v>-13.952999999999999</v>
      </c>
      <c r="H136" s="316">
        <f>Pil_originale!H273</f>
        <v>37.426000000000002</v>
      </c>
      <c r="I136" s="316">
        <f>Pil_originale!I273</f>
        <v>-0.219</v>
      </c>
      <c r="J136" s="316">
        <f>Pil_originale!J273</f>
        <v>-0.105</v>
      </c>
      <c r="K136" s="317">
        <f>Pil_originale!K273</f>
        <v>-0.114</v>
      </c>
      <c r="L136" s="234">
        <f>H136/$P$3*100</f>
        <v>2.8104268801228471</v>
      </c>
      <c r="M136" s="233">
        <f>I136/$P$3*100</f>
        <v>-1.6445345127635964E-2</v>
      </c>
    </row>
    <row r="137" spans="1:13" x14ac:dyDescent="0.3">
      <c r="A137" s="315">
        <f>Pil_originale!A825</f>
        <v>8</v>
      </c>
      <c r="B137" s="316">
        <f>Pil_originale!B825</f>
        <v>12</v>
      </c>
      <c r="C137" s="316">
        <f>Pil_originale!C825</f>
        <v>0</v>
      </c>
      <c r="D137" s="316">
        <f>Pil_originale!D825</f>
        <v>5</v>
      </c>
      <c r="E137" s="316" t="str">
        <f>Pil_originale!E825</f>
        <v>V</v>
      </c>
      <c r="F137" s="316">
        <f>Pil_originale!F825</f>
        <v>15.56</v>
      </c>
      <c r="G137" s="316">
        <f>Pil_originale!G825</f>
        <v>7.681</v>
      </c>
      <c r="H137" s="316">
        <f>Pil_originale!H825</f>
        <v>1.04</v>
      </c>
      <c r="I137" s="316">
        <f>Pil_originale!I825</f>
        <v>86.659000000000006</v>
      </c>
      <c r="J137" s="316">
        <f>Pil_originale!J825</f>
        <v>-2.254</v>
      </c>
      <c r="K137" s="317">
        <f>Pil_originale!K825</f>
        <v>-2.4609999999999999</v>
      </c>
      <c r="L137" s="233">
        <f>H137/$P$3*100</f>
        <v>7.8096616131239277E-2</v>
      </c>
      <c r="M137" s="233">
        <f>I137/$P$3*100</f>
        <v>6.5074756320356393</v>
      </c>
    </row>
    <row r="138" spans="1:13" x14ac:dyDescent="0.3">
      <c r="A138" s="315">
        <f>Pil_originale!A277</f>
        <v>3</v>
      </c>
      <c r="B138" s="316">
        <f>Pil_originale!B277</f>
        <v>12</v>
      </c>
      <c r="C138" s="316">
        <f>Pil_originale!C277</f>
        <v>0</v>
      </c>
      <c r="D138" s="316">
        <f>Pil_originale!D277</f>
        <v>4</v>
      </c>
      <c r="E138" s="316" t="str">
        <f>Pil_originale!E277</f>
        <v>V</v>
      </c>
      <c r="F138" s="316">
        <f>Pil_originale!F277</f>
        <v>-20.344000000000001</v>
      </c>
      <c r="G138" s="316">
        <f>Pil_originale!G277</f>
        <v>-13.333</v>
      </c>
      <c r="H138" s="316">
        <f>Pil_originale!H277</f>
        <v>43.978000000000002</v>
      </c>
      <c r="I138" s="316">
        <f>Pil_originale!I277</f>
        <v>-0.255</v>
      </c>
      <c r="J138" s="316">
        <f>Pil_originale!J277</f>
        <v>-9.6000000000000002E-2</v>
      </c>
      <c r="K138" s="317">
        <f>Pil_originale!K277</f>
        <v>-0.105</v>
      </c>
      <c r="L138" s="234">
        <f>H138/$P$4*100</f>
        <v>2.3217044387588799</v>
      </c>
      <c r="M138" s="233">
        <f>I138/$P$4*100</f>
        <v>-1.3462063574594443E-2</v>
      </c>
    </row>
    <row r="139" spans="1:13" x14ac:dyDescent="0.3">
      <c r="A139" s="315">
        <f>Pil_originale!A829</f>
        <v>8</v>
      </c>
      <c r="B139" s="316">
        <f>Pil_originale!B829</f>
        <v>12</v>
      </c>
      <c r="C139" s="316">
        <f>Pil_originale!C829</f>
        <v>0</v>
      </c>
      <c r="D139" s="316">
        <f>Pil_originale!D829</f>
        <v>4</v>
      </c>
      <c r="E139" s="316" t="str">
        <f>Pil_originale!E829</f>
        <v>V</v>
      </c>
      <c r="F139" s="316">
        <f>Pil_originale!F829</f>
        <v>24.384</v>
      </c>
      <c r="G139" s="316">
        <f>Pil_originale!G829</f>
        <v>12.882999999999999</v>
      </c>
      <c r="H139" s="316">
        <f>Pil_originale!H829</f>
        <v>1.679</v>
      </c>
      <c r="I139" s="316">
        <f>Pil_originale!I829</f>
        <v>125.06</v>
      </c>
      <c r="J139" s="316">
        <f>Pil_originale!J829</f>
        <v>-3.3159999999999998</v>
      </c>
      <c r="K139" s="317">
        <f>Pil_originale!K829</f>
        <v>-3.62</v>
      </c>
      <c r="L139" s="233">
        <f>H139/$P$4*100</f>
        <v>8.8638449967623809E-2</v>
      </c>
      <c r="M139" s="233">
        <f>I139/$P$4*100</f>
        <v>6.6022183162305144</v>
      </c>
    </row>
    <row r="140" spans="1:13" x14ac:dyDescent="0.3">
      <c r="A140" s="315">
        <f>Pil_originale!A281</f>
        <v>3</v>
      </c>
      <c r="B140" s="316">
        <f>Pil_originale!B281</f>
        <v>12</v>
      </c>
      <c r="C140" s="316">
        <f>Pil_originale!C281</f>
        <v>0</v>
      </c>
      <c r="D140" s="316">
        <f>Pil_originale!D281</f>
        <v>3</v>
      </c>
      <c r="E140" s="316" t="str">
        <f>Pil_originale!E281</f>
        <v>V</v>
      </c>
      <c r="F140" s="316">
        <f>Pil_originale!F281</f>
        <v>-17.600999999999999</v>
      </c>
      <c r="G140" s="316">
        <f>Pil_originale!G281</f>
        <v>-11.554</v>
      </c>
      <c r="H140" s="316">
        <f>Pil_originale!H281</f>
        <v>49.569000000000003</v>
      </c>
      <c r="I140" s="316">
        <f>Pil_originale!I281</f>
        <v>-0.29599999999999999</v>
      </c>
      <c r="J140" s="316">
        <f>Pil_originale!J281</f>
        <v>-0.13</v>
      </c>
      <c r="K140" s="317">
        <f>Pil_originale!K281</f>
        <v>-0.14199999999999999</v>
      </c>
      <c r="L140" s="234">
        <f>H140/$P$5*100</f>
        <v>2.124650952754783</v>
      </c>
      <c r="M140" s="233">
        <f>I140/$P$5*100</f>
        <v>-1.2687298150364457E-2</v>
      </c>
    </row>
    <row r="141" spans="1:13" x14ac:dyDescent="0.3">
      <c r="A141" s="315">
        <f>Pil_originale!A833</f>
        <v>8</v>
      </c>
      <c r="B141" s="316">
        <f>Pil_originale!B833</f>
        <v>12</v>
      </c>
      <c r="C141" s="316">
        <f>Pil_originale!C833</f>
        <v>0</v>
      </c>
      <c r="D141" s="316">
        <f>Pil_originale!D833</f>
        <v>3</v>
      </c>
      <c r="E141" s="316" t="str">
        <f>Pil_originale!E833</f>
        <v>V</v>
      </c>
      <c r="F141" s="316">
        <f>Pil_originale!F833</f>
        <v>17.396999999999998</v>
      </c>
      <c r="G141" s="316">
        <f>Pil_originale!G833</f>
        <v>8.9309999999999992</v>
      </c>
      <c r="H141" s="316">
        <f>Pil_originale!H833</f>
        <v>1.905</v>
      </c>
      <c r="I141" s="316">
        <f>Pil_originale!I833</f>
        <v>153.179</v>
      </c>
      <c r="J141" s="316">
        <f>Pil_originale!J833</f>
        <v>-4.03</v>
      </c>
      <c r="K141" s="317">
        <f>Pil_originale!K833</f>
        <v>-4.399</v>
      </c>
      <c r="L141" s="233">
        <f>H141/$P$5*100</f>
        <v>8.165305059609558E-2</v>
      </c>
      <c r="M141" s="233">
        <f>I141/$P$5*100</f>
        <v>6.5656339303198559</v>
      </c>
    </row>
    <row r="142" spans="1:13" x14ac:dyDescent="0.3">
      <c r="A142" s="315">
        <f>Pil_originale!A285</f>
        <v>3</v>
      </c>
      <c r="B142" s="316">
        <f>Pil_originale!B285</f>
        <v>12</v>
      </c>
      <c r="C142" s="316">
        <f>Pil_originale!C285</f>
        <v>0</v>
      </c>
      <c r="D142" s="316">
        <f>Pil_originale!D285</f>
        <v>2</v>
      </c>
      <c r="E142" s="316" t="str">
        <f>Pil_originale!E285</f>
        <v>V</v>
      </c>
      <c r="F142" s="316">
        <f>Pil_originale!F285</f>
        <v>-19.195</v>
      </c>
      <c r="G142" s="316">
        <f>Pil_originale!G285</f>
        <v>-12.568</v>
      </c>
      <c r="H142" s="316">
        <f>Pil_originale!H285</f>
        <v>52.473999999999997</v>
      </c>
      <c r="I142" s="316">
        <f>Pil_originale!I285</f>
        <v>-0.311</v>
      </c>
      <c r="J142" s="316">
        <f>Pil_originale!J285</f>
        <v>-0.14399999999999999</v>
      </c>
      <c r="K142" s="317">
        <f>Pil_originale!K285</f>
        <v>-0.157</v>
      </c>
      <c r="L142" s="234">
        <f>H142/$P$6*100</f>
        <v>1.9933129895672677</v>
      </c>
      <c r="M142" s="233">
        <f>I142/$P$6*100</f>
        <v>-1.1813857143641046E-2</v>
      </c>
    </row>
    <row r="143" spans="1:13" x14ac:dyDescent="0.3">
      <c r="A143" s="315">
        <f>Pil_originale!A837</f>
        <v>8</v>
      </c>
      <c r="B143" s="316">
        <f>Pil_originale!B837</f>
        <v>12</v>
      </c>
      <c r="C143" s="316">
        <f>Pil_originale!C837</f>
        <v>0</v>
      </c>
      <c r="D143" s="316">
        <f>Pil_originale!D837</f>
        <v>2</v>
      </c>
      <c r="E143" s="316" t="str">
        <f>Pil_originale!E837</f>
        <v>V</v>
      </c>
      <c r="F143" s="316">
        <f>Pil_originale!F837</f>
        <v>26.638999999999999</v>
      </c>
      <c r="G143" s="316">
        <f>Pil_originale!G837</f>
        <v>14.205</v>
      </c>
      <c r="H143" s="316">
        <f>Pil_originale!H837</f>
        <v>2.2450000000000001</v>
      </c>
      <c r="I143" s="316">
        <f>Pil_originale!I837</f>
        <v>177.029</v>
      </c>
      <c r="J143" s="316">
        <f>Pil_originale!J837</f>
        <v>-4.5810000000000004</v>
      </c>
      <c r="K143" s="317">
        <f>Pil_originale!K837</f>
        <v>-5.0010000000000003</v>
      </c>
      <c r="L143" s="233">
        <f>H143/$P$6*100</f>
        <v>8.52800941719426E-2</v>
      </c>
      <c r="M143" s="233">
        <f>I143/$P$6*100</f>
        <v>6.7247437822560467</v>
      </c>
    </row>
    <row r="144" spans="1:13" x14ac:dyDescent="0.3">
      <c r="A144" s="315">
        <f>Pil_originale!A289</f>
        <v>3</v>
      </c>
      <c r="B144" s="316">
        <f>Pil_originale!B289</f>
        <v>12</v>
      </c>
      <c r="C144" s="316">
        <f>Pil_originale!C289</f>
        <v>0</v>
      </c>
      <c r="D144" s="316">
        <f>Pil_originale!D289</f>
        <v>1</v>
      </c>
      <c r="E144" s="316" t="str">
        <f>Pil_originale!E289</f>
        <v>V</v>
      </c>
      <c r="F144" s="316">
        <f>Pil_originale!F289</f>
        <v>-7.6230000000000002</v>
      </c>
      <c r="G144" s="316">
        <f>Pil_originale!G289</f>
        <v>-4.9829999999999997</v>
      </c>
      <c r="H144" s="316">
        <f>Pil_originale!H289</f>
        <v>36.171999999999997</v>
      </c>
      <c r="I144" s="316">
        <f>Pil_originale!I289</f>
        <v>-0.24199999999999999</v>
      </c>
      <c r="J144" s="316">
        <f>Pil_originale!J289</f>
        <v>-0.189</v>
      </c>
      <c r="K144" s="317">
        <f>Pil_originale!K289</f>
        <v>-0.20599999999999999</v>
      </c>
      <c r="L144" s="234">
        <f>H144/$P$7*100</f>
        <v>1.3030259365994235</v>
      </c>
      <c r="M144" s="233">
        <f>I144/$P$7*100</f>
        <v>-8.7175792507204614E-3</v>
      </c>
    </row>
    <row r="145" spans="1:13" ht="15" thickBot="1" x14ac:dyDescent="0.35">
      <c r="A145" s="318">
        <f>Pil_originale!A841</f>
        <v>8</v>
      </c>
      <c r="B145" s="319">
        <f>Pil_originale!B841</f>
        <v>12</v>
      </c>
      <c r="C145" s="319">
        <f>Pil_originale!C841</f>
        <v>0</v>
      </c>
      <c r="D145" s="319">
        <f>Pil_originale!D841</f>
        <v>1</v>
      </c>
      <c r="E145" s="319" t="str">
        <f>Pil_originale!E841</f>
        <v>V</v>
      </c>
      <c r="F145" s="319">
        <f>Pil_originale!F841</f>
        <v>13.323</v>
      </c>
      <c r="G145" s="319">
        <f>Pil_originale!G841</f>
        <v>7.4039999999999999</v>
      </c>
      <c r="H145" s="319">
        <f>Pil_originale!H841</f>
        <v>1.883</v>
      </c>
      <c r="I145" s="319">
        <f>Pil_originale!I841</f>
        <v>208.64099999999999</v>
      </c>
      <c r="J145" s="319">
        <f>Pil_originale!J841</f>
        <v>-5.0309999999999997</v>
      </c>
      <c r="K145" s="320">
        <f>Pil_originale!K841</f>
        <v>-5.492</v>
      </c>
      <c r="L145" s="233">
        <f>H145/$P$7*100</f>
        <v>6.7831412103746394E-2</v>
      </c>
      <c r="M145" s="233">
        <f>I145/$P$7*100</f>
        <v>7.5158861671469737</v>
      </c>
    </row>
    <row r="146" spans="1:13" x14ac:dyDescent="0.3">
      <c r="A146" s="311">
        <f>Pil_originale!A293</f>
        <v>3</v>
      </c>
      <c r="B146" s="312">
        <f>Pil_originale!B293</f>
        <v>13</v>
      </c>
      <c r="C146" s="312">
        <f>Pil_originale!C293</f>
        <v>0</v>
      </c>
      <c r="D146" s="312">
        <f>Pil_originale!D293</f>
        <v>6</v>
      </c>
      <c r="E146" s="312" t="str">
        <f>Pil_originale!E293</f>
        <v>V</v>
      </c>
      <c r="F146" s="312">
        <f>Pil_originale!F293</f>
        <v>10.163</v>
      </c>
      <c r="G146" s="312">
        <f>Pil_originale!G293</f>
        <v>6.2560000000000002</v>
      </c>
      <c r="H146" s="312">
        <f>Pil_originale!H293</f>
        <v>32.948999999999998</v>
      </c>
      <c r="I146" s="312">
        <f>Pil_originale!I293</f>
        <v>-0.17899999999999999</v>
      </c>
      <c r="J146" s="312">
        <f>Pil_originale!J293</f>
        <v>-6.4000000000000001E-2</v>
      </c>
      <c r="K146" s="313">
        <f>Pil_originale!K293</f>
        <v>-6.9000000000000006E-2</v>
      </c>
      <c r="L146" s="234">
        <f>H146/$P$2*100</f>
        <v>5.1836788311925268</v>
      </c>
      <c r="M146" s="233">
        <f>I146/$P$2*100</f>
        <v>-2.8161052256015732E-2</v>
      </c>
    </row>
    <row r="147" spans="1:13" x14ac:dyDescent="0.3">
      <c r="A147" s="315">
        <f>Pil_originale!A893</f>
        <v>9</v>
      </c>
      <c r="B147" s="316">
        <f>Pil_originale!B893</f>
        <v>13</v>
      </c>
      <c r="C147" s="316">
        <f>Pil_originale!C893</f>
        <v>0</v>
      </c>
      <c r="D147" s="316">
        <f>Pil_originale!D893</f>
        <v>6</v>
      </c>
      <c r="E147" s="316" t="str">
        <f>Pil_originale!E893</f>
        <v>V</v>
      </c>
      <c r="F147" s="316">
        <f>Pil_originale!F893</f>
        <v>21.952000000000002</v>
      </c>
      <c r="G147" s="316">
        <f>Pil_originale!G893</f>
        <v>11.765000000000001</v>
      </c>
      <c r="H147" s="316">
        <f>Pil_originale!H893</f>
        <v>0.83499999999999996</v>
      </c>
      <c r="I147" s="316">
        <f>Pil_originale!I893</f>
        <v>40.805</v>
      </c>
      <c r="J147" s="316">
        <f>Pil_originale!J893</f>
        <v>1.101</v>
      </c>
      <c r="K147" s="317">
        <f>Pil_originale!K893</f>
        <v>1.202</v>
      </c>
      <c r="L147" s="233">
        <f>H147/$P$2*100</f>
        <v>0.13136580242331361</v>
      </c>
      <c r="M147" s="232">
        <f>I147/$P$2*100</f>
        <v>6.4196186441716305</v>
      </c>
    </row>
    <row r="148" spans="1:13" x14ac:dyDescent="0.3">
      <c r="A148" s="315">
        <f>Pil_originale!A297</f>
        <v>3</v>
      </c>
      <c r="B148" s="316">
        <f>Pil_originale!B297</f>
        <v>13</v>
      </c>
      <c r="C148" s="316">
        <f>Pil_originale!C297</f>
        <v>0</v>
      </c>
      <c r="D148" s="316">
        <f>Pil_originale!D297</f>
        <v>5</v>
      </c>
      <c r="E148" s="316" t="str">
        <f>Pil_originale!E297</f>
        <v>V</v>
      </c>
      <c r="F148" s="316">
        <f>Pil_originale!F297</f>
        <v>11.326000000000001</v>
      </c>
      <c r="G148" s="316">
        <f>Pil_originale!G297</f>
        <v>6.9429999999999996</v>
      </c>
      <c r="H148" s="316">
        <f>Pil_originale!H297</f>
        <v>50.762</v>
      </c>
      <c r="I148" s="316">
        <f>Pil_originale!I297</f>
        <v>-0.29699999999999999</v>
      </c>
      <c r="J148" s="316">
        <f>Pil_originale!J297</f>
        <v>-0.13800000000000001</v>
      </c>
      <c r="K148" s="317">
        <f>Pil_originale!K297</f>
        <v>-0.15</v>
      </c>
      <c r="L148" s="234">
        <f>H148/$P$3*100</f>
        <v>3.8118657962057387</v>
      </c>
      <c r="M148" s="233">
        <f>I148/$P$3*100</f>
        <v>-2.2302591337478906E-2</v>
      </c>
    </row>
    <row r="149" spans="1:13" x14ac:dyDescent="0.3">
      <c r="A149" s="315">
        <f>Pil_originale!A897</f>
        <v>9</v>
      </c>
      <c r="B149" s="316">
        <f>Pil_originale!B897</f>
        <v>13</v>
      </c>
      <c r="C149" s="316">
        <f>Pil_originale!C897</f>
        <v>0</v>
      </c>
      <c r="D149" s="316">
        <f>Pil_originale!D897</f>
        <v>5</v>
      </c>
      <c r="E149" s="316" t="str">
        <f>Pil_originale!E897</f>
        <v>V</v>
      </c>
      <c r="F149" s="316">
        <f>Pil_originale!F897</f>
        <v>6.1879999999999997</v>
      </c>
      <c r="G149" s="316">
        <f>Pil_originale!G897</f>
        <v>1.7270000000000001</v>
      </c>
      <c r="H149" s="316">
        <f>Pil_originale!H897</f>
        <v>1.421</v>
      </c>
      <c r="I149" s="316">
        <f>Pil_originale!I897</f>
        <v>85.631</v>
      </c>
      <c r="J149" s="316">
        <f>Pil_originale!J897</f>
        <v>2.1549999999999998</v>
      </c>
      <c r="K149" s="317">
        <f>Pil_originale!K897</f>
        <v>2.3530000000000002</v>
      </c>
      <c r="L149" s="233">
        <f>H149/$P$3*100</f>
        <v>0.10670701107931828</v>
      </c>
      <c r="M149" s="233">
        <f>I149/$P$3*100</f>
        <v>6.4302801307059134</v>
      </c>
    </row>
    <row r="150" spans="1:13" x14ac:dyDescent="0.3">
      <c r="A150" s="315">
        <f>Pil_originale!A301</f>
        <v>3</v>
      </c>
      <c r="B150" s="316">
        <f>Pil_originale!B301</f>
        <v>13</v>
      </c>
      <c r="C150" s="316">
        <f>Pil_originale!C301</f>
        <v>0</v>
      </c>
      <c r="D150" s="316">
        <f>Pil_originale!D301</f>
        <v>4</v>
      </c>
      <c r="E150" s="316" t="str">
        <f>Pil_originale!E301</f>
        <v>V</v>
      </c>
      <c r="F150" s="316">
        <f>Pil_originale!F301</f>
        <v>9.7850000000000001</v>
      </c>
      <c r="G150" s="316">
        <f>Pil_originale!G301</f>
        <v>5.9950000000000001</v>
      </c>
      <c r="H150" s="316">
        <f>Pil_originale!H301</f>
        <v>63.561999999999998</v>
      </c>
      <c r="I150" s="316">
        <f>Pil_originale!I301</f>
        <v>-0.371</v>
      </c>
      <c r="J150" s="316">
        <f>Pil_originale!J301</f>
        <v>-0.14399999999999999</v>
      </c>
      <c r="K150" s="317">
        <f>Pil_originale!K301</f>
        <v>-0.157</v>
      </c>
      <c r="L150" s="234">
        <f>H150/$P$4*100</f>
        <v>3.3555909212877331</v>
      </c>
      <c r="M150" s="233">
        <f>I150/$P$4*100</f>
        <v>-1.9585982690880542E-2</v>
      </c>
    </row>
    <row r="151" spans="1:13" x14ac:dyDescent="0.3">
      <c r="A151" s="315">
        <f>Pil_originale!A901</f>
        <v>9</v>
      </c>
      <c r="B151" s="316">
        <f>Pil_originale!B901</f>
        <v>13</v>
      </c>
      <c r="C151" s="316">
        <f>Pil_originale!C901</f>
        <v>0</v>
      </c>
      <c r="D151" s="316">
        <f>Pil_originale!D901</f>
        <v>4</v>
      </c>
      <c r="E151" s="316" t="str">
        <f>Pil_originale!E901</f>
        <v>V</v>
      </c>
      <c r="F151" s="316">
        <f>Pil_originale!F901</f>
        <v>11.319000000000001</v>
      </c>
      <c r="G151" s="316">
        <f>Pil_originale!G901</f>
        <v>4.5890000000000004</v>
      </c>
      <c r="H151" s="316">
        <f>Pil_originale!H901</f>
        <v>2.3140000000000001</v>
      </c>
      <c r="I151" s="316">
        <f>Pil_originale!I901</f>
        <v>124.14</v>
      </c>
      <c r="J151" s="316">
        <f>Pil_originale!J901</f>
        <v>3.375</v>
      </c>
      <c r="K151" s="317">
        <f>Pil_originale!K901</f>
        <v>3.6840000000000002</v>
      </c>
      <c r="L151" s="233">
        <f>H151/$P$4*100</f>
        <v>0.12216162788867271</v>
      </c>
      <c r="M151" s="233">
        <f>I151/$P$4*100</f>
        <v>6.5536493025496227</v>
      </c>
    </row>
    <row r="152" spans="1:13" x14ac:dyDescent="0.3">
      <c r="A152" s="315">
        <f>Pil_originale!A305</f>
        <v>3</v>
      </c>
      <c r="B152" s="316">
        <f>Pil_originale!B305</f>
        <v>13</v>
      </c>
      <c r="C152" s="316">
        <f>Pil_originale!C305</f>
        <v>0</v>
      </c>
      <c r="D152" s="316">
        <f>Pil_originale!D305</f>
        <v>3</v>
      </c>
      <c r="E152" s="316" t="str">
        <f>Pil_originale!E305</f>
        <v>V</v>
      </c>
      <c r="F152" s="316">
        <f>Pil_originale!F305</f>
        <v>8.4870000000000001</v>
      </c>
      <c r="G152" s="316">
        <f>Pil_originale!G305</f>
        <v>5.2069999999999999</v>
      </c>
      <c r="H152" s="316">
        <f>Pil_originale!H305</f>
        <v>70.272999999999996</v>
      </c>
      <c r="I152" s="316">
        <f>Pil_originale!I305</f>
        <v>-0.41899999999999998</v>
      </c>
      <c r="J152" s="316">
        <f>Pil_originale!J305</f>
        <v>-0.182</v>
      </c>
      <c r="K152" s="317">
        <f>Pil_originale!K305</f>
        <v>-0.19900000000000001</v>
      </c>
      <c r="L152" s="234">
        <f>H152/$P$5*100</f>
        <v>3.012076023380275</v>
      </c>
      <c r="M152" s="233">
        <f>I152/$P$5*100</f>
        <v>-1.7959384881765905E-2</v>
      </c>
    </row>
    <row r="153" spans="1:13" x14ac:dyDescent="0.3">
      <c r="A153" s="315">
        <f>Pil_originale!A905</f>
        <v>9</v>
      </c>
      <c r="B153" s="316">
        <f>Pil_originale!B905</f>
        <v>13</v>
      </c>
      <c r="C153" s="316">
        <f>Pil_originale!C905</f>
        <v>0</v>
      </c>
      <c r="D153" s="316">
        <f>Pil_originale!D905</f>
        <v>3</v>
      </c>
      <c r="E153" s="316" t="str">
        <f>Pil_originale!E905</f>
        <v>V</v>
      </c>
      <c r="F153" s="316">
        <f>Pil_originale!F905</f>
        <v>8.0069999999999997</v>
      </c>
      <c r="G153" s="316">
        <f>Pil_originale!G905</f>
        <v>2.9060000000000001</v>
      </c>
      <c r="H153" s="316">
        <f>Pil_originale!H905</f>
        <v>2.6139999999999999</v>
      </c>
      <c r="I153" s="316">
        <f>Pil_originale!I905</f>
        <v>151.88</v>
      </c>
      <c r="J153" s="316">
        <f>Pil_originale!J905</f>
        <v>4.0090000000000003</v>
      </c>
      <c r="K153" s="317">
        <f>Pil_originale!K905</f>
        <v>4.3760000000000003</v>
      </c>
      <c r="L153" s="233">
        <f>H153/$P$5*100</f>
        <v>0.11204255866571855</v>
      </c>
      <c r="M153" s="233">
        <f>I153/$P$5*100</f>
        <v>6.509955550937006</v>
      </c>
    </row>
    <row r="154" spans="1:13" x14ac:dyDescent="0.3">
      <c r="A154" s="315">
        <f>Pil_originale!A309</f>
        <v>3</v>
      </c>
      <c r="B154" s="316">
        <f>Pil_originale!B309</f>
        <v>13</v>
      </c>
      <c r="C154" s="316">
        <f>Pil_originale!C309</f>
        <v>0</v>
      </c>
      <c r="D154" s="316">
        <f>Pil_originale!D309</f>
        <v>2</v>
      </c>
      <c r="E154" s="316" t="str">
        <f>Pil_originale!E309</f>
        <v>V</v>
      </c>
      <c r="F154" s="316">
        <f>Pil_originale!F309</f>
        <v>9.9009999999999998</v>
      </c>
      <c r="G154" s="316">
        <f>Pil_originale!G309</f>
        <v>6.1150000000000002</v>
      </c>
      <c r="H154" s="316">
        <f>Pil_originale!H309</f>
        <v>76.396000000000001</v>
      </c>
      <c r="I154" s="316">
        <f>Pil_originale!I309</f>
        <v>-0.45600000000000002</v>
      </c>
      <c r="J154" s="316">
        <f>Pil_originale!J309</f>
        <v>-0.221</v>
      </c>
      <c r="K154" s="317">
        <f>Pil_originale!K309</f>
        <v>-0.24199999999999999</v>
      </c>
      <c r="L154" s="234">
        <f>H154/$P$6*100</f>
        <v>2.9020303226546669</v>
      </c>
      <c r="M154" s="233">
        <f>I154/$P$6*100</f>
        <v>-1.7321925586817742E-2</v>
      </c>
    </row>
    <row r="155" spans="1:13" x14ac:dyDescent="0.3">
      <c r="A155" s="315">
        <f>Pil_originale!A909</f>
        <v>9</v>
      </c>
      <c r="B155" s="316">
        <f>Pil_originale!B909</f>
        <v>13</v>
      </c>
      <c r="C155" s="316">
        <f>Pil_originale!C909</f>
        <v>0</v>
      </c>
      <c r="D155" s="316">
        <f>Pil_originale!D909</f>
        <v>2</v>
      </c>
      <c r="E155" s="316" t="str">
        <f>Pil_originale!E909</f>
        <v>V</v>
      </c>
      <c r="F155" s="316">
        <f>Pil_originale!F909</f>
        <v>21.815999999999999</v>
      </c>
      <c r="G155" s="316">
        <f>Pil_originale!G909</f>
        <v>11.763</v>
      </c>
      <c r="H155" s="316">
        <f>Pil_originale!H909</f>
        <v>3.1389999999999998</v>
      </c>
      <c r="I155" s="316">
        <f>Pil_originale!I909</f>
        <v>177.32</v>
      </c>
      <c r="J155" s="316">
        <f>Pil_originale!J909</f>
        <v>4.6859999999999999</v>
      </c>
      <c r="K155" s="317">
        <f>Pil_originale!K909</f>
        <v>5.1150000000000002</v>
      </c>
      <c r="L155" s="233">
        <f>H155/$P$6*100</f>
        <v>0.11924018512504578</v>
      </c>
      <c r="M155" s="233">
        <f>I155/$P$6*100</f>
        <v>6.7357979058213182</v>
      </c>
    </row>
    <row r="156" spans="1:13" x14ac:dyDescent="0.3">
      <c r="A156" s="315">
        <f>Pil_originale!A313</f>
        <v>3</v>
      </c>
      <c r="B156" s="316">
        <f>Pil_originale!B313</f>
        <v>13</v>
      </c>
      <c r="C156" s="316">
        <f>Pil_originale!C313</f>
        <v>0</v>
      </c>
      <c r="D156" s="316">
        <f>Pil_originale!D313</f>
        <v>1</v>
      </c>
      <c r="E156" s="316" t="str">
        <f>Pil_originale!E313</f>
        <v>V</v>
      </c>
      <c r="F156" s="316">
        <f>Pil_originale!F313</f>
        <v>4.0590000000000002</v>
      </c>
      <c r="G156" s="316">
        <f>Pil_originale!G313</f>
        <v>2.5169999999999999</v>
      </c>
      <c r="H156" s="316">
        <f>Pil_originale!H313</f>
        <v>45.534999999999997</v>
      </c>
      <c r="I156" s="316">
        <f>Pil_originale!I313</f>
        <v>-0.30099999999999999</v>
      </c>
      <c r="J156" s="316">
        <f>Pil_originale!J313</f>
        <v>-0.22500000000000001</v>
      </c>
      <c r="K156" s="317">
        <f>Pil_originale!K313</f>
        <v>-0.246</v>
      </c>
      <c r="L156" s="234">
        <f>H156/$P$7*100</f>
        <v>1.6403097982708934</v>
      </c>
      <c r="M156" s="233">
        <f>I156/$P$7*100</f>
        <v>-1.0842939481268011E-2</v>
      </c>
    </row>
    <row r="157" spans="1:13" ht="15" thickBot="1" x14ac:dyDescent="0.35">
      <c r="A157" s="318">
        <f>Pil_originale!A913</f>
        <v>9</v>
      </c>
      <c r="B157" s="319">
        <f>Pil_originale!B913</f>
        <v>13</v>
      </c>
      <c r="C157" s="319">
        <f>Pil_originale!C913</f>
        <v>0</v>
      </c>
      <c r="D157" s="319">
        <f>Pil_originale!D913</f>
        <v>1</v>
      </c>
      <c r="E157" s="319" t="str">
        <f>Pil_originale!E913</f>
        <v>V</v>
      </c>
      <c r="F157" s="319">
        <f>Pil_originale!F913</f>
        <v>13.662000000000001</v>
      </c>
      <c r="G157" s="319">
        <f>Pil_originale!G913</f>
        <v>8.2230000000000008</v>
      </c>
      <c r="H157" s="319">
        <f>Pil_originale!H913</f>
        <v>2.5779999999999998</v>
      </c>
      <c r="I157" s="319">
        <f>Pil_originale!I913</f>
        <v>206.49299999999999</v>
      </c>
      <c r="J157" s="319">
        <f>Pil_originale!J913</f>
        <v>4.6749999999999998</v>
      </c>
      <c r="K157" s="320">
        <f>Pil_originale!K913</f>
        <v>5.1029999999999998</v>
      </c>
      <c r="L157" s="233">
        <f>H157/$P$7*100</f>
        <v>9.2867435158501432E-2</v>
      </c>
      <c r="M157" s="233">
        <f>I157/$P$7*100</f>
        <v>7.4385086455331413</v>
      </c>
    </row>
    <row r="158" spans="1:13" x14ac:dyDescent="0.3">
      <c r="A158" s="311">
        <f>Pil_originale!A317</f>
        <v>3</v>
      </c>
      <c r="B158" s="312">
        <f>Pil_originale!B317</f>
        <v>14</v>
      </c>
      <c r="C158" s="312">
        <f>Pil_originale!C317</f>
        <v>0</v>
      </c>
      <c r="D158" s="312">
        <f>Pil_originale!D317</f>
        <v>6</v>
      </c>
      <c r="E158" s="312" t="str">
        <f>Pil_originale!E317</f>
        <v>V</v>
      </c>
      <c r="F158" s="312">
        <f>Pil_originale!F317</f>
        <v>10.157</v>
      </c>
      <c r="G158" s="312">
        <f>Pil_originale!G317</f>
        <v>6.8929999999999998</v>
      </c>
      <c r="H158" s="312">
        <f>Pil_originale!H317</f>
        <v>43.844000000000001</v>
      </c>
      <c r="I158" s="312">
        <f>Pil_originale!I317</f>
        <v>-0.22600000000000001</v>
      </c>
      <c r="J158" s="312">
        <f>Pil_originale!J317</f>
        <v>-5.8999999999999997E-2</v>
      </c>
      <c r="K158" s="313">
        <f>Pil_originale!K317</f>
        <v>-6.4000000000000001E-2</v>
      </c>
      <c r="L158" s="232">
        <f>H158/$P$2*100</f>
        <v>6.89772723526678</v>
      </c>
      <c r="M158" s="233">
        <f>I158/$P$2*100</f>
        <v>-3.5555295027148354E-2</v>
      </c>
    </row>
    <row r="159" spans="1:13" x14ac:dyDescent="0.3">
      <c r="A159" s="315">
        <f>Pil_originale!A989</f>
        <v>10</v>
      </c>
      <c r="B159" s="316">
        <f>Pil_originale!B989</f>
        <v>14</v>
      </c>
      <c r="C159" s="316">
        <f>Pil_originale!C989</f>
        <v>0</v>
      </c>
      <c r="D159" s="316">
        <f>Pil_originale!D989</f>
        <v>6</v>
      </c>
      <c r="E159" s="316" t="str">
        <f>Pil_originale!E989</f>
        <v>V</v>
      </c>
      <c r="F159" s="316">
        <f>Pil_originale!F989</f>
        <v>14.353999999999999</v>
      </c>
      <c r="G159" s="316">
        <f>Pil_originale!G989</f>
        <v>8.9079999999999995</v>
      </c>
      <c r="H159" s="316">
        <f>Pil_originale!H989</f>
        <v>1.286</v>
      </c>
      <c r="I159" s="316">
        <f>Pil_originale!I989</f>
        <v>23.158999999999999</v>
      </c>
      <c r="J159" s="316">
        <f>Pil_originale!J989</f>
        <v>2.044</v>
      </c>
      <c r="K159" s="317">
        <f>Pil_originale!K989</f>
        <v>2.2309999999999999</v>
      </c>
      <c r="L159" s="232">
        <f>H159/$P$2*100</f>
        <v>0.2023190681633309</v>
      </c>
      <c r="M159" s="234">
        <f>I159/$P$2*100</f>
        <v>3.6434737943970301</v>
      </c>
    </row>
    <row r="160" spans="1:13" x14ac:dyDescent="0.3">
      <c r="A160" s="315">
        <f>Pil_originale!A321</f>
        <v>3</v>
      </c>
      <c r="B160" s="316">
        <f>Pil_originale!B321</f>
        <v>14</v>
      </c>
      <c r="C160" s="316">
        <f>Pil_originale!C321</f>
        <v>0</v>
      </c>
      <c r="D160" s="316">
        <f>Pil_originale!D321</f>
        <v>5</v>
      </c>
      <c r="E160" s="316" t="str">
        <f>Pil_originale!E321</f>
        <v>V</v>
      </c>
      <c r="F160" s="316">
        <f>Pil_originale!F321</f>
        <v>7.6719999999999997</v>
      </c>
      <c r="G160" s="316">
        <f>Pil_originale!G321</f>
        <v>5.3289999999999997</v>
      </c>
      <c r="H160" s="316">
        <f>Pil_originale!H321</f>
        <v>84.245999999999995</v>
      </c>
      <c r="I160" s="316">
        <f>Pil_originale!I321</f>
        <v>-0.5</v>
      </c>
      <c r="J160" s="316">
        <f>Pil_originale!J321</f>
        <v>-0.25800000000000001</v>
      </c>
      <c r="K160" s="317">
        <f>Pil_originale!K321</f>
        <v>-0.28199999999999997</v>
      </c>
      <c r="L160" s="233">
        <f>H160/$P$3*100</f>
        <v>6.3262764640311371</v>
      </c>
      <c r="M160" s="233">
        <f>I160/$P$3*100</f>
        <v>-3.7546450063095801E-2</v>
      </c>
    </row>
    <row r="161" spans="1:13" x14ac:dyDescent="0.3">
      <c r="A161" s="315">
        <f>Pil_originale!A993</f>
        <v>10</v>
      </c>
      <c r="B161" s="316">
        <f>Pil_originale!B993</f>
        <v>14</v>
      </c>
      <c r="C161" s="316">
        <f>Pil_originale!C993</f>
        <v>0</v>
      </c>
      <c r="D161" s="316">
        <f>Pil_originale!D993</f>
        <v>5</v>
      </c>
      <c r="E161" s="316" t="str">
        <f>Pil_originale!E993</f>
        <v>V</v>
      </c>
      <c r="F161" s="316">
        <f>Pil_originale!F993</f>
        <v>11.143000000000001</v>
      </c>
      <c r="G161" s="316">
        <f>Pil_originale!G993</f>
        <v>7.0590000000000002</v>
      </c>
      <c r="H161" s="316">
        <f>Pil_originale!H993</f>
        <v>1.8520000000000001</v>
      </c>
      <c r="I161" s="316">
        <f>Pil_originale!I993</f>
        <v>37.832000000000001</v>
      </c>
      <c r="J161" s="316">
        <f>Pil_originale!J993</f>
        <v>3.238</v>
      </c>
      <c r="K161" s="317">
        <f>Pil_originale!K993</f>
        <v>3.5350000000000001</v>
      </c>
      <c r="L161" s="233">
        <f>H161/$P$3*100</f>
        <v>0.13907205103370687</v>
      </c>
      <c r="M161" s="234">
        <f>I161/$P$3*100</f>
        <v>2.8409145975740806</v>
      </c>
    </row>
    <row r="162" spans="1:13" x14ac:dyDescent="0.3">
      <c r="A162" s="315">
        <f>Pil_originale!A325</f>
        <v>3</v>
      </c>
      <c r="B162" s="316">
        <f>Pil_originale!B325</f>
        <v>14</v>
      </c>
      <c r="C162" s="316">
        <f>Pil_originale!C325</f>
        <v>0</v>
      </c>
      <c r="D162" s="316">
        <f>Pil_originale!D325</f>
        <v>4</v>
      </c>
      <c r="E162" s="316" t="str">
        <f>Pil_originale!E325</f>
        <v>V</v>
      </c>
      <c r="F162" s="316">
        <f>Pil_originale!F325</f>
        <v>11.183</v>
      </c>
      <c r="G162" s="316">
        <f>Pil_originale!G325</f>
        <v>7.7610000000000001</v>
      </c>
      <c r="H162" s="316">
        <f>Pil_originale!H325</f>
        <v>121.563</v>
      </c>
      <c r="I162" s="316">
        <f>Pil_originale!I325</f>
        <v>-0.69799999999999995</v>
      </c>
      <c r="J162" s="316">
        <f>Pil_originale!J325</f>
        <v>-0.23699999999999999</v>
      </c>
      <c r="K162" s="317">
        <f>Pil_originale!K325</f>
        <v>-0.25900000000000001</v>
      </c>
      <c r="L162" s="233">
        <f>H162/$P$4*100</f>
        <v>6.417603271836958</v>
      </c>
      <c r="M162" s="233">
        <f>I162/$P$4*100</f>
        <v>-3.6849099510066353E-2</v>
      </c>
    </row>
    <row r="163" spans="1:13" x14ac:dyDescent="0.3">
      <c r="A163" s="315">
        <f>Pil_originale!A997</f>
        <v>10</v>
      </c>
      <c r="B163" s="316">
        <f>Pil_originale!B997</f>
        <v>14</v>
      </c>
      <c r="C163" s="316">
        <f>Pil_originale!C997</f>
        <v>0</v>
      </c>
      <c r="D163" s="316">
        <f>Pil_originale!D997</f>
        <v>4</v>
      </c>
      <c r="E163" s="316" t="str">
        <f>Pil_originale!E997</f>
        <v>V</v>
      </c>
      <c r="F163" s="316">
        <f>Pil_originale!F997</f>
        <v>10.750999999999999</v>
      </c>
      <c r="G163" s="316">
        <f>Pil_originale!G997</f>
        <v>6.8529999999999998</v>
      </c>
      <c r="H163" s="316">
        <f>Pil_originale!H997</f>
        <v>2.3039999999999998</v>
      </c>
      <c r="I163" s="316">
        <f>Pil_originale!I997</f>
        <v>44.134</v>
      </c>
      <c r="J163" s="316">
        <f>Pil_originale!J997</f>
        <v>3.9039999999999999</v>
      </c>
      <c r="K163" s="317">
        <f>Pil_originale!K997</f>
        <v>4.2619999999999996</v>
      </c>
      <c r="L163" s="233">
        <f>H163/$P$4*100</f>
        <v>0.1216337038269239</v>
      </c>
      <c r="M163" s="234">
        <f>I163/$P$4*100</f>
        <v>2.3299400541221611</v>
      </c>
    </row>
    <row r="164" spans="1:13" x14ac:dyDescent="0.3">
      <c r="A164" s="315">
        <f>Pil_originale!A329</f>
        <v>3</v>
      </c>
      <c r="B164" s="316">
        <f>Pil_originale!B329</f>
        <v>14</v>
      </c>
      <c r="C164" s="316">
        <f>Pil_originale!C329</f>
        <v>0</v>
      </c>
      <c r="D164" s="316">
        <f>Pil_originale!D329</f>
        <v>3</v>
      </c>
      <c r="E164" s="316" t="str">
        <f>Pil_originale!E329</f>
        <v>V</v>
      </c>
      <c r="F164" s="316">
        <f>Pil_originale!F329</f>
        <v>8.9760000000000009</v>
      </c>
      <c r="G164" s="316">
        <f>Pil_originale!G329</f>
        <v>6.2279999999999998</v>
      </c>
      <c r="H164" s="316">
        <f>Pil_originale!H329</f>
        <v>143.72</v>
      </c>
      <c r="I164" s="316">
        <f>Pil_originale!I329</f>
        <v>-0.86699999999999999</v>
      </c>
      <c r="J164" s="316">
        <f>Pil_originale!J329</f>
        <v>-0.39200000000000002</v>
      </c>
      <c r="K164" s="317">
        <f>Pil_originale!K329</f>
        <v>-0.42799999999999999</v>
      </c>
      <c r="L164" s="233">
        <f>H164/$P$5*100</f>
        <v>6.1601976019269591</v>
      </c>
      <c r="M164" s="233">
        <f>I164/$P$5*100</f>
        <v>-3.7161782082317511E-2</v>
      </c>
    </row>
    <row r="165" spans="1:13" x14ac:dyDescent="0.3">
      <c r="A165" s="315">
        <f>Pil_originale!A1001</f>
        <v>10</v>
      </c>
      <c r="B165" s="316">
        <f>Pil_originale!B1001</f>
        <v>14</v>
      </c>
      <c r="C165" s="316">
        <f>Pil_originale!C1001</f>
        <v>0</v>
      </c>
      <c r="D165" s="316">
        <f>Pil_originale!D1001</f>
        <v>3</v>
      </c>
      <c r="E165" s="316" t="str">
        <f>Pil_originale!E1001</f>
        <v>V</v>
      </c>
      <c r="F165" s="316">
        <f>Pil_originale!F1001</f>
        <v>10.106999999999999</v>
      </c>
      <c r="G165" s="316">
        <f>Pil_originale!G1001</f>
        <v>6.4669999999999996</v>
      </c>
      <c r="H165" s="316">
        <f>Pil_originale!H1001</f>
        <v>2.5169999999999999</v>
      </c>
      <c r="I165" s="316">
        <f>Pil_originale!I1001</f>
        <v>50.984000000000002</v>
      </c>
      <c r="J165" s="316">
        <f>Pil_originale!J1001</f>
        <v>4.4450000000000003</v>
      </c>
      <c r="K165" s="317">
        <f>Pil_originale!K1001</f>
        <v>4.8520000000000003</v>
      </c>
      <c r="L165" s="233">
        <f>H165/$P$5*100</f>
        <v>0.10788489677184912</v>
      </c>
      <c r="M165" s="234">
        <f>I165/$P$5*100</f>
        <v>2.1853013814127751</v>
      </c>
    </row>
    <row r="166" spans="1:13" x14ac:dyDescent="0.3">
      <c r="A166" s="315">
        <f>Pil_originale!A333</f>
        <v>3</v>
      </c>
      <c r="B166" s="316">
        <f>Pil_originale!B333</f>
        <v>14</v>
      </c>
      <c r="C166" s="316">
        <f>Pil_originale!C333</f>
        <v>0</v>
      </c>
      <c r="D166" s="316">
        <f>Pil_originale!D333</f>
        <v>2</v>
      </c>
      <c r="E166" s="316" t="str">
        <f>Pil_originale!E333</f>
        <v>V</v>
      </c>
      <c r="F166" s="316">
        <f>Pil_originale!F333</f>
        <v>8.02</v>
      </c>
      <c r="G166" s="316">
        <f>Pil_originale!G333</f>
        <v>5.6619999999999999</v>
      </c>
      <c r="H166" s="316">
        <f>Pil_originale!H333</f>
        <v>165.857</v>
      </c>
      <c r="I166" s="316">
        <f>Pil_originale!I333</f>
        <v>-0.95199999999999996</v>
      </c>
      <c r="J166" s="316">
        <f>Pil_originale!J333</f>
        <v>-0.34599999999999997</v>
      </c>
      <c r="K166" s="317">
        <f>Pil_originale!K333</f>
        <v>-0.377</v>
      </c>
      <c r="L166" s="233">
        <f>H166/$P$6*100</f>
        <v>6.3003566053790125</v>
      </c>
      <c r="M166" s="233">
        <f>I166/$P$6*100</f>
        <v>-3.6163318330373874E-2</v>
      </c>
    </row>
    <row r="167" spans="1:13" x14ac:dyDescent="0.3">
      <c r="A167" s="315">
        <f>Pil_originale!A1005</f>
        <v>10</v>
      </c>
      <c r="B167" s="316">
        <f>Pil_originale!B1005</f>
        <v>14</v>
      </c>
      <c r="C167" s="316">
        <f>Pil_originale!C1005</f>
        <v>0</v>
      </c>
      <c r="D167" s="316">
        <f>Pil_originale!D1005</f>
        <v>2</v>
      </c>
      <c r="E167" s="316" t="str">
        <f>Pil_originale!E1005</f>
        <v>V</v>
      </c>
      <c r="F167" s="316">
        <f>Pil_originale!F1005</f>
        <v>14.377000000000001</v>
      </c>
      <c r="G167" s="316">
        <f>Pil_originale!G1005</f>
        <v>9.0760000000000005</v>
      </c>
      <c r="H167" s="316">
        <f>Pil_originale!H1005</f>
        <v>2.649</v>
      </c>
      <c r="I167" s="316">
        <f>Pil_originale!I1005</f>
        <v>56.497</v>
      </c>
      <c r="J167" s="316">
        <f>Pil_originale!J1005</f>
        <v>4.7889999999999997</v>
      </c>
      <c r="K167" s="317">
        <f>Pil_originale!K1005</f>
        <v>5.2270000000000003</v>
      </c>
      <c r="L167" s="233">
        <f>H167/$P$6*100</f>
        <v>0.10062671245500042</v>
      </c>
      <c r="M167" s="234">
        <f>I167/$P$6*100</f>
        <v>2.1461333988562323</v>
      </c>
    </row>
    <row r="168" spans="1:13" x14ac:dyDescent="0.3">
      <c r="A168" s="315">
        <f>Pil_originale!A337</f>
        <v>3</v>
      </c>
      <c r="B168" s="316">
        <f>Pil_originale!B337</f>
        <v>14</v>
      </c>
      <c r="C168" s="316">
        <f>Pil_originale!C337</f>
        <v>0</v>
      </c>
      <c r="D168" s="316">
        <f>Pil_originale!D337</f>
        <v>1</v>
      </c>
      <c r="E168" s="316" t="str">
        <f>Pil_originale!E337</f>
        <v>V</v>
      </c>
      <c r="F168" s="316">
        <f>Pil_originale!F337</f>
        <v>2.198</v>
      </c>
      <c r="G168" s="316">
        <f>Pil_originale!G337</f>
        <v>1.591</v>
      </c>
      <c r="H168" s="316">
        <f>Pil_originale!H337</f>
        <v>172.01599999999999</v>
      </c>
      <c r="I168" s="316">
        <f>Pil_originale!I337</f>
        <v>-1.1930000000000001</v>
      </c>
      <c r="J168" s="316">
        <f>Pil_originale!J337</f>
        <v>-1.0049999999999999</v>
      </c>
      <c r="K168" s="317">
        <f>Pil_originale!K337</f>
        <v>-1.097</v>
      </c>
      <c r="L168" s="233">
        <f>H168/$P$7*100</f>
        <v>6.1965417867435155</v>
      </c>
      <c r="M168" s="233">
        <f>I168/$P$7*100</f>
        <v>-4.2975504322766575E-2</v>
      </c>
    </row>
    <row r="169" spans="1:13" ht="15" thickBot="1" x14ac:dyDescent="0.35">
      <c r="A169" s="318">
        <f>Pil_originale!A1009</f>
        <v>10</v>
      </c>
      <c r="B169" s="319">
        <f>Pil_originale!B1009</f>
        <v>14</v>
      </c>
      <c r="C169" s="319">
        <f>Pil_originale!C1009</f>
        <v>0</v>
      </c>
      <c r="D169" s="319">
        <f>Pil_originale!D1009</f>
        <v>1</v>
      </c>
      <c r="E169" s="319" t="str">
        <f>Pil_originale!E1009</f>
        <v>V</v>
      </c>
      <c r="F169" s="319">
        <f>Pil_originale!F1009</f>
        <v>6.6349999999999998</v>
      </c>
      <c r="G169" s="319">
        <f>Pil_originale!G1009</f>
        <v>4.1639999999999997</v>
      </c>
      <c r="H169" s="319">
        <f>Pil_originale!H1009</f>
        <v>1.5109999999999999</v>
      </c>
      <c r="I169" s="319">
        <f>Pil_originale!I1009</f>
        <v>42.218000000000004</v>
      </c>
      <c r="J169" s="319">
        <f>Pil_originale!J1009</f>
        <v>3.2890000000000001</v>
      </c>
      <c r="K169" s="320">
        <f>Pil_originale!K1009</f>
        <v>3.5910000000000002</v>
      </c>
      <c r="L169" s="233">
        <f>H169/$P$7*100</f>
        <v>5.4430835734870314E-2</v>
      </c>
      <c r="M169" s="234">
        <f>I169/$P$7*100</f>
        <v>1.5208213256484151</v>
      </c>
    </row>
    <row r="170" spans="1:13" x14ac:dyDescent="0.3">
      <c r="A170" s="311">
        <f>Pil_originale!A341</f>
        <v>3</v>
      </c>
      <c r="B170" s="312">
        <f>Pil_originale!B341</f>
        <v>15</v>
      </c>
      <c r="C170" s="312">
        <f>Pil_originale!C341</f>
        <v>0</v>
      </c>
      <c r="D170" s="312">
        <f>Pil_originale!D341</f>
        <v>6</v>
      </c>
      <c r="E170" s="312" t="str">
        <f>Pil_originale!E341</f>
        <v>V</v>
      </c>
      <c r="F170" s="312">
        <f>Pil_originale!F341</f>
        <v>8.1549999999999994</v>
      </c>
      <c r="G170" s="312">
        <f>Pil_originale!G341</f>
        <v>5.5709999999999997</v>
      </c>
      <c r="H170" s="312">
        <f>Pil_originale!H341</f>
        <v>20.184999999999999</v>
      </c>
      <c r="I170" s="312">
        <f>Pil_originale!I341</f>
        <v>-0.105</v>
      </c>
      <c r="J170" s="312">
        <f>Pil_originale!J341</f>
        <v>-3.2000000000000001E-2</v>
      </c>
      <c r="K170" s="313">
        <f>Pil_originale!K341</f>
        <v>-3.5000000000000003E-2</v>
      </c>
      <c r="L170" s="234">
        <f>H170/$P$2*100</f>
        <v>3.175591283730042</v>
      </c>
      <c r="M170" s="233">
        <f>I170/$P$2*100</f>
        <v>-1.6519052999338837E-2</v>
      </c>
    </row>
    <row r="171" spans="1:13" x14ac:dyDescent="0.3">
      <c r="A171" s="315">
        <f>Pil_originale!A1085</f>
        <v>11</v>
      </c>
      <c r="B171" s="316">
        <f>Pil_originale!B1085</f>
        <v>15</v>
      </c>
      <c r="C171" s="316">
        <f>Pil_originale!C1085</f>
        <v>0</v>
      </c>
      <c r="D171" s="316">
        <f>Pil_originale!D1085</f>
        <v>6</v>
      </c>
      <c r="E171" s="316" t="str">
        <f>Pil_originale!E1085</f>
        <v>V</v>
      </c>
      <c r="F171" s="316">
        <f>Pil_originale!F1085</f>
        <v>2.0059999999999998</v>
      </c>
      <c r="G171" s="316">
        <f>Pil_originale!G1085</f>
        <v>1.9279999999999999</v>
      </c>
      <c r="H171" s="316">
        <f>Pil_originale!H1085</f>
        <v>3.51</v>
      </c>
      <c r="I171" s="316">
        <f>Pil_originale!I1085</f>
        <v>39.768000000000001</v>
      </c>
      <c r="J171" s="316">
        <f>Pil_originale!J1085</f>
        <v>5.4119999999999999</v>
      </c>
      <c r="K171" s="317">
        <f>Pil_originale!K1085</f>
        <v>5.9089999999999998</v>
      </c>
      <c r="L171" s="233">
        <f>H171/$P$2*100</f>
        <v>0.5522083431207554</v>
      </c>
      <c r="M171" s="232">
        <f>I171/$P$2*100</f>
        <v>6.2564733302638755</v>
      </c>
    </row>
    <row r="172" spans="1:13" x14ac:dyDescent="0.3">
      <c r="A172" s="315">
        <f>Pil_originale!A345</f>
        <v>3</v>
      </c>
      <c r="B172" s="316">
        <f>Pil_originale!B345</f>
        <v>15</v>
      </c>
      <c r="C172" s="316">
        <f>Pil_originale!C345</f>
        <v>0</v>
      </c>
      <c r="D172" s="316">
        <f>Pil_originale!D345</f>
        <v>5</v>
      </c>
      <c r="E172" s="316" t="str">
        <f>Pil_originale!E345</f>
        <v>V</v>
      </c>
      <c r="F172" s="316">
        <f>Pil_originale!F345</f>
        <v>7.4909999999999997</v>
      </c>
      <c r="G172" s="316">
        <f>Pil_originale!G345</f>
        <v>5.22</v>
      </c>
      <c r="H172" s="316">
        <f>Pil_originale!H345</f>
        <v>36.753999999999998</v>
      </c>
      <c r="I172" s="316">
        <f>Pil_originale!I345</f>
        <v>-0.215</v>
      </c>
      <c r="J172" s="316">
        <f>Pil_originale!J345</f>
        <v>-0.10199999999999999</v>
      </c>
      <c r="K172" s="317">
        <f>Pil_originale!K345</f>
        <v>-0.112</v>
      </c>
      <c r="L172" s="234">
        <f>H172/$P$3*100</f>
        <v>2.7599644512380461</v>
      </c>
      <c r="M172" s="233">
        <f>I172/$P$3*100</f>
        <v>-1.6144973527131193E-2</v>
      </c>
    </row>
    <row r="173" spans="1:13" x14ac:dyDescent="0.3">
      <c r="A173" s="315">
        <f>Pil_originale!A1089</f>
        <v>11</v>
      </c>
      <c r="B173" s="316">
        <f>Pil_originale!B1089</f>
        <v>15</v>
      </c>
      <c r="C173" s="316">
        <f>Pil_originale!C1089</f>
        <v>0</v>
      </c>
      <c r="D173" s="316">
        <f>Pil_originale!D1089</f>
        <v>5</v>
      </c>
      <c r="E173" s="316" t="str">
        <f>Pil_originale!E1089</f>
        <v>V</v>
      </c>
      <c r="F173" s="316">
        <f>Pil_originale!F1089</f>
        <v>-9.2420000000000009</v>
      </c>
      <c r="G173" s="316">
        <f>Pil_originale!G1089</f>
        <v>-4.7649999999999997</v>
      </c>
      <c r="H173" s="316">
        <f>Pil_originale!H1089</f>
        <v>5.8869999999999996</v>
      </c>
      <c r="I173" s="316">
        <f>Pil_originale!I1089</f>
        <v>82.65</v>
      </c>
      <c r="J173" s="316">
        <f>Pil_originale!J1089</f>
        <v>10.72</v>
      </c>
      <c r="K173" s="317">
        <f>Pil_originale!K1089</f>
        <v>11.702999999999999</v>
      </c>
      <c r="L173" s="233">
        <f>H173/$P$3*100</f>
        <v>0.44207190304289001</v>
      </c>
      <c r="M173" s="233">
        <f>I173/$P$3*100</f>
        <v>6.2064281954297371</v>
      </c>
    </row>
    <row r="174" spans="1:13" x14ac:dyDescent="0.3">
      <c r="A174" s="315">
        <f>Pil_originale!A349</f>
        <v>3</v>
      </c>
      <c r="B174" s="316">
        <f>Pil_originale!B349</f>
        <v>15</v>
      </c>
      <c r="C174" s="316">
        <f>Pil_originale!C349</f>
        <v>0</v>
      </c>
      <c r="D174" s="316">
        <f>Pil_originale!D349</f>
        <v>4</v>
      </c>
      <c r="E174" s="316" t="str">
        <f>Pil_originale!E349</f>
        <v>V</v>
      </c>
      <c r="F174" s="316">
        <f>Pil_originale!F349</f>
        <v>7.4020000000000001</v>
      </c>
      <c r="G174" s="316">
        <f>Pil_originale!G349</f>
        <v>5.1890000000000001</v>
      </c>
      <c r="H174" s="316">
        <f>Pil_originale!H349</f>
        <v>47.219000000000001</v>
      </c>
      <c r="I174" s="316">
        <f>Pil_originale!I349</f>
        <v>-0.27400000000000002</v>
      </c>
      <c r="J174" s="316">
        <f>Pil_originale!J349</f>
        <v>-0.10199999999999999</v>
      </c>
      <c r="K174" s="317">
        <f>Pil_originale!K349</f>
        <v>-0.112</v>
      </c>
      <c r="L174" s="234">
        <f>H174/$P$4*100</f>
        <v>2.4928046271716666</v>
      </c>
      <c r="M174" s="233">
        <f>I174/$P$4*100</f>
        <v>-1.4465119291917166E-2</v>
      </c>
    </row>
    <row r="175" spans="1:13" x14ac:dyDescent="0.3">
      <c r="A175" s="315">
        <f>Pil_originale!A1093</f>
        <v>11</v>
      </c>
      <c r="B175" s="316">
        <f>Pil_originale!B1093</f>
        <v>15</v>
      </c>
      <c r="C175" s="316">
        <f>Pil_originale!C1093</f>
        <v>0</v>
      </c>
      <c r="D175" s="316">
        <f>Pil_originale!D1093</f>
        <v>4</v>
      </c>
      <c r="E175" s="316" t="str">
        <f>Pil_originale!E1093</f>
        <v>V</v>
      </c>
      <c r="F175" s="316">
        <f>Pil_originale!F1093</f>
        <v>-9.6809999999999992</v>
      </c>
      <c r="G175" s="316">
        <f>Pil_originale!G1093</f>
        <v>-4.891</v>
      </c>
      <c r="H175" s="316">
        <f>Pil_originale!H1093</f>
        <v>9.6560000000000006</v>
      </c>
      <c r="I175" s="316">
        <f>Pil_originale!I1093</f>
        <v>120.205</v>
      </c>
      <c r="J175" s="316">
        <f>Pil_originale!J1093</f>
        <v>16.388000000000002</v>
      </c>
      <c r="K175" s="317">
        <f>Pil_originale!K1093</f>
        <v>17.89</v>
      </c>
      <c r="L175" s="233">
        <f>H175/$P$4*100</f>
        <v>0.50976347402464295</v>
      </c>
      <c r="M175" s="233">
        <f>I175/$P$4*100</f>
        <v>6.3459111842514693</v>
      </c>
    </row>
    <row r="176" spans="1:13" x14ac:dyDescent="0.3">
      <c r="A176" s="315">
        <f>Pil_originale!A353</f>
        <v>3</v>
      </c>
      <c r="B176" s="316">
        <f>Pil_originale!B353</f>
        <v>15</v>
      </c>
      <c r="C176" s="316">
        <f>Pil_originale!C353</f>
        <v>0</v>
      </c>
      <c r="D176" s="316">
        <f>Pil_originale!D353</f>
        <v>3</v>
      </c>
      <c r="E176" s="316" t="str">
        <f>Pil_originale!E353</f>
        <v>V</v>
      </c>
      <c r="F176" s="316">
        <f>Pil_originale!F353</f>
        <v>6.4509999999999996</v>
      </c>
      <c r="G176" s="316">
        <f>Pil_originale!G353</f>
        <v>4.5259999999999998</v>
      </c>
      <c r="H176" s="316">
        <f>Pil_originale!H353</f>
        <v>55.783000000000001</v>
      </c>
      <c r="I176" s="316">
        <f>Pil_originale!I353</f>
        <v>-0.33300000000000002</v>
      </c>
      <c r="J176" s="316">
        <f>Pil_originale!J353</f>
        <v>-0.14299999999999999</v>
      </c>
      <c r="K176" s="317">
        <f>Pil_originale!K353</f>
        <v>-0.157</v>
      </c>
      <c r="L176" s="234">
        <f>H176/$P$5*100</f>
        <v>2.3909984889249345</v>
      </c>
      <c r="M176" s="233">
        <f>I176/$P$5*100</f>
        <v>-1.4273210419160015E-2</v>
      </c>
    </row>
    <row r="177" spans="1:13" x14ac:dyDescent="0.3">
      <c r="A177" s="315">
        <f>Pil_originale!A1097</f>
        <v>11</v>
      </c>
      <c r="B177" s="316">
        <f>Pil_originale!B1097</f>
        <v>15</v>
      </c>
      <c r="C177" s="316">
        <f>Pil_originale!C1097</f>
        <v>0</v>
      </c>
      <c r="D177" s="316">
        <f>Pil_originale!D1097</f>
        <v>3</v>
      </c>
      <c r="E177" s="316" t="str">
        <f>Pil_originale!E1097</f>
        <v>V</v>
      </c>
      <c r="F177" s="316">
        <f>Pil_originale!F1097</f>
        <v>-8.74</v>
      </c>
      <c r="G177" s="316">
        <f>Pil_originale!G1097</f>
        <v>-4.415</v>
      </c>
      <c r="H177" s="316">
        <f>Pil_originale!H1097</f>
        <v>10.826000000000001</v>
      </c>
      <c r="I177" s="316">
        <f>Pil_originale!I1097</f>
        <v>146.71299999999999</v>
      </c>
      <c r="J177" s="316">
        <f>Pil_originale!J1097</f>
        <v>19.646000000000001</v>
      </c>
      <c r="K177" s="317">
        <f>Pil_originale!K1097</f>
        <v>21.446999999999999</v>
      </c>
      <c r="L177" s="233">
        <f>H177/$P$5*100</f>
        <v>0.46402935735082984</v>
      </c>
      <c r="M177" s="233">
        <f>I177/$P$5*100</f>
        <v>6.2884850457243946</v>
      </c>
    </row>
    <row r="178" spans="1:13" x14ac:dyDescent="0.3">
      <c r="A178" s="315">
        <f>Pil_originale!A357</f>
        <v>3</v>
      </c>
      <c r="B178" s="316">
        <f>Pil_originale!B357</f>
        <v>15</v>
      </c>
      <c r="C178" s="316">
        <f>Pil_originale!C357</f>
        <v>0</v>
      </c>
      <c r="D178" s="316">
        <f>Pil_originale!D357</f>
        <v>2</v>
      </c>
      <c r="E178" s="316" t="str">
        <f>Pil_originale!E357</f>
        <v>V</v>
      </c>
      <c r="F178" s="316">
        <f>Pil_originale!F357</f>
        <v>6.5540000000000003</v>
      </c>
      <c r="G178" s="316">
        <f>Pil_originale!G357</f>
        <v>4.5750000000000002</v>
      </c>
      <c r="H178" s="316">
        <f>Pil_originale!H357</f>
        <v>63.415999999999997</v>
      </c>
      <c r="I178" s="316">
        <f>Pil_originale!I357</f>
        <v>-0.378</v>
      </c>
      <c r="J178" s="316">
        <f>Pil_originale!J357</f>
        <v>-0.182</v>
      </c>
      <c r="K178" s="317">
        <f>Pil_originale!K357</f>
        <v>-0.19900000000000001</v>
      </c>
      <c r="L178" s="234">
        <f>H178/$P$6*100</f>
        <v>2.4089632302930561</v>
      </c>
      <c r="M178" s="233">
        <f>I178/$P$6*100</f>
        <v>-1.4358964631177864E-2</v>
      </c>
    </row>
    <row r="179" spans="1:13" x14ac:dyDescent="0.3">
      <c r="A179" s="315">
        <f>Pil_originale!A1101</f>
        <v>11</v>
      </c>
      <c r="B179" s="316">
        <f>Pil_originale!B1101</f>
        <v>15</v>
      </c>
      <c r="C179" s="316">
        <f>Pil_originale!C1101</f>
        <v>0</v>
      </c>
      <c r="D179" s="316">
        <f>Pil_originale!D1101</f>
        <v>2</v>
      </c>
      <c r="E179" s="316" t="str">
        <f>Pil_originale!E1101</f>
        <v>V</v>
      </c>
      <c r="F179" s="316">
        <f>Pil_originale!F1101</f>
        <v>-0.60199999999999998</v>
      </c>
      <c r="G179" s="316">
        <f>Pil_originale!G1101</f>
        <v>0.58599999999999997</v>
      </c>
      <c r="H179" s="316">
        <f>Pil_originale!H1101</f>
        <v>12.994999999999999</v>
      </c>
      <c r="I179" s="316">
        <f>Pil_originale!I1101</f>
        <v>171.92500000000001</v>
      </c>
      <c r="J179" s="316">
        <f>Pil_originale!J1101</f>
        <v>22.78</v>
      </c>
      <c r="K179" s="317">
        <f>Pil_originale!K1101</f>
        <v>24.867999999999999</v>
      </c>
      <c r="L179" s="233">
        <f>H179/$P$6*100</f>
        <v>0.49363689254538706</v>
      </c>
      <c r="M179" s="233">
        <f>I179/$P$6*100</f>
        <v>6.5308597730562274</v>
      </c>
    </row>
    <row r="180" spans="1:13" x14ac:dyDescent="0.3">
      <c r="A180" s="315">
        <f>Pil_originale!A361</f>
        <v>3</v>
      </c>
      <c r="B180" s="316">
        <f>Pil_originale!B361</f>
        <v>15</v>
      </c>
      <c r="C180" s="316">
        <f>Pil_originale!C361</f>
        <v>0</v>
      </c>
      <c r="D180" s="316">
        <f>Pil_originale!D361</f>
        <v>1</v>
      </c>
      <c r="E180" s="316" t="str">
        <f>Pil_originale!E361</f>
        <v>V</v>
      </c>
      <c r="F180" s="316">
        <f>Pil_originale!F361</f>
        <v>2.4660000000000002</v>
      </c>
      <c r="G180" s="316">
        <f>Pil_originale!G361</f>
        <v>1.7170000000000001</v>
      </c>
      <c r="H180" s="316">
        <f>Pil_originale!H361</f>
        <v>41.368000000000002</v>
      </c>
      <c r="I180" s="316">
        <f>Pil_originale!I361</f>
        <v>-0.27600000000000002</v>
      </c>
      <c r="J180" s="316">
        <f>Pil_originale!J361</f>
        <v>-0.21099999999999999</v>
      </c>
      <c r="K180" s="317">
        <f>Pil_originale!K361</f>
        <v>-0.23100000000000001</v>
      </c>
      <c r="L180" s="234">
        <f>H180/$P$7*100</f>
        <v>1.4902017291066283</v>
      </c>
      <c r="M180" s="233">
        <f>I180/$P$7*100</f>
        <v>-9.9423631123919318E-3</v>
      </c>
    </row>
    <row r="181" spans="1:13" ht="15" thickBot="1" x14ac:dyDescent="0.35">
      <c r="A181" s="318">
        <f>Pil_originale!A1105</f>
        <v>11</v>
      </c>
      <c r="B181" s="319">
        <f>Pil_originale!B1105</f>
        <v>15</v>
      </c>
      <c r="C181" s="319">
        <f>Pil_originale!C1105</f>
        <v>0</v>
      </c>
      <c r="D181" s="319">
        <f>Pil_originale!D1105</f>
        <v>1</v>
      </c>
      <c r="E181" s="319" t="str">
        <f>Pil_originale!E1105</f>
        <v>V</v>
      </c>
      <c r="F181" s="319">
        <f>Pil_originale!F1105</f>
        <v>4.5599999999999996</v>
      </c>
      <c r="G181" s="319">
        <f>Pil_originale!G1105</f>
        <v>3.012</v>
      </c>
      <c r="H181" s="319">
        <f>Pil_originale!H1105</f>
        <v>10.071999999999999</v>
      </c>
      <c r="I181" s="319">
        <f>Pil_originale!I1105</f>
        <v>199.49100000000001</v>
      </c>
      <c r="J181" s="319">
        <f>Pil_originale!J1105</f>
        <v>23.54</v>
      </c>
      <c r="K181" s="320">
        <f>Pil_originale!K1105</f>
        <v>25.698</v>
      </c>
      <c r="L181" s="233">
        <f>H181/$P$7*100</f>
        <v>0.36282420749279537</v>
      </c>
      <c r="M181" s="233">
        <f>I181/$P$7*100</f>
        <v>7.1862752161383288</v>
      </c>
    </row>
    <row r="182" spans="1:13" x14ac:dyDescent="0.3">
      <c r="A182" s="311">
        <f>Pil_originale!A365</f>
        <v>4</v>
      </c>
      <c r="B182" s="312">
        <f>Pil_originale!B365</f>
        <v>16</v>
      </c>
      <c r="C182" s="312">
        <f>Pil_originale!C365</f>
        <v>0</v>
      </c>
      <c r="D182" s="312">
        <f>Pil_originale!D365</f>
        <v>6</v>
      </c>
      <c r="E182" s="312" t="str">
        <f>Pil_originale!E365</f>
        <v>V</v>
      </c>
      <c r="F182" s="312">
        <f>Pil_originale!F365</f>
        <v>-26.99</v>
      </c>
      <c r="G182" s="312">
        <f>Pil_originale!G365</f>
        <v>-17.402999999999999</v>
      </c>
      <c r="H182" s="312">
        <f>Pil_originale!H365</f>
        <v>21.667000000000002</v>
      </c>
      <c r="I182" s="312">
        <f>Pil_originale!I365</f>
        <v>-0.46</v>
      </c>
      <c r="J182" s="312">
        <f>Pil_originale!J365</f>
        <v>-1.044</v>
      </c>
      <c r="K182" s="313">
        <f>Pil_originale!K365</f>
        <v>-1.1399999999999999</v>
      </c>
      <c r="L182" s="232">
        <f>H182/$P$2*100</f>
        <v>3.4087459174921388</v>
      </c>
      <c r="M182" s="233">
        <f>I182/$P$2*100</f>
        <v>-7.2369184568532058E-2</v>
      </c>
    </row>
    <row r="183" spans="1:13" x14ac:dyDescent="0.3">
      <c r="A183" s="315">
        <f>Pil_originale!A653</f>
        <v>6</v>
      </c>
      <c r="B183" s="316">
        <f>Pil_originale!B653</f>
        <v>16</v>
      </c>
      <c r="C183" s="316">
        <f>Pil_originale!C653</f>
        <v>0</v>
      </c>
      <c r="D183" s="316">
        <f>Pil_originale!D653</f>
        <v>6</v>
      </c>
      <c r="E183" s="316" t="str">
        <f>Pil_originale!E653</f>
        <v>V</v>
      </c>
      <c r="F183" s="316">
        <f>Pil_originale!F653</f>
        <v>23.774000000000001</v>
      </c>
      <c r="G183" s="316">
        <f>Pil_originale!G653</f>
        <v>14.928000000000001</v>
      </c>
      <c r="H183" s="316">
        <f>Pil_originale!H653</f>
        <v>-1.4410000000000001</v>
      </c>
      <c r="I183" s="316">
        <f>Pil_originale!I653</f>
        <v>19.594999999999999</v>
      </c>
      <c r="J183" s="316">
        <f>Pil_originale!J653</f>
        <v>-2.4750000000000001</v>
      </c>
      <c r="K183" s="317">
        <f>Pil_originale!K653</f>
        <v>-2.7010000000000001</v>
      </c>
      <c r="L183" s="232">
        <f>H183/$P$2*100</f>
        <v>-0.2267043368766406</v>
      </c>
      <c r="M183" s="234">
        <f>I183/$P$2*100</f>
        <v>3.0827699383051859</v>
      </c>
    </row>
    <row r="184" spans="1:13" x14ac:dyDescent="0.3">
      <c r="A184" s="315">
        <f>Pil_originale!A369</f>
        <v>4</v>
      </c>
      <c r="B184" s="316">
        <f>Pil_originale!B369</f>
        <v>16</v>
      </c>
      <c r="C184" s="316">
        <f>Pil_originale!C369</f>
        <v>0</v>
      </c>
      <c r="D184" s="316">
        <f>Pil_originale!D369</f>
        <v>5</v>
      </c>
      <c r="E184" s="316" t="str">
        <f>Pil_originale!E369</f>
        <v>V</v>
      </c>
      <c r="F184" s="316">
        <f>Pil_originale!F369</f>
        <v>-34.622999999999998</v>
      </c>
      <c r="G184" s="316">
        <f>Pil_originale!G369</f>
        <v>-21.263999999999999</v>
      </c>
      <c r="H184" s="316">
        <f>Pil_originale!H369</f>
        <v>55.651000000000003</v>
      </c>
      <c r="I184" s="316">
        <f>Pil_originale!I369</f>
        <v>1.708</v>
      </c>
      <c r="J184" s="316">
        <f>Pil_originale!J369</f>
        <v>-3.0830000000000002</v>
      </c>
      <c r="K184" s="317">
        <f>Pil_originale!K369</f>
        <v>-3.3660000000000001</v>
      </c>
      <c r="L184" s="233">
        <f>H184/$P$3*100</f>
        <v>4.1789949849226886</v>
      </c>
      <c r="M184" s="233">
        <f>I184/$P$3*100</f>
        <v>0.12825867341553526</v>
      </c>
    </row>
    <row r="185" spans="1:13" x14ac:dyDescent="0.3">
      <c r="A185" s="315">
        <f>Pil_originale!A657</f>
        <v>6</v>
      </c>
      <c r="B185" s="316">
        <f>Pil_originale!B657</f>
        <v>16</v>
      </c>
      <c r="C185" s="316">
        <f>Pil_originale!C657</f>
        <v>0</v>
      </c>
      <c r="D185" s="316">
        <f>Pil_originale!D657</f>
        <v>5</v>
      </c>
      <c r="E185" s="316" t="str">
        <f>Pil_originale!E657</f>
        <v>V</v>
      </c>
      <c r="F185" s="316">
        <f>Pil_originale!F657</f>
        <v>17.263000000000002</v>
      </c>
      <c r="G185" s="316">
        <f>Pil_originale!G657</f>
        <v>11.057</v>
      </c>
      <c r="H185" s="316">
        <f>Pil_originale!H657</f>
        <v>-2.3479999999999999</v>
      </c>
      <c r="I185" s="316">
        <f>Pil_originale!I657</f>
        <v>37.345999999999997</v>
      </c>
      <c r="J185" s="316">
        <f>Pil_originale!J657</f>
        <v>-4.5419999999999998</v>
      </c>
      <c r="K185" s="317">
        <f>Pil_originale!K657</f>
        <v>-4.9589999999999996</v>
      </c>
      <c r="L185" s="233">
        <f>H185/$P$3*100</f>
        <v>-0.17631812949629788</v>
      </c>
      <c r="M185" s="234">
        <f>I185/$P$3*100</f>
        <v>2.8044194481127516</v>
      </c>
    </row>
    <row r="186" spans="1:13" x14ac:dyDescent="0.3">
      <c r="A186" s="315">
        <f>Pil_originale!A373</f>
        <v>4</v>
      </c>
      <c r="B186" s="316">
        <f>Pil_originale!B373</f>
        <v>16</v>
      </c>
      <c r="C186" s="316">
        <f>Pil_originale!C373</f>
        <v>0</v>
      </c>
      <c r="D186" s="316">
        <f>Pil_originale!D373</f>
        <v>4</v>
      </c>
      <c r="E186" s="316" t="str">
        <f>Pil_originale!E373</f>
        <v>V</v>
      </c>
      <c r="F186" s="316">
        <f>Pil_originale!F373</f>
        <v>-40.700000000000003</v>
      </c>
      <c r="G186" s="316">
        <f>Pil_originale!G373</f>
        <v>-25.302</v>
      </c>
      <c r="H186" s="316">
        <f>Pil_originale!H373</f>
        <v>71.301000000000002</v>
      </c>
      <c r="I186" s="316">
        <f>Pil_originale!I373</f>
        <v>-1.9159999999999999</v>
      </c>
      <c r="J186" s="316">
        <f>Pil_originale!J373</f>
        <v>-3.8679999999999999</v>
      </c>
      <c r="K186" s="317">
        <f>Pil_originale!K373</f>
        <v>-4.2229999999999999</v>
      </c>
      <c r="L186" s="233">
        <f>H186/$P$4*100</f>
        <v>3.7641513526751309</v>
      </c>
      <c r="M186" s="233">
        <f>I186/$P$4*100</f>
        <v>-0.1011502502310704</v>
      </c>
    </row>
    <row r="187" spans="1:13" x14ac:dyDescent="0.3">
      <c r="A187" s="315">
        <f>Pil_originale!A661</f>
        <v>6</v>
      </c>
      <c r="B187" s="316">
        <f>Pil_originale!B661</f>
        <v>16</v>
      </c>
      <c r="C187" s="316">
        <f>Pil_originale!C661</f>
        <v>0</v>
      </c>
      <c r="D187" s="316">
        <f>Pil_originale!D661</f>
        <v>4</v>
      </c>
      <c r="E187" s="316" t="str">
        <f>Pil_originale!E661</f>
        <v>V</v>
      </c>
      <c r="F187" s="316">
        <f>Pil_originale!F661</f>
        <v>18.782</v>
      </c>
      <c r="G187" s="316">
        <f>Pil_originale!G661</f>
        <v>11.978</v>
      </c>
      <c r="H187" s="316">
        <f>Pil_originale!H661</f>
        <v>-3.2330000000000001</v>
      </c>
      <c r="I187" s="316">
        <f>Pil_originale!I661</f>
        <v>47.82</v>
      </c>
      <c r="J187" s="316">
        <f>Pil_originale!J661</f>
        <v>-5.9870000000000001</v>
      </c>
      <c r="K187" s="317">
        <f>Pil_originale!K661</f>
        <v>-6.5359999999999996</v>
      </c>
      <c r="L187" s="233">
        <f>H187/$P$4*100</f>
        <v>-0.17067784916338757</v>
      </c>
      <c r="M187" s="234">
        <f>I187/$P$4*100</f>
        <v>2.5245328632827695</v>
      </c>
    </row>
    <row r="188" spans="1:13" x14ac:dyDescent="0.3">
      <c r="A188" s="315">
        <f>Pil_originale!A377</f>
        <v>4</v>
      </c>
      <c r="B188" s="316">
        <f>Pil_originale!B377</f>
        <v>16</v>
      </c>
      <c r="C188" s="316">
        <f>Pil_originale!C377</f>
        <v>0</v>
      </c>
      <c r="D188" s="316">
        <f>Pil_originale!D377</f>
        <v>3</v>
      </c>
      <c r="E188" s="316" t="str">
        <f>Pil_originale!E377</f>
        <v>V</v>
      </c>
      <c r="F188" s="316">
        <f>Pil_originale!F377</f>
        <v>-35.686</v>
      </c>
      <c r="G188" s="316">
        <f>Pil_originale!G377</f>
        <v>-22.07</v>
      </c>
      <c r="H188" s="316">
        <f>Pil_originale!H377</f>
        <v>95.037000000000006</v>
      </c>
      <c r="I188" s="316">
        <f>Pil_originale!I377</f>
        <v>2.8660000000000001</v>
      </c>
      <c r="J188" s="316">
        <f>Pil_originale!J377</f>
        <v>-5.4240000000000004</v>
      </c>
      <c r="K188" s="317">
        <f>Pil_originale!K377</f>
        <v>-5.9210000000000003</v>
      </c>
      <c r="L188" s="233">
        <f>H188/$P$5*100</f>
        <v>4.0735228186357668</v>
      </c>
      <c r="M188" s="233">
        <f>I188/$P$5*100</f>
        <v>0.12284390709102883</v>
      </c>
    </row>
    <row r="189" spans="1:13" x14ac:dyDescent="0.3">
      <c r="A189" s="315">
        <f>Pil_originale!A665</f>
        <v>6</v>
      </c>
      <c r="B189" s="316">
        <f>Pil_originale!B665</f>
        <v>16</v>
      </c>
      <c r="C189" s="316">
        <f>Pil_originale!C665</f>
        <v>0</v>
      </c>
      <c r="D189" s="316">
        <f>Pil_originale!D665</f>
        <v>3</v>
      </c>
      <c r="E189" s="316" t="str">
        <f>Pil_originale!E665</f>
        <v>V</v>
      </c>
      <c r="F189" s="316">
        <f>Pil_originale!F665</f>
        <v>15.964</v>
      </c>
      <c r="G189" s="316">
        <f>Pil_originale!G665</f>
        <v>10.223000000000001</v>
      </c>
      <c r="H189" s="316">
        <f>Pil_originale!H665</f>
        <v>-3.681</v>
      </c>
      <c r="I189" s="316">
        <f>Pil_originale!I665</f>
        <v>57.707999999999998</v>
      </c>
      <c r="J189" s="316">
        <f>Pil_originale!J665</f>
        <v>-7.125</v>
      </c>
      <c r="K189" s="317">
        <f>Pil_originale!K665</f>
        <v>-7.7779999999999996</v>
      </c>
      <c r="L189" s="233">
        <f>H189/$P$5*100</f>
        <v>-0.15777683949828231</v>
      </c>
      <c r="M189" s="234">
        <f>I189/$P$5*100</f>
        <v>2.4735087893960546</v>
      </c>
    </row>
    <row r="190" spans="1:13" x14ac:dyDescent="0.3">
      <c r="A190" s="315">
        <f>Pil_originale!A381</f>
        <v>4</v>
      </c>
      <c r="B190" s="316">
        <f>Pil_originale!B381</f>
        <v>16</v>
      </c>
      <c r="C190" s="316">
        <f>Pil_originale!C381</f>
        <v>0</v>
      </c>
      <c r="D190" s="316">
        <f>Pil_originale!D381</f>
        <v>2</v>
      </c>
      <c r="E190" s="316" t="str">
        <f>Pil_originale!E381</f>
        <v>V</v>
      </c>
      <c r="F190" s="316">
        <f>Pil_originale!F381</f>
        <v>-30.221</v>
      </c>
      <c r="G190" s="316">
        <f>Pil_originale!G381</f>
        <v>-19.449000000000002</v>
      </c>
      <c r="H190" s="316">
        <f>Pil_originale!H381</f>
        <v>96.730999999999995</v>
      </c>
      <c r="I190" s="316">
        <f>Pil_originale!I381</f>
        <v>-2.5230000000000001</v>
      </c>
      <c r="J190" s="316">
        <f>Pil_originale!J381</f>
        <v>-5.2750000000000004</v>
      </c>
      <c r="K190" s="317">
        <f>Pil_originale!K381</f>
        <v>-5.758</v>
      </c>
      <c r="L190" s="233">
        <f>H190/$P$6*100</f>
        <v>3.6744894384615492</v>
      </c>
      <c r="M190" s="233">
        <f>I190/$P$6*100</f>
        <v>-9.584039091127447E-2</v>
      </c>
    </row>
    <row r="191" spans="1:13" x14ac:dyDescent="0.3">
      <c r="A191" s="315">
        <f>Pil_originale!A669</f>
        <v>6</v>
      </c>
      <c r="B191" s="316">
        <f>Pil_originale!B669</f>
        <v>16</v>
      </c>
      <c r="C191" s="316">
        <f>Pil_originale!C669</f>
        <v>0</v>
      </c>
      <c r="D191" s="316">
        <f>Pil_originale!D669</f>
        <v>2</v>
      </c>
      <c r="E191" s="316" t="str">
        <f>Pil_originale!E669</f>
        <v>V</v>
      </c>
      <c r="F191" s="316">
        <f>Pil_originale!F669</f>
        <v>15.944000000000001</v>
      </c>
      <c r="G191" s="316">
        <f>Pil_originale!G669</f>
        <v>10.253</v>
      </c>
      <c r="H191" s="316">
        <f>Pil_originale!H669</f>
        <v>-3.9350000000000001</v>
      </c>
      <c r="I191" s="316">
        <f>Pil_originale!I669</f>
        <v>65.686999999999998</v>
      </c>
      <c r="J191" s="316">
        <f>Pil_originale!J669</f>
        <v>-7.8959999999999999</v>
      </c>
      <c r="K191" s="317">
        <f>Pil_originale!K669</f>
        <v>-8.6199999999999992</v>
      </c>
      <c r="L191" s="233">
        <f>H191/$P$6*100</f>
        <v>-0.14947758154413993</v>
      </c>
      <c r="M191" s="234">
        <f>I191/$P$6*100</f>
        <v>2.4952309781168789</v>
      </c>
    </row>
    <row r="192" spans="1:13" x14ac:dyDescent="0.3">
      <c r="A192" s="315">
        <f>Pil_originale!A385</f>
        <v>4</v>
      </c>
      <c r="B192" s="316">
        <f>Pil_originale!B385</f>
        <v>16</v>
      </c>
      <c r="C192" s="316">
        <f>Pil_originale!C385</f>
        <v>0</v>
      </c>
      <c r="D192" s="316">
        <f>Pil_originale!D385</f>
        <v>1</v>
      </c>
      <c r="E192" s="316" t="str">
        <f>Pil_originale!E385</f>
        <v>V</v>
      </c>
      <c r="F192" s="316">
        <f>Pil_originale!F385</f>
        <v>-4.0919999999999996</v>
      </c>
      <c r="G192" s="316">
        <f>Pil_originale!G385</f>
        <v>-3.2469999999999999</v>
      </c>
      <c r="H192" s="316">
        <f>Pil_originale!H385</f>
        <v>144.36699999999999</v>
      </c>
      <c r="I192" s="316">
        <f>Pil_originale!I385</f>
        <v>4.8689999999999998</v>
      </c>
      <c r="J192" s="316">
        <f>Pil_originale!J385</f>
        <v>-8.9290000000000003</v>
      </c>
      <c r="K192" s="317">
        <f>Pil_originale!K385</f>
        <v>-9.7479999999999993</v>
      </c>
      <c r="L192" s="233">
        <f>H192/$P$7*100</f>
        <v>5.2005403458213255</v>
      </c>
      <c r="M192" s="233">
        <f>I192/$P$7*100</f>
        <v>0.17539625360230546</v>
      </c>
    </row>
    <row r="193" spans="1:13" ht="15" thickBot="1" x14ac:dyDescent="0.35">
      <c r="A193" s="318">
        <f>Pil_originale!A673</f>
        <v>6</v>
      </c>
      <c r="B193" s="319">
        <f>Pil_originale!B673</f>
        <v>16</v>
      </c>
      <c r="C193" s="319">
        <f>Pil_originale!C673</f>
        <v>0</v>
      </c>
      <c r="D193" s="319">
        <f>Pil_originale!D673</f>
        <v>1</v>
      </c>
      <c r="E193" s="319" t="str">
        <f>Pil_originale!E673</f>
        <v>V</v>
      </c>
      <c r="F193" s="319">
        <f>Pil_originale!F673</f>
        <v>6.0540000000000003</v>
      </c>
      <c r="G193" s="319">
        <f>Pil_originale!G673</f>
        <v>3.8940000000000001</v>
      </c>
      <c r="H193" s="319">
        <f>Pil_originale!H673</f>
        <v>-2.1859999999999999</v>
      </c>
      <c r="I193" s="319">
        <f>Pil_originale!I673</f>
        <v>47.896999999999998</v>
      </c>
      <c r="J193" s="319">
        <f>Pil_originale!J673</f>
        <v>-5.37</v>
      </c>
      <c r="K193" s="320">
        <f>Pil_originale!K673</f>
        <v>-5.8620000000000001</v>
      </c>
      <c r="L193" s="233">
        <f>H193/$P$7*100</f>
        <v>-7.8746397694524489E-2</v>
      </c>
      <c r="M193" s="234">
        <f>I193/$P$7*100</f>
        <v>1.7253962536023053</v>
      </c>
    </row>
    <row r="194" spans="1:13" x14ac:dyDescent="0.3">
      <c r="A194" s="311">
        <f>Pil_originale!A389</f>
        <v>4</v>
      </c>
      <c r="B194" s="312">
        <f>Pil_originale!B389</f>
        <v>17</v>
      </c>
      <c r="C194" s="312">
        <f>Pil_originale!C389</f>
        <v>0</v>
      </c>
      <c r="D194" s="312">
        <f>Pil_originale!D389</f>
        <v>6</v>
      </c>
      <c r="E194" s="312" t="str">
        <f>Pil_originale!E389</f>
        <v>V</v>
      </c>
      <c r="F194" s="312">
        <f>Pil_originale!F389</f>
        <v>2.6230000000000002</v>
      </c>
      <c r="G194" s="312">
        <f>Pil_originale!G389</f>
        <v>1.611</v>
      </c>
      <c r="H194" s="312">
        <f>Pil_originale!H389</f>
        <v>50.9</v>
      </c>
      <c r="I194" s="312">
        <f>Pil_originale!I389</f>
        <v>-1.2</v>
      </c>
      <c r="J194" s="312">
        <f>Pil_originale!J389</f>
        <v>-2.5590000000000002</v>
      </c>
      <c r="K194" s="313">
        <f>Pil_originale!K389</f>
        <v>-2.794</v>
      </c>
      <c r="L194" s="232">
        <f>H194/$P$2*100</f>
        <v>8.0078075968223494</v>
      </c>
      <c r="M194" s="233">
        <f>I194/$P$2*100</f>
        <v>-0.188789177135301</v>
      </c>
    </row>
    <row r="195" spans="1:13" x14ac:dyDescent="0.3">
      <c r="A195" s="315">
        <f>Pil_originale!A749</f>
        <v>7</v>
      </c>
      <c r="B195" s="316">
        <f>Pil_originale!B749</f>
        <v>17</v>
      </c>
      <c r="C195" s="316">
        <f>Pil_originale!C749</f>
        <v>0</v>
      </c>
      <c r="D195" s="316">
        <f>Pil_originale!D749</f>
        <v>6</v>
      </c>
      <c r="E195" s="316" t="str">
        <f>Pil_originale!E749</f>
        <v>V</v>
      </c>
      <c r="F195" s="316">
        <f>Pil_originale!F749</f>
        <v>34.271000000000001</v>
      </c>
      <c r="G195" s="316">
        <f>Pil_originale!G749</f>
        <v>20.701000000000001</v>
      </c>
      <c r="H195" s="316">
        <f>Pil_originale!H749</f>
        <v>-0.74099999999999999</v>
      </c>
      <c r="I195" s="316">
        <f>Pil_originale!I749</f>
        <v>18.582000000000001</v>
      </c>
      <c r="J195" s="316">
        <f>Pil_originale!J749</f>
        <v>-1.3</v>
      </c>
      <c r="K195" s="317">
        <f>Pil_originale!K749</f>
        <v>-1.419</v>
      </c>
      <c r="L195" s="232">
        <f>H195/$P$2*100</f>
        <v>-0.11657731688104837</v>
      </c>
      <c r="M195" s="234">
        <f>I195/$P$2*100</f>
        <v>2.9234004079401363</v>
      </c>
    </row>
    <row r="196" spans="1:13" x14ac:dyDescent="0.3">
      <c r="A196" s="315">
        <f>Pil_originale!A393</f>
        <v>4</v>
      </c>
      <c r="B196" s="316">
        <f>Pil_originale!B393</f>
        <v>17</v>
      </c>
      <c r="C196" s="316">
        <f>Pil_originale!C393</f>
        <v>0</v>
      </c>
      <c r="D196" s="316">
        <f>Pil_originale!D393</f>
        <v>5</v>
      </c>
      <c r="E196" s="316" t="str">
        <f>Pil_originale!E393</f>
        <v>V</v>
      </c>
      <c r="F196" s="316">
        <f>Pil_originale!F393</f>
        <v>8.7059999999999995</v>
      </c>
      <c r="G196" s="316">
        <f>Pil_originale!G393</f>
        <v>5.1459999999999999</v>
      </c>
      <c r="H196" s="316">
        <f>Pil_originale!H393</f>
        <v>93.325000000000003</v>
      </c>
      <c r="I196" s="316">
        <f>Pil_originale!I393</f>
        <v>2.7690000000000001</v>
      </c>
      <c r="J196" s="316">
        <f>Pil_originale!J393</f>
        <v>-5.1440000000000001</v>
      </c>
      <c r="K196" s="317">
        <f>Pil_originale!K393</f>
        <v>-5.6150000000000002</v>
      </c>
      <c r="L196" s="233">
        <f>H196/$P$3*100</f>
        <v>7.008044904276832</v>
      </c>
      <c r="M196" s="233">
        <f>I196/$P$3*100</f>
        <v>0.20793224044942457</v>
      </c>
    </row>
    <row r="197" spans="1:13" x14ac:dyDescent="0.3">
      <c r="A197" s="315">
        <f>Pil_originale!A753</f>
        <v>7</v>
      </c>
      <c r="B197" s="316">
        <f>Pil_originale!B753</f>
        <v>17</v>
      </c>
      <c r="C197" s="316">
        <f>Pil_originale!C753</f>
        <v>0</v>
      </c>
      <c r="D197" s="316">
        <f>Pil_originale!D753</f>
        <v>5</v>
      </c>
      <c r="E197" s="316" t="str">
        <f>Pil_originale!E753</f>
        <v>V</v>
      </c>
      <c r="F197" s="316">
        <f>Pil_originale!F753</f>
        <v>26.401</v>
      </c>
      <c r="G197" s="316">
        <f>Pil_originale!G753</f>
        <v>15.951000000000001</v>
      </c>
      <c r="H197" s="316">
        <f>Pil_originale!H753</f>
        <v>-1.23</v>
      </c>
      <c r="I197" s="316">
        <f>Pil_originale!I753</f>
        <v>36.024000000000001</v>
      </c>
      <c r="J197" s="316">
        <f>Pil_originale!J753</f>
        <v>-2.444</v>
      </c>
      <c r="K197" s="317">
        <f>Pil_originale!K753</f>
        <v>-2.6680000000000001</v>
      </c>
      <c r="L197" s="233">
        <f>H197/$P$3*100</f>
        <v>-9.2364267155215674E-2</v>
      </c>
      <c r="M197" s="234">
        <f>I197/$P$3*100</f>
        <v>2.7051466341459265</v>
      </c>
    </row>
    <row r="198" spans="1:13" x14ac:dyDescent="0.3">
      <c r="A198" s="315">
        <f>Pil_originale!A397</f>
        <v>4</v>
      </c>
      <c r="B198" s="316">
        <f>Pil_originale!B397</f>
        <v>17</v>
      </c>
      <c r="C198" s="316">
        <f>Pil_originale!C397</f>
        <v>0</v>
      </c>
      <c r="D198" s="316">
        <f>Pil_originale!D397</f>
        <v>4</v>
      </c>
      <c r="E198" s="316" t="str">
        <f>Pil_originale!E397</f>
        <v>V</v>
      </c>
      <c r="F198" s="316">
        <f>Pil_originale!F397</f>
        <v>4.9619999999999997</v>
      </c>
      <c r="G198" s="316">
        <f>Pil_originale!G397</f>
        <v>2.7610000000000001</v>
      </c>
      <c r="H198" s="316">
        <f>Pil_originale!H397</f>
        <v>145.98599999999999</v>
      </c>
      <c r="I198" s="316">
        <f>Pil_originale!I397</f>
        <v>-4.05</v>
      </c>
      <c r="J198" s="316">
        <f>Pil_originale!J397</f>
        <v>-8.0549999999999997</v>
      </c>
      <c r="K198" s="317">
        <f>Pil_originale!K397</f>
        <v>-8.7929999999999993</v>
      </c>
      <c r="L198" s="233">
        <f>H198/$P$4*100</f>
        <v>7.7069522078460562</v>
      </c>
      <c r="M198" s="233">
        <f>I198/$P$4*100</f>
        <v>-0.21380924500826468</v>
      </c>
    </row>
    <row r="199" spans="1:13" x14ac:dyDescent="0.3">
      <c r="A199" s="315">
        <f>Pil_originale!A757</f>
        <v>7</v>
      </c>
      <c r="B199" s="316">
        <f>Pil_originale!B757</f>
        <v>17</v>
      </c>
      <c r="C199" s="316">
        <f>Pil_originale!C757</f>
        <v>0</v>
      </c>
      <c r="D199" s="316">
        <f>Pil_originale!D757</f>
        <v>4</v>
      </c>
      <c r="E199" s="316" t="str">
        <f>Pil_originale!E757</f>
        <v>V</v>
      </c>
      <c r="F199" s="316">
        <f>Pil_originale!F757</f>
        <v>26.689</v>
      </c>
      <c r="G199" s="316">
        <f>Pil_originale!G757</f>
        <v>16.154</v>
      </c>
      <c r="H199" s="316">
        <f>Pil_originale!H757</f>
        <v>-1.7</v>
      </c>
      <c r="I199" s="316">
        <f>Pil_originale!I757</f>
        <v>46.298999999999999</v>
      </c>
      <c r="J199" s="316">
        <f>Pil_originale!J757</f>
        <v>-3.2240000000000002</v>
      </c>
      <c r="K199" s="317">
        <f>Pil_originale!K757</f>
        <v>-3.5190000000000001</v>
      </c>
      <c r="L199" s="233">
        <f>H199/$P$4*100</f>
        <v>-8.9747090497296275E-2</v>
      </c>
      <c r="M199" s="234">
        <f>I199/$P$4*100</f>
        <v>2.4442356134907768</v>
      </c>
    </row>
    <row r="200" spans="1:13" x14ac:dyDescent="0.3">
      <c r="A200" s="315">
        <f>Pil_originale!A401</f>
        <v>4</v>
      </c>
      <c r="B200" s="316">
        <f>Pil_originale!B401</f>
        <v>17</v>
      </c>
      <c r="C200" s="316">
        <f>Pil_originale!C401</f>
        <v>0</v>
      </c>
      <c r="D200" s="316">
        <f>Pil_originale!D401</f>
        <v>3</v>
      </c>
      <c r="E200" s="316" t="str">
        <f>Pil_originale!E401</f>
        <v>V</v>
      </c>
      <c r="F200" s="316">
        <f>Pil_originale!F401</f>
        <v>5.2720000000000002</v>
      </c>
      <c r="G200" s="316">
        <f>Pil_originale!G401</f>
        <v>2.9740000000000002</v>
      </c>
      <c r="H200" s="316">
        <f>Pil_originale!H401</f>
        <v>170.232</v>
      </c>
      <c r="I200" s="316">
        <f>Pil_originale!I401</f>
        <v>5.016</v>
      </c>
      <c r="J200" s="316">
        <f>Pil_originale!J401</f>
        <v>-9.6660000000000004</v>
      </c>
      <c r="K200" s="317">
        <f>Pil_originale!K401</f>
        <v>-10.552</v>
      </c>
      <c r="L200" s="233">
        <f>H200/$P$5*100</f>
        <v>7.296568036259603</v>
      </c>
      <c r="M200" s="233">
        <f>I200/$P$5*100</f>
        <v>0.21499826865617605</v>
      </c>
    </row>
    <row r="201" spans="1:13" x14ac:dyDescent="0.3">
      <c r="A201" s="315">
        <f>Pil_originale!A761</f>
        <v>7</v>
      </c>
      <c r="B201" s="316">
        <f>Pil_originale!B761</f>
        <v>17</v>
      </c>
      <c r="C201" s="316">
        <f>Pil_originale!C761</f>
        <v>0</v>
      </c>
      <c r="D201" s="316">
        <f>Pil_originale!D761</f>
        <v>3</v>
      </c>
      <c r="E201" s="316" t="str">
        <f>Pil_originale!E761</f>
        <v>V</v>
      </c>
      <c r="F201" s="316">
        <f>Pil_originale!F761</f>
        <v>22.827000000000002</v>
      </c>
      <c r="G201" s="316">
        <f>Pil_originale!G761</f>
        <v>13.846</v>
      </c>
      <c r="H201" s="316">
        <f>Pil_originale!H761</f>
        <v>-1.946</v>
      </c>
      <c r="I201" s="316">
        <f>Pil_originale!I761</f>
        <v>56.137999999999998</v>
      </c>
      <c r="J201" s="316">
        <f>Pil_originale!J761</f>
        <v>-3.86</v>
      </c>
      <c r="K201" s="317">
        <f>Pil_originale!K761</f>
        <v>-4.2140000000000004</v>
      </c>
      <c r="L201" s="233">
        <f>H201/$P$5*100</f>
        <v>-8.3410412839896059E-2</v>
      </c>
      <c r="M201" s="234">
        <f>I201/$P$5*100</f>
        <v>2.4062146742066215</v>
      </c>
    </row>
    <row r="202" spans="1:13" x14ac:dyDescent="0.3">
      <c r="A202" s="315">
        <f>Pil_originale!A405</f>
        <v>4</v>
      </c>
      <c r="B202" s="316">
        <f>Pil_originale!B405</f>
        <v>17</v>
      </c>
      <c r="C202" s="316">
        <f>Pil_originale!C405</f>
        <v>0</v>
      </c>
      <c r="D202" s="316">
        <f>Pil_originale!D405</f>
        <v>2</v>
      </c>
      <c r="E202" s="316" t="str">
        <f>Pil_originale!E405</f>
        <v>V</v>
      </c>
      <c r="F202" s="316">
        <f>Pil_originale!F405</f>
        <v>6.016</v>
      </c>
      <c r="G202" s="316">
        <f>Pil_originale!G405</f>
        <v>3.8279999999999998</v>
      </c>
      <c r="H202" s="316">
        <f>Pil_originale!H405</f>
        <v>208.08799999999999</v>
      </c>
      <c r="I202" s="316">
        <f>Pil_originale!I405</f>
        <v>5.81</v>
      </c>
      <c r="J202" s="316">
        <f>Pil_originale!J405</f>
        <v>-11.702</v>
      </c>
      <c r="K202" s="317">
        <f>Pil_originale!K405</f>
        <v>-12.775</v>
      </c>
      <c r="L202" s="233">
        <f>H202/$P$6*100</f>
        <v>7.9045720427844941</v>
      </c>
      <c r="M202" s="233">
        <f>I202/$P$6*100</f>
        <v>0.22070260451625229</v>
      </c>
    </row>
    <row r="203" spans="1:13" x14ac:dyDescent="0.3">
      <c r="A203" s="315">
        <f>Pil_originale!A765</f>
        <v>7</v>
      </c>
      <c r="B203" s="316">
        <f>Pil_originale!B765</f>
        <v>17</v>
      </c>
      <c r="C203" s="316">
        <f>Pil_originale!C765</f>
        <v>0</v>
      </c>
      <c r="D203" s="316">
        <f>Pil_originale!D765</f>
        <v>2</v>
      </c>
      <c r="E203" s="316" t="str">
        <f>Pil_originale!E765</f>
        <v>V</v>
      </c>
      <c r="F203" s="316">
        <f>Pil_originale!F765</f>
        <v>23.568999999999999</v>
      </c>
      <c r="G203" s="316">
        <f>Pil_originale!G765</f>
        <v>14.316000000000001</v>
      </c>
      <c r="H203" s="316">
        <f>Pil_originale!H765</f>
        <v>-2.0880000000000001</v>
      </c>
      <c r="I203" s="316">
        <f>Pil_originale!I765</f>
        <v>64.441000000000003</v>
      </c>
      <c r="J203" s="316">
        <f>Pil_originale!J765</f>
        <v>-4.3070000000000004</v>
      </c>
      <c r="K203" s="317">
        <f>Pil_originale!K765</f>
        <v>-4.702</v>
      </c>
      <c r="L203" s="233">
        <f>H203/$P$6*100</f>
        <v>-7.9316185581744386E-2</v>
      </c>
      <c r="M203" s="234">
        <f>I203/$P$6*100</f>
        <v>2.447899576184478</v>
      </c>
    </row>
    <row r="204" spans="1:13" x14ac:dyDescent="0.3">
      <c r="A204" s="315">
        <f>Pil_originale!A409</f>
        <v>4</v>
      </c>
      <c r="B204" s="316">
        <f>Pil_originale!B409</f>
        <v>17</v>
      </c>
      <c r="C204" s="316">
        <f>Pil_originale!C409</f>
        <v>0</v>
      </c>
      <c r="D204" s="316">
        <f>Pil_originale!D409</f>
        <v>1</v>
      </c>
      <c r="E204" s="316" t="str">
        <f>Pil_originale!E409</f>
        <v>V</v>
      </c>
      <c r="F204" s="316">
        <f>Pil_originale!F409</f>
        <v>0.71599999999999997</v>
      </c>
      <c r="G204" s="316">
        <f>Pil_originale!G409</f>
        <v>0.69</v>
      </c>
      <c r="H204" s="316">
        <f>Pil_originale!H409</f>
        <v>190.63</v>
      </c>
      <c r="I204" s="316">
        <f>Pil_originale!I409</f>
        <v>6.2880000000000003</v>
      </c>
      <c r="J204" s="316">
        <f>Pil_originale!J409</f>
        <v>-11.66</v>
      </c>
      <c r="K204" s="317">
        <f>Pil_originale!K409</f>
        <v>-12.728999999999999</v>
      </c>
      <c r="L204" s="233">
        <f>H204/$P$7*100</f>
        <v>6.8670749279538912</v>
      </c>
      <c r="M204" s="233">
        <f>I204/$P$7*100</f>
        <v>0.22651296829971185</v>
      </c>
    </row>
    <row r="205" spans="1:13" ht="15" thickBot="1" x14ac:dyDescent="0.35">
      <c r="A205" s="318">
        <f>Pil_originale!A769</f>
        <v>7</v>
      </c>
      <c r="B205" s="319">
        <f>Pil_originale!B769</f>
        <v>17</v>
      </c>
      <c r="C205" s="319">
        <f>Pil_originale!C769</f>
        <v>0</v>
      </c>
      <c r="D205" s="319">
        <f>Pil_originale!D769</f>
        <v>1</v>
      </c>
      <c r="E205" s="319" t="str">
        <f>Pil_originale!E769</f>
        <v>V</v>
      </c>
      <c r="F205" s="319">
        <f>Pil_originale!F769</f>
        <v>9.0229999999999997</v>
      </c>
      <c r="G205" s="319">
        <f>Pil_originale!G769</f>
        <v>5.4850000000000003</v>
      </c>
      <c r="H205" s="319">
        <f>Pil_originale!H769</f>
        <v>1.1679999999999999</v>
      </c>
      <c r="I205" s="319">
        <f>Pil_originale!I769</f>
        <v>47.125999999999998</v>
      </c>
      <c r="J205" s="319">
        <f>Pil_originale!J769</f>
        <v>-2.9540000000000002</v>
      </c>
      <c r="K205" s="320">
        <f>Pil_originale!K769</f>
        <v>-3.2250000000000001</v>
      </c>
      <c r="L205" s="233">
        <f>H205/$P$7*100</f>
        <v>4.2074927953890486E-2</v>
      </c>
      <c r="M205" s="234">
        <f>I205/$P$7*100</f>
        <v>1.6976224783861671</v>
      </c>
    </row>
    <row r="206" spans="1:13" x14ac:dyDescent="0.3">
      <c r="A206" s="311">
        <f>Pil_originale!A413</f>
        <v>4</v>
      </c>
      <c r="B206" s="312">
        <f>Pil_originale!B413</f>
        <v>18</v>
      </c>
      <c r="C206" s="312">
        <f>Pil_originale!C413</f>
        <v>0</v>
      </c>
      <c r="D206" s="312">
        <f>Pil_originale!D413</f>
        <v>6</v>
      </c>
      <c r="E206" s="312" t="str">
        <f>Pil_originale!E413</f>
        <v>V</v>
      </c>
      <c r="F206" s="312">
        <f>Pil_originale!F413</f>
        <v>-12.717000000000001</v>
      </c>
      <c r="G206" s="312">
        <f>Pil_originale!G413</f>
        <v>-8.6440000000000001</v>
      </c>
      <c r="H206" s="312">
        <f>Pil_originale!H413</f>
        <v>49.238</v>
      </c>
      <c r="I206" s="312">
        <f>Pil_originale!I413</f>
        <v>-1.1619999999999999</v>
      </c>
      <c r="J206" s="312">
        <f>Pil_originale!J413</f>
        <v>-2.484</v>
      </c>
      <c r="K206" s="313">
        <f>Pil_originale!K413</f>
        <v>-2.7120000000000002</v>
      </c>
      <c r="L206" s="232">
        <f>H206/$P$2*100</f>
        <v>7.7463345864899589</v>
      </c>
      <c r="M206" s="233">
        <f>I206/$P$2*100</f>
        <v>-0.18281085319268314</v>
      </c>
    </row>
    <row r="207" spans="1:13" x14ac:dyDescent="0.3">
      <c r="A207" s="315">
        <f>Pil_originale!A845</f>
        <v>8</v>
      </c>
      <c r="B207" s="316">
        <f>Pil_originale!B845</f>
        <v>18</v>
      </c>
      <c r="C207" s="316">
        <f>Pil_originale!C845</f>
        <v>0</v>
      </c>
      <c r="D207" s="316">
        <f>Pil_originale!D845</f>
        <v>6</v>
      </c>
      <c r="E207" s="316" t="str">
        <f>Pil_originale!E845</f>
        <v>V</v>
      </c>
      <c r="F207" s="316">
        <f>Pil_originale!F845</f>
        <v>19.677</v>
      </c>
      <c r="G207" s="316">
        <f>Pil_originale!G845</f>
        <v>13.231999999999999</v>
      </c>
      <c r="H207" s="316">
        <f>Pil_originale!H845</f>
        <v>0.26700000000000002</v>
      </c>
      <c r="I207" s="316">
        <f>Pil_originale!I845</f>
        <v>19.045999999999999</v>
      </c>
      <c r="J207" s="316">
        <f>Pil_originale!J845</f>
        <v>-0.51400000000000001</v>
      </c>
      <c r="K207" s="317">
        <f>Pil_originale!K845</f>
        <v>-0.56100000000000005</v>
      </c>
      <c r="L207" s="232">
        <f>H207/$P$2*100</f>
        <v>4.200559191260448E-2</v>
      </c>
      <c r="M207" s="234">
        <f>I207/$P$2*100</f>
        <v>2.9963988897657856</v>
      </c>
    </row>
    <row r="208" spans="1:13" x14ac:dyDescent="0.3">
      <c r="A208" s="315">
        <f>Pil_originale!A417</f>
        <v>4</v>
      </c>
      <c r="B208" s="316">
        <f>Pil_originale!B417</f>
        <v>18</v>
      </c>
      <c r="C208" s="316">
        <f>Pil_originale!C417</f>
        <v>0</v>
      </c>
      <c r="D208" s="316">
        <f>Pil_originale!D417</f>
        <v>5</v>
      </c>
      <c r="E208" s="316" t="str">
        <f>Pil_originale!E417</f>
        <v>V</v>
      </c>
      <c r="F208" s="316">
        <f>Pil_originale!F417</f>
        <v>-7.2610000000000001</v>
      </c>
      <c r="G208" s="316">
        <f>Pil_originale!G417</f>
        <v>-5.7309999999999999</v>
      </c>
      <c r="H208" s="316">
        <f>Pil_originale!H417</f>
        <v>91.638000000000005</v>
      </c>
      <c r="I208" s="316">
        <f>Pil_originale!I417</f>
        <v>2.72</v>
      </c>
      <c r="J208" s="316">
        <f>Pil_originale!J417</f>
        <v>-5.056</v>
      </c>
      <c r="K208" s="317">
        <f>Pil_originale!K417</f>
        <v>-5.5190000000000001</v>
      </c>
      <c r="L208" s="233">
        <f>H208/$P$3*100</f>
        <v>6.8813631817639473</v>
      </c>
      <c r="M208" s="233">
        <f>I208/$P$3*100</f>
        <v>0.20425268834324117</v>
      </c>
    </row>
    <row r="209" spans="1:13" x14ac:dyDescent="0.3">
      <c r="A209" s="315">
        <f>Pil_originale!A849</f>
        <v>8</v>
      </c>
      <c r="B209" s="316">
        <f>Pil_originale!B849</f>
        <v>18</v>
      </c>
      <c r="C209" s="316">
        <f>Pil_originale!C849</f>
        <v>0</v>
      </c>
      <c r="D209" s="316">
        <f>Pil_originale!D849</f>
        <v>5</v>
      </c>
      <c r="E209" s="316" t="str">
        <f>Pil_originale!E849</f>
        <v>V</v>
      </c>
      <c r="F209" s="316">
        <f>Pil_originale!F849</f>
        <v>20.448</v>
      </c>
      <c r="G209" s="316">
        <f>Pil_originale!G849</f>
        <v>14.173999999999999</v>
      </c>
      <c r="H209" s="316">
        <f>Pil_originale!H849</f>
        <v>0.44500000000000001</v>
      </c>
      <c r="I209" s="316">
        <f>Pil_originale!I849</f>
        <v>36.079000000000001</v>
      </c>
      <c r="J209" s="316">
        <f>Pil_originale!J849</f>
        <v>-0.94699999999999995</v>
      </c>
      <c r="K209" s="317">
        <f>Pil_originale!K849</f>
        <v>-1.034</v>
      </c>
      <c r="L209" s="233">
        <f>H209/$P$3*100</f>
        <v>3.3416340556155263E-2</v>
      </c>
      <c r="M209" s="234">
        <f>I209/$P$3*100</f>
        <v>2.7092767436528673</v>
      </c>
    </row>
    <row r="210" spans="1:13" x14ac:dyDescent="0.3">
      <c r="A210" s="315">
        <f>Pil_originale!A421</f>
        <v>4</v>
      </c>
      <c r="B210" s="316">
        <f>Pil_originale!B421</f>
        <v>18</v>
      </c>
      <c r="C210" s="316">
        <f>Pil_originale!C421</f>
        <v>0</v>
      </c>
      <c r="D210" s="316">
        <f>Pil_originale!D421</f>
        <v>4</v>
      </c>
      <c r="E210" s="316" t="str">
        <f>Pil_originale!E421</f>
        <v>V</v>
      </c>
      <c r="F210" s="316">
        <f>Pil_originale!F421</f>
        <v>-10.054</v>
      </c>
      <c r="G210" s="316">
        <f>Pil_originale!G421</f>
        <v>-7.6440000000000001</v>
      </c>
      <c r="H210" s="316">
        <f>Pil_originale!H421</f>
        <v>138.40299999999999</v>
      </c>
      <c r="I210" s="316">
        <f>Pil_originale!I421</f>
        <v>-3.8330000000000002</v>
      </c>
      <c r="J210" s="316">
        <f>Pil_originale!J421</f>
        <v>-7.6319999999999997</v>
      </c>
      <c r="K210" s="317">
        <f>Pil_originale!K421</f>
        <v>-8.3309999999999995</v>
      </c>
      <c r="L210" s="233">
        <f>H210/$P$4*100</f>
        <v>7.3066273918219391</v>
      </c>
      <c r="M210" s="233">
        <f>I210/$P$4*100</f>
        <v>-0.20235329286831566</v>
      </c>
    </row>
    <row r="211" spans="1:13" x14ac:dyDescent="0.3">
      <c r="A211" s="315">
        <f>Pil_originale!A853</f>
        <v>8</v>
      </c>
      <c r="B211" s="316">
        <f>Pil_originale!B853</f>
        <v>18</v>
      </c>
      <c r="C211" s="316">
        <f>Pil_originale!C853</f>
        <v>0</v>
      </c>
      <c r="D211" s="316">
        <f>Pil_originale!D853</f>
        <v>4</v>
      </c>
      <c r="E211" s="316" t="str">
        <f>Pil_originale!E853</f>
        <v>V</v>
      </c>
      <c r="F211" s="316">
        <f>Pil_originale!F853</f>
        <v>20.131</v>
      </c>
      <c r="G211" s="316">
        <f>Pil_originale!G853</f>
        <v>13.795</v>
      </c>
      <c r="H211" s="316">
        <f>Pil_originale!H853</f>
        <v>0.61</v>
      </c>
      <c r="I211" s="316">
        <f>Pil_originale!I853</f>
        <v>46.264000000000003</v>
      </c>
      <c r="J211" s="316">
        <f>Pil_originale!J853</f>
        <v>-1.2290000000000001</v>
      </c>
      <c r="K211" s="317">
        <f>Pil_originale!K853</f>
        <v>-1.341</v>
      </c>
      <c r="L211" s="233">
        <f>H211/$P$4*100</f>
        <v>3.2203367766676899E-2</v>
      </c>
      <c r="M211" s="234">
        <f>I211/$P$4*100</f>
        <v>2.4423878792746563</v>
      </c>
    </row>
    <row r="212" spans="1:13" x14ac:dyDescent="0.3">
      <c r="A212" s="315">
        <f>Pil_originale!A425</f>
        <v>4</v>
      </c>
      <c r="B212" s="316">
        <f>Pil_originale!B425</f>
        <v>18</v>
      </c>
      <c r="C212" s="316">
        <f>Pil_originale!C425</f>
        <v>0</v>
      </c>
      <c r="D212" s="316">
        <f>Pil_originale!D425</f>
        <v>3</v>
      </c>
      <c r="E212" s="316" t="str">
        <f>Pil_originale!E425</f>
        <v>V</v>
      </c>
      <c r="F212" s="316">
        <f>Pil_originale!F425</f>
        <v>-7.2939999999999996</v>
      </c>
      <c r="G212" s="316">
        <f>Pil_originale!G425</f>
        <v>-5.7690000000000001</v>
      </c>
      <c r="H212" s="316">
        <f>Pil_originale!H425</f>
        <v>161.50700000000001</v>
      </c>
      <c r="I212" s="316">
        <f>Pil_originale!I425</f>
        <v>4.7679999999999998</v>
      </c>
      <c r="J212" s="316">
        <f>Pil_originale!J425</f>
        <v>-9.1780000000000008</v>
      </c>
      <c r="K212" s="317">
        <f>Pil_originale!K425</f>
        <v>-10.02</v>
      </c>
      <c r="L212" s="233">
        <f>H212/$P$5*100</f>
        <v>6.9225927782801095</v>
      </c>
      <c r="M212" s="233">
        <f>I212/$P$5*100</f>
        <v>0.20436837020587068</v>
      </c>
    </row>
    <row r="213" spans="1:13" x14ac:dyDescent="0.3">
      <c r="A213" s="315">
        <f>Pil_originale!A857</f>
        <v>8</v>
      </c>
      <c r="B213" s="316">
        <f>Pil_originale!B857</f>
        <v>18</v>
      </c>
      <c r="C213" s="316">
        <f>Pil_originale!C857</f>
        <v>0</v>
      </c>
      <c r="D213" s="316">
        <f>Pil_originale!D857</f>
        <v>3</v>
      </c>
      <c r="E213" s="316" t="str">
        <f>Pil_originale!E857</f>
        <v>V</v>
      </c>
      <c r="F213" s="316">
        <f>Pil_originale!F857</f>
        <v>17.765999999999998</v>
      </c>
      <c r="G213" s="316">
        <f>Pil_originale!G857</f>
        <v>12.186999999999999</v>
      </c>
      <c r="H213" s="316">
        <f>Pil_originale!H857</f>
        <v>0.69899999999999995</v>
      </c>
      <c r="I213" s="316">
        <f>Pil_originale!I857</f>
        <v>55.781999999999996</v>
      </c>
      <c r="J213" s="316">
        <f>Pil_originale!J857</f>
        <v>-1.468</v>
      </c>
      <c r="K213" s="317">
        <f>Pil_originale!K857</f>
        <v>-1.603</v>
      </c>
      <c r="L213" s="233">
        <f>H213/$P$5*100</f>
        <v>2.996088313211066E-2</v>
      </c>
      <c r="M213" s="234">
        <f>I213/$P$5*100</f>
        <v>2.3909556264311829</v>
      </c>
    </row>
    <row r="214" spans="1:13" x14ac:dyDescent="0.3">
      <c r="A214" s="315">
        <f>Pil_originale!A429</f>
        <v>4</v>
      </c>
      <c r="B214" s="316">
        <f>Pil_originale!B429</f>
        <v>18</v>
      </c>
      <c r="C214" s="316">
        <f>Pil_originale!C429</f>
        <v>0</v>
      </c>
      <c r="D214" s="316">
        <f>Pil_originale!D429</f>
        <v>2</v>
      </c>
      <c r="E214" s="316" t="str">
        <f>Pil_originale!E429</f>
        <v>V</v>
      </c>
      <c r="F214" s="316">
        <f>Pil_originale!F429</f>
        <v>-17.23</v>
      </c>
      <c r="G214" s="316">
        <f>Pil_originale!G429</f>
        <v>-11.772</v>
      </c>
      <c r="H214" s="316">
        <f>Pil_originale!H429</f>
        <v>193.852</v>
      </c>
      <c r="I214" s="316">
        <f>Pil_originale!I429</f>
        <v>5.39</v>
      </c>
      <c r="J214" s="316">
        <f>Pil_originale!J429</f>
        <v>-10.881</v>
      </c>
      <c r="K214" s="317">
        <f>Pil_originale!K429</f>
        <v>-11.879</v>
      </c>
      <c r="L214" s="233">
        <f>H214/$P$6*100</f>
        <v>7.3637936817012983</v>
      </c>
      <c r="M214" s="233">
        <f>I214/$P$6*100</f>
        <v>0.20474819937049915</v>
      </c>
    </row>
    <row r="215" spans="1:13" x14ac:dyDescent="0.3">
      <c r="A215" s="315">
        <f>Pil_originale!A861</f>
        <v>8</v>
      </c>
      <c r="B215" s="316">
        <f>Pil_originale!B861</f>
        <v>18</v>
      </c>
      <c r="C215" s="316">
        <f>Pil_originale!C861</f>
        <v>0</v>
      </c>
      <c r="D215" s="316">
        <f>Pil_originale!D861</f>
        <v>2</v>
      </c>
      <c r="E215" s="316" t="str">
        <f>Pil_originale!E861</f>
        <v>V</v>
      </c>
      <c r="F215" s="316">
        <f>Pil_originale!F861</f>
        <v>14.471</v>
      </c>
      <c r="G215" s="316">
        <f>Pil_originale!G861</f>
        <v>10.226000000000001</v>
      </c>
      <c r="H215" s="316">
        <f>Pil_originale!H861</f>
        <v>0.746</v>
      </c>
      <c r="I215" s="316">
        <f>Pil_originale!I861</f>
        <v>63.606000000000002</v>
      </c>
      <c r="J215" s="316">
        <f>Pil_originale!J861</f>
        <v>-1.6279999999999999</v>
      </c>
      <c r="K215" s="317">
        <f>Pil_originale!K861</f>
        <v>-1.7769999999999999</v>
      </c>
      <c r="L215" s="233">
        <f>H215/$P$6*100</f>
        <v>2.8338062473171124E-2</v>
      </c>
      <c r="M215" s="234">
        <f>I215/$P$6*100</f>
        <v>2.4161806992875636</v>
      </c>
    </row>
    <row r="216" spans="1:13" x14ac:dyDescent="0.3">
      <c r="A216" s="315">
        <f>Pil_originale!A433</f>
        <v>4</v>
      </c>
      <c r="B216" s="316">
        <f>Pil_originale!B433</f>
        <v>18</v>
      </c>
      <c r="C216" s="316">
        <f>Pil_originale!C433</f>
        <v>0</v>
      </c>
      <c r="D216" s="316">
        <f>Pil_originale!D433</f>
        <v>1</v>
      </c>
      <c r="E216" s="316" t="str">
        <f>Pil_originale!E433</f>
        <v>V</v>
      </c>
      <c r="F216" s="316">
        <f>Pil_originale!F433</f>
        <v>-10.398999999999999</v>
      </c>
      <c r="G216" s="316">
        <f>Pil_originale!G433</f>
        <v>-6.6260000000000003</v>
      </c>
      <c r="H216" s="316">
        <f>Pil_originale!H433</f>
        <v>183.81100000000001</v>
      </c>
      <c r="I216" s="316">
        <f>Pil_originale!I433</f>
        <v>6.0759999999999996</v>
      </c>
      <c r="J216" s="316">
        <f>Pil_originale!J433</f>
        <v>-11.255000000000001</v>
      </c>
      <c r="K216" s="317">
        <f>Pil_originale!K433</f>
        <v>-12.287000000000001</v>
      </c>
      <c r="L216" s="233">
        <f>H216/$P$7*100</f>
        <v>6.6214337175792508</v>
      </c>
      <c r="M216" s="233">
        <f>I216/$P$7*100</f>
        <v>0.21887608069164266</v>
      </c>
    </row>
    <row r="217" spans="1:13" ht="15" thickBot="1" x14ac:dyDescent="0.35">
      <c r="A217" s="318">
        <f>Pil_originale!A865</f>
        <v>8</v>
      </c>
      <c r="B217" s="319">
        <f>Pil_originale!B865</f>
        <v>18</v>
      </c>
      <c r="C217" s="319">
        <f>Pil_originale!C865</f>
        <v>0</v>
      </c>
      <c r="D217" s="319">
        <f>Pil_originale!D865</f>
        <v>1</v>
      </c>
      <c r="E217" s="319" t="str">
        <f>Pil_originale!E865</f>
        <v>V</v>
      </c>
      <c r="F217" s="319">
        <f>Pil_originale!F865</f>
        <v>3.88</v>
      </c>
      <c r="G217" s="319">
        <f>Pil_originale!G865</f>
        <v>2.879</v>
      </c>
      <c r="H217" s="319">
        <f>Pil_originale!H865</f>
        <v>0.435</v>
      </c>
      <c r="I217" s="319">
        <f>Pil_originale!I865</f>
        <v>46.311</v>
      </c>
      <c r="J217" s="319">
        <f>Pil_originale!J865</f>
        <v>-1.131</v>
      </c>
      <c r="K217" s="320">
        <f>Pil_originale!K865</f>
        <v>-1.234</v>
      </c>
      <c r="L217" s="233">
        <f>H217/$P$7*100</f>
        <v>1.5670028818443805E-2</v>
      </c>
      <c r="M217" s="234">
        <f>I217/$P$7*100</f>
        <v>1.6682636887608067</v>
      </c>
    </row>
    <row r="218" spans="1:13" x14ac:dyDescent="0.3">
      <c r="A218" s="311">
        <f>Pil_originale!A437</f>
        <v>4</v>
      </c>
      <c r="B218" s="312">
        <f>Pil_originale!B437</f>
        <v>19</v>
      </c>
      <c r="C218" s="312">
        <f>Pil_originale!C437</f>
        <v>0</v>
      </c>
      <c r="D218" s="312">
        <f>Pil_originale!D437</f>
        <v>6</v>
      </c>
      <c r="E218" s="312" t="str">
        <f>Pil_originale!E437</f>
        <v>V</v>
      </c>
      <c r="F218" s="312">
        <f>Pil_originale!F437</f>
        <v>11.201000000000001</v>
      </c>
      <c r="G218" s="312">
        <f>Pil_originale!G437</f>
        <v>7.5590000000000002</v>
      </c>
      <c r="H218" s="312">
        <f>Pil_originale!H437</f>
        <v>26.161000000000001</v>
      </c>
      <c r="I218" s="312">
        <f>Pil_originale!I437</f>
        <v>-0.65900000000000003</v>
      </c>
      <c r="J218" s="312">
        <f>Pil_originale!J437</f>
        <v>-1.377</v>
      </c>
      <c r="K218" s="313">
        <f>Pil_originale!K437</f>
        <v>-1.5029999999999999</v>
      </c>
      <c r="L218" s="234">
        <f>H218/$P$2*100</f>
        <v>4.1157613858638413</v>
      </c>
      <c r="M218" s="233">
        <f>I218/$P$2*100</f>
        <v>-0.10367672311013615</v>
      </c>
    </row>
    <row r="219" spans="1:13" x14ac:dyDescent="0.3">
      <c r="A219" s="315">
        <f>Pil_originale!A917</f>
        <v>9</v>
      </c>
      <c r="B219" s="316">
        <f>Pil_originale!B917</f>
        <v>19</v>
      </c>
      <c r="C219" s="316">
        <f>Pil_originale!C917</f>
        <v>0</v>
      </c>
      <c r="D219" s="316">
        <f>Pil_originale!D917</f>
        <v>6</v>
      </c>
      <c r="E219" s="316" t="str">
        <f>Pil_originale!E917</f>
        <v>V</v>
      </c>
      <c r="F219" s="316">
        <f>Pil_originale!F917</f>
        <v>5.5579999999999998</v>
      </c>
      <c r="G219" s="316">
        <f>Pil_originale!G917</f>
        <v>3.97</v>
      </c>
      <c r="H219" s="316">
        <f>Pil_originale!H917</f>
        <v>0.84899999999999998</v>
      </c>
      <c r="I219" s="316">
        <f>Pil_originale!I917</f>
        <v>41.511000000000003</v>
      </c>
      <c r="J219" s="316">
        <f>Pil_originale!J917</f>
        <v>1.119</v>
      </c>
      <c r="K219" s="317">
        <f>Pil_originale!K917</f>
        <v>1.2210000000000001</v>
      </c>
      <c r="L219" s="233">
        <f>H219/$P$2*100</f>
        <v>0.13356834282322547</v>
      </c>
      <c r="M219" s="232">
        <f>I219/$P$2*100</f>
        <v>6.5306896100529004</v>
      </c>
    </row>
    <row r="220" spans="1:13" x14ac:dyDescent="0.3">
      <c r="A220" s="315">
        <f>Pil_originale!A441</f>
        <v>4</v>
      </c>
      <c r="B220" s="316">
        <f>Pil_originale!B441</f>
        <v>19</v>
      </c>
      <c r="C220" s="316">
        <f>Pil_originale!C441</f>
        <v>0</v>
      </c>
      <c r="D220" s="316">
        <f>Pil_originale!D441</f>
        <v>5</v>
      </c>
      <c r="E220" s="316" t="str">
        <f>Pil_originale!E441</f>
        <v>V</v>
      </c>
      <c r="F220" s="316">
        <f>Pil_originale!F441</f>
        <v>12.914999999999999</v>
      </c>
      <c r="G220" s="316">
        <f>Pil_originale!G441</f>
        <v>8.7859999999999996</v>
      </c>
      <c r="H220" s="316">
        <f>Pil_originale!H441</f>
        <v>40.606000000000002</v>
      </c>
      <c r="I220" s="316">
        <f>Pil_originale!I441</f>
        <v>1.177</v>
      </c>
      <c r="J220" s="316">
        <f>Pil_originale!J441</f>
        <v>-2.2469999999999999</v>
      </c>
      <c r="K220" s="317">
        <f>Pil_originale!K441</f>
        <v>-2.4529999999999998</v>
      </c>
      <c r="L220" s="234">
        <f>H220/$P$3*100</f>
        <v>3.0492223025241363</v>
      </c>
      <c r="M220" s="233">
        <f>I220/$P$3*100</f>
        <v>8.8384343448527525E-2</v>
      </c>
    </row>
    <row r="221" spans="1:13" x14ac:dyDescent="0.3">
      <c r="A221" s="315">
        <f>Pil_originale!A921</f>
        <v>9</v>
      </c>
      <c r="B221" s="316">
        <f>Pil_originale!B921</f>
        <v>19</v>
      </c>
      <c r="C221" s="316">
        <f>Pil_originale!C921</f>
        <v>0</v>
      </c>
      <c r="D221" s="316">
        <f>Pil_originale!D921</f>
        <v>5</v>
      </c>
      <c r="E221" s="316" t="str">
        <f>Pil_originale!E921</f>
        <v>V</v>
      </c>
      <c r="F221" s="316">
        <f>Pil_originale!F921</f>
        <v>12.141</v>
      </c>
      <c r="G221" s="316">
        <f>Pil_originale!G921</f>
        <v>8.3800000000000008</v>
      </c>
      <c r="H221" s="316">
        <f>Pil_originale!H921</f>
        <v>1.4419999999999999</v>
      </c>
      <c r="I221" s="316">
        <f>Pil_originale!I921</f>
        <v>86.811000000000007</v>
      </c>
      <c r="J221" s="316">
        <f>Pil_originale!J921</f>
        <v>2.1859999999999999</v>
      </c>
      <c r="K221" s="317">
        <f>Pil_originale!K921</f>
        <v>2.3860000000000001</v>
      </c>
      <c r="L221" s="233">
        <f>H221/$P$3*100</f>
        <v>0.1082839619819683</v>
      </c>
      <c r="M221" s="233">
        <f>I221/$P$3*100</f>
        <v>6.51888975285482</v>
      </c>
    </row>
    <row r="222" spans="1:13" x14ac:dyDescent="0.3">
      <c r="A222" s="315">
        <f>Pil_originale!A445</f>
        <v>4</v>
      </c>
      <c r="B222" s="316">
        <f>Pil_originale!B445</f>
        <v>19</v>
      </c>
      <c r="C222" s="316">
        <f>Pil_originale!C445</f>
        <v>0</v>
      </c>
      <c r="D222" s="316">
        <f>Pil_originale!D445</f>
        <v>4</v>
      </c>
      <c r="E222" s="316" t="str">
        <f>Pil_originale!E445</f>
        <v>V</v>
      </c>
      <c r="F222" s="316">
        <f>Pil_originale!F445</f>
        <v>12.021000000000001</v>
      </c>
      <c r="G222" s="316">
        <f>Pil_originale!G445</f>
        <v>8.1649999999999991</v>
      </c>
      <c r="H222" s="316">
        <f>Pil_originale!H445</f>
        <v>50.901000000000003</v>
      </c>
      <c r="I222" s="316">
        <f>Pil_originale!I445</f>
        <v>1.431</v>
      </c>
      <c r="J222" s="316">
        <f>Pil_originale!J445</f>
        <v>-2.8359999999999999</v>
      </c>
      <c r="K222" s="317">
        <f>Pil_originale!K445</f>
        <v>-3.0960000000000001</v>
      </c>
      <c r="L222" s="234">
        <f>H222/$P$4*100</f>
        <v>2.6871862667075757</v>
      </c>
      <c r="M222" s="233">
        <f>I222/$P$4*100</f>
        <v>7.5545933236253512E-2</v>
      </c>
    </row>
    <row r="223" spans="1:13" x14ac:dyDescent="0.3">
      <c r="A223" s="315">
        <f>Pil_originale!A925</f>
        <v>9</v>
      </c>
      <c r="B223" s="316">
        <f>Pil_originale!B925</f>
        <v>19</v>
      </c>
      <c r="C223" s="316">
        <f>Pil_originale!C925</f>
        <v>0</v>
      </c>
      <c r="D223" s="316">
        <f>Pil_originale!D925</f>
        <v>4</v>
      </c>
      <c r="E223" s="316" t="str">
        <f>Pil_originale!E925</f>
        <v>V</v>
      </c>
      <c r="F223" s="316">
        <f>Pil_originale!F925</f>
        <v>13.595000000000001</v>
      </c>
      <c r="G223" s="316">
        <f>Pil_originale!G925</f>
        <v>9.3140000000000001</v>
      </c>
      <c r="H223" s="316">
        <f>Pil_originale!H925</f>
        <v>2.351</v>
      </c>
      <c r="I223" s="316">
        <f>Pil_originale!I925</f>
        <v>126.196</v>
      </c>
      <c r="J223" s="316">
        <f>Pil_originale!J925</f>
        <v>3.43</v>
      </c>
      <c r="K223" s="317">
        <f>Pil_originale!K925</f>
        <v>3.7440000000000002</v>
      </c>
      <c r="L223" s="233">
        <f>H223/$P$4*100</f>
        <v>0.12411494691714325</v>
      </c>
      <c r="M223" s="233">
        <f>I223/$P$4*100</f>
        <v>6.6621904896451767</v>
      </c>
    </row>
    <row r="224" spans="1:13" x14ac:dyDescent="0.3">
      <c r="A224" s="315">
        <f>Pil_originale!A449</f>
        <v>4</v>
      </c>
      <c r="B224" s="316">
        <f>Pil_originale!B449</f>
        <v>19</v>
      </c>
      <c r="C224" s="316">
        <f>Pil_originale!C449</f>
        <v>0</v>
      </c>
      <c r="D224" s="316">
        <f>Pil_originale!D449</f>
        <v>3</v>
      </c>
      <c r="E224" s="316" t="str">
        <f>Pil_originale!E449</f>
        <v>V</v>
      </c>
      <c r="F224" s="316">
        <f>Pil_originale!F449</f>
        <v>10.494999999999999</v>
      </c>
      <c r="G224" s="316">
        <f>Pil_originale!G449</f>
        <v>7.1550000000000002</v>
      </c>
      <c r="H224" s="316">
        <f>Pil_originale!H449</f>
        <v>57.802</v>
      </c>
      <c r="I224" s="316">
        <f>Pil_originale!I449</f>
        <v>1.6830000000000001</v>
      </c>
      <c r="J224" s="316">
        <f>Pil_originale!J449</f>
        <v>-3.2839999999999998</v>
      </c>
      <c r="K224" s="317">
        <f>Pil_originale!K449</f>
        <v>-3.585</v>
      </c>
      <c r="L224" s="234">
        <f>H224/$P$5*100</f>
        <v>2.4775378638086702</v>
      </c>
      <c r="M224" s="233">
        <f>I224/$P$5*100</f>
        <v>7.2137576983322238E-2</v>
      </c>
    </row>
    <row r="225" spans="1:13" x14ac:dyDescent="0.3">
      <c r="A225" s="315">
        <f>Pil_originale!A929</f>
        <v>9</v>
      </c>
      <c r="B225" s="316">
        <f>Pil_originale!B929</f>
        <v>19</v>
      </c>
      <c r="C225" s="316">
        <f>Pil_originale!C929</f>
        <v>0</v>
      </c>
      <c r="D225" s="316">
        <f>Pil_originale!D929</f>
        <v>3</v>
      </c>
      <c r="E225" s="316" t="str">
        <f>Pil_originale!E929</f>
        <v>V</v>
      </c>
      <c r="F225" s="316">
        <f>Pil_originale!F929</f>
        <v>11.849</v>
      </c>
      <c r="G225" s="316">
        <f>Pil_originale!G929</f>
        <v>8.1620000000000008</v>
      </c>
      <c r="H225" s="316">
        <f>Pil_originale!H929</f>
        <v>2.6520000000000001</v>
      </c>
      <c r="I225" s="316">
        <f>Pil_originale!I929</f>
        <v>154.02199999999999</v>
      </c>
      <c r="J225" s="316">
        <f>Pil_originale!J929</f>
        <v>4.0659999999999998</v>
      </c>
      <c r="K225" s="317">
        <f>Pil_originale!K929</f>
        <v>4.4390000000000001</v>
      </c>
      <c r="L225" s="233">
        <f>H225/$P$5*100</f>
        <v>0.11367133342826534</v>
      </c>
      <c r="M225" s="233">
        <f>I225/$P$5*100</f>
        <v>6.601767012552143</v>
      </c>
    </row>
    <row r="226" spans="1:13" x14ac:dyDescent="0.3">
      <c r="A226" s="315">
        <f>Pil_originale!A453</f>
        <v>4</v>
      </c>
      <c r="B226" s="316">
        <f>Pil_originale!B453</f>
        <v>19</v>
      </c>
      <c r="C226" s="316">
        <f>Pil_originale!C453</f>
        <v>0</v>
      </c>
      <c r="D226" s="316">
        <f>Pil_originale!D453</f>
        <v>2</v>
      </c>
      <c r="E226" s="316" t="str">
        <f>Pil_originale!E453</f>
        <v>V</v>
      </c>
      <c r="F226" s="316">
        <f>Pil_originale!F453</f>
        <v>11.858000000000001</v>
      </c>
      <c r="G226" s="316">
        <f>Pil_originale!G453</f>
        <v>8.0030000000000001</v>
      </c>
      <c r="H226" s="316">
        <f>Pil_originale!H453</f>
        <v>62.905000000000001</v>
      </c>
      <c r="I226" s="316">
        <f>Pil_originale!I453</f>
        <v>1.8109999999999999</v>
      </c>
      <c r="J226" s="316">
        <f>Pil_originale!J453</f>
        <v>-3.5920000000000001</v>
      </c>
      <c r="K226" s="317">
        <f>Pil_originale!K453</f>
        <v>-3.9209999999999998</v>
      </c>
      <c r="L226" s="234">
        <f>H226/$P$6*100</f>
        <v>2.3895520373657235</v>
      </c>
      <c r="M226" s="233">
        <f>I226/$P$6*100</f>
        <v>6.8793875521330983E-2</v>
      </c>
    </row>
    <row r="227" spans="1:13" x14ac:dyDescent="0.3">
      <c r="A227" s="315">
        <f>Pil_originale!A933</f>
        <v>9</v>
      </c>
      <c r="B227" s="316">
        <f>Pil_originale!B933</f>
        <v>19</v>
      </c>
      <c r="C227" s="316">
        <f>Pil_originale!C933</f>
        <v>0</v>
      </c>
      <c r="D227" s="316">
        <f>Pil_originale!D933</f>
        <v>2</v>
      </c>
      <c r="E227" s="316" t="str">
        <f>Pil_originale!E933</f>
        <v>V</v>
      </c>
      <c r="F227" s="316">
        <f>Pil_originale!F933</f>
        <v>5.6520000000000001</v>
      </c>
      <c r="G227" s="316">
        <f>Pil_originale!G933</f>
        <v>3.681</v>
      </c>
      <c r="H227" s="316">
        <f>Pil_originale!H933</f>
        <v>3.1960000000000002</v>
      </c>
      <c r="I227" s="316">
        <f>Pil_originale!I933</f>
        <v>180.929</v>
      </c>
      <c r="J227" s="316">
        <f>Pil_originale!J933</f>
        <v>4.7759999999999998</v>
      </c>
      <c r="K227" s="317">
        <f>Pil_originale!K933</f>
        <v>5.2140000000000004</v>
      </c>
      <c r="L227" s="233">
        <f>H227/$P$6*100</f>
        <v>0.12140542582339803</v>
      </c>
      <c r="M227" s="233">
        <f>I227/$P$6*100</f>
        <v>6.872891830038041</v>
      </c>
    </row>
    <row r="228" spans="1:13" x14ac:dyDescent="0.3">
      <c r="A228" s="315">
        <f>Pil_originale!A457</f>
        <v>4</v>
      </c>
      <c r="B228" s="316">
        <f>Pil_originale!B457</f>
        <v>19</v>
      </c>
      <c r="C228" s="316">
        <f>Pil_originale!C457</f>
        <v>0</v>
      </c>
      <c r="D228" s="316">
        <f>Pil_originale!D457</f>
        <v>1</v>
      </c>
      <c r="E228" s="316" t="str">
        <f>Pil_originale!E457</f>
        <v>V</v>
      </c>
      <c r="F228" s="316">
        <f>Pil_originale!F457</f>
        <v>4.8819999999999997</v>
      </c>
      <c r="G228" s="316">
        <f>Pil_originale!G457</f>
        <v>3.2559999999999998</v>
      </c>
      <c r="H228" s="316">
        <f>Pil_originale!H457</f>
        <v>40.582999999999998</v>
      </c>
      <c r="I228" s="316">
        <f>Pil_originale!I457</f>
        <v>1.3009999999999999</v>
      </c>
      <c r="J228" s="316">
        <f>Pil_originale!J457</f>
        <v>-2.4489999999999998</v>
      </c>
      <c r="K228" s="317">
        <f>Pil_originale!K457</f>
        <v>-2.673</v>
      </c>
      <c r="L228" s="234">
        <f>H228/$P$7*100</f>
        <v>1.4619236311239192</v>
      </c>
      <c r="M228" s="233">
        <f>I228/$P$7*100</f>
        <v>4.6865994236311236E-2</v>
      </c>
    </row>
    <row r="229" spans="1:13" ht="15" thickBot="1" x14ac:dyDescent="0.35">
      <c r="A229" s="318">
        <f>Pil_originale!A937</f>
        <v>9</v>
      </c>
      <c r="B229" s="319">
        <f>Pil_originale!B937</f>
        <v>19</v>
      </c>
      <c r="C229" s="319">
        <f>Pil_originale!C937</f>
        <v>0</v>
      </c>
      <c r="D229" s="319">
        <f>Pil_originale!D937</f>
        <v>1</v>
      </c>
      <c r="E229" s="319" t="str">
        <f>Pil_originale!E937</f>
        <v>V</v>
      </c>
      <c r="F229" s="319">
        <f>Pil_originale!F937</f>
        <v>-1.57</v>
      </c>
      <c r="G229" s="319">
        <f>Pil_originale!G937</f>
        <v>-1.39</v>
      </c>
      <c r="H229" s="319">
        <f>Pil_originale!H937</f>
        <v>2.6</v>
      </c>
      <c r="I229" s="319">
        <f>Pil_originale!I937</f>
        <v>208.05799999999999</v>
      </c>
      <c r="J229" s="319">
        <f>Pil_originale!J937</f>
        <v>4.7119999999999997</v>
      </c>
      <c r="K229" s="320">
        <f>Pil_originale!K937</f>
        <v>5.1440000000000001</v>
      </c>
      <c r="L229" s="233">
        <f>H229/$P$7*100</f>
        <v>9.3659942363112397E-2</v>
      </c>
      <c r="M229" s="233">
        <f>I229/$P$7*100</f>
        <v>7.4948847262247833</v>
      </c>
    </row>
    <row r="230" spans="1:13" x14ac:dyDescent="0.3">
      <c r="A230" s="311">
        <f>Pil_originale!A461</f>
        <v>4</v>
      </c>
      <c r="B230" s="312">
        <f>Pil_originale!B461</f>
        <v>20</v>
      </c>
      <c r="C230" s="312">
        <f>Pil_originale!C461</f>
        <v>0</v>
      </c>
      <c r="D230" s="312">
        <f>Pil_originale!D461</f>
        <v>6</v>
      </c>
      <c r="E230" s="312" t="str">
        <f>Pil_originale!E461</f>
        <v>V</v>
      </c>
      <c r="F230" s="312">
        <f>Pil_originale!F461</f>
        <v>2.8149999999999999</v>
      </c>
      <c r="G230" s="312">
        <f>Pil_originale!G461</f>
        <v>1.6479999999999999</v>
      </c>
      <c r="H230" s="312">
        <f>Pil_originale!H461</f>
        <v>21.673999999999999</v>
      </c>
      <c r="I230" s="312">
        <f>Pil_originale!I461</f>
        <v>-0.53300000000000003</v>
      </c>
      <c r="J230" s="312">
        <f>Pil_originale!J461</f>
        <v>-1.109</v>
      </c>
      <c r="K230" s="313">
        <f>Pil_originale!K461</f>
        <v>-1.21</v>
      </c>
      <c r="L230" s="234">
        <f>H230/$P$2*100</f>
        <v>3.4098471876920953</v>
      </c>
      <c r="M230" s="233">
        <f>I230/$P$2*100</f>
        <v>-8.3853859510929524E-2</v>
      </c>
    </row>
    <row r="231" spans="1:13" x14ac:dyDescent="0.3">
      <c r="A231" s="315">
        <f>Pil_originale!A1013</f>
        <v>10</v>
      </c>
      <c r="B231" s="316">
        <f>Pil_originale!B1013</f>
        <v>20</v>
      </c>
      <c r="C231" s="316">
        <f>Pil_originale!C1013</f>
        <v>0</v>
      </c>
      <c r="D231" s="316">
        <f>Pil_originale!D1013</f>
        <v>6</v>
      </c>
      <c r="E231" s="316" t="str">
        <f>Pil_originale!E1013</f>
        <v>V</v>
      </c>
      <c r="F231" s="316">
        <f>Pil_originale!F1013</f>
        <v>-19.041</v>
      </c>
      <c r="G231" s="316">
        <f>Pil_originale!G1013</f>
        <v>-11.592000000000001</v>
      </c>
      <c r="H231" s="316">
        <f>Pil_originale!H1013</f>
        <v>1.5649999999999999</v>
      </c>
      <c r="I231" s="316">
        <f>Pil_originale!I1013</f>
        <v>25.475000000000001</v>
      </c>
      <c r="J231" s="316">
        <f>Pil_originale!J1013</f>
        <v>2.278</v>
      </c>
      <c r="K231" s="317">
        <f>Pil_originale!K1013</f>
        <v>2.4870000000000001</v>
      </c>
      <c r="L231" s="233">
        <f>H231/$P$2*100</f>
        <v>0.24621255184728838</v>
      </c>
      <c r="M231" s="232">
        <f>I231/$P$2*100</f>
        <v>4.0078369062681611</v>
      </c>
    </row>
    <row r="232" spans="1:13" x14ac:dyDescent="0.3">
      <c r="A232" s="315">
        <f>Pil_originale!A465</f>
        <v>4</v>
      </c>
      <c r="B232" s="316">
        <f>Pil_originale!B465</f>
        <v>20</v>
      </c>
      <c r="C232" s="316">
        <f>Pil_originale!C465</f>
        <v>0</v>
      </c>
      <c r="D232" s="316">
        <f>Pil_originale!D465</f>
        <v>5</v>
      </c>
      <c r="E232" s="316" t="str">
        <f>Pil_originale!E465</f>
        <v>V</v>
      </c>
      <c r="F232" s="316">
        <f>Pil_originale!F465</f>
        <v>2.3450000000000002</v>
      </c>
      <c r="G232" s="316">
        <f>Pil_originale!G465</f>
        <v>1.353</v>
      </c>
      <c r="H232" s="316">
        <f>Pil_originale!H465</f>
        <v>36.478000000000002</v>
      </c>
      <c r="I232" s="316">
        <f>Pil_originale!I465</f>
        <v>1.0589999999999999</v>
      </c>
      <c r="J232" s="316">
        <f>Pil_originale!J465</f>
        <v>-2.0070000000000001</v>
      </c>
      <c r="K232" s="317">
        <f>Pil_originale!K465</f>
        <v>-2.1909999999999998</v>
      </c>
      <c r="L232" s="234">
        <f>H232/$P$3*100</f>
        <v>2.7392388108032173</v>
      </c>
      <c r="M232" s="233">
        <f>I232/$P$3*100</f>
        <v>7.9523381233636906E-2</v>
      </c>
    </row>
    <row r="233" spans="1:13" x14ac:dyDescent="0.3">
      <c r="A233" s="315">
        <f>Pil_originale!A1017</f>
        <v>10</v>
      </c>
      <c r="B233" s="316">
        <f>Pil_originale!B1017</f>
        <v>20</v>
      </c>
      <c r="C233" s="316">
        <f>Pil_originale!C1017</f>
        <v>0</v>
      </c>
      <c r="D233" s="316">
        <f>Pil_originale!D1017</f>
        <v>5</v>
      </c>
      <c r="E233" s="316" t="str">
        <f>Pil_originale!E1017</f>
        <v>V</v>
      </c>
      <c r="F233" s="316">
        <f>Pil_originale!F1017</f>
        <v>-9.6999999999999993</v>
      </c>
      <c r="G233" s="316">
        <f>Pil_originale!G1017</f>
        <v>-5.9219999999999997</v>
      </c>
      <c r="H233" s="316">
        <f>Pil_originale!H1017</f>
        <v>2.8479999999999999</v>
      </c>
      <c r="I233" s="316">
        <f>Pil_originale!I1017</f>
        <v>61.965000000000003</v>
      </c>
      <c r="J233" s="316">
        <f>Pil_originale!J1017</f>
        <v>5.1429999999999998</v>
      </c>
      <c r="K233" s="317">
        <f>Pil_originale!K1017</f>
        <v>5.6150000000000002</v>
      </c>
      <c r="L233" s="233">
        <f>H233/$P$3*100</f>
        <v>0.2138645795593937</v>
      </c>
      <c r="M233" s="233">
        <f>I233/$P$3*100</f>
        <v>4.6531315563194635</v>
      </c>
    </row>
    <row r="234" spans="1:13" x14ac:dyDescent="0.3">
      <c r="A234" s="315">
        <f>Pil_originale!A469</f>
        <v>4</v>
      </c>
      <c r="B234" s="316">
        <f>Pil_originale!B469</f>
        <v>20</v>
      </c>
      <c r="C234" s="316">
        <f>Pil_originale!C469</f>
        <v>0</v>
      </c>
      <c r="D234" s="316">
        <f>Pil_originale!D469</f>
        <v>4</v>
      </c>
      <c r="E234" s="316" t="str">
        <f>Pil_originale!E469</f>
        <v>V</v>
      </c>
      <c r="F234" s="316">
        <f>Pil_originale!F469</f>
        <v>2.2549999999999999</v>
      </c>
      <c r="G234" s="316">
        <f>Pil_originale!G469</f>
        <v>1.302</v>
      </c>
      <c r="H234" s="316">
        <f>Pil_originale!H469</f>
        <v>43.305</v>
      </c>
      <c r="I234" s="316">
        <f>Pil_originale!I469</f>
        <v>1.2150000000000001</v>
      </c>
      <c r="J234" s="316">
        <f>Pil_originale!J469</f>
        <v>-2.4039999999999999</v>
      </c>
      <c r="K234" s="317">
        <f>Pil_originale!K469</f>
        <v>-2.625</v>
      </c>
      <c r="L234" s="234">
        <f>H234/$P$4*100</f>
        <v>2.2861751494031859</v>
      </c>
      <c r="M234" s="233">
        <f>I234/$P$4*100</f>
        <v>6.4142773502479405E-2</v>
      </c>
    </row>
    <row r="235" spans="1:13" x14ac:dyDescent="0.3">
      <c r="A235" s="315">
        <f>Pil_originale!A1021</f>
        <v>10</v>
      </c>
      <c r="B235" s="316">
        <f>Pil_originale!B1021</f>
        <v>20</v>
      </c>
      <c r="C235" s="316">
        <f>Pil_originale!C1021</f>
        <v>0</v>
      </c>
      <c r="D235" s="316">
        <f>Pil_originale!D1021</f>
        <v>4</v>
      </c>
      <c r="E235" s="316" t="str">
        <f>Pil_originale!E1021</f>
        <v>V</v>
      </c>
      <c r="F235" s="316">
        <f>Pil_originale!F1021</f>
        <v>-14.449</v>
      </c>
      <c r="G235" s="316">
        <f>Pil_originale!G1021</f>
        <v>-8.8810000000000002</v>
      </c>
      <c r="H235" s="316">
        <f>Pil_originale!H1021</f>
        <v>3.734</v>
      </c>
      <c r="I235" s="316">
        <f>Pil_originale!I1021</f>
        <v>67.698999999999998</v>
      </c>
      <c r="J235" s="316">
        <f>Pil_originale!J1021</f>
        <v>6.0380000000000003</v>
      </c>
      <c r="K235" s="317">
        <f>Pil_originale!K1021</f>
        <v>6.5910000000000002</v>
      </c>
      <c r="L235" s="233">
        <f>H235/$P$4*100</f>
        <v>0.19712684465700253</v>
      </c>
      <c r="M235" s="233">
        <f>I235/$P$4*100</f>
        <v>3.5739931056332122</v>
      </c>
    </row>
    <row r="236" spans="1:13" x14ac:dyDescent="0.3">
      <c r="A236" s="315">
        <f>Pil_originale!A473</f>
        <v>4</v>
      </c>
      <c r="B236" s="316">
        <f>Pil_originale!B473</f>
        <v>20</v>
      </c>
      <c r="C236" s="316">
        <f>Pil_originale!C473</f>
        <v>0</v>
      </c>
      <c r="D236" s="316">
        <f>Pil_originale!D473</f>
        <v>3</v>
      </c>
      <c r="E236" s="316" t="str">
        <f>Pil_originale!E473</f>
        <v>V</v>
      </c>
      <c r="F236" s="316">
        <f>Pil_originale!F473</f>
        <v>1.7709999999999999</v>
      </c>
      <c r="G236" s="316">
        <f>Pil_originale!G473</f>
        <v>0.99</v>
      </c>
      <c r="H236" s="316">
        <f>Pil_originale!H473</f>
        <v>49.984000000000002</v>
      </c>
      <c r="I236" s="316">
        <f>Pil_originale!I473</f>
        <v>1.46</v>
      </c>
      <c r="J236" s="316">
        <f>Pil_originale!J473</f>
        <v>-2.8370000000000002</v>
      </c>
      <c r="K236" s="317">
        <f>Pil_originale!K473</f>
        <v>-3.097</v>
      </c>
      <c r="L236" s="234">
        <f>H236/$P$5*100</f>
        <v>2.1424388876615441</v>
      </c>
      <c r="M236" s="233">
        <f>I236/$P$5*100</f>
        <v>6.2579240876797657E-2</v>
      </c>
    </row>
    <row r="237" spans="1:13" x14ac:dyDescent="0.3">
      <c r="A237" s="315">
        <f>Pil_originale!A1025</f>
        <v>10</v>
      </c>
      <c r="B237" s="316">
        <f>Pil_originale!B1025</f>
        <v>20</v>
      </c>
      <c r="C237" s="316">
        <f>Pil_originale!C1025</f>
        <v>0</v>
      </c>
      <c r="D237" s="316">
        <f>Pil_originale!D1025</f>
        <v>3</v>
      </c>
      <c r="E237" s="316" t="str">
        <f>Pil_originale!E1025</f>
        <v>V</v>
      </c>
      <c r="F237" s="316">
        <f>Pil_originale!F1025</f>
        <v>-11.584</v>
      </c>
      <c r="G237" s="316">
        <f>Pil_originale!G1025</f>
        <v>-7.2009999999999996</v>
      </c>
      <c r="H237" s="316">
        <f>Pil_originale!H1025</f>
        <v>4.383</v>
      </c>
      <c r="I237" s="316">
        <f>Pil_originale!I1025</f>
        <v>91.603999999999999</v>
      </c>
      <c r="J237" s="316">
        <f>Pil_originale!J1025</f>
        <v>7.907</v>
      </c>
      <c r="K237" s="317">
        <f>Pil_originale!K1025</f>
        <v>8.6319999999999997</v>
      </c>
      <c r="L237" s="233">
        <f>H237/$P$5*100</f>
        <v>0.18786631011164667</v>
      </c>
      <c r="M237" s="233">
        <f>I237/$P$5*100</f>
        <v>3.9263758775877902</v>
      </c>
    </row>
    <row r="238" spans="1:13" x14ac:dyDescent="0.3">
      <c r="A238" s="315">
        <f>Pil_originale!A477</f>
        <v>4</v>
      </c>
      <c r="B238" s="316">
        <f>Pil_originale!B477</f>
        <v>20</v>
      </c>
      <c r="C238" s="316">
        <f>Pil_originale!C477</f>
        <v>0</v>
      </c>
      <c r="D238" s="316">
        <f>Pil_originale!D477</f>
        <v>2</v>
      </c>
      <c r="E238" s="316" t="str">
        <f>Pil_originale!E477</f>
        <v>V</v>
      </c>
      <c r="F238" s="316">
        <f>Pil_originale!F477</f>
        <v>1.4319999999999999</v>
      </c>
      <c r="G238" s="316">
        <f>Pil_originale!G477</f>
        <v>0.755</v>
      </c>
      <c r="H238" s="316">
        <f>Pil_originale!H477</f>
        <v>55.03</v>
      </c>
      <c r="I238" s="316">
        <f>Pil_originale!I477</f>
        <v>1.58</v>
      </c>
      <c r="J238" s="316">
        <f>Pil_originale!J477</f>
        <v>-3.133</v>
      </c>
      <c r="K238" s="317">
        <f>Pil_originale!K477</f>
        <v>-3.42</v>
      </c>
      <c r="L238" s="234">
        <f>H238/$P$6*100</f>
        <v>2.0904069408828514</v>
      </c>
      <c r="M238" s="233">
        <f>I238/$P$6*100</f>
        <v>6.0018952691166728E-2</v>
      </c>
    </row>
    <row r="239" spans="1:13" x14ac:dyDescent="0.3">
      <c r="A239" s="315">
        <f>Pil_originale!A1029</f>
        <v>10</v>
      </c>
      <c r="B239" s="316">
        <f>Pil_originale!B1029</f>
        <v>20</v>
      </c>
      <c r="C239" s="316">
        <f>Pil_originale!C1029</f>
        <v>0</v>
      </c>
      <c r="D239" s="316">
        <f>Pil_originale!D1029</f>
        <v>2</v>
      </c>
      <c r="E239" s="316" t="str">
        <f>Pil_originale!E1029</f>
        <v>V</v>
      </c>
      <c r="F239" s="316">
        <f>Pil_originale!F1029</f>
        <v>-20.827000000000002</v>
      </c>
      <c r="G239" s="316">
        <f>Pil_originale!G1029</f>
        <v>-12.79</v>
      </c>
      <c r="H239" s="316">
        <f>Pil_originale!H1029</f>
        <v>4.9550000000000001</v>
      </c>
      <c r="I239" s="316">
        <f>Pil_originale!I1029</f>
        <v>88.399000000000001</v>
      </c>
      <c r="J239" s="316">
        <f>Pil_originale!J1029</f>
        <v>7.8449999999999998</v>
      </c>
      <c r="K239" s="317">
        <f>Pil_originale!K1029</f>
        <v>8.5649999999999995</v>
      </c>
      <c r="L239" s="233">
        <f>H239/$P$6*100</f>
        <v>0.18822399404096907</v>
      </c>
      <c r="M239" s="233">
        <f>I239/$P$6*100</f>
        <v>3.3579844297129418</v>
      </c>
    </row>
    <row r="240" spans="1:13" x14ac:dyDescent="0.3">
      <c r="A240" s="315">
        <f>Pil_originale!A481</f>
        <v>4</v>
      </c>
      <c r="B240" s="316">
        <f>Pil_originale!B481</f>
        <v>20</v>
      </c>
      <c r="C240" s="316">
        <f>Pil_originale!C481</f>
        <v>0</v>
      </c>
      <c r="D240" s="316">
        <f>Pil_originale!D481</f>
        <v>1</v>
      </c>
      <c r="E240" s="316" t="str">
        <f>Pil_originale!E481</f>
        <v>V</v>
      </c>
      <c r="F240" s="316">
        <f>Pil_originale!F481</f>
        <v>0.41299999999999998</v>
      </c>
      <c r="G240" s="316">
        <f>Pil_originale!G481</f>
        <v>0.2</v>
      </c>
      <c r="H240" s="316">
        <f>Pil_originale!H481</f>
        <v>37.561999999999998</v>
      </c>
      <c r="I240" s="316">
        <f>Pil_originale!I481</f>
        <v>1.2110000000000001</v>
      </c>
      <c r="J240" s="316">
        <f>Pil_originale!J481</f>
        <v>-2.27</v>
      </c>
      <c r="K240" s="317">
        <f>Pil_originale!K481</f>
        <v>-2.4780000000000002</v>
      </c>
      <c r="L240" s="234">
        <f>H240/$P$7*100</f>
        <v>1.3530979827089336</v>
      </c>
      <c r="M240" s="233">
        <f>I240/$P$7*100</f>
        <v>4.3623919308357351E-2</v>
      </c>
    </row>
    <row r="241" spans="1:13" ht="15" thickBot="1" x14ac:dyDescent="0.35">
      <c r="A241" s="318">
        <f>Pil_originale!A1033</f>
        <v>10</v>
      </c>
      <c r="B241" s="319">
        <f>Pil_originale!B1033</f>
        <v>20</v>
      </c>
      <c r="C241" s="319">
        <f>Pil_originale!C1033</f>
        <v>0</v>
      </c>
      <c r="D241" s="319">
        <f>Pil_originale!D1033</f>
        <v>1</v>
      </c>
      <c r="E241" s="319" t="str">
        <f>Pil_originale!E1033</f>
        <v>V</v>
      </c>
      <c r="F241" s="319">
        <f>Pil_originale!F1033</f>
        <v>-9.8580000000000005</v>
      </c>
      <c r="G241" s="319">
        <f>Pil_originale!G1033</f>
        <v>-6.0439999999999996</v>
      </c>
      <c r="H241" s="319">
        <f>Pil_originale!H1033</f>
        <v>5.3860000000000001</v>
      </c>
      <c r="I241" s="319">
        <f>Pil_originale!I1033</f>
        <v>165.59</v>
      </c>
      <c r="J241" s="319">
        <f>Pil_originale!J1033</f>
        <v>12.487</v>
      </c>
      <c r="K241" s="320">
        <f>Pil_originale!K1033</f>
        <v>13.632</v>
      </c>
      <c r="L241" s="233">
        <f>H241/$P$7*100</f>
        <v>0.19402017291066281</v>
      </c>
      <c r="M241" s="233">
        <f>I241/$P$7*100</f>
        <v>5.9650576368876083</v>
      </c>
    </row>
    <row r="242" spans="1:13" x14ac:dyDescent="0.3">
      <c r="A242" s="311">
        <f>Pil_originale!A485</f>
        <v>4</v>
      </c>
      <c r="B242" s="312">
        <f>Pil_originale!B485</f>
        <v>21</v>
      </c>
      <c r="C242" s="312">
        <f>Pil_originale!C485</f>
        <v>0</v>
      </c>
      <c r="D242" s="312">
        <f>Pil_originale!D485</f>
        <v>6</v>
      </c>
      <c r="E242" s="312" t="str">
        <f>Pil_originale!E485</f>
        <v>V</v>
      </c>
      <c r="F242" s="312">
        <f>Pil_originale!F485</f>
        <v>6.0350000000000001</v>
      </c>
      <c r="G242" s="312">
        <f>Pil_originale!G485</f>
        <v>3.9209999999999998</v>
      </c>
      <c r="H242" s="312">
        <f>Pil_originale!H485</f>
        <v>17.22</v>
      </c>
      <c r="I242" s="312">
        <f>Pil_originale!I485</f>
        <v>-0.41299999999999998</v>
      </c>
      <c r="J242" s="312">
        <f>Pil_originale!J485</f>
        <v>-0.85799999999999998</v>
      </c>
      <c r="K242" s="313">
        <f>Pil_originale!K485</f>
        <v>-0.93700000000000006</v>
      </c>
      <c r="L242" s="234">
        <f>H242/$P$2*100</f>
        <v>2.7091246918915695</v>
      </c>
      <c r="M242" s="233">
        <f>I242/$P$2*100</f>
        <v>-6.4974941797399419E-2</v>
      </c>
    </row>
    <row r="243" spans="1:13" x14ac:dyDescent="0.3">
      <c r="A243" s="315">
        <f>Pil_originale!A1109</f>
        <v>11</v>
      </c>
      <c r="B243" s="316">
        <f>Pil_originale!B1109</f>
        <v>21</v>
      </c>
      <c r="C243" s="316">
        <f>Pil_originale!C1109</f>
        <v>0</v>
      </c>
      <c r="D243" s="316">
        <f>Pil_originale!D1109</f>
        <v>6</v>
      </c>
      <c r="E243" s="316" t="str">
        <f>Pil_originale!E1109</f>
        <v>V</v>
      </c>
      <c r="F243" s="316">
        <f>Pil_originale!F1109</f>
        <v>-0.14099999999999999</v>
      </c>
      <c r="G243" s="316">
        <f>Pil_originale!G1109</f>
        <v>-0.63200000000000001</v>
      </c>
      <c r="H243" s="316">
        <f>Pil_originale!H1109</f>
        <v>3.5659999999999998</v>
      </c>
      <c r="I243" s="316">
        <f>Pil_originale!I1109</f>
        <v>40.454000000000001</v>
      </c>
      <c r="J243" s="316">
        <f>Pil_originale!J1109</f>
        <v>5.4989999999999997</v>
      </c>
      <c r="K243" s="317">
        <f>Pil_originale!K1109</f>
        <v>6.0030000000000001</v>
      </c>
      <c r="L243" s="233">
        <f>H243/$P$2*100</f>
        <v>0.56101850472040282</v>
      </c>
      <c r="M243" s="232">
        <f>I243/$P$2*100</f>
        <v>6.3643978098595548</v>
      </c>
    </row>
    <row r="244" spans="1:13" x14ac:dyDescent="0.3">
      <c r="A244" s="315">
        <f>Pil_originale!A489</f>
        <v>4</v>
      </c>
      <c r="B244" s="316">
        <f>Pil_originale!B489</f>
        <v>21</v>
      </c>
      <c r="C244" s="316">
        <f>Pil_originale!C489</f>
        <v>0</v>
      </c>
      <c r="D244" s="316">
        <f>Pil_originale!D489</f>
        <v>5</v>
      </c>
      <c r="E244" s="316" t="str">
        <f>Pil_originale!E489</f>
        <v>V</v>
      </c>
      <c r="F244" s="316">
        <f>Pil_originale!F489</f>
        <v>4.92</v>
      </c>
      <c r="G244" s="316">
        <f>Pil_originale!G489</f>
        <v>3.1949999999999998</v>
      </c>
      <c r="H244" s="316">
        <f>Pil_originale!H489</f>
        <v>32.448</v>
      </c>
      <c r="I244" s="316">
        <f>Pil_originale!I489</f>
        <v>0.94599999999999995</v>
      </c>
      <c r="J244" s="316">
        <f>Pil_originale!J489</f>
        <v>-1.782</v>
      </c>
      <c r="K244" s="317">
        <f>Pil_originale!K489</f>
        <v>-1.946</v>
      </c>
      <c r="L244" s="234">
        <f>H244/$P$3*100</f>
        <v>2.4366144232946656</v>
      </c>
      <c r="M244" s="233">
        <f>I244/$P$3*100</f>
        <v>7.103788351937726E-2</v>
      </c>
    </row>
    <row r="245" spans="1:13" x14ac:dyDescent="0.3">
      <c r="A245" s="315">
        <f>Pil_originale!A1113</f>
        <v>11</v>
      </c>
      <c r="B245" s="316">
        <f>Pil_originale!B1113</f>
        <v>21</v>
      </c>
      <c r="C245" s="316">
        <f>Pil_originale!C1113</f>
        <v>0</v>
      </c>
      <c r="D245" s="316">
        <f>Pil_originale!D1113</f>
        <v>5</v>
      </c>
      <c r="E245" s="316" t="str">
        <f>Pil_originale!E1113</f>
        <v>V</v>
      </c>
      <c r="F245" s="316">
        <f>Pil_originale!F1113</f>
        <v>9.7799999999999994</v>
      </c>
      <c r="G245" s="316">
        <f>Pil_originale!G1113</f>
        <v>5.3440000000000003</v>
      </c>
      <c r="H245" s="316">
        <f>Pil_originale!H1113</f>
        <v>5.9740000000000002</v>
      </c>
      <c r="I245" s="316">
        <f>Pil_originale!I1113</f>
        <v>83.790999999999997</v>
      </c>
      <c r="J245" s="316">
        <f>Pil_originale!J1113</f>
        <v>10.871</v>
      </c>
      <c r="K245" s="317">
        <f>Pil_originale!K1113</f>
        <v>11.867000000000001</v>
      </c>
      <c r="L245" s="233">
        <f>H245/$P$3*100</f>
        <v>0.44860498535386867</v>
      </c>
      <c r="M245" s="233">
        <f>I245/$P$3*100</f>
        <v>6.2921091944737206</v>
      </c>
    </row>
    <row r="246" spans="1:13" x14ac:dyDescent="0.3">
      <c r="A246" s="315">
        <f>Pil_originale!A493</f>
        <v>4</v>
      </c>
      <c r="B246" s="316">
        <f>Pil_originale!B493</f>
        <v>21</v>
      </c>
      <c r="C246" s="316">
        <f>Pil_originale!C493</f>
        <v>0</v>
      </c>
      <c r="D246" s="316">
        <f>Pil_originale!D493</f>
        <v>4</v>
      </c>
      <c r="E246" s="316" t="str">
        <f>Pil_originale!E493</f>
        <v>V</v>
      </c>
      <c r="F246" s="316">
        <f>Pil_originale!F493</f>
        <v>4.8380000000000001</v>
      </c>
      <c r="G246" s="316">
        <f>Pil_originale!G493</f>
        <v>3.161</v>
      </c>
      <c r="H246" s="316">
        <f>Pil_originale!H493</f>
        <v>40.176000000000002</v>
      </c>
      <c r="I246" s="316">
        <f>Pil_originale!I493</f>
        <v>1.125</v>
      </c>
      <c r="J246" s="316">
        <f>Pil_originale!J493</f>
        <v>-2.2280000000000002</v>
      </c>
      <c r="K246" s="317">
        <f>Pil_originale!K493</f>
        <v>-2.4319999999999999</v>
      </c>
      <c r="L246" s="234">
        <f>H246/$P$4*100</f>
        <v>2.1209877104819856</v>
      </c>
      <c r="M246" s="233">
        <f>I246/$P$4*100</f>
        <v>5.9391456946740188E-2</v>
      </c>
    </row>
    <row r="247" spans="1:13" x14ac:dyDescent="0.3">
      <c r="A247" s="315">
        <f>Pil_originale!A1117</f>
        <v>11</v>
      </c>
      <c r="B247" s="316">
        <f>Pil_originale!B1117</f>
        <v>21</v>
      </c>
      <c r="C247" s="316">
        <f>Pil_originale!C1117</f>
        <v>0</v>
      </c>
      <c r="D247" s="316">
        <f>Pil_originale!D1117</f>
        <v>4</v>
      </c>
      <c r="E247" s="316" t="str">
        <f>Pil_originale!E1117</f>
        <v>V</v>
      </c>
      <c r="F247" s="316">
        <f>Pil_originale!F1117</f>
        <v>7.9489999999999998</v>
      </c>
      <c r="G247" s="316">
        <f>Pil_originale!G1117</f>
        <v>4.2039999999999997</v>
      </c>
      <c r="H247" s="316">
        <f>Pil_originale!H1117</f>
        <v>9.81</v>
      </c>
      <c r="I247" s="316">
        <f>Pil_originale!I1117</f>
        <v>122.193</v>
      </c>
      <c r="J247" s="316">
        <f>Pil_originale!J1117</f>
        <v>16.657</v>
      </c>
      <c r="K247" s="317">
        <f>Pil_originale!K1117</f>
        <v>18.184000000000001</v>
      </c>
      <c r="L247" s="233">
        <f>H247/$P$4*100</f>
        <v>0.51789350457557448</v>
      </c>
      <c r="M247" s="233">
        <f>I247/$P$4*100</f>
        <v>6.4508624877271323</v>
      </c>
    </row>
    <row r="248" spans="1:13" x14ac:dyDescent="0.3">
      <c r="A248" s="315">
        <f>Pil_originale!A497</f>
        <v>4</v>
      </c>
      <c r="B248" s="316">
        <f>Pil_originale!B497</f>
        <v>21</v>
      </c>
      <c r="C248" s="316">
        <f>Pil_originale!C497</f>
        <v>0</v>
      </c>
      <c r="D248" s="316">
        <f>Pil_originale!D497</f>
        <v>3</v>
      </c>
      <c r="E248" s="316" t="str">
        <f>Pil_originale!E497</f>
        <v>V</v>
      </c>
      <c r="F248" s="316">
        <f>Pil_originale!F497</f>
        <v>4.2709999999999999</v>
      </c>
      <c r="G248" s="316">
        <f>Pil_originale!G497</f>
        <v>2.8069999999999999</v>
      </c>
      <c r="H248" s="316">
        <f>Pil_originale!H497</f>
        <v>47.622999999999998</v>
      </c>
      <c r="I248" s="316">
        <f>Pil_originale!I497</f>
        <v>1.3919999999999999</v>
      </c>
      <c r="J248" s="316">
        <f>Pil_originale!J497</f>
        <v>-2.702</v>
      </c>
      <c r="K248" s="317">
        <f>Pil_originale!K497</f>
        <v>-2.95</v>
      </c>
      <c r="L248" s="234">
        <f>H248/$P$5*100</f>
        <v>2.0412405399148867</v>
      </c>
      <c r="M248" s="233">
        <f>I248/$P$5*100</f>
        <v>5.9664591301713928E-2</v>
      </c>
    </row>
    <row r="249" spans="1:13" x14ac:dyDescent="0.3">
      <c r="A249" s="315">
        <f>Pil_originale!A1121</f>
        <v>11</v>
      </c>
      <c r="B249" s="316">
        <f>Pil_originale!B1121</f>
        <v>21</v>
      </c>
      <c r="C249" s="316">
        <f>Pil_originale!C1121</f>
        <v>0</v>
      </c>
      <c r="D249" s="316">
        <f>Pil_originale!D1121</f>
        <v>3</v>
      </c>
      <c r="E249" s="316" t="str">
        <f>Pil_originale!E1121</f>
        <v>V</v>
      </c>
      <c r="F249" s="316">
        <f>Pil_originale!F1121</f>
        <v>7.6349999999999998</v>
      </c>
      <c r="G249" s="316">
        <f>Pil_originale!G1121</f>
        <v>4.0620000000000003</v>
      </c>
      <c r="H249" s="316">
        <f>Pil_originale!H1121</f>
        <v>10.984</v>
      </c>
      <c r="I249" s="316">
        <f>Pil_originale!I1121</f>
        <v>148.785</v>
      </c>
      <c r="J249" s="316">
        <f>Pil_originale!J1121</f>
        <v>19.925000000000001</v>
      </c>
      <c r="K249" s="317">
        <f>Pil_originale!K1121</f>
        <v>21.751000000000001</v>
      </c>
      <c r="L249" s="233">
        <f>H249/$P$5*100</f>
        <v>0.47080163136352432</v>
      </c>
      <c r="M249" s="233">
        <f>I249/$P$5*100</f>
        <v>6.3772961327769453</v>
      </c>
    </row>
    <row r="250" spans="1:13" x14ac:dyDescent="0.3">
      <c r="A250" s="315">
        <f>Pil_originale!A501</f>
        <v>4</v>
      </c>
      <c r="B250" s="316">
        <f>Pil_originale!B501</f>
        <v>21</v>
      </c>
      <c r="C250" s="316">
        <f>Pil_originale!C501</f>
        <v>0</v>
      </c>
      <c r="D250" s="316">
        <f>Pil_originale!D501</f>
        <v>2</v>
      </c>
      <c r="E250" s="316" t="str">
        <f>Pil_originale!E501</f>
        <v>V</v>
      </c>
      <c r="F250" s="316">
        <f>Pil_originale!F501</f>
        <v>4.4560000000000004</v>
      </c>
      <c r="G250" s="316">
        <f>Pil_originale!G501</f>
        <v>2.9460000000000002</v>
      </c>
      <c r="H250" s="316">
        <f>Pil_originale!H501</f>
        <v>52.588000000000001</v>
      </c>
      <c r="I250" s="316">
        <f>Pil_originale!I501</f>
        <v>1.508</v>
      </c>
      <c r="J250" s="316">
        <f>Pil_originale!J501</f>
        <v>-2.9910000000000001</v>
      </c>
      <c r="K250" s="317">
        <f>Pil_originale!K501</f>
        <v>-3.2650000000000001</v>
      </c>
      <c r="L250" s="234">
        <f>H250/$P$6*100</f>
        <v>1.9976434709639719</v>
      </c>
      <c r="M250" s="233">
        <f>I250/$P$6*100</f>
        <v>5.7283911809037615E-2</v>
      </c>
    </row>
    <row r="251" spans="1:13" x14ac:dyDescent="0.3">
      <c r="A251" s="315">
        <f>Pil_originale!A1125</f>
        <v>11</v>
      </c>
      <c r="B251" s="316">
        <f>Pil_originale!B1125</f>
        <v>21</v>
      </c>
      <c r="C251" s="316">
        <f>Pil_originale!C1125</f>
        <v>0</v>
      </c>
      <c r="D251" s="316">
        <f>Pil_originale!D1125</f>
        <v>2</v>
      </c>
      <c r="E251" s="316" t="str">
        <f>Pil_originale!E1125</f>
        <v>V</v>
      </c>
      <c r="F251" s="316">
        <f>Pil_originale!F1125</f>
        <v>0.74299999999999999</v>
      </c>
      <c r="G251" s="316">
        <f>Pil_originale!G1125</f>
        <v>-0.121</v>
      </c>
      <c r="H251" s="316">
        <f>Pil_originale!H1125</f>
        <v>13.224</v>
      </c>
      <c r="I251" s="316">
        <f>Pil_originale!I1125</f>
        <v>175.417</v>
      </c>
      <c r="J251" s="316">
        <f>Pil_originale!J1125</f>
        <v>23.225000000000001</v>
      </c>
      <c r="K251" s="317">
        <f>Pil_originale!K1125</f>
        <v>25.353999999999999</v>
      </c>
      <c r="L251" s="233">
        <f>H251/$P$6*100</f>
        <v>0.50233584201771442</v>
      </c>
      <c r="M251" s="233">
        <f>I251/$P$6*100</f>
        <v>6.6635092558394895</v>
      </c>
    </row>
    <row r="252" spans="1:13" x14ac:dyDescent="0.3">
      <c r="A252" s="315">
        <f>Pil_originale!A505</f>
        <v>4</v>
      </c>
      <c r="B252" s="316">
        <f>Pil_originale!B505</f>
        <v>21</v>
      </c>
      <c r="C252" s="316">
        <f>Pil_originale!C505</f>
        <v>0</v>
      </c>
      <c r="D252" s="316">
        <f>Pil_originale!D505</f>
        <v>1</v>
      </c>
      <c r="E252" s="316" t="str">
        <f>Pil_originale!E505</f>
        <v>V</v>
      </c>
      <c r="F252" s="316">
        <f>Pil_originale!F505</f>
        <v>1.7070000000000001</v>
      </c>
      <c r="G252" s="316">
        <f>Pil_originale!G505</f>
        <v>1.135</v>
      </c>
      <c r="H252" s="316">
        <f>Pil_originale!H505</f>
        <v>36.691000000000003</v>
      </c>
      <c r="I252" s="316">
        <f>Pil_originale!I505</f>
        <v>1.1839999999999999</v>
      </c>
      <c r="J252" s="316">
        <f>Pil_originale!J505</f>
        <v>-2.2189999999999999</v>
      </c>
      <c r="K252" s="317">
        <f>Pil_originale!K505</f>
        <v>-2.4220000000000002</v>
      </c>
      <c r="L252" s="234">
        <f>H252/$P$7*100</f>
        <v>1.321721902017291</v>
      </c>
      <c r="M252" s="233">
        <f>I252/$P$7*100</f>
        <v>4.265129682997118E-2</v>
      </c>
    </row>
    <row r="253" spans="1:13" ht="15" thickBot="1" x14ac:dyDescent="0.35">
      <c r="A253" s="318">
        <f>Pil_originale!A1129</f>
        <v>11</v>
      </c>
      <c r="B253" s="319">
        <f>Pil_originale!B1129</f>
        <v>21</v>
      </c>
      <c r="C253" s="319">
        <f>Pil_originale!C1129</f>
        <v>0</v>
      </c>
      <c r="D253" s="319">
        <f>Pil_originale!D1129</f>
        <v>1</v>
      </c>
      <c r="E253" s="319" t="str">
        <f>Pil_originale!E1129</f>
        <v>V</v>
      </c>
      <c r="F253" s="319">
        <f>Pil_originale!F1129</f>
        <v>-3.722</v>
      </c>
      <c r="G253" s="319">
        <f>Pil_originale!G1129</f>
        <v>-2.3820000000000001</v>
      </c>
      <c r="H253" s="319">
        <f>Pil_originale!H1129</f>
        <v>10.16</v>
      </c>
      <c r="I253" s="319">
        <f>Pil_originale!I1129</f>
        <v>201.00399999999999</v>
      </c>
      <c r="J253" s="319">
        <f>Pil_originale!J1129</f>
        <v>23.727</v>
      </c>
      <c r="K253" s="320">
        <f>Pil_originale!K1129</f>
        <v>25.902000000000001</v>
      </c>
      <c r="L253" s="233">
        <f>H253/$P$7*100</f>
        <v>0.36599423631123917</v>
      </c>
      <c r="M253" s="233">
        <f>I253/$P$7*100</f>
        <v>7.2407780979827088</v>
      </c>
    </row>
    <row r="254" spans="1:13" x14ac:dyDescent="0.3">
      <c r="A254" s="311">
        <f>Pil_originale!A509</f>
        <v>5</v>
      </c>
      <c r="B254" s="312">
        <f>Pil_originale!B509</f>
        <v>22</v>
      </c>
      <c r="C254" s="312">
        <f>Pil_originale!C509</f>
        <v>0</v>
      </c>
      <c r="D254" s="312">
        <f>Pil_originale!D509</f>
        <v>6</v>
      </c>
      <c r="E254" s="312" t="str">
        <f>Pil_originale!E509</f>
        <v>V</v>
      </c>
      <c r="F254" s="312">
        <f>Pil_originale!F509</f>
        <v>-26.727</v>
      </c>
      <c r="G254" s="312">
        <f>Pil_originale!G509</f>
        <v>-17.215</v>
      </c>
      <c r="H254" s="312">
        <f>Pil_originale!H509</f>
        <v>21.202999999999999</v>
      </c>
      <c r="I254" s="312">
        <f>Pil_originale!I509</f>
        <v>0.93100000000000005</v>
      </c>
      <c r="J254" s="312">
        <f>Pil_originale!J509</f>
        <v>-2.2050000000000001</v>
      </c>
      <c r="K254" s="313">
        <f>Pil_originale!K509</f>
        <v>-2.407</v>
      </c>
      <c r="L254" s="232">
        <f>H254/$P$2*100</f>
        <v>3.3357474356664891</v>
      </c>
      <c r="M254" s="233">
        <f>I254/$P$2*100</f>
        <v>0.14646893659413771</v>
      </c>
    </row>
    <row r="255" spans="1:13" x14ac:dyDescent="0.3">
      <c r="A255" s="315">
        <f>Pil_originale!A941</f>
        <v>9</v>
      </c>
      <c r="B255" s="316">
        <f>Pil_originale!B941</f>
        <v>22</v>
      </c>
      <c r="C255" s="316">
        <f>Pil_originale!C941</f>
        <v>0</v>
      </c>
      <c r="D255" s="316">
        <f>Pil_originale!D941</f>
        <v>6</v>
      </c>
      <c r="E255" s="316" t="str">
        <f>Pil_originale!E941</f>
        <v>V</v>
      </c>
      <c r="F255" s="316">
        <f>Pil_originale!F941</f>
        <v>26.77</v>
      </c>
      <c r="G255" s="316">
        <f>Pil_originale!G941</f>
        <v>17.042000000000002</v>
      </c>
      <c r="H255" s="316">
        <f>Pil_originale!H941</f>
        <v>0.374</v>
      </c>
      <c r="I255" s="316">
        <f>Pil_originale!I941</f>
        <v>19.023</v>
      </c>
      <c r="J255" s="316">
        <f>Pil_originale!J941</f>
        <v>0.50900000000000001</v>
      </c>
      <c r="K255" s="317">
        <f>Pil_originale!K941</f>
        <v>0.55600000000000005</v>
      </c>
      <c r="L255" s="232">
        <f>H255/$P$2*100</f>
        <v>5.8839293540502144E-2</v>
      </c>
      <c r="M255" s="234">
        <f>I255/$P$2*100</f>
        <v>2.9927804305373589</v>
      </c>
    </row>
    <row r="256" spans="1:13" x14ac:dyDescent="0.3">
      <c r="A256" s="315">
        <f>Pil_originale!A513</f>
        <v>5</v>
      </c>
      <c r="B256" s="316">
        <f>Pil_originale!B513</f>
        <v>22</v>
      </c>
      <c r="C256" s="316">
        <f>Pil_originale!C513</f>
        <v>0</v>
      </c>
      <c r="D256" s="316">
        <f>Pil_originale!D513</f>
        <v>5</v>
      </c>
      <c r="E256" s="316" t="str">
        <f>Pil_originale!E513</f>
        <v>V</v>
      </c>
      <c r="F256" s="316">
        <f>Pil_originale!F513</f>
        <v>-34.052</v>
      </c>
      <c r="G256" s="316">
        <f>Pil_originale!G513</f>
        <v>-20.890999999999998</v>
      </c>
      <c r="H256" s="316">
        <f>Pil_originale!H513</f>
        <v>54.661999999999999</v>
      </c>
      <c r="I256" s="316">
        <f>Pil_originale!I513</f>
        <v>3.355</v>
      </c>
      <c r="J256" s="316">
        <f>Pil_originale!J513</f>
        <v>-6.2880000000000003</v>
      </c>
      <c r="K256" s="317">
        <f>Pil_originale!K513</f>
        <v>-6.8639999999999999</v>
      </c>
      <c r="L256" s="233">
        <f>H256/$P$3*100</f>
        <v>4.1047281066978858</v>
      </c>
      <c r="M256" s="233">
        <f>I256/$P$3*100</f>
        <v>0.25193667992337287</v>
      </c>
    </row>
    <row r="257" spans="1:13" x14ac:dyDescent="0.3">
      <c r="A257" s="315">
        <f>Pil_originale!A945</f>
        <v>9</v>
      </c>
      <c r="B257" s="316">
        <f>Pil_originale!B945</f>
        <v>22</v>
      </c>
      <c r="C257" s="316">
        <f>Pil_originale!C945</f>
        <v>0</v>
      </c>
      <c r="D257" s="316">
        <f>Pil_originale!D945</f>
        <v>5</v>
      </c>
      <c r="E257" s="316" t="str">
        <f>Pil_originale!E945</f>
        <v>V</v>
      </c>
      <c r="F257" s="316">
        <f>Pil_originale!F945</f>
        <v>19.2</v>
      </c>
      <c r="G257" s="316">
        <f>Pil_originale!G945</f>
        <v>12.535</v>
      </c>
      <c r="H257" s="316">
        <f>Pil_originale!H945</f>
        <v>0.59899999999999998</v>
      </c>
      <c r="I257" s="316">
        <f>Pil_originale!I945</f>
        <v>34.963000000000001</v>
      </c>
      <c r="J257" s="316">
        <f>Pil_originale!J945</f>
        <v>0.89900000000000002</v>
      </c>
      <c r="K257" s="317">
        <f>Pil_originale!K945</f>
        <v>0.98099999999999998</v>
      </c>
      <c r="L257" s="233">
        <f>H257/$P$3*100</f>
        <v>4.4980647175588771E-2</v>
      </c>
      <c r="M257" s="234">
        <f>I257/$P$3*100</f>
        <v>2.6254730671120372</v>
      </c>
    </row>
    <row r="258" spans="1:13" x14ac:dyDescent="0.3">
      <c r="A258" s="315">
        <f>Pil_originale!A517</f>
        <v>5</v>
      </c>
      <c r="B258" s="316">
        <f>Pil_originale!B517</f>
        <v>22</v>
      </c>
      <c r="C258" s="316">
        <f>Pil_originale!C517</f>
        <v>0</v>
      </c>
      <c r="D258" s="316">
        <f>Pil_originale!D517</f>
        <v>4</v>
      </c>
      <c r="E258" s="316" t="str">
        <f>Pil_originale!E517</f>
        <v>V</v>
      </c>
      <c r="F258" s="316">
        <f>Pil_originale!F517</f>
        <v>-40.034999999999997</v>
      </c>
      <c r="G258" s="316">
        <f>Pil_originale!G517</f>
        <v>-24.859000000000002</v>
      </c>
      <c r="H258" s="316">
        <f>Pil_originale!H517</f>
        <v>69.69</v>
      </c>
      <c r="I258" s="316">
        <f>Pil_originale!I517</f>
        <v>3.8069999999999999</v>
      </c>
      <c r="J258" s="316">
        <f>Pil_originale!J517</f>
        <v>-8.0350000000000001</v>
      </c>
      <c r="K258" s="317">
        <f>Pil_originale!K517</f>
        <v>-8.7720000000000002</v>
      </c>
      <c r="L258" s="233">
        <f>H258/$P$4*100</f>
        <v>3.6791027863273982</v>
      </c>
      <c r="M258" s="233">
        <f>I258/$P$4*100</f>
        <v>0.2009806903077688</v>
      </c>
    </row>
    <row r="259" spans="1:13" x14ac:dyDescent="0.3">
      <c r="A259" s="315">
        <f>Pil_originale!A949</f>
        <v>9</v>
      </c>
      <c r="B259" s="316">
        <f>Pil_originale!B949</f>
        <v>22</v>
      </c>
      <c r="C259" s="316">
        <f>Pil_originale!C949</f>
        <v>0</v>
      </c>
      <c r="D259" s="316">
        <f>Pil_originale!D949</f>
        <v>4</v>
      </c>
      <c r="E259" s="316" t="str">
        <f>Pil_originale!E949</f>
        <v>V</v>
      </c>
      <c r="F259" s="316">
        <f>Pil_originale!F949</f>
        <v>20.013999999999999</v>
      </c>
      <c r="G259" s="316">
        <f>Pil_originale!G949</f>
        <v>13.085000000000001</v>
      </c>
      <c r="H259" s="316">
        <f>Pil_originale!H949</f>
        <v>0.82699999999999996</v>
      </c>
      <c r="I259" s="316">
        <f>Pil_originale!I949</f>
        <v>45.171999999999997</v>
      </c>
      <c r="J259" s="316">
        <f>Pil_originale!J949</f>
        <v>1.2210000000000001</v>
      </c>
      <c r="K259" s="317">
        <f>Pil_originale!K949</f>
        <v>1.333</v>
      </c>
      <c r="L259" s="233">
        <f>H259/$P$4*100</f>
        <v>4.3659319906625894E-2</v>
      </c>
      <c r="M259" s="234">
        <f>I259/$P$4*100</f>
        <v>2.3847385717316869</v>
      </c>
    </row>
    <row r="260" spans="1:13" x14ac:dyDescent="0.3">
      <c r="A260" s="315">
        <f>Pil_originale!A521</f>
        <v>5</v>
      </c>
      <c r="B260" s="316">
        <f>Pil_originale!B521</f>
        <v>22</v>
      </c>
      <c r="C260" s="316">
        <f>Pil_originale!C521</f>
        <v>0</v>
      </c>
      <c r="D260" s="316">
        <f>Pil_originale!D521</f>
        <v>3</v>
      </c>
      <c r="E260" s="316" t="str">
        <f>Pil_originale!E521</f>
        <v>V</v>
      </c>
      <c r="F260" s="316">
        <f>Pil_originale!F521</f>
        <v>-35.128999999999998</v>
      </c>
      <c r="G260" s="316">
        <f>Pil_originale!G521</f>
        <v>-21.704999999999998</v>
      </c>
      <c r="H260" s="316">
        <f>Pil_originale!H521</f>
        <v>93.266999999999996</v>
      </c>
      <c r="I260" s="316">
        <f>Pil_originale!I521</f>
        <v>5.641</v>
      </c>
      <c r="J260" s="316">
        <f>Pil_originale!J521</f>
        <v>-11.132999999999999</v>
      </c>
      <c r="K260" s="317">
        <f>Pil_originale!K521</f>
        <v>-12.154</v>
      </c>
      <c r="L260" s="233">
        <f>H260/$P$5*100</f>
        <v>3.9976562046960873</v>
      </c>
      <c r="M260" s="233">
        <f>I260/$P$5*100</f>
        <v>0.24178732725069563</v>
      </c>
    </row>
    <row r="261" spans="1:13" x14ac:dyDescent="0.3">
      <c r="A261" s="315">
        <f>Pil_originale!A953</f>
        <v>9</v>
      </c>
      <c r="B261" s="316">
        <f>Pil_originale!B953</f>
        <v>22</v>
      </c>
      <c r="C261" s="316">
        <f>Pil_originale!C953</f>
        <v>0</v>
      </c>
      <c r="D261" s="316">
        <f>Pil_originale!D953</f>
        <v>3</v>
      </c>
      <c r="E261" s="316" t="str">
        <f>Pil_originale!E953</f>
        <v>V</v>
      </c>
      <c r="F261" s="316">
        <f>Pil_originale!F953</f>
        <v>17.135000000000002</v>
      </c>
      <c r="G261" s="316">
        <f>Pil_originale!G953</f>
        <v>11.228</v>
      </c>
      <c r="H261" s="316">
        <f>Pil_originale!H953</f>
        <v>0.94299999999999995</v>
      </c>
      <c r="I261" s="316">
        <f>Pil_originale!I953</f>
        <v>54.218000000000004</v>
      </c>
      <c r="J261" s="316">
        <f>Pil_originale!J953</f>
        <v>1.4379999999999999</v>
      </c>
      <c r="K261" s="317">
        <f>Pil_originale!K953</f>
        <v>1.57</v>
      </c>
      <c r="L261" s="233">
        <f>H261/$P$5*100</f>
        <v>4.0419331607411089E-2</v>
      </c>
      <c r="M261" s="234">
        <f>I261/$P$5*100</f>
        <v>2.3239186862042573</v>
      </c>
    </row>
    <row r="262" spans="1:13" x14ac:dyDescent="0.3">
      <c r="A262" s="315">
        <f>Pil_originale!A525</f>
        <v>5</v>
      </c>
      <c r="B262" s="316">
        <f>Pil_originale!B525</f>
        <v>22</v>
      </c>
      <c r="C262" s="316">
        <f>Pil_originale!C525</f>
        <v>0</v>
      </c>
      <c r="D262" s="316">
        <f>Pil_originale!D525</f>
        <v>2</v>
      </c>
      <c r="E262" s="316" t="str">
        <f>Pil_originale!E525</f>
        <v>V</v>
      </c>
      <c r="F262" s="316">
        <f>Pil_originale!F525</f>
        <v>-29.585999999999999</v>
      </c>
      <c r="G262" s="316">
        <f>Pil_originale!G525</f>
        <v>-19.015999999999998</v>
      </c>
      <c r="H262" s="316">
        <f>Pil_originale!H525</f>
        <v>94.215000000000003</v>
      </c>
      <c r="I262" s="316">
        <f>Pil_originale!I525</f>
        <v>5.0170000000000003</v>
      </c>
      <c r="J262" s="316">
        <f>Pil_originale!J525</f>
        <v>-10.972</v>
      </c>
      <c r="K262" s="317">
        <f>Pil_originale!K525</f>
        <v>-11.978</v>
      </c>
      <c r="L262" s="233">
        <f>H262/$P$6*100</f>
        <v>3.5789149543027046</v>
      </c>
      <c r="M262" s="233">
        <f>I262/$P$6*100</f>
        <v>0.1905791681339136</v>
      </c>
    </row>
    <row r="263" spans="1:13" x14ac:dyDescent="0.3">
      <c r="A263" s="315">
        <f>Pil_originale!A957</f>
        <v>9</v>
      </c>
      <c r="B263" s="316">
        <f>Pil_originale!B957</f>
        <v>22</v>
      </c>
      <c r="C263" s="316">
        <f>Pil_originale!C957</f>
        <v>0</v>
      </c>
      <c r="D263" s="316">
        <f>Pil_originale!D957</f>
        <v>2</v>
      </c>
      <c r="E263" s="316" t="str">
        <f>Pil_originale!E957</f>
        <v>V</v>
      </c>
      <c r="F263" s="316">
        <f>Pil_originale!F957</f>
        <v>18</v>
      </c>
      <c r="G263" s="316">
        <f>Pil_originale!G957</f>
        <v>11.788</v>
      </c>
      <c r="H263" s="316">
        <f>Pil_originale!H957</f>
        <v>1.0129999999999999</v>
      </c>
      <c r="I263" s="316">
        <f>Pil_originale!I957</f>
        <v>60.976999999999997</v>
      </c>
      <c r="J263" s="316">
        <f>Pil_originale!J957</f>
        <v>1.5720000000000001</v>
      </c>
      <c r="K263" s="317">
        <f>Pil_originale!K957</f>
        <v>1.716</v>
      </c>
      <c r="L263" s="233">
        <f>H263/$P$6*100</f>
        <v>3.8480505744399929E-2</v>
      </c>
      <c r="M263" s="234">
        <f>I263/$P$6*100</f>
        <v>2.3163137204109323</v>
      </c>
    </row>
    <row r="264" spans="1:13" x14ac:dyDescent="0.3">
      <c r="A264" s="315">
        <f>Pil_originale!A529</f>
        <v>5</v>
      </c>
      <c r="B264" s="316">
        <f>Pil_originale!B529</f>
        <v>22</v>
      </c>
      <c r="C264" s="316">
        <f>Pil_originale!C529</f>
        <v>0</v>
      </c>
      <c r="D264" s="316">
        <f>Pil_originale!D529</f>
        <v>1</v>
      </c>
      <c r="E264" s="316" t="str">
        <f>Pil_originale!E529</f>
        <v>V</v>
      </c>
      <c r="F264" s="316">
        <f>Pil_originale!F529</f>
        <v>-3.9620000000000002</v>
      </c>
      <c r="G264" s="316">
        <f>Pil_originale!G529</f>
        <v>-3.145</v>
      </c>
      <c r="H264" s="316">
        <f>Pil_originale!H529</f>
        <v>143.26</v>
      </c>
      <c r="I264" s="316">
        <f>Pil_originale!I529</f>
        <v>9.3849999999999998</v>
      </c>
      <c r="J264" s="316">
        <f>Pil_originale!J529</f>
        <v>-17.811</v>
      </c>
      <c r="K264" s="317">
        <f>Pil_originale!K529</f>
        <v>-19.443000000000001</v>
      </c>
      <c r="L264" s="233">
        <f>H264/$P$7*100</f>
        <v>5.1606628242074928</v>
      </c>
      <c r="M264" s="233">
        <f>I264/$P$7*100</f>
        <v>0.33807636887608067</v>
      </c>
    </row>
    <row r="265" spans="1:13" ht="15" thickBot="1" x14ac:dyDescent="0.35">
      <c r="A265" s="318">
        <f>Pil_originale!A961</f>
        <v>9</v>
      </c>
      <c r="B265" s="319">
        <f>Pil_originale!B961</f>
        <v>22</v>
      </c>
      <c r="C265" s="319">
        <f>Pil_originale!C961</f>
        <v>0</v>
      </c>
      <c r="D265" s="319">
        <f>Pil_originale!D961</f>
        <v>1</v>
      </c>
      <c r="E265" s="319" t="str">
        <f>Pil_originale!E961</f>
        <v>V</v>
      </c>
      <c r="F265" s="319">
        <f>Pil_originale!F961</f>
        <v>7.0490000000000004</v>
      </c>
      <c r="G265" s="319">
        <f>Pil_originale!G961</f>
        <v>4.625</v>
      </c>
      <c r="H265" s="319">
        <f>Pil_originale!H961</f>
        <v>0.59199999999999997</v>
      </c>
      <c r="I265" s="319">
        <f>Pil_originale!I961</f>
        <v>44.713999999999999</v>
      </c>
      <c r="J265" s="319">
        <f>Pil_originale!J961</f>
        <v>1.0409999999999999</v>
      </c>
      <c r="K265" s="320">
        <f>Pil_originale!K961</f>
        <v>1.1359999999999999</v>
      </c>
      <c r="L265" s="233">
        <f>H265/$P$7*100</f>
        <v>2.132564841498559E-2</v>
      </c>
      <c r="M265" s="234">
        <f>I265/$P$7*100</f>
        <v>1.610734870317003</v>
      </c>
    </row>
    <row r="266" spans="1:13" x14ac:dyDescent="0.3">
      <c r="A266" s="311">
        <f>Pil_originale!A533</f>
        <v>5</v>
      </c>
      <c r="B266" s="312">
        <f>Pil_originale!B533</f>
        <v>23</v>
      </c>
      <c r="C266" s="312">
        <f>Pil_originale!C533</f>
        <v>0</v>
      </c>
      <c r="D266" s="312">
        <f>Pil_originale!D533</f>
        <v>6</v>
      </c>
      <c r="E266" s="312" t="str">
        <f>Pil_originale!E533</f>
        <v>V</v>
      </c>
      <c r="F266" s="312">
        <f>Pil_originale!F533</f>
        <v>10.9</v>
      </c>
      <c r="G266" s="312">
        <f>Pil_originale!G533</f>
        <v>7.1109999999999998</v>
      </c>
      <c r="H266" s="312">
        <f>Pil_originale!H533</f>
        <v>46.523000000000003</v>
      </c>
      <c r="I266" s="312">
        <f>Pil_originale!I533</f>
        <v>2.21</v>
      </c>
      <c r="J266" s="312">
        <f>Pil_originale!J533</f>
        <v>-4.8879999999999999</v>
      </c>
      <c r="K266" s="313">
        <f>Pil_originale!K533</f>
        <v>-5.3360000000000003</v>
      </c>
      <c r="L266" s="232">
        <f>H266/$P$2*100</f>
        <v>7.3191990732213412</v>
      </c>
      <c r="M266" s="233">
        <f>I266/$P$2*100</f>
        <v>0.34768673455751264</v>
      </c>
    </row>
    <row r="267" spans="1:13" x14ac:dyDescent="0.3">
      <c r="A267" s="315">
        <f>Pil_originale!A1037</f>
        <v>10</v>
      </c>
      <c r="B267" s="316">
        <f>Pil_originale!B1037</f>
        <v>23</v>
      </c>
      <c r="C267" s="316">
        <f>Pil_originale!C1037</f>
        <v>0</v>
      </c>
      <c r="D267" s="316">
        <f>Pil_originale!D1037</f>
        <v>6</v>
      </c>
      <c r="E267" s="316" t="str">
        <f>Pil_originale!E1037</f>
        <v>V</v>
      </c>
      <c r="F267" s="316">
        <f>Pil_originale!F1037</f>
        <v>40.500999999999998</v>
      </c>
      <c r="G267" s="316">
        <f>Pil_originale!G1037</f>
        <v>24.306000000000001</v>
      </c>
      <c r="H267" s="316">
        <f>Pil_originale!H1037</f>
        <v>0.96099999999999997</v>
      </c>
      <c r="I267" s="316">
        <f>Pil_originale!I1037</f>
        <v>16.949000000000002</v>
      </c>
      <c r="J267" s="316">
        <f>Pil_originale!J1037</f>
        <v>1.476</v>
      </c>
      <c r="K267" s="317">
        <f>Pil_originale!K1037</f>
        <v>1.611</v>
      </c>
      <c r="L267" s="232">
        <f>H267/$P$2*100</f>
        <v>0.15118866602252021</v>
      </c>
      <c r="M267" s="234">
        <f>I267/$P$2*100</f>
        <v>2.6664898027218475</v>
      </c>
    </row>
    <row r="268" spans="1:13" x14ac:dyDescent="0.3">
      <c r="A268" s="315">
        <f>Pil_originale!A537</f>
        <v>5</v>
      </c>
      <c r="B268" s="316">
        <f>Pil_originale!B537</f>
        <v>23</v>
      </c>
      <c r="C268" s="316">
        <f>Pil_originale!C537</f>
        <v>0</v>
      </c>
      <c r="D268" s="316">
        <f>Pil_originale!D537</f>
        <v>5</v>
      </c>
      <c r="E268" s="316" t="str">
        <f>Pil_originale!E537</f>
        <v>V</v>
      </c>
      <c r="F268" s="316">
        <f>Pil_originale!F537</f>
        <v>14.855</v>
      </c>
      <c r="G268" s="316">
        <f>Pil_originale!G537</f>
        <v>9.2010000000000005</v>
      </c>
      <c r="H268" s="316">
        <f>Pil_originale!H537</f>
        <v>89.35</v>
      </c>
      <c r="I268" s="316">
        <f>Pil_originale!I537</f>
        <v>5.3259999999999996</v>
      </c>
      <c r="J268" s="316">
        <f>Pil_originale!J537</f>
        <v>-10.244</v>
      </c>
      <c r="K268" s="317">
        <f>Pil_originale!K537</f>
        <v>-11.183</v>
      </c>
      <c r="L268" s="233">
        <f>H268/$P$3*100</f>
        <v>6.7095506262752194</v>
      </c>
      <c r="M268" s="233">
        <f>I268/$P$3*100</f>
        <v>0.39994478607209649</v>
      </c>
    </row>
    <row r="269" spans="1:13" x14ac:dyDescent="0.3">
      <c r="A269" s="315">
        <f>Pil_originale!A1041</f>
        <v>10</v>
      </c>
      <c r="B269" s="316">
        <f>Pil_originale!B1041</f>
        <v>23</v>
      </c>
      <c r="C269" s="316">
        <f>Pil_originale!C1041</f>
        <v>0</v>
      </c>
      <c r="D269" s="316">
        <f>Pil_originale!D1041</f>
        <v>5</v>
      </c>
      <c r="E269" s="316" t="str">
        <f>Pil_originale!E1041</f>
        <v>V</v>
      </c>
      <c r="F269" s="316">
        <f>Pil_originale!F1041</f>
        <v>28.065999999999999</v>
      </c>
      <c r="G269" s="316">
        <f>Pil_originale!G1041</f>
        <v>16.716000000000001</v>
      </c>
      <c r="H269" s="316">
        <f>Pil_originale!H1041</f>
        <v>1.607</v>
      </c>
      <c r="I269" s="316">
        <f>Pil_originale!I1041</f>
        <v>33.052</v>
      </c>
      <c r="J269" s="316">
        <f>Pil_originale!J1041</f>
        <v>2.8109999999999999</v>
      </c>
      <c r="K269" s="317">
        <f>Pil_originale!K1041</f>
        <v>3.069</v>
      </c>
      <c r="L269" s="233">
        <f>H269/$P$3*100</f>
        <v>0.1206742905027899</v>
      </c>
      <c r="M269" s="234">
        <f>I269/$P$3*100</f>
        <v>2.4819705349708849</v>
      </c>
    </row>
    <row r="270" spans="1:13" x14ac:dyDescent="0.3">
      <c r="A270" s="315">
        <f>Pil_originale!A541</f>
        <v>5</v>
      </c>
      <c r="B270" s="316">
        <f>Pil_originale!B541</f>
        <v>23</v>
      </c>
      <c r="C270" s="316">
        <f>Pil_originale!C541</f>
        <v>0</v>
      </c>
      <c r="D270" s="316">
        <f>Pil_originale!D541</f>
        <v>4</v>
      </c>
      <c r="E270" s="316" t="str">
        <f>Pil_originale!E541</f>
        <v>V</v>
      </c>
      <c r="F270" s="316">
        <f>Pil_originale!F541</f>
        <v>16.814</v>
      </c>
      <c r="G270" s="316">
        <f>Pil_originale!G541</f>
        <v>10.596</v>
      </c>
      <c r="H270" s="316">
        <f>Pil_originale!H541</f>
        <v>139.47499999999999</v>
      </c>
      <c r="I270" s="316">
        <f>Pil_originale!I541</f>
        <v>7.83</v>
      </c>
      <c r="J270" s="316">
        <f>Pil_originale!J541</f>
        <v>-16.251999999999999</v>
      </c>
      <c r="K270" s="317">
        <f>Pil_originale!K541</f>
        <v>-17.742000000000001</v>
      </c>
      <c r="L270" s="233">
        <f>H270/$P$4*100</f>
        <v>7.3632208512414099</v>
      </c>
      <c r="M270" s="233">
        <f>I270/$P$4*100</f>
        <v>0.41336454034931164</v>
      </c>
    </row>
    <row r="271" spans="1:13" x14ac:dyDescent="0.3">
      <c r="A271" s="315">
        <f>Pil_originale!A1045</f>
        <v>10</v>
      </c>
      <c r="B271" s="316">
        <f>Pil_originale!B1045</f>
        <v>23</v>
      </c>
      <c r="C271" s="316">
        <f>Pil_originale!C1045</f>
        <v>0</v>
      </c>
      <c r="D271" s="316">
        <f>Pil_originale!D1045</f>
        <v>4</v>
      </c>
      <c r="E271" s="316" t="str">
        <f>Pil_originale!E1045</f>
        <v>V</v>
      </c>
      <c r="F271" s="316">
        <f>Pil_originale!F1045</f>
        <v>28.241</v>
      </c>
      <c r="G271" s="316">
        <f>Pil_originale!G1045</f>
        <v>16.884</v>
      </c>
      <c r="H271" s="316">
        <f>Pil_originale!H1045</f>
        <v>2.2719999999999998</v>
      </c>
      <c r="I271" s="316">
        <f>Pil_originale!I1045</f>
        <v>43.427999999999997</v>
      </c>
      <c r="J271" s="316">
        <f>Pil_originale!J1045</f>
        <v>3.8410000000000002</v>
      </c>
      <c r="K271" s="317">
        <f>Pil_originale!K1045</f>
        <v>4.1929999999999996</v>
      </c>
      <c r="L271" s="233">
        <f>H271/$P$4*100</f>
        <v>0.11994434682932774</v>
      </c>
      <c r="M271" s="234">
        <f>I271/$P$4*100</f>
        <v>2.2926686153626958</v>
      </c>
    </row>
    <row r="272" spans="1:13" x14ac:dyDescent="0.3">
      <c r="A272" s="315">
        <f>Pil_originale!A545</f>
        <v>5</v>
      </c>
      <c r="B272" s="316">
        <f>Pil_originale!B545</f>
        <v>23</v>
      </c>
      <c r="C272" s="316">
        <f>Pil_originale!C545</f>
        <v>0</v>
      </c>
      <c r="D272" s="316">
        <f>Pil_originale!D545</f>
        <v>3</v>
      </c>
      <c r="E272" s="316" t="str">
        <f>Pil_originale!E545</f>
        <v>V</v>
      </c>
      <c r="F272" s="316">
        <f>Pil_originale!F545</f>
        <v>14.864000000000001</v>
      </c>
      <c r="G272" s="316">
        <f>Pil_originale!G545</f>
        <v>9.3079999999999998</v>
      </c>
      <c r="H272" s="316">
        <f>Pil_originale!H545</f>
        <v>164.58799999999999</v>
      </c>
      <c r="I272" s="316">
        <f>Pil_originale!I545</f>
        <v>9.7539999999999996</v>
      </c>
      <c r="J272" s="316">
        <f>Pil_originale!J545</f>
        <v>-19.593</v>
      </c>
      <c r="K272" s="317">
        <f>Pil_originale!K545</f>
        <v>-21.388999999999999</v>
      </c>
      <c r="L272" s="233">
        <f>H272/$P$5*100</f>
        <v>7.0546521215276536</v>
      </c>
      <c r="M272" s="233">
        <f>I272/$P$5*100</f>
        <v>0.41808076404950989</v>
      </c>
    </row>
    <row r="273" spans="1:13" x14ac:dyDescent="0.3">
      <c r="A273" s="315">
        <f>Pil_originale!A1049</f>
        <v>10</v>
      </c>
      <c r="B273" s="316">
        <f>Pil_originale!B1049</f>
        <v>23</v>
      </c>
      <c r="C273" s="316">
        <f>Pil_originale!C1049</f>
        <v>0</v>
      </c>
      <c r="D273" s="316">
        <f>Pil_originale!D1049</f>
        <v>3</v>
      </c>
      <c r="E273" s="316" t="str">
        <f>Pil_originale!E1049</f>
        <v>V</v>
      </c>
      <c r="F273" s="316">
        <f>Pil_originale!F1049</f>
        <v>24.134</v>
      </c>
      <c r="G273" s="316">
        <f>Pil_originale!G1049</f>
        <v>14.465999999999999</v>
      </c>
      <c r="H273" s="316">
        <f>Pil_originale!H1049</f>
        <v>2.6150000000000002</v>
      </c>
      <c r="I273" s="316">
        <f>Pil_originale!I1049</f>
        <v>52.808</v>
      </c>
      <c r="J273" s="316">
        <f>Pil_originale!J1049</f>
        <v>4.6040000000000001</v>
      </c>
      <c r="K273" s="317">
        <f>Pil_originale!K1049</f>
        <v>5.0270000000000001</v>
      </c>
      <c r="L273" s="233">
        <f>H273/$P$5*100</f>
        <v>0.11208542115946979</v>
      </c>
      <c r="M273" s="234">
        <f>I273/$P$5*100</f>
        <v>2.2634825700150212</v>
      </c>
    </row>
    <row r="274" spans="1:13" x14ac:dyDescent="0.3">
      <c r="A274" s="315">
        <f>Pil_originale!A549</f>
        <v>5</v>
      </c>
      <c r="B274" s="316">
        <f>Pil_originale!B549</f>
        <v>23</v>
      </c>
      <c r="C274" s="316">
        <f>Pil_originale!C549</f>
        <v>0</v>
      </c>
      <c r="D274" s="316">
        <f>Pil_originale!D549</f>
        <v>2</v>
      </c>
      <c r="E274" s="316" t="str">
        <f>Pil_originale!E549</f>
        <v>V</v>
      </c>
      <c r="F274" s="316">
        <f>Pil_originale!F549</f>
        <v>13.707000000000001</v>
      </c>
      <c r="G274" s="316">
        <f>Pil_originale!G549</f>
        <v>8.9239999999999995</v>
      </c>
      <c r="H274" s="316">
        <f>Pil_originale!H549</f>
        <v>203.315</v>
      </c>
      <c r="I274" s="316">
        <f>Pil_originale!I549</f>
        <v>11.455</v>
      </c>
      <c r="J274" s="316">
        <f>Pil_originale!J549</f>
        <v>-24.056999999999999</v>
      </c>
      <c r="K274" s="317">
        <f>Pil_originale!K549</f>
        <v>-26.262</v>
      </c>
      <c r="L274" s="233">
        <f>H274/$P$6*100</f>
        <v>7.7232616243066845</v>
      </c>
      <c r="M274" s="233">
        <f>I274/$P$6*100</f>
        <v>0.43513740701095871</v>
      </c>
    </row>
    <row r="275" spans="1:13" x14ac:dyDescent="0.3">
      <c r="A275" s="315">
        <f>Pil_originale!A1053</f>
        <v>10</v>
      </c>
      <c r="B275" s="316">
        <f>Pil_originale!B1053</f>
        <v>23</v>
      </c>
      <c r="C275" s="316">
        <f>Pil_originale!C1053</f>
        <v>0</v>
      </c>
      <c r="D275" s="316">
        <f>Pil_originale!D1053</f>
        <v>2</v>
      </c>
      <c r="E275" s="316" t="str">
        <f>Pil_originale!E1053</f>
        <v>V</v>
      </c>
      <c r="F275" s="316">
        <f>Pil_originale!F1053</f>
        <v>26.327999999999999</v>
      </c>
      <c r="G275" s="316">
        <f>Pil_originale!G1053</f>
        <v>15.786</v>
      </c>
      <c r="H275" s="316">
        <f>Pil_originale!H1053</f>
        <v>2.82</v>
      </c>
      <c r="I275" s="316">
        <f>Pil_originale!I1053</f>
        <v>60.655999999999999</v>
      </c>
      <c r="J275" s="316">
        <f>Pil_originale!J1053</f>
        <v>5.1210000000000004</v>
      </c>
      <c r="K275" s="317">
        <f>Pil_originale!K1053</f>
        <v>5.59</v>
      </c>
      <c r="L275" s="233">
        <f>H275/$P$6*100</f>
        <v>0.10712243455005706</v>
      </c>
      <c r="M275" s="234">
        <f>I275/$P$6*100</f>
        <v>2.3041199964781067</v>
      </c>
    </row>
    <row r="276" spans="1:13" x14ac:dyDescent="0.3">
      <c r="A276" s="315">
        <f>Pil_originale!A553</f>
        <v>5</v>
      </c>
      <c r="B276" s="316">
        <f>Pil_originale!B553</f>
        <v>23</v>
      </c>
      <c r="C276" s="316">
        <f>Pil_originale!C553</f>
        <v>0</v>
      </c>
      <c r="D276" s="316">
        <f>Pil_originale!D553</f>
        <v>1</v>
      </c>
      <c r="E276" s="316" t="str">
        <f>Pil_originale!E553</f>
        <v>V</v>
      </c>
      <c r="F276" s="316">
        <f>Pil_originale!F553</f>
        <v>2.3969999999999998</v>
      </c>
      <c r="G276" s="316">
        <f>Pil_originale!G553</f>
        <v>1.8149999999999999</v>
      </c>
      <c r="H276" s="316">
        <f>Pil_originale!H553</f>
        <v>189.66800000000001</v>
      </c>
      <c r="I276" s="316">
        <f>Pil_originale!I553</f>
        <v>12.204000000000001</v>
      </c>
      <c r="J276" s="316">
        <f>Pil_originale!J553</f>
        <v>-23.44</v>
      </c>
      <c r="K276" s="317">
        <f>Pil_originale!K553</f>
        <v>-25.588999999999999</v>
      </c>
      <c r="L276" s="233">
        <f>H276/$P$7*100</f>
        <v>6.8324207492795388</v>
      </c>
      <c r="M276" s="233">
        <f>I276/$P$7*100</f>
        <v>0.43962536023054755</v>
      </c>
    </row>
    <row r="277" spans="1:13" ht="15" thickBot="1" x14ac:dyDescent="0.35">
      <c r="A277" s="318">
        <f>Pil_originale!A1057</f>
        <v>10</v>
      </c>
      <c r="B277" s="319">
        <f>Pil_originale!B1057</f>
        <v>23</v>
      </c>
      <c r="C277" s="319">
        <f>Pil_originale!C1057</f>
        <v>0</v>
      </c>
      <c r="D277" s="319">
        <f>Pil_originale!D1057</f>
        <v>1</v>
      </c>
      <c r="E277" s="319" t="str">
        <f>Pil_originale!E1057</f>
        <v>V</v>
      </c>
      <c r="F277" s="319">
        <f>Pil_originale!F1057</f>
        <v>10.503</v>
      </c>
      <c r="G277" s="319">
        <f>Pil_originale!G1057</f>
        <v>6.3</v>
      </c>
      <c r="H277" s="319">
        <f>Pil_originale!H1057</f>
        <v>1.599</v>
      </c>
      <c r="I277" s="319">
        <f>Pil_originale!I1057</f>
        <v>44.62</v>
      </c>
      <c r="J277" s="319">
        <f>Pil_originale!J1057</f>
        <v>3.476</v>
      </c>
      <c r="K277" s="320">
        <f>Pil_originale!K1057</f>
        <v>3.794</v>
      </c>
      <c r="L277" s="233">
        <f>H277/$P$7*100</f>
        <v>5.7600864553314118E-2</v>
      </c>
      <c r="M277" s="234">
        <f>I277/$P$7*100</f>
        <v>1.6073487031700286</v>
      </c>
    </row>
    <row r="278" spans="1:13" x14ac:dyDescent="0.3">
      <c r="A278" s="311">
        <f>Pil_originale!A557</f>
        <v>5</v>
      </c>
      <c r="B278" s="312">
        <f>Pil_originale!B557</f>
        <v>24</v>
      </c>
      <c r="C278" s="312">
        <f>Pil_originale!C557</f>
        <v>0</v>
      </c>
      <c r="D278" s="312">
        <f>Pil_originale!D557</f>
        <v>6</v>
      </c>
      <c r="E278" s="312" t="str">
        <f>Pil_originale!E557</f>
        <v>V</v>
      </c>
      <c r="F278" s="312">
        <f>Pil_originale!F557</f>
        <v>19.334</v>
      </c>
      <c r="G278" s="312">
        <f>Pil_originale!G557</f>
        <v>12.419</v>
      </c>
      <c r="H278" s="312">
        <f>Pil_originale!H557</f>
        <v>19.939</v>
      </c>
      <c r="I278" s="312">
        <f>Pil_originale!I557</f>
        <v>-0.84799999999999998</v>
      </c>
      <c r="J278" s="312">
        <f>Pil_originale!J557</f>
        <v>-1.857</v>
      </c>
      <c r="K278" s="313">
        <f>Pil_originale!K557</f>
        <v>-2.0270000000000001</v>
      </c>
      <c r="L278" s="232">
        <f>H278/$P$2*100</f>
        <v>3.1368895024173051</v>
      </c>
      <c r="M278" s="233">
        <f>I278/$P$2*100</f>
        <v>-0.13341101850894604</v>
      </c>
    </row>
    <row r="279" spans="1:13" x14ac:dyDescent="0.3">
      <c r="A279" s="315">
        <f>Pil_originale!A1133</f>
        <v>11</v>
      </c>
      <c r="B279" s="316">
        <f>Pil_originale!B1133</f>
        <v>24</v>
      </c>
      <c r="C279" s="316">
        <f>Pil_originale!C1133</f>
        <v>0</v>
      </c>
      <c r="D279" s="316">
        <f>Pil_originale!D1133</f>
        <v>6</v>
      </c>
      <c r="E279" s="316" t="str">
        <f>Pil_originale!E1133</f>
        <v>V</v>
      </c>
      <c r="F279" s="316">
        <f>Pil_originale!F1133</f>
        <v>22.734000000000002</v>
      </c>
      <c r="G279" s="316">
        <f>Pil_originale!G1133</f>
        <v>14.396000000000001</v>
      </c>
      <c r="H279" s="316">
        <f>Pil_originale!H1133</f>
        <v>1.5640000000000001</v>
      </c>
      <c r="I279" s="316">
        <f>Pil_originale!I1133</f>
        <v>18.501000000000001</v>
      </c>
      <c r="J279" s="316">
        <f>Pil_originale!J1133</f>
        <v>2.508</v>
      </c>
      <c r="K279" s="317">
        <f>Pil_originale!K1133</f>
        <v>2.738</v>
      </c>
      <c r="L279" s="232">
        <f>H279/$P$2*100</f>
        <v>0.24605522753300899</v>
      </c>
      <c r="M279" s="234">
        <f>I279/$P$2*100</f>
        <v>2.9106571384835034</v>
      </c>
    </row>
    <row r="280" spans="1:13" x14ac:dyDescent="0.3">
      <c r="A280" s="315">
        <f>Pil_originale!A561</f>
        <v>5</v>
      </c>
      <c r="B280" s="316">
        <f>Pil_originale!B561</f>
        <v>24</v>
      </c>
      <c r="C280" s="316">
        <f>Pil_originale!C561</f>
        <v>0</v>
      </c>
      <c r="D280" s="316">
        <f>Pil_originale!D561</f>
        <v>5</v>
      </c>
      <c r="E280" s="316" t="str">
        <f>Pil_originale!E561</f>
        <v>V</v>
      </c>
      <c r="F280" s="316">
        <f>Pil_originale!F561</f>
        <v>21.957000000000001</v>
      </c>
      <c r="G280" s="316">
        <f>Pil_originale!G561</f>
        <v>13.59</v>
      </c>
      <c r="H280" s="316">
        <f>Pil_originale!H561</f>
        <v>57.738999999999997</v>
      </c>
      <c r="I280" s="316">
        <f>Pil_originale!I561</f>
        <v>3.5270000000000001</v>
      </c>
      <c r="J280" s="316">
        <f>Pil_originale!J561</f>
        <v>-6.5869999999999997</v>
      </c>
      <c r="K280" s="317">
        <f>Pil_originale!K561</f>
        <v>-7.1909999999999998</v>
      </c>
      <c r="L280" s="233">
        <f>H280/$P$3*100</f>
        <v>4.3357889603861768</v>
      </c>
      <c r="M280" s="233">
        <f>I280/$P$3*100</f>
        <v>0.2648526587450778</v>
      </c>
    </row>
    <row r="281" spans="1:13" x14ac:dyDescent="0.3">
      <c r="A281" s="315">
        <f>Pil_originale!A1137</f>
        <v>11</v>
      </c>
      <c r="B281" s="316">
        <f>Pil_originale!B1137</f>
        <v>24</v>
      </c>
      <c r="C281" s="316">
        <f>Pil_originale!C1137</f>
        <v>0</v>
      </c>
      <c r="D281" s="316">
        <f>Pil_originale!D1137</f>
        <v>5</v>
      </c>
      <c r="E281" s="316" t="str">
        <f>Pil_originale!E1137</f>
        <v>V</v>
      </c>
      <c r="F281" s="316">
        <f>Pil_originale!F1137</f>
        <v>15.935</v>
      </c>
      <c r="G281" s="316">
        <f>Pil_originale!G1137</f>
        <v>10.412000000000001</v>
      </c>
      <c r="H281" s="316">
        <f>Pil_originale!H1137</f>
        <v>2.484</v>
      </c>
      <c r="I281" s="316">
        <f>Pil_originale!I1137</f>
        <v>33.78</v>
      </c>
      <c r="J281" s="316">
        <f>Pil_originale!J1137</f>
        <v>4.45</v>
      </c>
      <c r="K281" s="317">
        <f>Pil_originale!K1137</f>
        <v>4.8579999999999997</v>
      </c>
      <c r="L281" s="233">
        <f>H281/$P$3*100</f>
        <v>0.18653076391345996</v>
      </c>
      <c r="M281" s="234">
        <f>I281/$P$3*100</f>
        <v>2.5366381662627524</v>
      </c>
    </row>
    <row r="282" spans="1:13" x14ac:dyDescent="0.3">
      <c r="A282" s="315">
        <f>Pil_originale!A565</f>
        <v>5</v>
      </c>
      <c r="B282" s="316">
        <f>Pil_originale!B565</f>
        <v>24</v>
      </c>
      <c r="C282" s="316">
        <f>Pil_originale!C565</f>
        <v>0</v>
      </c>
      <c r="D282" s="316">
        <f>Pil_originale!D565</f>
        <v>4</v>
      </c>
      <c r="E282" s="316" t="str">
        <f>Pil_originale!E565</f>
        <v>V</v>
      </c>
      <c r="F282" s="316">
        <f>Pil_originale!F565</f>
        <v>28.335000000000001</v>
      </c>
      <c r="G282" s="316">
        <f>Pil_originale!G565</f>
        <v>17.753</v>
      </c>
      <c r="H282" s="316">
        <f>Pil_originale!H565</f>
        <v>74.375</v>
      </c>
      <c r="I282" s="316">
        <f>Pil_originale!I565</f>
        <v>4.08</v>
      </c>
      <c r="J282" s="316">
        <f>Pil_originale!J565</f>
        <v>-8.5589999999999993</v>
      </c>
      <c r="K282" s="317">
        <f>Pil_originale!K565</f>
        <v>-9.3439999999999994</v>
      </c>
      <c r="L282" s="233">
        <f>H282/$P$4*100</f>
        <v>3.9264352092567121</v>
      </c>
      <c r="M282" s="233">
        <f>I282/$P$4*100</f>
        <v>0.21539301719351109</v>
      </c>
    </row>
    <row r="283" spans="1:13" x14ac:dyDescent="0.3">
      <c r="A283" s="315">
        <f>Pil_originale!A1141</f>
        <v>11</v>
      </c>
      <c r="B283" s="316">
        <f>Pil_originale!B1141</f>
        <v>24</v>
      </c>
      <c r="C283" s="316">
        <f>Pil_originale!C1141</f>
        <v>0</v>
      </c>
      <c r="D283" s="316">
        <f>Pil_originale!D1141</f>
        <v>4</v>
      </c>
      <c r="E283" s="316" t="str">
        <f>Pil_originale!E1141</f>
        <v>V</v>
      </c>
      <c r="F283" s="316">
        <f>Pil_originale!F1141</f>
        <v>16.637</v>
      </c>
      <c r="G283" s="316">
        <f>Pil_originale!G1141</f>
        <v>10.797000000000001</v>
      </c>
      <c r="H283" s="316">
        <f>Pil_originale!H1141</f>
        <v>3.4409999999999998</v>
      </c>
      <c r="I283" s="316">
        <f>Pil_originale!I1141</f>
        <v>43.716000000000001</v>
      </c>
      <c r="J283" s="316">
        <f>Pil_originale!J1141</f>
        <v>5.9480000000000004</v>
      </c>
      <c r="K283" s="317">
        <f>Pil_originale!K1141</f>
        <v>6.4930000000000003</v>
      </c>
      <c r="L283" s="233">
        <f>H283/$P$4*100</f>
        <v>0.18165866964776264</v>
      </c>
      <c r="M283" s="234">
        <f>I283/$P$4*100</f>
        <v>2.3078728283410612</v>
      </c>
    </row>
    <row r="284" spans="1:13" x14ac:dyDescent="0.3">
      <c r="A284" s="315">
        <f>Pil_originale!A569</f>
        <v>5</v>
      </c>
      <c r="B284" s="316">
        <f>Pil_originale!B569</f>
        <v>24</v>
      </c>
      <c r="C284" s="316">
        <f>Pil_originale!C569</f>
        <v>0</v>
      </c>
      <c r="D284" s="316">
        <f>Pil_originale!D569</f>
        <v>3</v>
      </c>
      <c r="E284" s="316" t="str">
        <f>Pil_originale!E569</f>
        <v>V</v>
      </c>
      <c r="F284" s="316">
        <f>Pil_originale!F569</f>
        <v>24.292000000000002</v>
      </c>
      <c r="G284" s="316">
        <f>Pil_originale!G569</f>
        <v>15.159000000000001</v>
      </c>
      <c r="H284" s="316">
        <f>Pil_originale!H569</f>
        <v>100.05</v>
      </c>
      <c r="I284" s="316">
        <f>Pil_originale!I569</f>
        <v>6.0330000000000004</v>
      </c>
      <c r="J284" s="316">
        <f>Pil_originale!J569</f>
        <v>-11.913</v>
      </c>
      <c r="K284" s="317">
        <f>Pil_originale!K569</f>
        <v>-13.005000000000001</v>
      </c>
      <c r="L284" s="233">
        <f>H284/$P$5*100</f>
        <v>4.2883924998106888</v>
      </c>
      <c r="M284" s="233">
        <f>I284/$P$5*100</f>
        <v>0.2585894248011783</v>
      </c>
    </row>
    <row r="285" spans="1:13" x14ac:dyDescent="0.3">
      <c r="A285" s="315">
        <f>Pil_originale!A1145</f>
        <v>11</v>
      </c>
      <c r="B285" s="316">
        <f>Pil_originale!B1145</f>
        <v>24</v>
      </c>
      <c r="C285" s="316">
        <f>Pil_originale!C1145</f>
        <v>0</v>
      </c>
      <c r="D285" s="316">
        <f>Pil_originale!D1145</f>
        <v>3</v>
      </c>
      <c r="E285" s="316" t="str">
        <f>Pil_originale!E1145</f>
        <v>V</v>
      </c>
      <c r="F285" s="316">
        <f>Pil_originale!F1145</f>
        <v>14.218</v>
      </c>
      <c r="G285" s="316">
        <f>Pil_originale!G1145</f>
        <v>9.2759999999999998</v>
      </c>
      <c r="H285" s="316">
        <f>Pil_originale!H1145</f>
        <v>3.9060000000000001</v>
      </c>
      <c r="I285" s="316">
        <f>Pil_originale!I1145</f>
        <v>52.412999999999997</v>
      </c>
      <c r="J285" s="316">
        <f>Pil_originale!J1145</f>
        <v>7.0369999999999999</v>
      </c>
      <c r="K285" s="317">
        <f>Pil_originale!K1145</f>
        <v>7.6820000000000004</v>
      </c>
      <c r="L285" s="233">
        <f>H285/$P$5*100</f>
        <v>0.16742090059230938</v>
      </c>
      <c r="M285" s="234">
        <f>I285/$P$5*100</f>
        <v>2.2465518849832846</v>
      </c>
    </row>
    <row r="286" spans="1:13" x14ac:dyDescent="0.3">
      <c r="A286" s="315">
        <f>Pil_originale!A573</f>
        <v>5</v>
      </c>
      <c r="B286" s="316">
        <f>Pil_originale!B573</f>
        <v>24</v>
      </c>
      <c r="C286" s="316">
        <f>Pil_originale!C573</f>
        <v>0</v>
      </c>
      <c r="D286" s="316">
        <f>Pil_originale!D573</f>
        <v>2</v>
      </c>
      <c r="E286" s="316" t="str">
        <f>Pil_originale!E573</f>
        <v>V</v>
      </c>
      <c r="F286" s="316">
        <f>Pil_originale!F573</f>
        <v>21.257000000000001</v>
      </c>
      <c r="G286" s="316">
        <f>Pil_originale!G573</f>
        <v>13.689</v>
      </c>
      <c r="H286" s="316">
        <f>Pil_originale!H573</f>
        <v>111.877</v>
      </c>
      <c r="I286" s="316">
        <f>Pil_originale!I573</f>
        <v>6.0629999999999997</v>
      </c>
      <c r="J286" s="316">
        <f>Pil_originale!J573</f>
        <v>-13.06</v>
      </c>
      <c r="K286" s="317">
        <f>Pil_originale!K573</f>
        <v>-14.257</v>
      </c>
      <c r="L286" s="233">
        <f>H286/$P$6*100</f>
        <v>4.2498356773605437</v>
      </c>
      <c r="M286" s="233">
        <f>I286/$P$6*100</f>
        <v>0.23031323428262268</v>
      </c>
    </row>
    <row r="287" spans="1:13" x14ac:dyDescent="0.3">
      <c r="A287" s="315">
        <f>Pil_originale!A1149</f>
        <v>11</v>
      </c>
      <c r="B287" s="316">
        <f>Pil_originale!B1149</f>
        <v>24</v>
      </c>
      <c r="C287" s="316">
        <f>Pil_originale!C1149</f>
        <v>0</v>
      </c>
      <c r="D287" s="316">
        <f>Pil_originale!D1149</f>
        <v>2</v>
      </c>
      <c r="E287" s="316" t="str">
        <f>Pil_originale!E1149</f>
        <v>V</v>
      </c>
      <c r="F287" s="316">
        <f>Pil_originale!F1149</f>
        <v>15.113</v>
      </c>
      <c r="G287" s="316">
        <f>Pil_originale!G1149</f>
        <v>9.8819999999999997</v>
      </c>
      <c r="H287" s="316">
        <f>Pil_originale!H1149</f>
        <v>4.1500000000000004</v>
      </c>
      <c r="I287" s="316">
        <f>Pil_originale!I1149</f>
        <v>59.055</v>
      </c>
      <c r="J287" s="316">
        <f>Pil_originale!J1149</f>
        <v>7.6920000000000002</v>
      </c>
      <c r="K287" s="317">
        <f>Pil_originale!K1149</f>
        <v>8.3970000000000002</v>
      </c>
      <c r="L287" s="233">
        <f>H287/$P$6*100</f>
        <v>0.15764471751160883</v>
      </c>
      <c r="M287" s="234">
        <f>I287/$P$6*100</f>
        <v>2.2433033235296529</v>
      </c>
    </row>
    <row r="288" spans="1:13" x14ac:dyDescent="0.3">
      <c r="A288" s="315">
        <f>Pil_originale!A577</f>
        <v>5</v>
      </c>
      <c r="B288" s="316">
        <f>Pil_originale!B577</f>
        <v>24</v>
      </c>
      <c r="C288" s="316">
        <f>Pil_originale!C577</f>
        <v>0</v>
      </c>
      <c r="D288" s="316">
        <f>Pil_originale!D577</f>
        <v>1</v>
      </c>
      <c r="E288" s="316" t="str">
        <f>Pil_originale!E577</f>
        <v>V</v>
      </c>
      <c r="F288" s="316">
        <f>Pil_originale!F577</f>
        <v>3.99</v>
      </c>
      <c r="G288" s="316">
        <f>Pil_originale!G577</f>
        <v>2.8769999999999998</v>
      </c>
      <c r="H288" s="316">
        <f>Pil_originale!H577</f>
        <v>152.13399999999999</v>
      </c>
      <c r="I288" s="316">
        <f>Pil_originale!I577</f>
        <v>9.9290000000000003</v>
      </c>
      <c r="J288" s="316">
        <f>Pil_originale!J577</f>
        <v>-18.88</v>
      </c>
      <c r="K288" s="317">
        <f>Pil_originale!K577</f>
        <v>-20.61</v>
      </c>
      <c r="L288" s="233">
        <f>H288/$P$7*100</f>
        <v>5.4803314121037454</v>
      </c>
      <c r="M288" s="233">
        <f>I288/$P$7*100</f>
        <v>0.35767291066282419</v>
      </c>
    </row>
    <row r="289" spans="1:13" ht="15" thickBot="1" x14ac:dyDescent="0.35">
      <c r="A289" s="318">
        <f>Pil_originale!A1153</f>
        <v>11</v>
      </c>
      <c r="B289" s="319">
        <f>Pil_originale!B1153</f>
        <v>24</v>
      </c>
      <c r="C289" s="319">
        <f>Pil_originale!C1153</f>
        <v>0</v>
      </c>
      <c r="D289" s="319">
        <f>Pil_originale!D1153</f>
        <v>1</v>
      </c>
      <c r="E289" s="319" t="str">
        <f>Pil_originale!E1153</f>
        <v>V</v>
      </c>
      <c r="F289" s="319">
        <f>Pil_originale!F1153</f>
        <v>6.024</v>
      </c>
      <c r="G289" s="319">
        <f>Pil_originale!G1153</f>
        <v>3.9350000000000001</v>
      </c>
      <c r="H289" s="319">
        <f>Pil_originale!H1153</f>
        <v>2.3290000000000002</v>
      </c>
      <c r="I289" s="319">
        <f>Pil_originale!I1153</f>
        <v>43.22</v>
      </c>
      <c r="J289" s="319">
        <f>Pil_originale!J1153</f>
        <v>5.2069999999999999</v>
      </c>
      <c r="K289" s="320">
        <f>Pil_originale!K1153</f>
        <v>5.6840000000000002</v>
      </c>
      <c r="L289" s="233">
        <f>H289/$P$7*100</f>
        <v>8.3897694524495678E-2</v>
      </c>
      <c r="M289" s="234">
        <f>I289/$P$7*100</f>
        <v>1.5569164265129682</v>
      </c>
    </row>
  </sheetData>
  <conditionalFormatting sqref="M3">
    <cfRule type="cellIs" dxfId="3996" priority="24" operator="greaterThan">
      <formula>3</formula>
    </cfRule>
  </conditionalFormatting>
  <conditionalFormatting sqref="M5 M7 M9 M11 M13 M15 M17 M19 M21 M23 M25 M27 M29 M31 M33 M35 M37">
    <cfRule type="cellIs" dxfId="3995" priority="23" operator="greaterThan">
      <formula>3</formula>
    </cfRule>
  </conditionalFormatting>
  <conditionalFormatting sqref="L38 L40 L42 L44 L46 L48">
    <cfRule type="cellIs" dxfId="3994" priority="22" operator="greaterThan">
      <formula>3</formula>
    </cfRule>
  </conditionalFormatting>
  <conditionalFormatting sqref="M51 M53 M55 M57 M59 M61">
    <cfRule type="cellIs" dxfId="3993" priority="21" operator="greaterThan">
      <formula>3</formula>
    </cfRule>
  </conditionalFormatting>
  <conditionalFormatting sqref="L110 L112 L114 L116 L118 L120">
    <cfRule type="cellIs" dxfId="3992" priority="15" operator="greaterThan">
      <formula>3</formula>
    </cfRule>
  </conditionalFormatting>
  <conditionalFormatting sqref="L62 L64 L66 L68 L70 L72">
    <cfRule type="cellIs" dxfId="3991" priority="20" operator="greaterThan">
      <formula>3</formula>
    </cfRule>
  </conditionalFormatting>
  <conditionalFormatting sqref="M75 M77 M79 M81 M83 M85">
    <cfRule type="cellIs" dxfId="3990" priority="19" operator="greaterThan">
      <formula>3</formula>
    </cfRule>
  </conditionalFormatting>
  <conditionalFormatting sqref="M87 M89 M91 M93 M95 M97">
    <cfRule type="cellIs" dxfId="3989" priority="17" operator="greaterThan">
      <formula>3</formula>
    </cfRule>
  </conditionalFormatting>
  <conditionalFormatting sqref="M99 M101 M103 M105 M107 M109">
    <cfRule type="cellIs" dxfId="3988" priority="16" operator="greaterThan">
      <formula>3</formula>
    </cfRule>
  </conditionalFormatting>
  <conditionalFormatting sqref="L122 L124 L126 L128 L130 L132">
    <cfRule type="cellIs" dxfId="3987" priority="14" operator="greaterThan">
      <formula>3</formula>
    </cfRule>
  </conditionalFormatting>
  <conditionalFormatting sqref="L134 L136 L138 L140 L142 L144">
    <cfRule type="cellIs" dxfId="3986" priority="13" operator="greaterThan">
      <formula>3</formula>
    </cfRule>
  </conditionalFormatting>
  <conditionalFormatting sqref="L146 L148 L150 L152 L154 L156">
    <cfRule type="cellIs" dxfId="3985" priority="12" operator="greaterThan">
      <formula>3</formula>
    </cfRule>
  </conditionalFormatting>
  <conditionalFormatting sqref="L170 L172 L174 L176 L178 L180">
    <cfRule type="cellIs" dxfId="3984" priority="11" operator="greaterThan">
      <formula>3</formula>
    </cfRule>
  </conditionalFormatting>
  <conditionalFormatting sqref="M159 M161 M163 M165 M167 M169">
    <cfRule type="cellIs" dxfId="3983" priority="10" operator="greaterThan">
      <formula>3</formula>
    </cfRule>
  </conditionalFormatting>
  <conditionalFormatting sqref="M183 M185 M187 M189 M191 M193">
    <cfRule type="cellIs" dxfId="3982" priority="9" operator="greaterThan">
      <formula>3</formula>
    </cfRule>
  </conditionalFormatting>
  <conditionalFormatting sqref="M195 M197 M199 M201 M203 M205">
    <cfRule type="cellIs" dxfId="3981" priority="8" operator="greaterThan">
      <formula>3</formula>
    </cfRule>
  </conditionalFormatting>
  <conditionalFormatting sqref="M207 M209 M211 M213 M215 M217">
    <cfRule type="cellIs" dxfId="3980" priority="7" operator="greaterThan">
      <formula>3</formula>
    </cfRule>
  </conditionalFormatting>
  <conditionalFormatting sqref="L218 L220 L222 L224 L226 L228">
    <cfRule type="cellIs" dxfId="3979" priority="6" operator="greaterThan">
      <formula>3</formula>
    </cfRule>
  </conditionalFormatting>
  <conditionalFormatting sqref="L230 L232 L234 L236 L238 L240">
    <cfRule type="cellIs" dxfId="3978" priority="5" operator="greaterThan">
      <formula>3</formula>
    </cfRule>
  </conditionalFormatting>
  <conditionalFormatting sqref="L242 L244 L246 L248 L250 L252">
    <cfRule type="cellIs" dxfId="3977" priority="4" operator="greaterThan">
      <formula>3</formula>
    </cfRule>
  </conditionalFormatting>
  <conditionalFormatting sqref="M255 M257 M259 M261 M263 M265">
    <cfRule type="cellIs" dxfId="3976" priority="3" operator="greaterThan">
      <formula>3</formula>
    </cfRule>
  </conditionalFormatting>
  <conditionalFormatting sqref="M267 M269 M271 M273 M275 M277">
    <cfRule type="cellIs" dxfId="3975" priority="2" operator="greaterThan">
      <formula>3</formula>
    </cfRule>
  </conditionalFormatting>
  <conditionalFormatting sqref="M279 M281 M283 M285 M287 M289">
    <cfRule type="cellIs" dxfId="3974" priority="1" operator="greaterThan">
      <formula>3</formula>
    </cfRule>
  </conditionalFormatting>
  <pageMargins left="0.7" right="0.7" top="0.75" bottom="0.75" header="0.3" footer="0.3"/>
  <pageSetup paperSize="9" orientation="portrait" horizontalDpi="360" verticalDpi="360" r:id="rId1"/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0000"/>
  </sheetPr>
  <dimension ref="A1:CO92"/>
  <sheetViews>
    <sheetView tabSelected="1" zoomScale="90" zoomScaleNormal="90" workbookViewId="0">
      <selection activeCell="BP4" sqref="BP4"/>
    </sheetView>
  </sheetViews>
  <sheetFormatPr defaultRowHeight="14.4" x14ac:dyDescent="0.3"/>
  <cols>
    <col min="1" max="13" width="8.88671875" style="1"/>
    <col min="14" max="14" width="9.21875" style="1" bestFit="1" customWidth="1"/>
    <col min="15" max="20" width="8.88671875" style="1"/>
    <col min="21" max="22" width="9.109375" style="1" bestFit="1" customWidth="1"/>
    <col min="23" max="26" width="9" style="1" bestFit="1" customWidth="1"/>
    <col min="27" max="35" width="8.88671875" style="1"/>
    <col min="36" max="36" width="7.6640625" style="43" customWidth="1"/>
    <col min="37" max="37" width="9" style="1" customWidth="1"/>
    <col min="38" max="38" width="10.44140625" style="43" customWidth="1"/>
    <col min="39" max="39" width="10" style="1" customWidth="1"/>
    <col min="40" max="42" width="8.88671875" style="1"/>
    <col min="43" max="43" width="10" style="1" customWidth="1"/>
    <col min="44" max="44" width="8.109375" style="1" customWidth="1"/>
    <col min="45" max="45" width="7.77734375" style="1" customWidth="1"/>
    <col min="46" max="46" width="13.33203125" style="43" customWidth="1"/>
    <col min="47" max="47" width="11.88671875" style="1" customWidth="1"/>
    <col min="48" max="48" width="8.88671875" style="1"/>
    <col min="49" max="49" width="10.44140625" style="1" bestFit="1" customWidth="1"/>
    <col min="50" max="51" width="8.88671875" style="1"/>
    <col min="52" max="52" width="13.88671875" style="1" bestFit="1" customWidth="1"/>
    <col min="53" max="61" width="8.88671875" style="1"/>
    <col min="62" max="62" width="7.109375" style="1" customWidth="1"/>
    <col min="63" max="63" width="10.77734375" style="1" customWidth="1"/>
    <col min="64" max="64" width="8.88671875" style="1"/>
    <col min="65" max="65" width="11.21875" style="1" customWidth="1"/>
    <col min="66" max="66" width="8.88671875" style="1"/>
    <col min="67" max="68" width="9.6640625" style="1" bestFit="1" customWidth="1"/>
    <col min="69" max="69" width="11.109375" style="1" customWidth="1"/>
    <col min="70" max="70" width="10.44140625" style="1" customWidth="1"/>
    <col min="71" max="71" width="9.6640625" style="1" bestFit="1" customWidth="1"/>
    <col min="72" max="72" width="8.88671875" style="1"/>
    <col min="73" max="73" width="12.21875" style="1" customWidth="1"/>
    <col min="74" max="74" width="11.44140625" style="1" customWidth="1"/>
    <col min="75" max="75" width="8.88671875" style="263"/>
    <col min="76" max="76" width="11.88671875" style="263" customWidth="1"/>
    <col min="77" max="77" width="11.21875" style="263" customWidth="1"/>
    <col min="78" max="80" width="8.88671875" style="1"/>
    <col min="81" max="82" width="9.6640625" style="1" bestFit="1" customWidth="1"/>
    <col min="83" max="89" width="8.88671875" style="1"/>
    <col min="90" max="90" width="14.77734375" style="1" customWidth="1"/>
    <col min="91" max="16384" width="8.88671875" style="1"/>
  </cols>
  <sheetData>
    <row r="1" spans="1:93" s="43" customFormat="1" ht="26.4" customHeight="1" thickBot="1" x14ac:dyDescent="0.35">
      <c r="J1" s="1"/>
      <c r="K1" s="1"/>
      <c r="L1" s="40">
        <v>6</v>
      </c>
      <c r="M1" s="41">
        <v>5</v>
      </c>
      <c r="N1" s="41">
        <v>4</v>
      </c>
      <c r="O1" s="41">
        <v>3</v>
      </c>
      <c r="P1" s="41">
        <v>2</v>
      </c>
      <c r="Q1" s="93">
        <v>1</v>
      </c>
      <c r="T1" s="113">
        <v>6</v>
      </c>
      <c r="U1" s="114">
        <v>5</v>
      </c>
      <c r="V1" s="114">
        <v>4</v>
      </c>
      <c r="W1" s="114">
        <v>3</v>
      </c>
      <c r="X1" s="114">
        <v>2</v>
      </c>
      <c r="Y1" s="115">
        <v>1</v>
      </c>
      <c r="AB1" s="185">
        <v>6</v>
      </c>
      <c r="AC1" s="186">
        <v>5</v>
      </c>
      <c r="AD1" s="186">
        <v>4</v>
      </c>
      <c r="AE1" s="186">
        <v>3</v>
      </c>
      <c r="AF1" s="186">
        <v>2</v>
      </c>
      <c r="AG1" s="186">
        <v>1</v>
      </c>
      <c r="AH1" s="187"/>
      <c r="AK1" s="130" t="s">
        <v>90</v>
      </c>
      <c r="AL1" s="131" t="s">
        <v>91</v>
      </c>
      <c r="AO1" s="458" t="s">
        <v>150</v>
      </c>
      <c r="AP1" s="458"/>
      <c r="AQ1" s="81"/>
      <c r="AR1" s="458" t="s">
        <v>197</v>
      </c>
      <c r="AS1" s="458"/>
      <c r="AT1" s="81"/>
      <c r="AU1" s="458" t="s">
        <v>212</v>
      </c>
      <c r="AV1" s="458"/>
      <c r="AW1" s="81"/>
      <c r="AX1" s="458" t="s">
        <v>213</v>
      </c>
      <c r="AY1" s="458"/>
      <c r="AZ1" s="81"/>
      <c r="BK1" s="277"/>
      <c r="BS1" s="277"/>
      <c r="BT1" s="277"/>
      <c r="BU1" s="277"/>
      <c r="BV1" s="277"/>
      <c r="BW1" s="325"/>
      <c r="BX1" s="325">
        <v>6</v>
      </c>
      <c r="BY1" s="325">
        <v>5</v>
      </c>
      <c r="BZ1" s="325">
        <v>4</v>
      </c>
      <c r="CA1" s="325">
        <v>3</v>
      </c>
      <c r="CB1" s="325">
        <v>2</v>
      </c>
      <c r="CC1" s="325">
        <v>1</v>
      </c>
    </row>
    <row r="2" spans="1:93" ht="16.05" customHeight="1" thickBot="1" x14ac:dyDescent="0.4">
      <c r="C2" s="1">
        <v>6</v>
      </c>
      <c r="D2" s="1">
        <v>5</v>
      </c>
      <c r="E2" s="43">
        <v>4</v>
      </c>
      <c r="F2" s="43">
        <v>3</v>
      </c>
      <c r="G2" s="43">
        <v>2</v>
      </c>
      <c r="H2" s="43">
        <v>1</v>
      </c>
      <c r="J2" s="434" t="s">
        <v>72</v>
      </c>
      <c r="K2" s="94" t="s">
        <v>46</v>
      </c>
      <c r="L2" s="196">
        <v>0</v>
      </c>
      <c r="M2" s="19">
        <f>L3</f>
        <v>-12.15</v>
      </c>
      <c r="N2" s="19">
        <f>M3</f>
        <v>-24.075000000000003</v>
      </c>
      <c r="O2" s="19">
        <f>N3</f>
        <v>-37.462500000000006</v>
      </c>
      <c r="P2" s="19">
        <f>O3</f>
        <v>-50.587500000000006</v>
      </c>
      <c r="Q2" s="20">
        <f>P3</f>
        <v>-65.587500000000006</v>
      </c>
      <c r="S2" s="1" t="s">
        <v>40</v>
      </c>
      <c r="T2" s="182">
        <v>50</v>
      </c>
      <c r="U2" s="183">
        <v>50</v>
      </c>
      <c r="V2" s="183">
        <v>60</v>
      </c>
      <c r="W2" s="183">
        <v>70</v>
      </c>
      <c r="X2" s="183">
        <v>70</v>
      </c>
      <c r="Y2" s="184">
        <v>70</v>
      </c>
      <c r="AA2" s="204" t="s">
        <v>143</v>
      </c>
      <c r="AB2" s="197">
        <f>C3*C4*14.167/10</f>
        <v>2550.06</v>
      </c>
      <c r="AC2" s="198">
        <f t="shared" ref="AC2:AG2" si="0">D3*D4*14.167/10</f>
        <v>2550.06</v>
      </c>
      <c r="AD2" s="198">
        <f t="shared" si="0"/>
        <v>2975.07</v>
      </c>
      <c r="AE2" s="198">
        <f t="shared" si="0"/>
        <v>2975.07</v>
      </c>
      <c r="AF2" s="198">
        <f t="shared" si="0"/>
        <v>3400.0800000000004</v>
      </c>
      <c r="AG2" s="198">
        <f t="shared" si="0"/>
        <v>3400.0800000000004</v>
      </c>
      <c r="AH2" s="184" t="s">
        <v>78</v>
      </c>
      <c r="AK2" s="101">
        <v>16</v>
      </c>
      <c r="AL2" s="73">
        <f>PI()*AK2^2/4/100</f>
        <v>2.0106192982974678</v>
      </c>
      <c r="AM2" s="323" t="s">
        <v>102</v>
      </c>
      <c r="AO2" s="459" t="s">
        <v>92</v>
      </c>
      <c r="AP2" s="460"/>
      <c r="AQ2" s="82">
        <f>5*$AL$3</f>
        <v>15.707963267948966</v>
      </c>
      <c r="AR2" s="459" t="s">
        <v>92</v>
      </c>
      <c r="AS2" s="460"/>
      <c r="AT2" s="82">
        <f>5*$AL$3</f>
        <v>15.707963267948966</v>
      </c>
      <c r="AU2" s="459" t="s">
        <v>93</v>
      </c>
      <c r="AV2" s="460"/>
      <c r="AW2" s="82">
        <f>4*$AL$3</f>
        <v>12.566370614359172</v>
      </c>
      <c r="AX2" s="461" t="s">
        <v>149</v>
      </c>
      <c r="AY2" s="461"/>
      <c r="AZ2" s="82">
        <f>$AL$2+2*$AL$3</f>
        <v>8.2938046054770531</v>
      </c>
      <c r="BA2" s="124" t="s">
        <v>102</v>
      </c>
      <c r="BB2" s="73">
        <f>MAX(AV9,AV11,AV15,AV17,AV21,AV23,AV27,AV29,AV33,AV35,AV39,AV41,)</f>
        <v>12.913443228431273</v>
      </c>
      <c r="BE2">
        <f>30*60*1/100</f>
        <v>18</v>
      </c>
      <c r="BF2" t="s">
        <v>140</v>
      </c>
      <c r="BG2" t="s">
        <v>139</v>
      </c>
      <c r="BH2" t="s">
        <v>140</v>
      </c>
      <c r="BI2">
        <f>30*60*2.5/100</f>
        <v>45</v>
      </c>
      <c r="BK2" s="354" t="s">
        <v>66</v>
      </c>
      <c r="BL2" s="325">
        <v>1.1000000000000001</v>
      </c>
      <c r="BS2" s="277"/>
      <c r="BV2" s="277"/>
      <c r="BW2" s="343" t="s">
        <v>173</v>
      </c>
      <c r="BX2" s="325">
        <v>320</v>
      </c>
      <c r="BY2" s="325">
        <v>320</v>
      </c>
      <c r="BZ2" s="325">
        <v>320</v>
      </c>
      <c r="CA2" s="325">
        <v>320</v>
      </c>
      <c r="CB2" s="325">
        <v>320</v>
      </c>
      <c r="CC2" s="325">
        <v>360</v>
      </c>
    </row>
    <row r="3" spans="1:93" ht="16.05" customHeight="1" thickBot="1" x14ac:dyDescent="0.4">
      <c r="A3" s="437" t="s">
        <v>29</v>
      </c>
      <c r="B3" s="437"/>
      <c r="C3" s="80">
        <v>60</v>
      </c>
      <c r="D3" s="80">
        <v>60</v>
      </c>
      <c r="E3" s="80">
        <v>70</v>
      </c>
      <c r="F3" s="80">
        <v>70</v>
      </c>
      <c r="G3" s="80">
        <v>80</v>
      </c>
      <c r="H3" s="80">
        <v>80</v>
      </c>
      <c r="I3" s="166" t="s">
        <v>103</v>
      </c>
      <c r="J3" s="435"/>
      <c r="K3" s="95" t="s">
        <v>47</v>
      </c>
      <c r="L3" s="33">
        <f>-C4*C3*(320-(T4+T5))*25/1000000</f>
        <v>-12.15</v>
      </c>
      <c r="M3" s="21">
        <f>M2-D4*D3*(320-(U4+U5))*25/1000000</f>
        <v>-24.075000000000003</v>
      </c>
      <c r="N3" s="21">
        <f>N2-E4*E3*(320-(V4+V5))*25/1000000</f>
        <v>-37.462500000000006</v>
      </c>
      <c r="O3" s="21">
        <f>O2-F3*F4*(320-(W4+W5))*25/1000000</f>
        <v>-50.587500000000006</v>
      </c>
      <c r="P3" s="21">
        <f>P2-G4*G3*(320-(X4+X5))*25/1000000</f>
        <v>-65.587500000000006</v>
      </c>
      <c r="Q3" s="22">
        <f>Q2-H4*H3*(360-(Y4+Y5))*25/1000000</f>
        <v>-85.087500000000006</v>
      </c>
      <c r="S3" s="1" t="s">
        <v>41</v>
      </c>
      <c r="T3" s="188">
        <v>50</v>
      </c>
      <c r="U3" s="6">
        <v>60</v>
      </c>
      <c r="V3" s="6">
        <v>70</v>
      </c>
      <c r="W3" s="6">
        <v>70</v>
      </c>
      <c r="X3" s="6">
        <v>70</v>
      </c>
      <c r="Y3" s="7">
        <v>0</v>
      </c>
      <c r="AA3" s="205" t="s">
        <v>144</v>
      </c>
      <c r="AB3" s="199">
        <f t="shared" ref="AB3:AG3" si="1">0.12*AB2*C3/100</f>
        <v>183.60431999999997</v>
      </c>
      <c r="AC3" s="200">
        <f t="shared" si="1"/>
        <v>183.60431999999997</v>
      </c>
      <c r="AD3" s="200">
        <f t="shared" si="1"/>
        <v>249.90588</v>
      </c>
      <c r="AE3" s="200">
        <f t="shared" si="1"/>
        <v>249.90588</v>
      </c>
      <c r="AF3" s="200">
        <f t="shared" si="1"/>
        <v>326.40768000000003</v>
      </c>
      <c r="AG3" s="200">
        <f t="shared" si="1"/>
        <v>326.40768000000003</v>
      </c>
      <c r="AH3" s="7" t="s">
        <v>79</v>
      </c>
      <c r="AK3" s="101">
        <v>20</v>
      </c>
      <c r="AL3" s="73">
        <f>PI()*AK3^2/4/100</f>
        <v>3.1415926535897931</v>
      </c>
      <c r="AM3" s="324" t="s">
        <v>99</v>
      </c>
      <c r="AO3" s="461" t="s">
        <v>89</v>
      </c>
      <c r="AP3" s="461"/>
      <c r="AQ3" s="82">
        <f>2*$AL$3+2*$AL$2</f>
        <v>10.304423903774522</v>
      </c>
      <c r="AR3" s="461" t="s">
        <v>89</v>
      </c>
      <c r="AS3" s="461"/>
      <c r="AT3" s="82">
        <f>2*$AL$3+2*$AL$2</f>
        <v>10.304423903774522</v>
      </c>
      <c r="AU3" s="461" t="s">
        <v>89</v>
      </c>
      <c r="AV3" s="461"/>
      <c r="AW3" s="82">
        <f>2*$AL$3+2*$AL$2</f>
        <v>10.304423903774522</v>
      </c>
      <c r="AX3" s="461" t="s">
        <v>89</v>
      </c>
      <c r="AY3" s="461"/>
      <c r="AZ3" s="82">
        <f>2*$AL$3+2*$AL$2</f>
        <v>10.304423903774522</v>
      </c>
      <c r="BA3" s="125" t="s">
        <v>99</v>
      </c>
      <c r="BB3" s="73">
        <f>MAX(AV10,AV12,AV16,AV18,AV22,AV24,AV28,AV30,AV34,AV36,AV40,AV42)</f>
        <v>6.4210708097286568</v>
      </c>
      <c r="BE3">
        <f>30*70*1/100</f>
        <v>21</v>
      </c>
      <c r="BF3" t="s">
        <v>140</v>
      </c>
      <c r="BG3" t="s">
        <v>139</v>
      </c>
      <c r="BH3" t="s">
        <v>140</v>
      </c>
      <c r="BI3">
        <f>30*70*2/100</f>
        <v>42</v>
      </c>
      <c r="BK3" s="355" t="s">
        <v>90</v>
      </c>
      <c r="BL3" s="360">
        <v>8</v>
      </c>
      <c r="BM3" s="473" t="s">
        <v>48</v>
      </c>
      <c r="BN3" s="337" t="s">
        <v>221</v>
      </c>
      <c r="BO3" s="338" t="s">
        <v>224</v>
      </c>
      <c r="BP3" s="338" t="s">
        <v>225</v>
      </c>
      <c r="BQ3" s="358" t="s">
        <v>223</v>
      </c>
      <c r="BR3" s="337" t="s">
        <v>221</v>
      </c>
      <c r="BS3" s="338" t="s">
        <v>224</v>
      </c>
      <c r="BT3" s="338" t="s">
        <v>225</v>
      </c>
      <c r="BU3" s="358" t="s">
        <v>223</v>
      </c>
      <c r="BV3" s="277"/>
      <c r="BW3" s="343" t="s">
        <v>174</v>
      </c>
      <c r="BX3" s="325">
        <f>$BX$2-T2</f>
        <v>270</v>
      </c>
      <c r="BY3" s="348">
        <f>$BX$2-U2</f>
        <v>270</v>
      </c>
      <c r="BZ3" s="348">
        <f>$BX$2-V2</f>
        <v>260</v>
      </c>
      <c r="CA3" s="348">
        <f>$BX$2-W2</f>
        <v>250</v>
      </c>
      <c r="CB3" s="348">
        <f>$BX$2-X2</f>
        <v>250</v>
      </c>
      <c r="CC3" s="325">
        <f>CC2-Y2</f>
        <v>290</v>
      </c>
    </row>
    <row r="4" spans="1:93" ht="16.05" customHeight="1" thickBot="1" x14ac:dyDescent="0.4">
      <c r="A4" s="437"/>
      <c r="B4" s="437"/>
      <c r="C4" s="80">
        <v>30</v>
      </c>
      <c r="D4" s="80">
        <v>30</v>
      </c>
      <c r="E4" s="80">
        <v>30</v>
      </c>
      <c r="F4" s="80">
        <v>30</v>
      </c>
      <c r="G4" s="80">
        <v>30</v>
      </c>
      <c r="H4" s="80">
        <v>30</v>
      </c>
      <c r="I4" s="166" t="s">
        <v>104</v>
      </c>
      <c r="J4" s="434" t="s">
        <v>73</v>
      </c>
      <c r="K4" s="95" t="s">
        <v>46</v>
      </c>
      <c r="L4" s="5">
        <f t="shared" ref="L4:Q5" si="2">L2*1.3</f>
        <v>0</v>
      </c>
      <c r="M4" s="6">
        <f t="shared" si="2"/>
        <v>-15.795000000000002</v>
      </c>
      <c r="N4" s="6">
        <f t="shared" si="2"/>
        <v>-31.297500000000007</v>
      </c>
      <c r="O4" s="6">
        <f t="shared" si="2"/>
        <v>-48.701250000000009</v>
      </c>
      <c r="P4" s="6">
        <f t="shared" si="2"/>
        <v>-65.763750000000016</v>
      </c>
      <c r="Q4" s="7">
        <f t="shared" si="2"/>
        <v>-85.263750000000016</v>
      </c>
      <c r="S4" s="1" t="s">
        <v>42</v>
      </c>
      <c r="T4" s="188">
        <f t="shared" ref="T4:Y5" si="3">T2/2</f>
        <v>25</v>
      </c>
      <c r="U4" s="6">
        <f t="shared" si="3"/>
        <v>25</v>
      </c>
      <c r="V4" s="6">
        <f t="shared" si="3"/>
        <v>30</v>
      </c>
      <c r="W4" s="6">
        <f t="shared" si="3"/>
        <v>35</v>
      </c>
      <c r="X4" s="6">
        <f t="shared" si="3"/>
        <v>35</v>
      </c>
      <c r="Y4" s="7">
        <f t="shared" si="3"/>
        <v>35</v>
      </c>
      <c r="AA4" s="206" t="s">
        <v>145</v>
      </c>
      <c r="AB4" s="201">
        <f t="shared" ref="AB4:AG4" si="4">0.12*AB2*C4/100</f>
        <v>91.802159999999986</v>
      </c>
      <c r="AC4" s="202">
        <f t="shared" si="4"/>
        <v>91.802159999999986</v>
      </c>
      <c r="AD4" s="202">
        <f t="shared" si="4"/>
        <v>107.10252</v>
      </c>
      <c r="AE4" s="202">
        <f t="shared" si="4"/>
        <v>107.10252</v>
      </c>
      <c r="AF4" s="202">
        <f t="shared" si="4"/>
        <v>122.40288000000001</v>
      </c>
      <c r="AG4" s="202">
        <f t="shared" si="4"/>
        <v>122.40288000000001</v>
      </c>
      <c r="AH4" s="10" t="s">
        <v>79</v>
      </c>
      <c r="AM4" s="457" t="s">
        <v>95</v>
      </c>
      <c r="AN4" s="457"/>
      <c r="AO4" s="81"/>
      <c r="AP4" s="81"/>
      <c r="AQ4" s="82">
        <f>10*$AL$3+4*$AL$2</f>
        <v>39.458403729087806</v>
      </c>
      <c r="AR4" s="81"/>
      <c r="AS4" s="81"/>
      <c r="AT4" s="82">
        <f>10*$AL$3+4*$AL$2</f>
        <v>39.458403729087806</v>
      </c>
      <c r="AU4" s="82"/>
      <c r="AV4" s="82"/>
      <c r="AW4" s="82">
        <f>8*AL3+4*AL2</f>
        <v>33.175218421908212</v>
      </c>
      <c r="AX4" s="82"/>
      <c r="AY4" s="82"/>
      <c r="AZ4" s="82">
        <f>4*$AL$3+6*$AL$2</f>
        <v>24.630086404143981</v>
      </c>
      <c r="BE4">
        <f>30*80*1/100</f>
        <v>24</v>
      </c>
      <c r="BF4" t="s">
        <v>140</v>
      </c>
      <c r="BG4" t="s">
        <v>139</v>
      </c>
      <c r="BH4" t="s">
        <v>140</v>
      </c>
      <c r="BI4">
        <f>30*80*2.5/100</f>
        <v>60</v>
      </c>
      <c r="BK4" s="356" t="s">
        <v>222</v>
      </c>
      <c r="BL4" s="361">
        <f>PI()*BL3^2/4/100</f>
        <v>0.50265482457436694</v>
      </c>
      <c r="BM4" s="474"/>
      <c r="BN4" s="350">
        <v>2.5</v>
      </c>
      <c r="BO4" s="339">
        <f>BL4*BN4</f>
        <v>1.2566370614359172</v>
      </c>
      <c r="BP4" s="359">
        <v>15</v>
      </c>
      <c r="BQ4" s="351">
        <f>100/BP4*BO4</f>
        <v>8.3775804095727828</v>
      </c>
      <c r="BR4" s="350">
        <v>2.5</v>
      </c>
      <c r="BS4" s="339">
        <f>BL4*BR4</f>
        <v>1.2566370614359172</v>
      </c>
      <c r="BT4" s="359">
        <v>10</v>
      </c>
      <c r="BU4" s="351">
        <f>100/BT4*BS4</f>
        <v>12.566370614359172</v>
      </c>
      <c r="BV4" s="277"/>
      <c r="BW4" s="277"/>
    </row>
    <row r="5" spans="1:93" ht="16.05" customHeight="1" thickBot="1" x14ac:dyDescent="0.35">
      <c r="J5" s="436"/>
      <c r="K5" s="96" t="s">
        <v>47</v>
      </c>
      <c r="L5" s="8">
        <f t="shared" si="2"/>
        <v>-15.795000000000002</v>
      </c>
      <c r="M5" s="42">
        <f t="shared" si="2"/>
        <v>-31.297500000000007</v>
      </c>
      <c r="N5" s="42">
        <f t="shared" si="2"/>
        <v>-48.701250000000009</v>
      </c>
      <c r="O5" s="42">
        <f t="shared" si="2"/>
        <v>-65.763750000000016</v>
      </c>
      <c r="P5" s="42">
        <f t="shared" si="2"/>
        <v>-85.263750000000016</v>
      </c>
      <c r="Q5" s="10">
        <f t="shared" si="2"/>
        <v>-110.61375000000001</v>
      </c>
      <c r="S5" s="1" t="s">
        <v>43</v>
      </c>
      <c r="T5" s="8">
        <f t="shared" si="3"/>
        <v>25</v>
      </c>
      <c r="U5" s="42">
        <f t="shared" si="3"/>
        <v>30</v>
      </c>
      <c r="V5" s="42">
        <f t="shared" si="3"/>
        <v>35</v>
      </c>
      <c r="W5" s="42">
        <f t="shared" si="3"/>
        <v>35</v>
      </c>
      <c r="X5" s="42">
        <f t="shared" si="3"/>
        <v>35</v>
      </c>
      <c r="Y5" s="10">
        <f t="shared" si="3"/>
        <v>0</v>
      </c>
      <c r="AQ5" s="191" t="str">
        <f>IF(AQ4&gt;$BE$4,IF(AQ4&lt;$BI$4,"VERIFICA","NONO VERIFICA"))</f>
        <v>VERIFICA</v>
      </c>
      <c r="AR5" s="43"/>
      <c r="AT5" s="1" t="str">
        <f>IF(AT4&gt;$BE$4,IF(AT4&lt;$BI$4,"VERIFICA","NONO VERIFICA"))</f>
        <v>VERIFICA</v>
      </c>
      <c r="AW5" s="191" t="str">
        <f>IF(AW4&gt;BE4,IF(AW4&lt;BI4,"VERIFICA","NONO VERIFICA"))</f>
        <v>VERIFICA</v>
      </c>
      <c r="AZ5" s="191" t="str">
        <f>IF(AZ4&gt;BE3,IF(AZ4&lt;BI3,"VERIFICA","NONO VERIFICA"))</f>
        <v>VERIFICA</v>
      </c>
      <c r="BM5" s="475" t="s">
        <v>226</v>
      </c>
      <c r="BN5" s="337" t="s">
        <v>221</v>
      </c>
      <c r="BO5" s="338" t="s">
        <v>224</v>
      </c>
      <c r="BP5" s="338" t="s">
        <v>225</v>
      </c>
      <c r="BQ5" s="358" t="s">
        <v>223</v>
      </c>
      <c r="BR5" s="337" t="s">
        <v>221</v>
      </c>
      <c r="BS5" s="338" t="s">
        <v>224</v>
      </c>
      <c r="BT5" s="338" t="s">
        <v>225</v>
      </c>
      <c r="BU5" s="358" t="s">
        <v>223</v>
      </c>
      <c r="BV5" s="277"/>
      <c r="BW5" s="277"/>
      <c r="BX5" s="277"/>
      <c r="BY5" s="1"/>
      <c r="CA5" s="243" t="s">
        <v>176</v>
      </c>
      <c r="CB5" s="1">
        <v>1.2</v>
      </c>
    </row>
    <row r="6" spans="1:93" s="43" customFormat="1" ht="16.05" customHeight="1" thickBot="1" x14ac:dyDescent="0.35">
      <c r="J6" s="6"/>
      <c r="K6" s="6"/>
      <c r="L6" s="6"/>
      <c r="M6" s="6"/>
      <c r="N6" s="6"/>
      <c r="O6" s="6"/>
      <c r="P6" s="6"/>
      <c r="Q6" s="6"/>
      <c r="BJ6" s="73"/>
      <c r="BM6" s="476"/>
      <c r="BN6" s="350">
        <v>4</v>
      </c>
      <c r="BO6" s="339">
        <f>BL4*BN6</f>
        <v>2.0106192982974678</v>
      </c>
      <c r="BP6" s="359">
        <v>15</v>
      </c>
      <c r="BQ6" s="351">
        <f>100/BP6*BO6</f>
        <v>13.404128655316452</v>
      </c>
      <c r="BR6" s="373">
        <v>4</v>
      </c>
      <c r="BS6" s="374">
        <f>BL4*BR6</f>
        <v>2.0106192982974678</v>
      </c>
      <c r="BT6" s="375">
        <v>10</v>
      </c>
      <c r="BU6" s="376">
        <f>100/BT6*BS6</f>
        <v>20.106192982974676</v>
      </c>
      <c r="BV6" s="277"/>
      <c r="BW6" s="277"/>
      <c r="BX6" s="277"/>
    </row>
    <row r="7" spans="1:93" ht="16.05" customHeight="1" thickBot="1" x14ac:dyDescent="0.4">
      <c r="O7" s="448" t="s">
        <v>74</v>
      </c>
      <c r="P7" s="449"/>
      <c r="Q7" s="449"/>
      <c r="R7" s="449"/>
      <c r="S7" s="449"/>
      <c r="T7" s="450"/>
      <c r="U7" s="444" t="s">
        <v>94</v>
      </c>
      <c r="V7" s="445"/>
      <c r="W7" s="445"/>
      <c r="X7" s="445"/>
      <c r="Y7" s="445"/>
      <c r="Z7" s="446"/>
      <c r="AZ7" s="102" t="s">
        <v>35</v>
      </c>
      <c r="BA7" s="17" t="s">
        <v>52</v>
      </c>
      <c r="BB7" s="17" t="s">
        <v>53</v>
      </c>
      <c r="BC7" s="17" t="s">
        <v>54</v>
      </c>
      <c r="BD7" s="18" t="s">
        <v>55</v>
      </c>
      <c r="BN7" s="467" t="s">
        <v>211</v>
      </c>
      <c r="BO7" s="468"/>
      <c r="BP7" s="468"/>
      <c r="BQ7" s="469"/>
      <c r="BR7" s="470" t="s">
        <v>204</v>
      </c>
      <c r="BS7" s="471"/>
      <c r="BT7" s="471"/>
      <c r="BU7" s="472"/>
      <c r="BV7" s="466" t="s">
        <v>208</v>
      </c>
      <c r="BW7" s="277"/>
      <c r="BX7" s="277"/>
      <c r="CA7" s="243" t="s">
        <v>188</v>
      </c>
      <c r="CB7" s="243" t="s">
        <v>189</v>
      </c>
      <c r="CC7" s="243" t="s">
        <v>177</v>
      </c>
      <c r="CD7" s="243" t="s">
        <v>178</v>
      </c>
      <c r="CE7" s="243" t="s">
        <v>179</v>
      </c>
      <c r="CF7" s="243" t="s">
        <v>180</v>
      </c>
      <c r="CG7" s="243" t="s">
        <v>181</v>
      </c>
      <c r="CH7" s="243" t="s">
        <v>182</v>
      </c>
      <c r="CI7" s="244" t="s">
        <v>183</v>
      </c>
      <c r="CJ7" s="244" t="s">
        <v>184</v>
      </c>
      <c r="CK7" s="243" t="s">
        <v>185</v>
      </c>
      <c r="CL7" s="457" t="s">
        <v>186</v>
      </c>
      <c r="CM7" s="457"/>
      <c r="CN7" s="457"/>
      <c r="CO7" s="240" t="s">
        <v>187</v>
      </c>
    </row>
    <row r="8" spans="1:93" ht="16.05" customHeight="1" thickBot="1" x14ac:dyDescent="0.4">
      <c r="A8" s="11" t="str">
        <f>Pil_originale!A2</f>
        <v>Telaio</v>
      </c>
      <c r="B8" s="12" t="str">
        <f>Pil_originale!B2</f>
        <v>Pilastro</v>
      </c>
      <c r="C8" s="12"/>
      <c r="D8" s="12" t="str">
        <f>Pil_originale!D2</f>
        <v>Piano</v>
      </c>
      <c r="E8" s="12">
        <f>Pil_originale!E2</f>
        <v>0</v>
      </c>
      <c r="F8" s="278" t="s">
        <v>23</v>
      </c>
      <c r="G8" s="278" t="s">
        <v>24</v>
      </c>
      <c r="H8" s="278" t="s">
        <v>25</v>
      </c>
      <c r="I8" s="278" t="s">
        <v>26</v>
      </c>
      <c r="J8" s="278" t="s">
        <v>209</v>
      </c>
      <c r="K8" s="278" t="s">
        <v>210</v>
      </c>
      <c r="L8"/>
      <c r="M8" s="15"/>
      <c r="N8" s="97"/>
      <c r="O8" s="17" t="s">
        <v>35</v>
      </c>
      <c r="P8" s="17" t="s">
        <v>34</v>
      </c>
      <c r="Q8" s="17" t="s">
        <v>36</v>
      </c>
      <c r="R8" s="17" t="s">
        <v>37</v>
      </c>
      <c r="S8" s="17" t="s">
        <v>38</v>
      </c>
      <c r="T8" s="18" t="s">
        <v>39</v>
      </c>
      <c r="U8" s="12" t="s">
        <v>35</v>
      </c>
      <c r="V8" s="17" t="s">
        <v>34</v>
      </c>
      <c r="W8" s="17" t="s">
        <v>36</v>
      </c>
      <c r="X8" s="17" t="s">
        <v>37</v>
      </c>
      <c r="Y8" s="17" t="s">
        <v>38</v>
      </c>
      <c r="Z8" s="17" t="s">
        <v>39</v>
      </c>
      <c r="AA8" s="40" t="s">
        <v>48</v>
      </c>
      <c r="AB8" s="41" t="s">
        <v>50</v>
      </c>
      <c r="AC8" s="41" t="s">
        <v>49</v>
      </c>
      <c r="AD8" s="41" t="s">
        <v>51</v>
      </c>
      <c r="AE8" s="17" t="s">
        <v>52</v>
      </c>
      <c r="AF8" s="17" t="s">
        <v>53</v>
      </c>
      <c r="AG8" s="17" t="s">
        <v>54</v>
      </c>
      <c r="AH8" s="18" t="s">
        <v>55</v>
      </c>
      <c r="AK8" s="322" t="s">
        <v>71</v>
      </c>
      <c r="AL8" s="17" t="s">
        <v>35</v>
      </c>
      <c r="AM8" s="17" t="s">
        <v>52</v>
      </c>
      <c r="AN8" s="17" t="s">
        <v>53</v>
      </c>
      <c r="AO8" s="17" t="s">
        <v>54</v>
      </c>
      <c r="AP8" s="18" t="s">
        <v>55</v>
      </c>
      <c r="AQ8" s="103" t="s">
        <v>80</v>
      </c>
      <c r="AR8" s="104" t="s">
        <v>81</v>
      </c>
      <c r="AS8" s="104" t="s">
        <v>82</v>
      </c>
      <c r="AT8" s="104" t="s">
        <v>83</v>
      </c>
      <c r="AU8" s="104" t="s">
        <v>84</v>
      </c>
      <c r="AV8" s="100" t="s">
        <v>85</v>
      </c>
      <c r="AW8" s="135" t="s">
        <v>86</v>
      </c>
      <c r="AX8" s="1" t="s">
        <v>87</v>
      </c>
      <c r="AY8" s="43" t="s">
        <v>88</v>
      </c>
      <c r="AZ8" s="8" t="s">
        <v>96</v>
      </c>
      <c r="BA8" s="42" t="s">
        <v>96</v>
      </c>
      <c r="BB8" s="42" t="s">
        <v>96</v>
      </c>
      <c r="BC8" s="42" t="s">
        <v>96</v>
      </c>
      <c r="BD8" s="10" t="s">
        <v>96</v>
      </c>
      <c r="BK8" s="357"/>
      <c r="BL8" s="377" t="s">
        <v>175</v>
      </c>
      <c r="BM8" s="378" t="s">
        <v>203</v>
      </c>
      <c r="BN8" s="378" t="s">
        <v>205</v>
      </c>
      <c r="BO8" s="379" t="s">
        <v>206</v>
      </c>
      <c r="BP8" s="380" t="s">
        <v>207</v>
      </c>
      <c r="BQ8" s="6"/>
      <c r="BR8" s="377" t="s">
        <v>205</v>
      </c>
      <c r="BS8" s="379" t="s">
        <v>206</v>
      </c>
      <c r="BT8" s="380" t="s">
        <v>207</v>
      </c>
      <c r="BV8" s="436"/>
      <c r="CA8" s="73">
        <f>MAX(AM50:AP50)/(0.9*(60-4)*391.3)*1000</f>
        <v>5.2006821811892774</v>
      </c>
      <c r="CB8" s="73">
        <f>MAX(AM51:AP51)/(0.9*(60-4)*391.3)*1000</f>
        <v>5.2006821811892774</v>
      </c>
      <c r="CD8" s="245">
        <f>$CB$5*(CB8+CA8)*391.3/10-ABS(CC8)</f>
        <v>488.4064649998474</v>
      </c>
      <c r="CE8" s="1">
        <v>0.48</v>
      </c>
      <c r="CF8" s="1">
        <f>CE8*(1-25/250)</f>
        <v>0.432</v>
      </c>
      <c r="CG8" s="1">
        <v>30</v>
      </c>
      <c r="CH8" s="1">
        <v>52</v>
      </c>
      <c r="CI8" s="73">
        <f>(MAX(ABS(AL14),ABS(AM14),ABS(AN14),ABS(AO14),ABS(AP14)))/(CG8*CH8)</f>
        <v>8.1896153846153841E-2</v>
      </c>
      <c r="CJ8" s="73">
        <f>CD8/(CG8*CH8)*10</f>
        <v>3.1308106730759451</v>
      </c>
      <c r="CK8" s="246">
        <f>CI8/14.17*10</f>
        <v>5.7795450844145266E-2</v>
      </c>
      <c r="CL8" s="245">
        <f>CF8*14.17*CH8*CG8*(1-CK8/CF8)^0.5/10</f>
        <v>888.77300147315998</v>
      </c>
      <c r="CM8" s="464" t="str">
        <f>IF(CD8&lt;CL8,"VERIFICA","NON VERIFICA_necessarie staffe di contenimento")</f>
        <v>VERIFICA</v>
      </c>
      <c r="CN8" s="464"/>
      <c r="CO8" s="245">
        <f>CG8*CH8/391.3*(CJ8^2/(1.2+CK8*CG8-1.2))</f>
        <v>22.537900187405757</v>
      </c>
    </row>
    <row r="9" spans="1:93" ht="16.05" customHeight="1" thickBot="1" x14ac:dyDescent="0.3">
      <c r="A9" s="5">
        <f>Pil_originale!A3</f>
        <v>1</v>
      </c>
      <c r="B9" s="6">
        <f>Pil_originale!B3</f>
        <v>1</v>
      </c>
      <c r="C9" s="6"/>
      <c r="D9" s="6">
        <f>Pil_originale!D3</f>
        <v>6</v>
      </c>
      <c r="E9" s="6" t="str">
        <f>Pil_originale!E3</f>
        <v>Msup</v>
      </c>
      <c r="F9" s="6">
        <f>Pil_originale!F3</f>
        <v>-35.100999999999999</v>
      </c>
      <c r="G9" s="6">
        <f>Pil_originale!G3</f>
        <v>-23.516999999999999</v>
      </c>
      <c r="H9" s="6">
        <f>Pil_originale!H3</f>
        <v>61.42</v>
      </c>
      <c r="I9" s="6">
        <f>Pil_originale!I3</f>
        <v>-2.8330000000000002</v>
      </c>
      <c r="J9" s="6">
        <f>Pil_originale!J3</f>
        <v>6.4829999999999997</v>
      </c>
      <c r="K9" s="7">
        <f>Pil_originale!K3</f>
        <v>7.077</v>
      </c>
      <c r="L9" s="447" t="s">
        <v>29</v>
      </c>
      <c r="M9" s="427" t="s">
        <v>21</v>
      </c>
      <c r="N9" s="2" t="s">
        <v>18</v>
      </c>
      <c r="O9" s="19">
        <f t="shared" ref="O9:T9" si="5">F9</f>
        <v>-35.100999999999999</v>
      </c>
      <c r="P9" s="19">
        <f t="shared" si="5"/>
        <v>-23.516999999999999</v>
      </c>
      <c r="Q9" s="19">
        <f t="shared" si="5"/>
        <v>61.42</v>
      </c>
      <c r="R9" s="19">
        <f t="shared" si="5"/>
        <v>-2.8330000000000002</v>
      </c>
      <c r="S9" s="19">
        <f t="shared" si="5"/>
        <v>6.4829999999999997</v>
      </c>
      <c r="T9" s="20">
        <f t="shared" si="5"/>
        <v>7.077</v>
      </c>
      <c r="U9" s="25">
        <f t="shared" ref="U9:Z9" si="6">O9-(O9-O11)/320*$T$4</f>
        <v>-28.328109375</v>
      </c>
      <c r="V9" s="26">
        <f t="shared" si="6"/>
        <v>-19.13778125</v>
      </c>
      <c r="W9" s="26">
        <f t="shared" si="6"/>
        <v>55.347812500000003</v>
      </c>
      <c r="X9" s="26">
        <f t="shared" si="6"/>
        <v>-2.6638593750000004</v>
      </c>
      <c r="Y9" s="26">
        <f t="shared" si="6"/>
        <v>5.889796875</v>
      </c>
      <c r="Z9" s="27">
        <f t="shared" si="6"/>
        <v>6.4294218750000001</v>
      </c>
      <c r="AA9" s="5">
        <f>(ABS(W9)+ABS(Y9))*SIGN(W9)</f>
        <v>61.237609375000005</v>
      </c>
      <c r="AB9" s="6">
        <f>(ABS(X9)+ABS(Z9))*SIGN(X9)</f>
        <v>-9.0932812500000004</v>
      </c>
      <c r="AC9" s="6">
        <f>(ABS(AA9)+0.3*ABS(AB9))*SIGN(AA9)</f>
        <v>63.965593750000004</v>
      </c>
      <c r="AD9" s="6">
        <f>(ABS(AB9)+0.3*ABS(AA9))*SIGN(AB9)</f>
        <v>-27.464564062500003</v>
      </c>
      <c r="AE9" s="36">
        <f>V9+AC9</f>
        <v>44.827812500000007</v>
      </c>
      <c r="AF9" s="36">
        <f>V9-AC9</f>
        <v>-83.103375</v>
      </c>
      <c r="AG9" s="36">
        <f>V9+AD9</f>
        <v>-46.602345312500006</v>
      </c>
      <c r="AH9" s="37">
        <f>V9-AD9</f>
        <v>8.326782812500003</v>
      </c>
      <c r="AI9" s="432"/>
      <c r="AJ9" s="306" t="s">
        <v>18</v>
      </c>
      <c r="AK9" s="327"/>
      <c r="AL9" s="34">
        <f t="shared" ref="AL9:AL38" si="7">U9</f>
        <v>-28.328109375</v>
      </c>
      <c r="AM9" s="34">
        <f>MAX($AK9,ABS(AE9))</f>
        <v>44.827812500000007</v>
      </c>
      <c r="AN9" s="34">
        <f>MAX($AK9,ABS(AF9))</f>
        <v>83.103375</v>
      </c>
      <c r="AO9" s="34">
        <f>MAX(0.3*$AK9,ABS(AG9))</f>
        <v>46.602345312500006</v>
      </c>
      <c r="AP9" s="35">
        <f>MAX(0.3*$AK9,ABS(AH9))</f>
        <v>8.326782812500003</v>
      </c>
      <c r="AQ9" s="105">
        <f>MAX(AL9-$AB3*(1-((0.48*$AB$2+AL13)/(0.48*$AB$2))^2),0)/(($C3-2*4)*391.3)*1000</f>
        <v>0</v>
      </c>
      <c r="AR9" s="106">
        <f t="shared" ref="AR9:AU9" si="8">MAX(AM9-$AB3*(1-((0.48*$AB$2+AM13)/(0.48*$AB$2))^2),0)/(($C3-2*4)*391.3)*1000</f>
        <v>1.5484110722527653</v>
      </c>
      <c r="AS9" s="106">
        <f>MAX(AN9-$AB3*(1-((0.48*$AB$2+AN13)/(0.48*$AB$2))^2),0)/(($C3-2*4)*391.3)*1000</f>
        <v>2.6937839304676534</v>
      </c>
      <c r="AT9" s="106">
        <f t="shared" si="8"/>
        <v>1.5581572655051215</v>
      </c>
      <c r="AU9" s="106">
        <f t="shared" si="8"/>
        <v>0</v>
      </c>
      <c r="AV9" s="121">
        <f>MAX(AQ9:AU9)</f>
        <v>2.6937839304676534</v>
      </c>
      <c r="AW9" s="126">
        <f>$AZ$2</f>
        <v>8.2938046054770531</v>
      </c>
      <c r="AX9" s="73">
        <f>2*AW9*391.3/10</f>
        <v>649.07314842463416</v>
      </c>
      <c r="AY9" s="1">
        <f>AX9*($C$3-2*4)/200</f>
        <v>168.75901859040488</v>
      </c>
      <c r="AZ9" s="73">
        <f>($AB3+$AY9)*(1-ABS((0.48*$AB$2+AL$13)/(0.48*$AB$2+$AX9))^(1+1/(1+2*$AX9/$AB$2)))</f>
        <v>204.27781107009301</v>
      </c>
      <c r="BA9" s="73">
        <f t="shared" ref="BA9:BD9" si="9">($AB3+$AY9)*(1-ABS((0.48*$AB$2+AM$13)/(0.48*$AB$2+$AX9))^(1+1/(1+2*$AX9/$AB$2)))</f>
        <v>189.21345489579349</v>
      </c>
      <c r="BB9" s="73">
        <f t="shared" si="9"/>
        <v>201.22872576845259</v>
      </c>
      <c r="BC9" s="73">
        <f t="shared" si="9"/>
        <v>190.46990959817896</v>
      </c>
      <c r="BD9" s="73">
        <f t="shared" si="9"/>
        <v>200.00616029408937</v>
      </c>
      <c r="BE9" s="148">
        <f>(ABS(AL9/AZ9)^1.5+ABS(AL10/AZ10)^1.5)</f>
        <v>0.28236766260003915</v>
      </c>
      <c r="BF9" s="148">
        <f t="shared" ref="BF9:BI9" si="10">(ABS(AM9/BA9)^1.5+ABS(AM10/BA10)^1.5)</f>
        <v>0.37453789725745101</v>
      </c>
      <c r="BG9" s="148">
        <f t="shared" si="10"/>
        <v>0.28995827052795764</v>
      </c>
      <c r="BH9" s="148">
        <f t="shared" si="10"/>
        <v>0.15473723254171859</v>
      </c>
      <c r="BI9" s="148">
        <f t="shared" si="10"/>
        <v>0.44337419889543417</v>
      </c>
      <c r="BK9" s="36"/>
      <c r="BL9" s="36">
        <f>MAX(BA9+BA11,BB9+BB11)*$BL$2/($BX$3)*100</f>
        <v>165.06508111970743</v>
      </c>
      <c r="BM9" s="36">
        <f>0.5*14.17*$C$4*0.9*($C$3-4)*2.5/(1+2.5^2)/10</f>
        <v>369.3972413793104</v>
      </c>
      <c r="BN9" s="36">
        <f>$BQ$4*0.9*($C$3-4)*391.3/100*2.5*10^-1</f>
        <v>413.0465489974946</v>
      </c>
      <c r="BO9" s="341">
        <f>IF(BN9&gt;BM9,SQRT((0.5*14.17*$C$4)/($BQ$4/100*391.3)-1)," ")</f>
        <v>2.3417611920545003</v>
      </c>
      <c r="BP9" s="349">
        <f>IF(BO9=" "," ",0.9*$BQ$4/100*($C$3-4)*391.3*BO9*10^-1)</f>
        <v>386.9025515817483</v>
      </c>
      <c r="BQ9" s="6" t="str">
        <f>IF(AND(BP9&gt;BL9,BN9&gt;BL9),"Verifica","Non Verifica")</f>
        <v>Verifica</v>
      </c>
      <c r="BR9" s="6">
        <f>$BU$4*0.9*($C$3-4)*391.3/100*2.5*10^-1</f>
        <v>619.56982349624184</v>
      </c>
      <c r="BS9" s="341">
        <f>IF(BR9&gt;BM9,SQRT((0.5*14.17*$C$4)/($BU$4/100*391.3)-1)," ")</f>
        <v>1.8227900739639975</v>
      </c>
      <c r="BT9" s="349">
        <f>IF(BS9=" "," ",0.9*$BU$4/100*($C$3-4)*391.3*BS9*10^-1)</f>
        <v>451.73828975863029</v>
      </c>
      <c r="BU9" s="6" t="str">
        <f>IF(AND(BT9&gt;BL9,BR9&gt;BL9),"Verifica","Non Verifica")</f>
        <v>Verifica</v>
      </c>
      <c r="BV9" s="281" t="str">
        <f>IF(BS4/BT4&gt;=0.08*14.17*0.55/391.3,"Verifica","Non verifica")</f>
        <v>Verifica</v>
      </c>
      <c r="CI9" s="73"/>
      <c r="CJ9" s="73"/>
      <c r="CM9" s="465"/>
      <c r="CN9" s="465"/>
    </row>
    <row r="10" spans="1:93" ht="16.05" customHeight="1" x14ac:dyDescent="0.25">
      <c r="A10" s="5">
        <f>Pil_originale!A4</f>
        <v>1</v>
      </c>
      <c r="B10" s="6">
        <f>Pil_originale!B4</f>
        <v>1</v>
      </c>
      <c r="C10" s="6"/>
      <c r="D10" s="6">
        <f>Pil_originale!D4</f>
        <v>6</v>
      </c>
      <c r="E10" s="6" t="str">
        <f>Pil_originale!E4</f>
        <v>Minf</v>
      </c>
      <c r="F10" s="6">
        <f>Pil_originale!F4</f>
        <v>51.591999999999999</v>
      </c>
      <c r="G10" s="6">
        <f>Pil_originale!G4</f>
        <v>32.536999999999999</v>
      </c>
      <c r="H10" s="6">
        <f>Pil_originale!H4</f>
        <v>-16.303999999999998</v>
      </c>
      <c r="I10" s="6">
        <f>Pil_originale!I4</f>
        <v>-0.66800000000000004</v>
      </c>
      <c r="J10" s="6">
        <f>Pil_originale!J4</f>
        <v>-1.1100000000000001</v>
      </c>
      <c r="K10" s="7">
        <f>Pil_originale!K4</f>
        <v>-1.212</v>
      </c>
      <c r="L10" s="447"/>
      <c r="M10" s="427"/>
      <c r="N10" s="5" t="s">
        <v>17</v>
      </c>
      <c r="O10" s="21">
        <f t="shared" ref="O10:T10" si="11">F12</f>
        <v>-49.183999999999997</v>
      </c>
      <c r="P10" s="21">
        <f t="shared" si="11"/>
        <v>-30.47</v>
      </c>
      <c r="Q10" s="21">
        <f t="shared" si="11"/>
        <v>-2.585</v>
      </c>
      <c r="R10" s="21">
        <f t="shared" si="11"/>
        <v>35.853000000000002</v>
      </c>
      <c r="S10" s="21">
        <f t="shared" si="11"/>
        <v>-4.5279999999999996</v>
      </c>
      <c r="T10" s="22">
        <f t="shared" si="11"/>
        <v>-4.9429999999999996</v>
      </c>
      <c r="U10" s="28">
        <f t="shared" ref="U10:Z10" si="12">O10-(O10-O12)/320*$T$5</f>
        <v>-42.184234374999996</v>
      </c>
      <c r="V10" s="29">
        <f t="shared" si="12"/>
        <v>-26.105703124999998</v>
      </c>
      <c r="W10" s="29">
        <f t="shared" si="12"/>
        <v>-2.2310937499999999</v>
      </c>
      <c r="X10" s="29">
        <f t="shared" si="12"/>
        <v>31.041281250000001</v>
      </c>
      <c r="Y10" s="29">
        <f t="shared" si="12"/>
        <v>-3.9186249999999996</v>
      </c>
      <c r="Z10" s="30">
        <f t="shared" si="12"/>
        <v>-4.2777656249999998</v>
      </c>
      <c r="AA10" s="5">
        <f t="shared" ref="AA10:AA44" si="13">(ABS(W10)+ABS(Y10))*SIGN(W10)</f>
        <v>-6.1497187499999999</v>
      </c>
      <c r="AB10" s="6">
        <f t="shared" ref="AB10:AB44" si="14">(ABS(X10)+ABS(Z10))*SIGN(X10)</f>
        <v>35.319046874999998</v>
      </c>
      <c r="AC10" s="6">
        <f t="shared" ref="AC10:AC44" si="15">(ABS(AA10)+0.3*ABS(AB10))*SIGN(AA10)</f>
        <v>-16.745432812499999</v>
      </c>
      <c r="AD10" s="6">
        <f t="shared" ref="AD10:AD44" si="16">(ABS(AB10)+0.3*ABS(AA10))*SIGN(AB10)</f>
        <v>37.163962499999997</v>
      </c>
      <c r="AE10" s="36">
        <f t="shared" ref="AE10:AE44" si="17">V10+AC10</f>
        <v>-42.851135937499997</v>
      </c>
      <c r="AF10" s="36">
        <f>V10-AC10</f>
        <v>-9.3602703124999991</v>
      </c>
      <c r="AG10" s="36">
        <f t="shared" ref="AG10:AG44" si="18">V10+AD10</f>
        <v>11.058259374999999</v>
      </c>
      <c r="AH10" s="37">
        <f t="shared" ref="AH10:AH44" si="19">V10-AD10</f>
        <v>-63.269665624999995</v>
      </c>
      <c r="AI10" s="432"/>
      <c r="AJ10" s="305" t="s">
        <v>17</v>
      </c>
      <c r="AK10" s="328"/>
      <c r="AL10" s="36">
        <f t="shared" si="7"/>
        <v>-42.184234374999996</v>
      </c>
      <c r="AM10" s="36">
        <f>MAX(0.3*$AK10,ABS(AE10))</f>
        <v>42.851135937499997</v>
      </c>
      <c r="AN10" s="36">
        <f>MAX(0.3*$AK10,ABS(AF10))</f>
        <v>9.3602703124999991</v>
      </c>
      <c r="AO10" s="36">
        <f>MAX($AK10,ABS(AG10))</f>
        <v>11.058259374999999</v>
      </c>
      <c r="AP10" s="37">
        <f>MAX($AK10,ABS(AH10))</f>
        <v>63.269665624999995</v>
      </c>
      <c r="AQ10" s="107">
        <f>MAX(AL10-$AB4*(1-((0.48*$AB$2+AL13)/(0.48*$AB$2))^2),0)/(($C4-2*4)*391.3)*1000</f>
        <v>0</v>
      </c>
      <c r="AR10" s="108">
        <f t="shared" ref="AR10:AU10" si="20">MAX(AM10-$AB4*(1-((0.48*$AB$2+AM13)/(0.48*$AB$2))^2),0)/(($C4-2*4)*391.3)*1000</f>
        <v>4.203988366794273</v>
      </c>
      <c r="AS10" s="108">
        <f t="shared" si="20"/>
        <v>0</v>
      </c>
      <c r="AT10" s="108">
        <f t="shared" si="20"/>
        <v>0.41928619131403511</v>
      </c>
      <c r="AU10" s="108">
        <f t="shared" si="20"/>
        <v>5.7942349154061707</v>
      </c>
      <c r="AV10" s="123">
        <f t="shared" ref="AV10:AV12" si="21">MAX(AQ10:AU10)</f>
        <v>5.7942349154061707</v>
      </c>
      <c r="AW10" s="127">
        <f>$AZ$3</f>
        <v>10.304423903774522</v>
      </c>
      <c r="AX10" s="73">
        <f t="shared" ref="AX10:AX12" si="22">2*AW10*391.3/10</f>
        <v>806.42421470939405</v>
      </c>
      <c r="AY10" s="43">
        <f>AX10*($C$4-2*4)/200</f>
        <v>88.706663618033346</v>
      </c>
      <c r="AZ10" s="73">
        <f>($AB4+$AY10)*(1-ABS((0.48*$AB$2+AL$13)/(0.48*$AB$2+$AX10))^(1+1/(1+2*$AX10/$AB$2)))</f>
        <v>112.13769912624078</v>
      </c>
      <c r="BA10" s="73">
        <f t="shared" ref="BA10:BD10" si="23">($AB4+$AY10)*(1-ABS((0.48*$AB$2+AM$13)/(0.48*$AB$2+$AX10))^(1+1/(1+2*$AX10/$AB$2)))</f>
        <v>105.40203304636648</v>
      </c>
      <c r="BB10" s="73">
        <f t="shared" si="23"/>
        <v>110.77277134646732</v>
      </c>
      <c r="BC10" s="73">
        <f t="shared" si="23"/>
        <v>105.96308563348826</v>
      </c>
      <c r="BD10" s="73">
        <f t="shared" si="23"/>
        <v>110.22572194394048</v>
      </c>
      <c r="BE10" s="148"/>
      <c r="BF10" s="148"/>
      <c r="BG10" s="148"/>
      <c r="BH10" s="148"/>
      <c r="BI10" s="148"/>
      <c r="BK10" s="6"/>
      <c r="BL10" s="36"/>
      <c r="BM10" s="36"/>
      <c r="BN10" s="36"/>
      <c r="BO10" s="36"/>
      <c r="BP10" s="36"/>
      <c r="BQ10" s="36"/>
      <c r="BR10" s="73"/>
      <c r="BS10" s="36"/>
      <c r="BT10" s="73"/>
      <c r="BV10" s="344"/>
      <c r="CI10" s="73"/>
      <c r="CJ10" s="73"/>
      <c r="CM10" s="465"/>
      <c r="CN10" s="465"/>
    </row>
    <row r="11" spans="1:93" ht="16.05" customHeight="1" x14ac:dyDescent="0.25">
      <c r="A11" s="5">
        <f>Pil_originale!A6</f>
        <v>1</v>
      </c>
      <c r="B11" s="6">
        <f>Pil_originale!B6</f>
        <v>1</v>
      </c>
      <c r="C11" s="6"/>
      <c r="D11" s="6">
        <f>Pil_originale!D6</f>
        <v>6</v>
      </c>
      <c r="E11" s="6" t="str">
        <f>Pil_originale!E6</f>
        <v>N</v>
      </c>
      <c r="F11" s="6">
        <f>Pil_originale!F6</f>
        <v>-31.917999999999999</v>
      </c>
      <c r="G11" s="6">
        <f>Pil_originale!G6</f>
        <v>-22.207000000000001</v>
      </c>
      <c r="H11" s="6">
        <f>Pil_originale!H6</f>
        <v>22.734000000000002</v>
      </c>
      <c r="I11" s="6">
        <f>Pil_originale!I6</f>
        <v>-1.0529999999999999</v>
      </c>
      <c r="J11" s="6">
        <f>Pil_originale!J6</f>
        <v>2.4079999999999999</v>
      </c>
      <c r="K11" s="7">
        <f>Pil_originale!K6</f>
        <v>2.629</v>
      </c>
      <c r="L11" s="447"/>
      <c r="M11" s="427"/>
      <c r="N11" s="5" t="s">
        <v>20</v>
      </c>
      <c r="O11" s="21">
        <f t="shared" ref="O11:T11" si="24">F10</f>
        <v>51.591999999999999</v>
      </c>
      <c r="P11" s="21">
        <f t="shared" si="24"/>
        <v>32.536999999999999</v>
      </c>
      <c r="Q11" s="21">
        <f t="shared" si="24"/>
        <v>-16.303999999999998</v>
      </c>
      <c r="R11" s="21">
        <f t="shared" si="24"/>
        <v>-0.66800000000000004</v>
      </c>
      <c r="S11" s="21">
        <f t="shared" si="24"/>
        <v>-1.1100000000000001</v>
      </c>
      <c r="T11" s="22">
        <f t="shared" si="24"/>
        <v>-1.212</v>
      </c>
      <c r="U11" s="28">
        <f t="shared" ref="U11:Z12" si="25">O11+(O9-O11)/320*$T$5</f>
        <v>44.819109374999996</v>
      </c>
      <c r="V11" s="29">
        <f t="shared" si="25"/>
        <v>28.157781249999999</v>
      </c>
      <c r="W11" s="29">
        <f t="shared" si="25"/>
        <v>-10.231812499999998</v>
      </c>
      <c r="X11" s="29">
        <f t="shared" si="25"/>
        <v>-0.83714062499999997</v>
      </c>
      <c r="Y11" s="29">
        <f t="shared" si="25"/>
        <v>-0.51679687500000016</v>
      </c>
      <c r="Z11" s="30">
        <f t="shared" si="25"/>
        <v>-0.56442187499999996</v>
      </c>
      <c r="AA11" s="5">
        <f t="shared" si="13"/>
        <v>-10.748609374999999</v>
      </c>
      <c r="AB11" s="6">
        <f t="shared" si="14"/>
        <v>-1.4015624999999998</v>
      </c>
      <c r="AC11" s="6">
        <f t="shared" si="15"/>
        <v>-11.169078124999999</v>
      </c>
      <c r="AD11" s="6">
        <f t="shared" si="16"/>
        <v>-4.6261453124999994</v>
      </c>
      <c r="AE11" s="36">
        <f t="shared" si="17"/>
        <v>16.988703125000001</v>
      </c>
      <c r="AF11" s="36">
        <f t="shared" ref="AF11:AF44" si="26">V11-AC11</f>
        <v>39.326859374999998</v>
      </c>
      <c r="AG11" s="36">
        <f t="shared" si="18"/>
        <v>23.531635937499999</v>
      </c>
      <c r="AH11" s="37">
        <f t="shared" si="19"/>
        <v>32.7839265625</v>
      </c>
      <c r="AI11" s="432"/>
      <c r="AJ11" s="305" t="s">
        <v>20</v>
      </c>
      <c r="AK11" s="329">
        <f>AU51</f>
        <v>61.234903322589233</v>
      </c>
      <c r="AL11" s="36">
        <f t="shared" si="7"/>
        <v>44.819109374999996</v>
      </c>
      <c r="AM11" s="36">
        <f>MAX($AK11,ABS(AE11))</f>
        <v>61.234903322589233</v>
      </c>
      <c r="AN11" s="29">
        <f>MAX($AK11,ABS(AF11))</f>
        <v>61.234903322589233</v>
      </c>
      <c r="AO11" s="36">
        <f>MAX(0.3*$AK11,ABS(AG11))</f>
        <v>23.531635937499999</v>
      </c>
      <c r="AP11" s="37">
        <f>MAX(0.3*$AK11,ABS(AH11))</f>
        <v>32.7839265625</v>
      </c>
      <c r="AQ11" s="107">
        <f>MAX(AL11-$AB3*(1-((0.48*$AB$2+AL14)/(0.48*$AB$2))^2),0)/(($C3-2*4)*391.3)*1000</f>
        <v>0.4173426088856908</v>
      </c>
      <c r="AR11" s="108">
        <f t="shared" ref="AR11:AU11" si="27">MAX(AM11-$AB3*(1-((0.48*$AB$2+AM14)/(0.48*$AB$2))^2),0)/(($C3-2*4)*391.3)*1000</f>
        <v>2.1831248500578098</v>
      </c>
      <c r="AS11" s="108">
        <f t="shared" si="27"/>
        <v>1.4551703830990164</v>
      </c>
      <c r="AT11" s="108">
        <f t="shared" si="27"/>
        <v>0.25350148585782717</v>
      </c>
      <c r="AU11" s="108">
        <f t="shared" si="27"/>
        <v>0.13045622916863839</v>
      </c>
      <c r="AV11" s="122">
        <f t="shared" si="21"/>
        <v>2.1831248500578098</v>
      </c>
      <c r="AW11" s="128">
        <f>$AZ$2</f>
        <v>8.2938046054770531</v>
      </c>
      <c r="AX11" s="73">
        <f t="shared" si="22"/>
        <v>649.07314842463416</v>
      </c>
      <c r="AY11" s="43">
        <f t="shared" ref="AY11" si="28">AX11*($C$3-2*4)/200</f>
        <v>168.75901859040488</v>
      </c>
      <c r="AZ11" s="73">
        <f>($AB3+$AY11)*(1-ABS((0.48*$AB$2+AL$14)/(0.48*$AB$2+$AX11))^(1+1/(1+2*$AX11/$AB$2)))</f>
        <v>207.75840871437475</v>
      </c>
      <c r="BA11" s="73">
        <f t="shared" ref="BA11:BD11" si="29">($AB3+$AY11)*(1-ABS((0.48*$AB$2+AM$14)/(0.48*$AB$2+$AX11))^(1+1/(1+2*$AX11/$AB$2)))</f>
        <v>191.99985711280459</v>
      </c>
      <c r="BB11" s="73">
        <f t="shared" si="29"/>
        <v>203.931018798102</v>
      </c>
      <c r="BC11" s="73">
        <f t="shared" si="29"/>
        <v>193.24769497994018</v>
      </c>
      <c r="BD11" s="73">
        <f t="shared" si="29"/>
        <v>202.71719158296361</v>
      </c>
      <c r="BE11" s="148">
        <f>ABS(AL11/AZ11)^1.5+ABS(AL12/AZ12)^1.5</f>
        <v>0.25951198301274381</v>
      </c>
      <c r="BF11" s="148">
        <f t="shared" ref="BF11:BI11" si="30">ABS(AM11/BA11)^1.5+ABS(AM12/BA12)^1.5</f>
        <v>0.34781725041988021</v>
      </c>
      <c r="BG11" s="148">
        <f t="shared" si="30"/>
        <v>0.21089605042959522</v>
      </c>
      <c r="BH11" s="148">
        <f t="shared" si="30"/>
        <v>0.34367161633142784</v>
      </c>
      <c r="BI11" s="148">
        <f t="shared" si="30"/>
        <v>0.34921137210831255</v>
      </c>
      <c r="BK11" s="36"/>
      <c r="BL11" s="36">
        <f>MAX(BC10+BC12,BD10+BD12)*$BL$2/($BX$3)*100</f>
        <v>90.307841811458815</v>
      </c>
      <c r="BM11" s="36">
        <f>0.5*14.17*$C$3*0.9*($C$4-4)*2.5/(1+2.5^2)/10</f>
        <v>343.01172413793103</v>
      </c>
      <c r="BN11" s="36">
        <f>$BQ$6*0.9*($C$4-4)*391.3/100*2.5*10^-1</f>
        <v>306.83457925528165</v>
      </c>
      <c r="BO11" s="341" t="str">
        <f>IF(BN11&gt;BM11,SQRT((0.5*14.17*$C$3)/($BQ$6/100*391.3)-1)," ")</f>
        <v xml:space="preserve"> </v>
      </c>
      <c r="BP11" s="36" t="str">
        <f>IF(BO11=" "," ",0.9*$BQ$6/100*($C$4-4)*391.3*BO11*10^-1)</f>
        <v xml:space="preserve"> </v>
      </c>
      <c r="BQ11" s="36" t="str">
        <f>IF(AND(BP11&gt;BL11,BN11&gt;BL11),"Verifica","Non Verifica")</f>
        <v>Verifica</v>
      </c>
      <c r="BR11" s="36">
        <f>$BU$6*0.9*($C$4-4)*391.3/100*2.5*10^-1</f>
        <v>460.25186888292251</v>
      </c>
      <c r="BS11" s="341">
        <f>IF(BR11&gt;BM11,SQRT((0.5*14.17*$C$3)/($BU$6/100*391.3)-1)," ")</f>
        <v>2.0983814160388228</v>
      </c>
      <c r="BT11" s="36">
        <f>IF(BS11=" "," ",0.9*$BU$6/100*($C$4-4)*391.3*BS11*10^-1)</f>
        <v>386.3135873444246</v>
      </c>
      <c r="BU11" s="6" t="str">
        <f>IF(AND(BT11&gt;BL11,BR11&gt;BL11),"Verifica","Non Verifica")</f>
        <v>Verifica</v>
      </c>
      <c r="BV11" s="266"/>
      <c r="CI11" s="73"/>
      <c r="CJ11" s="73"/>
      <c r="CM11" s="465"/>
      <c r="CN11" s="465"/>
    </row>
    <row r="12" spans="1:93" ht="16.05" customHeight="1" thickBot="1" x14ac:dyDescent="0.3">
      <c r="A12" s="5">
        <f>Pil_originale!A579</f>
        <v>6</v>
      </c>
      <c r="B12" s="6">
        <f>Pil_originale!B579</f>
        <v>1</v>
      </c>
      <c r="C12" s="6"/>
      <c r="D12" s="6">
        <f>Pil_originale!D579</f>
        <v>6</v>
      </c>
      <c r="E12" s="6" t="str">
        <f>Pil_originale!E579</f>
        <v>Msup</v>
      </c>
      <c r="F12" s="6">
        <f>Pil_originale!F579</f>
        <v>-49.183999999999997</v>
      </c>
      <c r="G12" s="6">
        <f>Pil_originale!G579</f>
        <v>-30.47</v>
      </c>
      <c r="H12" s="6">
        <f>Pil_originale!H579</f>
        <v>-2.585</v>
      </c>
      <c r="I12" s="6">
        <f>Pil_originale!I579</f>
        <v>35.853000000000002</v>
      </c>
      <c r="J12" s="6">
        <f>Pil_originale!J579</f>
        <v>-4.5279999999999996</v>
      </c>
      <c r="K12" s="7">
        <f>Pil_originale!K579</f>
        <v>-4.9429999999999996</v>
      </c>
      <c r="L12" s="447"/>
      <c r="M12" s="427"/>
      <c r="N12" s="5" t="s">
        <v>19</v>
      </c>
      <c r="O12" s="21">
        <f t="shared" ref="O12:T12" si="31">F13</f>
        <v>40.412999999999997</v>
      </c>
      <c r="P12" s="21">
        <f t="shared" si="31"/>
        <v>25.393000000000001</v>
      </c>
      <c r="Q12" s="21">
        <f t="shared" si="31"/>
        <v>1.9450000000000001</v>
      </c>
      <c r="R12" s="21">
        <f t="shared" si="31"/>
        <v>-25.736999999999998</v>
      </c>
      <c r="S12" s="21">
        <f t="shared" si="31"/>
        <v>3.2719999999999998</v>
      </c>
      <c r="T12" s="22">
        <f t="shared" si="31"/>
        <v>3.5720000000000001</v>
      </c>
      <c r="U12" s="28">
        <f t="shared" si="25"/>
        <v>33.413234374999995</v>
      </c>
      <c r="V12" s="29">
        <f t="shared" si="25"/>
        <v>21.028703125</v>
      </c>
      <c r="W12" s="29">
        <f t="shared" si="25"/>
        <v>1.59109375</v>
      </c>
      <c r="X12" s="29">
        <f t="shared" si="25"/>
        <v>-20.925281249999998</v>
      </c>
      <c r="Y12" s="29">
        <f t="shared" si="25"/>
        <v>2.6626249999999998</v>
      </c>
      <c r="Z12" s="30">
        <f t="shared" si="25"/>
        <v>2.9067656250000002</v>
      </c>
      <c r="AA12" s="5">
        <f t="shared" si="13"/>
        <v>4.25371875</v>
      </c>
      <c r="AB12" s="6">
        <f t="shared" si="14"/>
        <v>-23.832046874999996</v>
      </c>
      <c r="AC12" s="6">
        <f t="shared" si="15"/>
        <v>11.403332812499999</v>
      </c>
      <c r="AD12" s="6">
        <f t="shared" si="16"/>
        <v>-25.108162499999995</v>
      </c>
      <c r="AE12" s="36">
        <f t="shared" si="17"/>
        <v>32.432035937499997</v>
      </c>
      <c r="AF12" s="36">
        <f t="shared" si="26"/>
        <v>9.6253703125000012</v>
      </c>
      <c r="AG12" s="36">
        <f t="shared" si="18"/>
        <v>-4.0794593749999954</v>
      </c>
      <c r="AH12" s="37">
        <f t="shared" si="19"/>
        <v>46.136865624999999</v>
      </c>
      <c r="AI12" s="432"/>
      <c r="AJ12" s="305" t="s">
        <v>19</v>
      </c>
      <c r="AK12" s="329">
        <f>AT51</f>
        <v>48.168281721651887</v>
      </c>
      <c r="AL12" s="36">
        <f t="shared" si="7"/>
        <v>33.413234374999995</v>
      </c>
      <c r="AM12" s="36">
        <f>MAX(0.3*$AK12,ABS(AE12))</f>
        <v>32.432035937499997</v>
      </c>
      <c r="AN12" s="36">
        <f>MAX(0.3*$AK12,ABS(AF12))</f>
        <v>14.450484516495566</v>
      </c>
      <c r="AO12" s="36">
        <f>MAX($AK12,ABS(AG12))</f>
        <v>48.168281721651887</v>
      </c>
      <c r="AP12" s="37">
        <f>MAX($AK12,ABS(AH12))</f>
        <v>48.168281721651887</v>
      </c>
      <c r="AQ12" s="107">
        <f>MAX(AL12-$AB4*(1-((0.48*$AB$2+AL14)/(0.48*$AB$2))^2),0)/(($C4-2*4)*391.3)*1000</f>
        <v>1.7714425018912761</v>
      </c>
      <c r="AR12" s="108">
        <f t="shared" ref="AR12:AU12" si="32">MAX(AM12-$AB4*(1-((0.48*$AB$2+AM14)/(0.48*$AB$2))^2),0)/(($C4-2*4)*391.3)*1000</f>
        <v>2.7908440252449327</v>
      </c>
      <c r="AS12" s="108">
        <f t="shared" si="32"/>
        <v>0</v>
      </c>
      <c r="AT12" s="108">
        <f t="shared" si="32"/>
        <v>4.5282086715287324</v>
      </c>
      <c r="AU12" s="108">
        <f t="shared" si="32"/>
        <v>3.8454050629275116</v>
      </c>
      <c r="AV12" s="123">
        <f t="shared" si="21"/>
        <v>4.5282086715287324</v>
      </c>
      <c r="AW12" s="129">
        <f>$AZ$3</f>
        <v>10.304423903774522</v>
      </c>
      <c r="AX12" s="73">
        <f t="shared" si="22"/>
        <v>806.42421470939405</v>
      </c>
      <c r="AY12" s="43">
        <f>AX12*($C$4-2*4)/200</f>
        <v>88.706663618033346</v>
      </c>
      <c r="AZ12" s="73">
        <f>($AB4+$AY12)*(1-ABS((0.48*$AB$2+AL$14)/(0.48*$AB$2+$AX12))^(1+1/(1+2*$AX12/$AB$2)))</f>
        <v>113.69683050724083</v>
      </c>
      <c r="BA12" s="73">
        <f t="shared" ref="BA12:BD12" si="33">($AB4+$AY12)*(1-ABS((0.48*$AB$2+AM$14)/(0.48*$AB$2+$AX12))^(1+1/(1+2*$AX12/$AB$2)))</f>
        <v>106.64643994144832</v>
      </c>
      <c r="BB12" s="73">
        <f t="shared" si="33"/>
        <v>111.98241466891044</v>
      </c>
      <c r="BC12" s="73">
        <f t="shared" si="33"/>
        <v>107.20393475018267</v>
      </c>
      <c r="BD12" s="73">
        <f t="shared" si="33"/>
        <v>111.43898068418571</v>
      </c>
      <c r="BE12" s="148"/>
      <c r="BF12" s="148"/>
      <c r="BG12" s="148"/>
      <c r="BH12" s="148"/>
      <c r="BI12" s="148"/>
      <c r="BK12" s="6"/>
      <c r="BL12" s="36"/>
      <c r="BM12" s="36"/>
      <c r="BN12" s="36"/>
      <c r="BO12" s="36"/>
      <c r="BP12" s="36"/>
      <c r="BQ12" s="36"/>
      <c r="BR12" s="73"/>
      <c r="BS12" s="36"/>
      <c r="BT12" s="73"/>
      <c r="BV12" s="344"/>
      <c r="CI12" s="73"/>
      <c r="CJ12" s="73"/>
    </row>
    <row r="13" spans="1:93" ht="16.05" customHeight="1" x14ac:dyDescent="0.25">
      <c r="A13" s="5">
        <f>Pil_originale!A580</f>
        <v>6</v>
      </c>
      <c r="B13" s="6">
        <f>Pil_originale!B580</f>
        <v>1</v>
      </c>
      <c r="C13" s="6"/>
      <c r="D13" s="6">
        <f>Pil_originale!D580</f>
        <v>6</v>
      </c>
      <c r="E13" s="6" t="str">
        <f>Pil_originale!E580</f>
        <v>Minf</v>
      </c>
      <c r="F13" s="6">
        <f>Pil_originale!F580</f>
        <v>40.412999999999997</v>
      </c>
      <c r="G13" s="6">
        <f>Pil_originale!G580</f>
        <v>25.393000000000001</v>
      </c>
      <c r="H13" s="6">
        <f>Pil_originale!H580</f>
        <v>1.9450000000000001</v>
      </c>
      <c r="I13" s="6">
        <f>Pil_originale!I580</f>
        <v>-25.736999999999998</v>
      </c>
      <c r="J13" s="6">
        <f>Pil_originale!J580</f>
        <v>3.2719999999999998</v>
      </c>
      <c r="K13" s="7">
        <f>Pil_originale!K580</f>
        <v>3.5720000000000001</v>
      </c>
      <c r="L13" s="447"/>
      <c r="M13" s="427"/>
      <c r="N13" s="5" t="s">
        <v>44</v>
      </c>
      <c r="O13" s="21">
        <f>F11+F14</f>
        <v>-111.96299999999999</v>
      </c>
      <c r="P13" s="21">
        <f t="shared" ref="P13:T13" si="34">G11+G14</f>
        <v>-71.744</v>
      </c>
      <c r="Q13" s="21">
        <f t="shared" si="34"/>
        <v>21.659000000000002</v>
      </c>
      <c r="R13" s="21">
        <f t="shared" si="34"/>
        <v>13.798000000000002</v>
      </c>
      <c r="S13" s="21">
        <f t="shared" si="34"/>
        <v>0.53099999999999992</v>
      </c>
      <c r="T13" s="22">
        <f t="shared" si="34"/>
        <v>0.58000000000000007</v>
      </c>
      <c r="U13" s="28">
        <f>O13+$L$4</f>
        <v>-111.96299999999999</v>
      </c>
      <c r="V13" s="29">
        <f>P13+$L$2</f>
        <v>-71.744</v>
      </c>
      <c r="W13" s="29">
        <f>Q13</f>
        <v>21.659000000000002</v>
      </c>
      <c r="X13" s="29">
        <f t="shared" ref="X13:Z13" si="35">R13</f>
        <v>13.798000000000002</v>
      </c>
      <c r="Y13" s="29">
        <f t="shared" si="35"/>
        <v>0.53099999999999992</v>
      </c>
      <c r="Z13" s="30">
        <f t="shared" si="35"/>
        <v>0.58000000000000007</v>
      </c>
      <c r="AA13" s="5">
        <f t="shared" si="13"/>
        <v>22.19</v>
      </c>
      <c r="AB13" s="6">
        <f t="shared" si="14"/>
        <v>14.378000000000002</v>
      </c>
      <c r="AC13" s="6">
        <f t="shared" si="15"/>
        <v>26.503400000000003</v>
      </c>
      <c r="AD13" s="6">
        <f t="shared" si="16"/>
        <v>21.035000000000004</v>
      </c>
      <c r="AE13" s="36">
        <f t="shared" si="17"/>
        <v>-45.240600000000001</v>
      </c>
      <c r="AF13" s="36">
        <f t="shared" si="26"/>
        <v>-98.247399999999999</v>
      </c>
      <c r="AG13" s="36">
        <f t="shared" si="18"/>
        <v>-50.708999999999996</v>
      </c>
      <c r="AH13" s="37">
        <f t="shared" si="19"/>
        <v>-92.778999999999996</v>
      </c>
      <c r="AJ13" s="305" t="s">
        <v>44</v>
      </c>
      <c r="AK13" s="329"/>
      <c r="AL13" s="36">
        <f t="shared" si="7"/>
        <v>-111.96299999999999</v>
      </c>
      <c r="AM13" s="36">
        <f t="shared" ref="AM13:AP14" si="36">AE13</f>
        <v>-45.240600000000001</v>
      </c>
      <c r="AN13" s="36">
        <f t="shared" si="36"/>
        <v>-98.247399999999999</v>
      </c>
      <c r="AO13" s="36">
        <f t="shared" si="36"/>
        <v>-50.708999999999996</v>
      </c>
      <c r="AP13" s="37">
        <f t="shared" si="36"/>
        <v>-92.778999999999996</v>
      </c>
      <c r="AQ13" s="107"/>
      <c r="AR13" s="216"/>
      <c r="AS13" s="216"/>
      <c r="AT13" s="216"/>
      <c r="AU13" s="216"/>
      <c r="AV13" s="7"/>
      <c r="BE13" s="148"/>
      <c r="BF13" s="148"/>
      <c r="BG13" s="148"/>
      <c r="BH13" s="148"/>
      <c r="BI13" s="148"/>
      <c r="BK13" s="307"/>
      <c r="BL13" s="73"/>
      <c r="BM13" s="36"/>
      <c r="BN13" s="73"/>
      <c r="BO13" s="73"/>
      <c r="BP13" s="73"/>
      <c r="BQ13" s="73"/>
      <c r="BR13" s="73"/>
      <c r="BS13" s="36"/>
      <c r="BT13" s="73"/>
      <c r="BV13" s="344"/>
      <c r="CI13" s="73"/>
      <c r="CJ13" s="73"/>
    </row>
    <row r="14" spans="1:93" ht="16.05" customHeight="1" thickBot="1" x14ac:dyDescent="0.35">
      <c r="A14" s="8">
        <f>Pil_originale!A582</f>
        <v>6</v>
      </c>
      <c r="B14" s="9">
        <f>Pil_originale!B582</f>
        <v>1</v>
      </c>
      <c r="C14" s="9"/>
      <c r="D14" s="9">
        <f>Pil_originale!D582</f>
        <v>6</v>
      </c>
      <c r="E14" s="9" t="str">
        <f>Pil_originale!E582</f>
        <v>N</v>
      </c>
      <c r="F14" s="9">
        <f>Pil_originale!F582</f>
        <v>-80.045000000000002</v>
      </c>
      <c r="G14" s="9">
        <f>Pil_originale!G582</f>
        <v>-49.536999999999999</v>
      </c>
      <c r="H14" s="9">
        <f>Pil_originale!H582</f>
        <v>-1.075</v>
      </c>
      <c r="I14" s="9">
        <f>Pil_originale!I582</f>
        <v>14.851000000000001</v>
      </c>
      <c r="J14" s="9">
        <f>Pil_originale!J582</f>
        <v>-1.877</v>
      </c>
      <c r="K14" s="10">
        <f>Pil_originale!K582</f>
        <v>-2.0489999999999999</v>
      </c>
      <c r="L14" s="447"/>
      <c r="N14" s="8" t="s">
        <v>45</v>
      </c>
      <c r="O14" s="23">
        <f>F11+F14</f>
        <v>-111.96299999999999</v>
      </c>
      <c r="P14" s="23">
        <f t="shared" ref="P14:T14" si="37">G11+G14</f>
        <v>-71.744</v>
      </c>
      <c r="Q14" s="23">
        <f t="shared" si="37"/>
        <v>21.659000000000002</v>
      </c>
      <c r="R14" s="23">
        <f t="shared" si="37"/>
        <v>13.798000000000002</v>
      </c>
      <c r="S14" s="23">
        <f t="shared" si="37"/>
        <v>0.53099999999999992</v>
      </c>
      <c r="T14" s="24">
        <f t="shared" si="37"/>
        <v>0.58000000000000007</v>
      </c>
      <c r="U14" s="33">
        <f>O14+$L$5</f>
        <v>-127.758</v>
      </c>
      <c r="V14" s="21">
        <f>P14+$L$3</f>
        <v>-83.894000000000005</v>
      </c>
      <c r="W14" s="29">
        <f>Q14</f>
        <v>21.659000000000002</v>
      </c>
      <c r="X14" s="29">
        <f t="shared" ref="X14" si="38">R14</f>
        <v>13.798000000000002</v>
      </c>
      <c r="Y14" s="29">
        <f t="shared" ref="Y14" si="39">S14</f>
        <v>0.53099999999999992</v>
      </c>
      <c r="Z14" s="30">
        <f t="shared" ref="Z14" si="40">T14</f>
        <v>0.58000000000000007</v>
      </c>
      <c r="AA14" s="8">
        <f t="shared" si="13"/>
        <v>22.19</v>
      </c>
      <c r="AB14" s="16">
        <f t="shared" si="14"/>
        <v>14.378000000000002</v>
      </c>
      <c r="AC14" s="16">
        <f t="shared" si="15"/>
        <v>26.503400000000003</v>
      </c>
      <c r="AD14" s="16">
        <f t="shared" si="16"/>
        <v>21.035000000000004</v>
      </c>
      <c r="AE14" s="38">
        <f t="shared" si="17"/>
        <v>-57.390600000000006</v>
      </c>
      <c r="AF14" s="38">
        <f t="shared" si="26"/>
        <v>-110.3974</v>
      </c>
      <c r="AG14" s="38">
        <f t="shared" si="18"/>
        <v>-62.859000000000002</v>
      </c>
      <c r="AH14" s="39">
        <f t="shared" si="19"/>
        <v>-104.929</v>
      </c>
      <c r="AJ14" s="8" t="s">
        <v>45</v>
      </c>
      <c r="AK14" s="329"/>
      <c r="AL14" s="36">
        <f>U14</f>
        <v>-127.758</v>
      </c>
      <c r="AM14" s="36">
        <f t="shared" si="36"/>
        <v>-57.390600000000006</v>
      </c>
      <c r="AN14" s="36">
        <f t="shared" si="36"/>
        <v>-110.3974</v>
      </c>
      <c r="AO14" s="36">
        <f t="shared" si="36"/>
        <v>-62.859000000000002</v>
      </c>
      <c r="AP14" s="37">
        <f t="shared" si="36"/>
        <v>-104.929</v>
      </c>
      <c r="AQ14" s="83"/>
      <c r="AR14" s="23"/>
      <c r="AS14" s="23"/>
      <c r="AT14" s="23"/>
      <c r="AU14" s="23"/>
      <c r="AV14" s="10"/>
      <c r="BE14" s="148"/>
      <c r="BF14" s="148"/>
      <c r="BG14" s="148"/>
      <c r="BH14" s="148"/>
      <c r="BI14" s="148"/>
      <c r="BK14" s="307"/>
      <c r="BL14" s="73"/>
      <c r="BM14" s="36"/>
      <c r="BN14" s="73"/>
      <c r="BO14" s="73"/>
      <c r="BP14" s="73"/>
      <c r="BQ14" s="73"/>
      <c r="BR14" s="73"/>
      <c r="BS14" s="36"/>
      <c r="BT14" s="73"/>
      <c r="BV14" s="344"/>
      <c r="CI14" s="73"/>
      <c r="CJ14" s="73"/>
    </row>
    <row r="15" spans="1:93" ht="16.05" customHeight="1" thickBot="1" x14ac:dyDescent="0.3">
      <c r="A15" s="2">
        <f>Pil_originale!A7</f>
        <v>1</v>
      </c>
      <c r="B15" s="3">
        <f>Pil_originale!B7</f>
        <v>1</v>
      </c>
      <c r="C15" s="3"/>
      <c r="D15" s="3">
        <f>Pil_originale!D7</f>
        <v>5</v>
      </c>
      <c r="E15" s="3" t="str">
        <f>Pil_originale!E7</f>
        <v>Msup</v>
      </c>
      <c r="F15" s="3">
        <f>Pil_originale!F7</f>
        <v>-59.924999999999997</v>
      </c>
      <c r="G15" s="3">
        <f>Pil_originale!G7</f>
        <v>-36.69</v>
      </c>
      <c r="H15" s="3">
        <f>Pil_originale!H7</f>
        <v>97.832999999999998</v>
      </c>
      <c r="I15" s="3">
        <f>Pil_originale!I7</f>
        <v>-5.51</v>
      </c>
      <c r="J15" s="3">
        <f>Pil_originale!J7</f>
        <v>10.955</v>
      </c>
      <c r="K15" s="4">
        <f>Pil_originale!K7</f>
        <v>11.959</v>
      </c>
      <c r="L15" s="447"/>
      <c r="M15" s="427" t="s">
        <v>22</v>
      </c>
      <c r="N15" s="2" t="s">
        <v>18</v>
      </c>
      <c r="O15" s="19">
        <f t="shared" ref="O15" si="41">F15</f>
        <v>-59.924999999999997</v>
      </c>
      <c r="P15" s="19">
        <f t="shared" ref="P15" si="42">G15</f>
        <v>-36.69</v>
      </c>
      <c r="Q15" s="19">
        <f t="shared" ref="Q15" si="43">H15</f>
        <v>97.832999999999998</v>
      </c>
      <c r="R15" s="19">
        <f t="shared" ref="R15" si="44">I15</f>
        <v>-5.51</v>
      </c>
      <c r="S15" s="19">
        <f t="shared" ref="S15" si="45">J15</f>
        <v>10.955</v>
      </c>
      <c r="T15" s="19">
        <f t="shared" ref="T15" si="46">K15</f>
        <v>11.959</v>
      </c>
      <c r="U15" s="25">
        <f t="shared" ref="U15:Z16" si="47">O15-(O15-O17)/320*$U$4</f>
        <v>-51.194140624999996</v>
      </c>
      <c r="V15" s="26">
        <f t="shared" si="47"/>
        <v>-31.327968749999997</v>
      </c>
      <c r="W15" s="26">
        <f t="shared" si="47"/>
        <v>83.046515624999998</v>
      </c>
      <c r="X15" s="26">
        <f t="shared" si="47"/>
        <v>-4.6885937499999999</v>
      </c>
      <c r="Y15" s="26">
        <f t="shared" si="47"/>
        <v>9.3392187500000006</v>
      </c>
      <c r="Z15" s="27">
        <f t="shared" si="47"/>
        <v>10.195171875</v>
      </c>
      <c r="AA15" s="2">
        <f t="shared" si="13"/>
        <v>92.385734374999998</v>
      </c>
      <c r="AB15" s="3">
        <f t="shared" si="14"/>
        <v>-14.883765624999999</v>
      </c>
      <c r="AC15" s="3">
        <f t="shared" si="15"/>
        <v>96.850864062499994</v>
      </c>
      <c r="AD15" s="3">
        <f t="shared" si="16"/>
        <v>-42.599485937499999</v>
      </c>
      <c r="AE15" s="34">
        <f t="shared" si="17"/>
        <v>65.522895312499998</v>
      </c>
      <c r="AF15" s="34">
        <f t="shared" si="26"/>
        <v>-128.17883281249999</v>
      </c>
      <c r="AG15" s="34">
        <f t="shared" si="18"/>
        <v>-73.927454687499988</v>
      </c>
      <c r="AH15" s="35">
        <f t="shared" si="19"/>
        <v>11.271517187500002</v>
      </c>
      <c r="AJ15" s="306" t="s">
        <v>18</v>
      </c>
      <c r="AK15" s="329">
        <f>AU52</f>
        <v>128.29094573526305</v>
      </c>
      <c r="AL15" s="36">
        <f t="shared" si="7"/>
        <v>-51.194140624999996</v>
      </c>
      <c r="AM15" s="36">
        <f>MAX($AK15,ABS(AE15))</f>
        <v>128.29094573526305</v>
      </c>
      <c r="AN15" s="36">
        <f>MAX($AK15,ABS(AF15))</f>
        <v>128.29094573526305</v>
      </c>
      <c r="AO15" s="36">
        <f>MAX(0.3*$AK15,ABS(AG15))</f>
        <v>73.927454687499988</v>
      </c>
      <c r="AP15" s="37">
        <f>MAX(0.3*$AK15,ABS(AH15))</f>
        <v>38.487283720578915</v>
      </c>
      <c r="AQ15" s="105">
        <f>MAX(AL15-$AC$3*(1-((0.48*$AC$2+AL19)/(0.48*$AC$2))^2),0)/(($D$3-2*4)*391.3)*1000</f>
        <v>0</v>
      </c>
      <c r="AR15" s="106">
        <f t="shared" ref="AR15:AU15" si="48">MAX(AM15-$AC$3*(1-((0.48*$AC$2+AM19)/(0.48*$AC$2))^2),0)/(($D$3-2*4)*391.3)*1000</f>
        <v>4.3003292831369251</v>
      </c>
      <c r="AS15" s="106">
        <f t="shared" si="48"/>
        <v>2.4695882584106768</v>
      </c>
      <c r="AT15" s="106">
        <f t="shared" si="48"/>
        <v>1.4820418755065079</v>
      </c>
      <c r="AU15" s="106">
        <f t="shared" si="48"/>
        <v>0</v>
      </c>
      <c r="AV15" s="121">
        <f>MAX(AQ15:AU15)</f>
        <v>4.3003292831369251</v>
      </c>
      <c r="AW15" s="126">
        <f>$AZ$2</f>
        <v>8.2938046054770531</v>
      </c>
      <c r="AX15" s="73">
        <f>2*AW15*391.3/10</f>
        <v>649.07314842463416</v>
      </c>
      <c r="AY15" s="43">
        <f>AX15*($D$3-2*4)/200</f>
        <v>168.75901859040488</v>
      </c>
      <c r="AZ15" s="73">
        <f>($AC3+$AY15)*(1-ABS((0.48*$AC$2+AL$19)/(0.48*$AC$2+$AX15))^(1+1/(1+2*$AX15/$AC$2)))</f>
        <v>252.17278806225497</v>
      </c>
      <c r="BA15" s="73">
        <f t="shared" ref="BA15:BD15" si="49">($AC3+$AY15)*(1-ABS((0.48*$AC$2+AM$19)/(0.48*$AC$2+$AX15))^(1+1/(1+2*$AX15/$AC$2)))</f>
        <v>211.41023062464018</v>
      </c>
      <c r="BB15" s="73">
        <f t="shared" si="49"/>
        <v>242.72688744139026</v>
      </c>
      <c r="BC15" s="73">
        <f t="shared" si="49"/>
        <v>213.86120099451014</v>
      </c>
      <c r="BD15" s="73">
        <f t="shared" si="49"/>
        <v>240.49273382078005</v>
      </c>
      <c r="BE15" s="148">
        <f>(ABS(AL15/AZ15)^1.5+ABS(AL16/AZ16)^1.5)</f>
        <v>0.17816435706572659</v>
      </c>
      <c r="BF15" s="148">
        <f t="shared" ref="BF15:BI15" si="50">(ABS(AM15/BA15)^1.5+ABS(AM16/BA16)^1.5)</f>
        <v>0.69011803120529569</v>
      </c>
      <c r="BG15" s="148">
        <f t="shared" si="50"/>
        <v>0.40024315910028557</v>
      </c>
      <c r="BH15" s="148">
        <f t="shared" si="50"/>
        <v>0.40335731404796493</v>
      </c>
      <c r="BI15" s="148">
        <f t="shared" si="50"/>
        <v>0.49541961522304551</v>
      </c>
      <c r="BK15" s="73"/>
      <c r="BL15" s="73">
        <f>MAX(BA15+BA17,BB15+BB17)*$BL$2/($BY$3)*100</f>
        <v>198.72759497861824</v>
      </c>
      <c r="BM15" s="36">
        <f>0.5*14.17*$D$4*0.9*($D$3-4)*2.5/(1+2.5^2)/10</f>
        <v>369.3972413793104</v>
      </c>
      <c r="BN15" s="73">
        <f>BQ4*0.9*($D$3-4)*391.3/100*2.5*10^-1</f>
        <v>413.0465489974946</v>
      </c>
      <c r="BO15" s="265">
        <f>IF(BN15&gt;BM15,SQRT((0.5*14.17*$D$4)/($BO$4/$BP$4*391.3)-1)," ")</f>
        <v>2.3417611920545003</v>
      </c>
      <c r="BP15" s="73">
        <f>IF(BO15=" "," ",0.9*$BO$4/$BP$4*($D$3-4)*391.3*BO15/10)</f>
        <v>386.90255158174813</v>
      </c>
      <c r="BQ15" s="73" t="str">
        <f>IF(AND(BP15&gt;BL15,BN15&gt;BL15),"Verifica","Non Verifica")</f>
        <v>Verifica</v>
      </c>
      <c r="BR15" s="73">
        <f>BU4*0.9*($D$3-4)*391.3/100*2.5*10^-1</f>
        <v>619.56982349624184</v>
      </c>
      <c r="BS15" s="265">
        <f>IF(BR15&gt;BM15,SQRT((0.5*14.17*$D$4)/($BS$4/$BT$4*391.3)-1)," ")</f>
        <v>1.8227900739639975</v>
      </c>
      <c r="BT15" s="73">
        <f>IF(BS15=" "," ",0.9*$BS$4/$BT$4*($D$3-4)*391.3*BS15/10)</f>
        <v>451.73828975863023</v>
      </c>
      <c r="BU15" s="6" t="str">
        <f>IF(AND(BT15&gt;BL15,BR15&gt;BL15),"Verifica","Non Verifica")</f>
        <v>Verifica</v>
      </c>
      <c r="BV15" s="281" t="str">
        <f>IF(BS4/BT4&gt;=0.08*14.17*0.55/391.3,"Verifica","Non verifica")</f>
        <v>Verifica</v>
      </c>
      <c r="CA15" s="73">
        <f>MAX(AM52:AP52)/(0.9*(60-4)*391.3)*1000</f>
        <v>8.7364577586428087</v>
      </c>
      <c r="CB15" s="73">
        <f>MAX(AM53:AP53)/(0.9*(60-4)*391.3)*1000</f>
        <v>5.2003478694999163</v>
      </c>
      <c r="CC15" s="1">
        <f>MAX(ABS(Taglio!H4),ABS(Taglio!I4),ABS(Taglio!H5),ABS(Taglio!I5))</f>
        <v>58.877000000000002</v>
      </c>
      <c r="CD15" s="245">
        <f>$CB$5*(CB15+CA15)*391.3/10-ABS(CC15)</f>
        <v>595.53964507506976</v>
      </c>
      <c r="CE15" s="241">
        <v>0.48</v>
      </c>
      <c r="CF15" s="241">
        <f>CE15*(1-25/250)</f>
        <v>0.432</v>
      </c>
      <c r="CG15" s="1">
        <v>30</v>
      </c>
      <c r="CH15" s="1">
        <v>52</v>
      </c>
      <c r="CI15" s="73">
        <f>(MAX(ABS(AL20),ABS(AM20),ABS(AN20),ABS(AO20),ABS(AP20)))/(CG15*CH15)</f>
        <v>0.2309996794871795</v>
      </c>
      <c r="CJ15" s="73">
        <f>CD15/(CG15*CH15)*10</f>
        <v>3.8175618274042931</v>
      </c>
      <c r="CK15" s="246">
        <f>CI15/14.17*10</f>
        <v>0.16302023958163689</v>
      </c>
      <c r="CL15" s="245">
        <f>CF15*14.17*CH15*CG15*(1-CK15/CF15)^0.5/10</f>
        <v>753.5223238011265</v>
      </c>
      <c r="CM15" s="464" t="str">
        <f>IF(CD15&lt;CL15,"VERIFICA","NON VERIFICA_necessarie staffe di contenimento")</f>
        <v>VERIFICA</v>
      </c>
      <c r="CN15" s="464"/>
      <c r="CO15" s="245">
        <f>CG15*CH15/391.3*(CJ15^2/(1.2+CK15*CG15-1.2))</f>
        <v>11.880210273443993</v>
      </c>
    </row>
    <row r="16" spans="1:93" ht="16.05" customHeight="1" x14ac:dyDescent="0.25">
      <c r="A16" s="5">
        <f>Pil_originale!A8</f>
        <v>1</v>
      </c>
      <c r="B16" s="6">
        <f>Pil_originale!B8</f>
        <v>1</v>
      </c>
      <c r="C16" s="6"/>
      <c r="D16" s="6">
        <f>Pil_originale!D8</f>
        <v>5</v>
      </c>
      <c r="E16" s="6" t="str">
        <f>Pil_originale!E8</f>
        <v>Minf</v>
      </c>
      <c r="F16" s="6">
        <f>Pil_originale!F8</f>
        <v>51.83</v>
      </c>
      <c r="G16" s="6">
        <f>Pil_originale!G8</f>
        <v>31.943999999999999</v>
      </c>
      <c r="H16" s="6">
        <f>Pil_originale!H8</f>
        <v>-91.433999999999997</v>
      </c>
      <c r="I16" s="6">
        <f>Pil_originale!I8</f>
        <v>5.0039999999999996</v>
      </c>
      <c r="J16" s="6">
        <f>Pil_originale!J8</f>
        <v>-9.7270000000000003</v>
      </c>
      <c r="K16" s="7">
        <f>Pil_originale!K8</f>
        <v>-10.618</v>
      </c>
      <c r="L16" s="447"/>
      <c r="M16" s="427"/>
      <c r="N16" s="5" t="s">
        <v>17</v>
      </c>
      <c r="O16" s="21">
        <f t="shared" ref="O16" si="51">F18</f>
        <v>-31.042999999999999</v>
      </c>
      <c r="P16" s="21">
        <f t="shared" ref="P16" si="52">G18</f>
        <v>-19.832999999999998</v>
      </c>
      <c r="Q16" s="21">
        <f t="shared" ref="Q16" si="53">H18</f>
        <v>-3.5510000000000002</v>
      </c>
      <c r="R16" s="21">
        <f t="shared" ref="R16" si="54">I18</f>
        <v>56.720999999999997</v>
      </c>
      <c r="S16" s="21">
        <f t="shared" ref="S16" si="55">J18</f>
        <v>-6.9009999999999998</v>
      </c>
      <c r="T16" s="21">
        <f t="shared" ref="T16" si="56">K18</f>
        <v>-7.5339999999999998</v>
      </c>
      <c r="U16" s="28">
        <f t="shared" si="47"/>
        <v>-26.189796874999999</v>
      </c>
      <c r="V16" s="29">
        <f t="shared" si="47"/>
        <v>-16.742062499999999</v>
      </c>
      <c r="W16" s="29">
        <f t="shared" si="47"/>
        <v>-2.979359375</v>
      </c>
      <c r="X16" s="29">
        <f t="shared" si="47"/>
        <v>47.619593749999993</v>
      </c>
      <c r="Y16" s="29">
        <f t="shared" si="47"/>
        <v>-5.7940468749999994</v>
      </c>
      <c r="Z16" s="30">
        <f t="shared" si="47"/>
        <v>-6.3255625000000002</v>
      </c>
      <c r="AA16" s="5">
        <f t="shared" si="13"/>
        <v>-8.773406249999999</v>
      </c>
      <c r="AB16" s="6">
        <f t="shared" si="14"/>
        <v>53.945156249999997</v>
      </c>
      <c r="AC16" s="6">
        <f t="shared" si="15"/>
        <v>-24.956953124999998</v>
      </c>
      <c r="AD16" s="6">
        <f t="shared" si="16"/>
        <v>56.577178124999996</v>
      </c>
      <c r="AE16" s="36">
        <f t="shared" si="17"/>
        <v>-41.699015625000001</v>
      </c>
      <c r="AF16" s="36">
        <f t="shared" si="26"/>
        <v>8.2148906249999989</v>
      </c>
      <c r="AG16" s="36">
        <f t="shared" si="18"/>
        <v>39.835115625</v>
      </c>
      <c r="AH16" s="37">
        <f t="shared" si="19"/>
        <v>-73.319240624999992</v>
      </c>
      <c r="AJ16" s="305" t="s">
        <v>17</v>
      </c>
      <c r="AK16" s="329"/>
      <c r="AL16" s="36">
        <f t="shared" si="7"/>
        <v>-26.189796874999999</v>
      </c>
      <c r="AM16" s="36">
        <f>MAX(0.3*$AK16,ABS(AE16))</f>
        <v>41.699015625000001</v>
      </c>
      <c r="AN16" s="36">
        <f>MAX(0.3*$AK16,ABS(AF16))</f>
        <v>8.2148906249999989</v>
      </c>
      <c r="AO16" s="36">
        <f>MAX($AK16,ABS(AG16))</f>
        <v>39.835115625</v>
      </c>
      <c r="AP16" s="37">
        <f>MAX($AK16,ABS(AH16))</f>
        <v>73.319240624999992</v>
      </c>
      <c r="AQ16" s="107">
        <f>MAX(AL16-$AC$4*(1-((0.48*$AC$2+AL19)/(0.48*$AC$2))^2),0)/(($D$4-2*4)*391.3)*1000</f>
        <v>0</v>
      </c>
      <c r="AR16" s="108">
        <f t="shared" ref="AR16:AU16" si="57">MAX(AM16-$AC$4*(1-((0.48*$AC$2+AM19)/(0.48*$AC$2))^2),0)/(($D$4-2*4)*391.3)*1000</f>
        <v>2.4747616125905405</v>
      </c>
      <c r="AS16" s="108">
        <f t="shared" si="57"/>
        <v>0</v>
      </c>
      <c r="AT16" s="108">
        <f t="shared" si="57"/>
        <v>2.0850528441649185</v>
      </c>
      <c r="AU16" s="108">
        <f t="shared" si="57"/>
        <v>4.1348567755503405</v>
      </c>
      <c r="AV16" s="123">
        <f t="shared" ref="AV16:AV18" si="58">MAX(AQ16:AU16)</f>
        <v>4.1348567755503405</v>
      </c>
      <c r="AW16" s="127">
        <f>$AZ$3</f>
        <v>10.304423903774522</v>
      </c>
      <c r="AX16" s="73">
        <f t="shared" ref="AX16:AX18" si="59">2*AW16*391.3/10</f>
        <v>806.42421470939405</v>
      </c>
      <c r="AY16" s="43">
        <f>AX16*($D$4-2*4)/200</f>
        <v>88.706663618033346</v>
      </c>
      <c r="AZ16" s="73">
        <f>($AC4+$AY16)*(1-ABS((0.48*$AC$2+AL$19)/(0.48*$AC$2+$AX16))^(1+1/(1+2*$AX16/$AC$2)))</f>
        <v>133.70305223623768</v>
      </c>
      <c r="BA16" s="73">
        <f t="shared" ref="BA16:BD16" si="60">($AC4+$AY16)*(1-ABS((0.48*$AC$2+AM$19)/(0.48*$AC$2+$AX16))^(1+1/(1+2*$AX16/$AC$2)))</f>
        <v>115.33387823940463</v>
      </c>
      <c r="BB16" s="73">
        <f t="shared" si="60"/>
        <v>129.42908070233725</v>
      </c>
      <c r="BC16" s="73">
        <f t="shared" si="60"/>
        <v>116.43332017225005</v>
      </c>
      <c r="BD16" s="73">
        <f t="shared" si="60"/>
        <v>128.41985540664263</v>
      </c>
      <c r="BE16" s="148"/>
      <c r="BF16" s="148"/>
      <c r="BG16" s="148"/>
      <c r="BH16" s="148"/>
      <c r="BI16" s="148"/>
      <c r="BK16" s="340"/>
      <c r="BL16" s="73"/>
      <c r="BM16" s="36"/>
      <c r="BN16" s="73"/>
      <c r="BO16" s="73"/>
      <c r="BP16" s="73"/>
      <c r="BQ16" s="73"/>
      <c r="BR16" s="73"/>
      <c r="BS16" s="73"/>
      <c r="BT16" s="73"/>
      <c r="BU16" s="344"/>
      <c r="BV16" s="344"/>
      <c r="CI16" s="73"/>
      <c r="CJ16" s="73"/>
      <c r="CM16" s="465"/>
      <c r="CN16" s="465"/>
    </row>
    <row r="17" spans="1:93" ht="16.05" customHeight="1" x14ac:dyDescent="0.25">
      <c r="A17" s="5">
        <f>Pil_originale!A10</f>
        <v>1</v>
      </c>
      <c r="B17" s="6">
        <f>Pil_originale!B10</f>
        <v>1</v>
      </c>
      <c r="C17" s="6"/>
      <c r="D17" s="6">
        <f>Pil_originale!D10</f>
        <v>5</v>
      </c>
      <c r="E17" s="6" t="str">
        <f>Pil_originale!E10</f>
        <v>N</v>
      </c>
      <c r="F17" s="6">
        <f>Pil_originale!F10</f>
        <v>-160.804</v>
      </c>
      <c r="G17" s="6">
        <f>Pil_originale!G10</f>
        <v>-101.974</v>
      </c>
      <c r="H17" s="6">
        <f>Pil_originale!H10</f>
        <v>64.286000000000001</v>
      </c>
      <c r="I17" s="6">
        <f>Pil_originale!I10</f>
        <v>-3.141</v>
      </c>
      <c r="J17" s="6">
        <f>Pil_originale!J10</f>
        <v>6.9269999999999996</v>
      </c>
      <c r="K17" s="7">
        <f>Pil_originale!K10</f>
        <v>7.5620000000000003</v>
      </c>
      <c r="L17" s="447"/>
      <c r="M17" s="427"/>
      <c r="N17" s="5" t="s">
        <v>20</v>
      </c>
      <c r="O17" s="21">
        <f t="shared" ref="O17" si="61">F16</f>
        <v>51.83</v>
      </c>
      <c r="P17" s="21">
        <f t="shared" ref="P17" si="62">G16</f>
        <v>31.943999999999999</v>
      </c>
      <c r="Q17" s="21">
        <f t="shared" ref="Q17" si="63">H16</f>
        <v>-91.433999999999997</v>
      </c>
      <c r="R17" s="21">
        <f t="shared" ref="R17" si="64">I16</f>
        <v>5.0039999999999996</v>
      </c>
      <c r="S17" s="21">
        <f t="shared" ref="S17" si="65">J16</f>
        <v>-9.7270000000000003</v>
      </c>
      <c r="T17" s="21">
        <f t="shared" ref="T17" si="66">K16</f>
        <v>-10.618</v>
      </c>
      <c r="U17" s="28">
        <f t="shared" ref="U17:Z18" si="67">O17+(O15-O17)/320*$U$5</f>
        <v>41.352968750000002</v>
      </c>
      <c r="V17" s="29">
        <f t="shared" si="67"/>
        <v>25.509562499999998</v>
      </c>
      <c r="W17" s="29">
        <f t="shared" si="67"/>
        <v>-73.69021875</v>
      </c>
      <c r="X17" s="29">
        <f t="shared" si="67"/>
        <v>4.0183124999999995</v>
      </c>
      <c r="Y17" s="29">
        <f t="shared" si="67"/>
        <v>-7.7880625000000006</v>
      </c>
      <c r="Z17" s="30">
        <f t="shared" si="67"/>
        <v>-8.5014062500000005</v>
      </c>
      <c r="AA17" s="5">
        <f t="shared" si="13"/>
        <v>-81.478281249999995</v>
      </c>
      <c r="AB17" s="6">
        <f t="shared" si="14"/>
        <v>12.519718749999999</v>
      </c>
      <c r="AC17" s="6">
        <f t="shared" si="15"/>
        <v>-85.234196874999995</v>
      </c>
      <c r="AD17" s="6">
        <f t="shared" si="16"/>
        <v>36.963203124999993</v>
      </c>
      <c r="AE17" s="36">
        <f t="shared" si="17"/>
        <v>-59.724634374999994</v>
      </c>
      <c r="AF17" s="36">
        <f t="shared" si="26"/>
        <v>110.743759375</v>
      </c>
      <c r="AG17" s="36">
        <f t="shared" si="18"/>
        <v>62.472765624999994</v>
      </c>
      <c r="AH17" s="37">
        <f t="shared" si="19"/>
        <v>-11.453640624999995</v>
      </c>
      <c r="AJ17" s="305" t="s">
        <v>20</v>
      </c>
      <c r="AK17" s="329">
        <f>AU53</f>
        <v>125.46750957305686</v>
      </c>
      <c r="AL17" s="36">
        <f t="shared" si="7"/>
        <v>41.352968750000002</v>
      </c>
      <c r="AM17" s="36">
        <f>MAX($AK17,ABS(AE17))</f>
        <v>125.46750957305686</v>
      </c>
      <c r="AN17" s="29">
        <f>MAX($AK17,ABS(AF17))</f>
        <v>125.46750957305686</v>
      </c>
      <c r="AO17" s="36">
        <f>MAX(0.3*$AK17,ABS(AG17))</f>
        <v>62.472765624999994</v>
      </c>
      <c r="AP17" s="37">
        <f>MAX(0.3*$AK17,ABS(AH17))</f>
        <v>37.640252871917056</v>
      </c>
      <c r="AQ17" s="107">
        <f>MAX(AL17-$AC$3*(1-((0.48*$AC$2+AL20)/(0.48*$AC$2))^2),0)/(($D$3-2*4)*391.3)*1000</f>
        <v>0</v>
      </c>
      <c r="AR17" s="108">
        <f t="shared" ref="AR17:AU17" si="68">MAX(AM17-$AC$3*(1-((0.48*$AC$2+AM20)/(0.48*$AC$2))^2),0)/(($D$3-2*4)*391.3)*1000</f>
        <v>4.0073613792817193</v>
      </c>
      <c r="AS17" s="108">
        <f t="shared" si="68"/>
        <v>2.1983686279894585</v>
      </c>
      <c r="AT17" s="108">
        <f t="shared" si="68"/>
        <v>0.76651111984235487</v>
      </c>
      <c r="AU17" s="108">
        <f t="shared" si="68"/>
        <v>0</v>
      </c>
      <c r="AV17" s="122">
        <f t="shared" si="58"/>
        <v>4.0073613792817193</v>
      </c>
      <c r="AW17" s="128">
        <f>$AZ$2</f>
        <v>8.2938046054770531</v>
      </c>
      <c r="AX17" s="73">
        <f t="shared" si="59"/>
        <v>649.07314842463416</v>
      </c>
      <c r="AY17" s="43">
        <f>AX17*($D$3-2*4)/200</f>
        <v>168.75901859040488</v>
      </c>
      <c r="AZ17" s="73">
        <f>($AC3+$AY17)*(1-ABS((0.48*$AC$2+AL$20)/(0.48*$AC$2+$AX17))^(1+1/(1+2*$AX17/$AC$2)))</f>
        <v>255.09296302372596</v>
      </c>
      <c r="BA17" s="73">
        <f t="shared" ref="BA17:BD17" si="69">($AC3+$AY17)*(1-ABS((0.48*$AC$2+AM$20)/(0.48*$AC$2+$AX17))^(1+1/(1+2*$AX17/$AC$2)))</f>
        <v>213.98955433240269</v>
      </c>
      <c r="BB17" s="73">
        <f t="shared" si="69"/>
        <v>245.05902750612722</v>
      </c>
      <c r="BC17" s="73">
        <f t="shared" si="69"/>
        <v>216.42245484235644</v>
      </c>
      <c r="BD17" s="73">
        <f t="shared" si="69"/>
        <v>242.84382153112202</v>
      </c>
      <c r="BE17" s="148">
        <f>ABS(AL17/AZ17)^1.5+ABS(AL18/AZ18)^1.5</f>
        <v>0.14615510349977456</v>
      </c>
      <c r="BF17" s="148">
        <f t="shared" ref="BF17:BI17" si="70">ABS(AM17/BA17)^1.5+ABS(AM18/BA18)^1.5</f>
        <v>0.6626975283283707</v>
      </c>
      <c r="BG17" s="148">
        <f t="shared" si="70"/>
        <v>0.38630021244141921</v>
      </c>
      <c r="BH17" s="148">
        <f t="shared" si="70"/>
        <v>0.36874698368314407</v>
      </c>
      <c r="BI17" s="148">
        <f t="shared" si="70"/>
        <v>0.49365875425327466</v>
      </c>
      <c r="BK17" s="73"/>
      <c r="BL17" s="36">
        <f>MAX(BC16+BC18,BD16+BD18)*$BL$2/($BX$3)*100</f>
        <v>105.07109361469766</v>
      </c>
      <c r="BM17" s="36">
        <f>0.5*14.17*$D$3*0.9*($D$4-4)*2.5/(1+2.5^2)/10</f>
        <v>343.01172413793103</v>
      </c>
      <c r="BN17" s="36">
        <f>$BQ$6*0.9*($D$4-4)*391.3/100*2.5*10^-1</f>
        <v>306.83457925528165</v>
      </c>
      <c r="BO17" s="341" t="str">
        <f>IF(BN17&gt;BM17,SQRT((0.5*14.17*$D$3)/($BQ$6/100*391.3)-1)," ")</f>
        <v xml:space="preserve"> </v>
      </c>
      <c r="BP17" s="36" t="str">
        <f>IF(BO17=" "," ",0.9*$BQ$6/100*($D$4-4)*391.3*BO17*10^-1)</f>
        <v xml:space="preserve"> </v>
      </c>
      <c r="BQ17" s="36" t="str">
        <f>IF(AND(BP17&gt;BL17,BN17&gt;BL17),"Verifica","Non Verifica")</f>
        <v>Verifica</v>
      </c>
      <c r="BR17" s="36">
        <f>$BU$6*0.9*($D$4-4)*391.3/100*2.5*10^-1</f>
        <v>460.25186888292251</v>
      </c>
      <c r="BS17" s="341">
        <f>IF(BR17&gt;BM17,SQRT((0.5*14.17*$D$3)/($BU$6/100*391.3)-1)," ")</f>
        <v>2.0983814160388228</v>
      </c>
      <c r="BT17" s="36">
        <f>IF(BS17=" "," ",0.9*$BU$6/100*($D$4-4)*391.3*BS17*10^-1)</f>
        <v>386.3135873444246</v>
      </c>
      <c r="BU17" s="6" t="str">
        <f>IF(AND(BT17&gt;BL17,BR17&gt;BL17),"Verifica","Non Verifica")</f>
        <v>Verifica</v>
      </c>
      <c r="BV17" s="344"/>
      <c r="CI17" s="73"/>
      <c r="CJ17" s="73"/>
      <c r="CM17" s="465"/>
      <c r="CN17" s="465"/>
    </row>
    <row r="18" spans="1:93" ht="16.05" customHeight="1" thickBot="1" x14ac:dyDescent="0.3">
      <c r="A18" s="5">
        <f>Pil_originale!A583</f>
        <v>6</v>
      </c>
      <c r="B18" s="6">
        <f>Pil_originale!B583</f>
        <v>1</v>
      </c>
      <c r="C18" s="6"/>
      <c r="D18" s="6">
        <f>Pil_originale!D583</f>
        <v>5</v>
      </c>
      <c r="E18" s="6" t="str">
        <f>Pil_originale!E583</f>
        <v>Msup</v>
      </c>
      <c r="F18" s="6">
        <f>Pil_originale!F583</f>
        <v>-31.042999999999999</v>
      </c>
      <c r="G18" s="6">
        <f>Pil_originale!G583</f>
        <v>-19.832999999999998</v>
      </c>
      <c r="H18" s="6">
        <f>Pil_originale!H583</f>
        <v>-3.5510000000000002</v>
      </c>
      <c r="I18" s="6">
        <f>Pil_originale!I583</f>
        <v>56.720999999999997</v>
      </c>
      <c r="J18" s="6">
        <f>Pil_originale!J583</f>
        <v>-6.9009999999999998</v>
      </c>
      <c r="K18" s="7">
        <f>Pil_originale!K583</f>
        <v>-7.5339999999999998</v>
      </c>
      <c r="L18" s="447"/>
      <c r="M18" s="427"/>
      <c r="N18" s="5" t="s">
        <v>19</v>
      </c>
      <c r="O18" s="21">
        <f t="shared" ref="O18" si="71">F19</f>
        <v>31.077999999999999</v>
      </c>
      <c r="P18" s="21">
        <f t="shared" ref="P18" si="72">G19</f>
        <v>19.731000000000002</v>
      </c>
      <c r="Q18" s="21">
        <f t="shared" ref="Q18" si="73">H19</f>
        <v>3.766</v>
      </c>
      <c r="R18" s="21">
        <f t="shared" ref="R18" si="74">I19</f>
        <v>-59.777000000000001</v>
      </c>
      <c r="S18" s="21">
        <f t="shared" ref="S18" si="75">J19</f>
        <v>7.2679999999999998</v>
      </c>
      <c r="T18" s="21">
        <f t="shared" ref="T18" si="76">K19</f>
        <v>7.9340000000000002</v>
      </c>
      <c r="U18" s="28">
        <f t="shared" si="67"/>
        <v>25.254156250000001</v>
      </c>
      <c r="V18" s="29">
        <f t="shared" si="67"/>
        <v>16.021875000000001</v>
      </c>
      <c r="W18" s="29">
        <f t="shared" si="67"/>
        <v>3.0800312500000002</v>
      </c>
      <c r="X18" s="29">
        <f t="shared" si="67"/>
        <v>-48.855312500000004</v>
      </c>
      <c r="Y18" s="29">
        <f t="shared" si="67"/>
        <v>5.9396562499999996</v>
      </c>
      <c r="Z18" s="30">
        <f t="shared" si="67"/>
        <v>6.4838750000000003</v>
      </c>
      <c r="AA18" s="5">
        <f t="shared" si="13"/>
        <v>9.0196874999999999</v>
      </c>
      <c r="AB18" s="6">
        <f t="shared" si="14"/>
        <v>-55.339187500000001</v>
      </c>
      <c r="AC18" s="6">
        <f t="shared" si="15"/>
        <v>25.621443750000001</v>
      </c>
      <c r="AD18" s="6">
        <f t="shared" si="16"/>
        <v>-58.045093749999999</v>
      </c>
      <c r="AE18" s="36">
        <f t="shared" si="17"/>
        <v>41.643318750000006</v>
      </c>
      <c r="AF18" s="36">
        <f t="shared" si="26"/>
        <v>-9.5995687499999995</v>
      </c>
      <c r="AG18" s="36">
        <f t="shared" si="18"/>
        <v>-42.023218749999998</v>
      </c>
      <c r="AH18" s="37">
        <f t="shared" si="19"/>
        <v>74.066968750000001</v>
      </c>
      <c r="AJ18" s="305" t="s">
        <v>19</v>
      </c>
      <c r="AK18" s="329"/>
      <c r="AL18" s="36">
        <f t="shared" si="7"/>
        <v>25.254156250000001</v>
      </c>
      <c r="AM18" s="36">
        <f>MAX(0.3*$AK18,ABS(AE18))</f>
        <v>41.643318750000006</v>
      </c>
      <c r="AN18" s="36">
        <f>MAX(0.3*$AK18,ABS(AF18))</f>
        <v>9.5995687499999995</v>
      </c>
      <c r="AO18" s="36">
        <f>MAX($AK18,ABS(AG18))</f>
        <v>42.023218749999998</v>
      </c>
      <c r="AP18" s="37">
        <f>MAX($AK18,ABS(AH18))</f>
        <v>74.066968750000001</v>
      </c>
      <c r="AQ18" s="107">
        <f>MAX(AL18-$AC$4*(1-((0.48*$AC$2+AL20)/(0.48*$AC$2))^2),0)/(($D$4-2*4)*391.3)*1000</f>
        <v>0</v>
      </c>
      <c r="AR18" s="108">
        <f t="shared" ref="AR18:AU18" si="77">MAX(AM18-$AC$4*(1-((0.48*$AC$2+AM20)/(0.48*$AC$2))^2),0)/(($D$4-2*4)*391.3)*1000</f>
        <v>2.2860461821908249</v>
      </c>
      <c r="AS18" s="108">
        <f t="shared" si="77"/>
        <v>0</v>
      </c>
      <c r="AT18" s="108">
        <f t="shared" si="77"/>
        <v>2.1589069963236942</v>
      </c>
      <c r="AU18" s="108">
        <f t="shared" si="77"/>
        <v>4.0632487814178067</v>
      </c>
      <c r="AV18" s="123">
        <f t="shared" si="58"/>
        <v>4.0632487814178067</v>
      </c>
      <c r="AW18" s="129">
        <f>$AZ$3</f>
        <v>10.304423903774522</v>
      </c>
      <c r="AX18" s="73">
        <f t="shared" si="59"/>
        <v>806.42421470939405</v>
      </c>
      <c r="AY18" s="43">
        <f>AX18*($D$4-2*4)/200</f>
        <v>88.706663618033346</v>
      </c>
      <c r="AZ18" s="73">
        <f>($AC4+$AY18)*(1-ABS((0.48*$AC$2+AL$20)/(0.48*$AC$2+$AX18))^(1+1/(1+2*$AX18/$AC$2)))</f>
        <v>135.02674709579975</v>
      </c>
      <c r="BA18" s="73">
        <f t="shared" ref="BA18:BD18" si="78">($AC4+$AY18)*(1-ABS((0.48*$AC$2+AM$20)/(0.48*$AC$2+$AX18))^(1+1/(1+2*$AX18/$AC$2)))</f>
        <v>116.49091222579602</v>
      </c>
      <c r="BB18" s="73">
        <f t="shared" si="78"/>
        <v>130.48323047488242</v>
      </c>
      <c r="BC18" s="73">
        <f t="shared" si="78"/>
        <v>117.58285915165645</v>
      </c>
      <c r="BD18" s="73">
        <f t="shared" si="78"/>
        <v>129.48191982943351</v>
      </c>
      <c r="BE18" s="148"/>
      <c r="BF18" s="148"/>
      <c r="BG18" s="148"/>
      <c r="BH18" s="148"/>
      <c r="BI18" s="148"/>
      <c r="BK18" s="307"/>
      <c r="BL18" s="73"/>
      <c r="BM18" s="36"/>
      <c r="BN18" s="73"/>
      <c r="BO18" s="73"/>
      <c r="BP18" s="73"/>
      <c r="BQ18" s="73"/>
      <c r="BR18" s="73"/>
      <c r="BS18" s="73"/>
      <c r="BT18" s="73"/>
      <c r="BU18" s="344"/>
      <c r="BV18" s="344"/>
      <c r="CI18" s="73"/>
      <c r="CJ18" s="73"/>
      <c r="CM18" s="465"/>
      <c r="CN18" s="465"/>
    </row>
    <row r="19" spans="1:93" ht="16.05" customHeight="1" x14ac:dyDescent="0.25">
      <c r="A19" s="5">
        <f>Pil_originale!A584</f>
        <v>6</v>
      </c>
      <c r="B19" s="6">
        <f>Pil_originale!B584</f>
        <v>1</v>
      </c>
      <c r="C19" s="6"/>
      <c r="D19" s="6">
        <f>Pil_originale!D584</f>
        <v>5</v>
      </c>
      <c r="E19" s="6" t="str">
        <f>Pil_originale!E584</f>
        <v>Minf</v>
      </c>
      <c r="F19" s="6">
        <f>Pil_originale!F584</f>
        <v>31.077999999999999</v>
      </c>
      <c r="G19" s="6">
        <f>Pil_originale!G584</f>
        <v>19.731000000000002</v>
      </c>
      <c r="H19" s="6">
        <f>Pil_originale!H584</f>
        <v>3.766</v>
      </c>
      <c r="I19" s="6">
        <f>Pil_originale!I584</f>
        <v>-59.777000000000001</v>
      </c>
      <c r="J19" s="6">
        <f>Pil_originale!J584</f>
        <v>7.2679999999999998</v>
      </c>
      <c r="K19" s="7">
        <f>Pil_originale!K584</f>
        <v>7.9340000000000002</v>
      </c>
      <c r="L19" s="447"/>
      <c r="M19" s="427"/>
      <c r="N19" s="5" t="s">
        <v>44</v>
      </c>
      <c r="O19" s="21">
        <f>F17+F20</f>
        <v>-329.06200000000001</v>
      </c>
      <c r="P19" s="21">
        <f t="shared" ref="P19" si="79">G17+G20</f>
        <v>-208.048</v>
      </c>
      <c r="Q19" s="21">
        <f t="shared" ref="Q19" si="80">H17+H20</f>
        <v>61.015999999999998</v>
      </c>
      <c r="R19" s="21">
        <f t="shared" ref="R19" si="81">I17+I20</f>
        <v>44.744</v>
      </c>
      <c r="S19" s="21">
        <f t="shared" ref="S19" si="82">J17+J20</f>
        <v>0.9529999999999994</v>
      </c>
      <c r="T19" s="21">
        <f t="shared" ref="T19" si="83">K17+K20</f>
        <v>1.04</v>
      </c>
      <c r="U19" s="28">
        <f>O19+$M$4</f>
        <v>-344.85700000000003</v>
      </c>
      <c r="V19" s="29">
        <f>P19+$M$2</f>
        <v>-220.19800000000001</v>
      </c>
      <c r="W19" s="29">
        <f>Q19</f>
        <v>61.015999999999998</v>
      </c>
      <c r="X19" s="29">
        <f t="shared" ref="X19:X20" si="84">R19</f>
        <v>44.744</v>
      </c>
      <c r="Y19" s="29">
        <f t="shared" ref="Y19:Y20" si="85">S19</f>
        <v>0.9529999999999994</v>
      </c>
      <c r="Z19" s="30">
        <f t="shared" ref="Z19:Z20" si="86">T19</f>
        <v>1.04</v>
      </c>
      <c r="AA19" s="5">
        <f t="shared" si="13"/>
        <v>61.968999999999994</v>
      </c>
      <c r="AB19" s="6">
        <f t="shared" si="14"/>
        <v>45.783999999999999</v>
      </c>
      <c r="AC19" s="6">
        <f t="shared" si="15"/>
        <v>75.704199999999986</v>
      </c>
      <c r="AD19" s="6">
        <f t="shared" si="16"/>
        <v>64.37469999999999</v>
      </c>
      <c r="AE19" s="36">
        <f t="shared" si="17"/>
        <v>-144.49380000000002</v>
      </c>
      <c r="AF19" s="36">
        <f t="shared" si="26"/>
        <v>-295.90219999999999</v>
      </c>
      <c r="AG19" s="36">
        <f t="shared" si="18"/>
        <v>-155.82330000000002</v>
      </c>
      <c r="AH19" s="37">
        <f t="shared" si="19"/>
        <v>-284.5727</v>
      </c>
      <c r="AJ19" s="305" t="s">
        <v>44</v>
      </c>
      <c r="AK19" s="329"/>
      <c r="AL19" s="36">
        <f t="shared" si="7"/>
        <v>-344.85700000000003</v>
      </c>
      <c r="AM19" s="36">
        <f t="shared" ref="AM19:AP20" si="87">AE19</f>
        <v>-144.49380000000002</v>
      </c>
      <c r="AN19" s="36">
        <f t="shared" si="87"/>
        <v>-295.90219999999999</v>
      </c>
      <c r="AO19" s="36">
        <f t="shared" si="87"/>
        <v>-155.82330000000002</v>
      </c>
      <c r="AP19" s="37">
        <f t="shared" si="87"/>
        <v>-284.5727</v>
      </c>
      <c r="AQ19" s="107"/>
      <c r="AR19" s="216"/>
      <c r="AS19" s="216"/>
      <c r="AT19" s="216"/>
      <c r="AU19" s="216"/>
      <c r="AV19" s="7"/>
      <c r="BE19" s="148"/>
      <c r="BF19" s="148"/>
      <c r="BG19" s="148"/>
      <c r="BH19" s="148"/>
      <c r="BI19" s="148"/>
      <c r="BK19" s="307"/>
      <c r="BL19" s="73"/>
      <c r="BM19" s="36"/>
      <c r="BN19" s="73"/>
      <c r="BO19" s="73"/>
      <c r="BP19" s="73"/>
      <c r="BQ19" s="73"/>
      <c r="BR19" s="73"/>
      <c r="BS19" s="73"/>
      <c r="BT19" s="73"/>
      <c r="BU19" s="344"/>
      <c r="BV19" s="344"/>
      <c r="CI19" s="73"/>
      <c r="CJ19" s="73"/>
    </row>
    <row r="20" spans="1:93" ht="16.05" customHeight="1" thickBot="1" x14ac:dyDescent="0.35">
      <c r="A20" s="8">
        <f>Pil_originale!A586</f>
        <v>6</v>
      </c>
      <c r="B20" s="9">
        <f>Pil_originale!B586</f>
        <v>1</v>
      </c>
      <c r="C20" s="9"/>
      <c r="D20" s="9">
        <f>Pil_originale!D586</f>
        <v>5</v>
      </c>
      <c r="E20" s="9" t="str">
        <f>Pil_originale!E586</f>
        <v>N</v>
      </c>
      <c r="F20" s="9">
        <f>Pil_originale!F586</f>
        <v>-168.25800000000001</v>
      </c>
      <c r="G20" s="9">
        <f>Pil_originale!G586</f>
        <v>-106.074</v>
      </c>
      <c r="H20" s="9">
        <f>Pil_originale!H586</f>
        <v>-3.27</v>
      </c>
      <c r="I20" s="9">
        <f>Pil_originale!I586</f>
        <v>47.884999999999998</v>
      </c>
      <c r="J20" s="9">
        <f>Pil_originale!J586</f>
        <v>-5.9740000000000002</v>
      </c>
      <c r="K20" s="10">
        <f>Pil_originale!K586</f>
        <v>-6.5220000000000002</v>
      </c>
      <c r="L20" s="447"/>
      <c r="N20" s="8" t="s">
        <v>45</v>
      </c>
      <c r="O20" s="23">
        <f>F17+F20</f>
        <v>-329.06200000000001</v>
      </c>
      <c r="P20" s="23">
        <f t="shared" ref="P20" si="88">G17+G20</f>
        <v>-208.048</v>
      </c>
      <c r="Q20" s="23">
        <f t="shared" ref="Q20" si="89">H17+H20</f>
        <v>61.015999999999998</v>
      </c>
      <c r="R20" s="23">
        <f t="shared" ref="R20" si="90">I17+I20</f>
        <v>44.744</v>
      </c>
      <c r="S20" s="23">
        <f t="shared" ref="S20" si="91">J17+J20</f>
        <v>0.9529999999999994</v>
      </c>
      <c r="T20" s="23">
        <f t="shared" ref="T20" si="92">K17+K20</f>
        <v>1.04</v>
      </c>
      <c r="U20" s="33">
        <f>O20+$M$5</f>
        <v>-360.35950000000003</v>
      </c>
      <c r="V20" s="21">
        <f>P20+$M$3</f>
        <v>-232.12299999999999</v>
      </c>
      <c r="W20" s="29">
        <f>Q20</f>
        <v>61.015999999999998</v>
      </c>
      <c r="X20" s="29">
        <f t="shared" si="84"/>
        <v>44.744</v>
      </c>
      <c r="Y20" s="29">
        <f t="shared" si="85"/>
        <v>0.9529999999999994</v>
      </c>
      <c r="Z20" s="30">
        <f t="shared" si="86"/>
        <v>1.04</v>
      </c>
      <c r="AA20" s="8">
        <f t="shared" si="13"/>
        <v>61.968999999999994</v>
      </c>
      <c r="AB20" s="16">
        <f t="shared" si="14"/>
        <v>45.783999999999999</v>
      </c>
      <c r="AC20" s="16">
        <f t="shared" si="15"/>
        <v>75.704199999999986</v>
      </c>
      <c r="AD20" s="16">
        <f t="shared" si="16"/>
        <v>64.37469999999999</v>
      </c>
      <c r="AE20" s="38">
        <f t="shared" si="17"/>
        <v>-156.4188</v>
      </c>
      <c r="AF20" s="38">
        <f t="shared" si="26"/>
        <v>-307.82719999999995</v>
      </c>
      <c r="AG20" s="38">
        <f t="shared" si="18"/>
        <v>-167.7483</v>
      </c>
      <c r="AH20" s="39">
        <f t="shared" si="19"/>
        <v>-296.49770000000001</v>
      </c>
      <c r="AJ20" s="8" t="s">
        <v>45</v>
      </c>
      <c r="AK20" s="329"/>
      <c r="AL20" s="36">
        <f t="shared" si="7"/>
        <v>-360.35950000000003</v>
      </c>
      <c r="AM20" s="36">
        <f t="shared" si="87"/>
        <v>-156.4188</v>
      </c>
      <c r="AN20" s="36">
        <f t="shared" si="87"/>
        <v>-307.82719999999995</v>
      </c>
      <c r="AO20" s="36">
        <f t="shared" si="87"/>
        <v>-167.7483</v>
      </c>
      <c r="AP20" s="37">
        <f t="shared" si="87"/>
        <v>-296.49770000000001</v>
      </c>
      <c r="AQ20" s="83"/>
      <c r="AR20" s="23"/>
      <c r="AS20" s="23"/>
      <c r="AT20" s="23"/>
      <c r="AU20" s="23"/>
      <c r="AV20" s="10"/>
      <c r="BE20" s="148"/>
      <c r="BF20" s="148"/>
      <c r="BG20" s="148"/>
      <c r="BH20" s="148"/>
      <c r="BI20" s="148"/>
      <c r="BK20" s="307"/>
      <c r="BL20" s="73"/>
      <c r="BM20" s="36"/>
      <c r="BN20" s="73"/>
      <c r="BO20" s="73"/>
      <c r="BP20" s="73"/>
      <c r="BQ20" s="73"/>
      <c r="BR20" s="73"/>
      <c r="BS20" s="73"/>
      <c r="BT20" s="73"/>
      <c r="BU20" s="344"/>
      <c r="BV20" s="344"/>
      <c r="CI20" s="73"/>
      <c r="CJ20" s="73"/>
    </row>
    <row r="21" spans="1:93" ht="16.05" customHeight="1" thickBot="1" x14ac:dyDescent="0.3">
      <c r="A21" s="2">
        <f>Pil_originale!A11</f>
        <v>1</v>
      </c>
      <c r="B21" s="3">
        <f>Pil_originale!B11</f>
        <v>1</v>
      </c>
      <c r="C21" s="3"/>
      <c r="D21" s="3">
        <f>Pil_originale!D11</f>
        <v>4</v>
      </c>
      <c r="E21" s="3" t="str">
        <f>Pil_originale!E11</f>
        <v>Msup</v>
      </c>
      <c r="F21" s="3">
        <f>Pil_originale!F11</f>
        <v>-67.614999999999995</v>
      </c>
      <c r="G21" s="3">
        <f>Pil_originale!G11</f>
        <v>-42.070999999999998</v>
      </c>
      <c r="H21" s="3">
        <f>Pil_originale!H11</f>
        <v>116.529</v>
      </c>
      <c r="I21" s="3">
        <f>Pil_originale!I11</f>
        <v>-5.8090000000000002</v>
      </c>
      <c r="J21" s="3">
        <f>Pil_originale!J11</f>
        <v>12.962</v>
      </c>
      <c r="K21" s="4">
        <f>Pil_originale!K11</f>
        <v>14.15</v>
      </c>
      <c r="L21" s="447"/>
      <c r="M21" s="427" t="s">
        <v>30</v>
      </c>
      <c r="N21" s="2" t="s">
        <v>18</v>
      </c>
      <c r="O21" s="19">
        <f t="shared" ref="O21" si="93">F21</f>
        <v>-67.614999999999995</v>
      </c>
      <c r="P21" s="19">
        <f t="shared" ref="P21" si="94">G21</f>
        <v>-42.070999999999998</v>
      </c>
      <c r="Q21" s="19">
        <f t="shared" ref="Q21" si="95">H21</f>
        <v>116.529</v>
      </c>
      <c r="R21" s="19">
        <f t="shared" ref="R21" si="96">I21</f>
        <v>-5.8090000000000002</v>
      </c>
      <c r="S21" s="19">
        <f t="shared" ref="S21" si="97">J21</f>
        <v>12.962</v>
      </c>
      <c r="T21" s="19">
        <f t="shared" ref="T21" si="98">K21</f>
        <v>14.15</v>
      </c>
      <c r="U21" s="25">
        <f t="shared" ref="U21:Z22" si="99">O21-(O21-O23)/320*$V$4</f>
        <v>-55.127874999999996</v>
      </c>
      <c r="V21" s="26">
        <f t="shared" si="99"/>
        <v>-34.294437500000001</v>
      </c>
      <c r="W21" s="26">
        <f t="shared" si="99"/>
        <v>93.26062499999999</v>
      </c>
      <c r="X21" s="26">
        <f t="shared" si="99"/>
        <v>-4.6535312500000003</v>
      </c>
      <c r="Y21" s="26">
        <f t="shared" si="99"/>
        <v>10.407406249999999</v>
      </c>
      <c r="Z21" s="27">
        <f t="shared" si="99"/>
        <v>11.361218750000001</v>
      </c>
      <c r="AA21" s="2">
        <f t="shared" si="13"/>
        <v>103.66803124999998</v>
      </c>
      <c r="AB21" s="3">
        <f t="shared" si="14"/>
        <v>-16.014749999999999</v>
      </c>
      <c r="AC21" s="3">
        <f t="shared" si="15"/>
        <v>108.47245624999998</v>
      </c>
      <c r="AD21" s="3">
        <f t="shared" si="16"/>
        <v>-47.11515937499999</v>
      </c>
      <c r="AE21" s="34">
        <f t="shared" si="17"/>
        <v>74.178018749999978</v>
      </c>
      <c r="AF21" s="34">
        <f t="shared" si="26"/>
        <v>-142.76689374999998</v>
      </c>
      <c r="AG21" s="34">
        <f t="shared" si="18"/>
        <v>-81.409596874999991</v>
      </c>
      <c r="AH21" s="35">
        <f t="shared" si="19"/>
        <v>12.82072187499999</v>
      </c>
      <c r="AJ21" s="306" t="s">
        <v>18</v>
      </c>
      <c r="AK21" s="329">
        <f>AU54</f>
        <v>178.46731846699984</v>
      </c>
      <c r="AL21" s="36">
        <f t="shared" si="7"/>
        <v>-55.127874999999996</v>
      </c>
      <c r="AM21" s="36">
        <f>MAX($AK21,ABS(AE21))</f>
        <v>178.46731846699984</v>
      </c>
      <c r="AN21" s="36">
        <f>MAX($AK21,ABS(AF21))</f>
        <v>178.46731846699984</v>
      </c>
      <c r="AO21" s="36">
        <f>MAX(0.3*$AK21,ABS(AG21))</f>
        <v>81.409596874999991</v>
      </c>
      <c r="AP21" s="37">
        <f>MAX(0.3*$AK21,ABS(AH21))</f>
        <v>53.540195540099951</v>
      </c>
      <c r="AQ21" s="105">
        <f>MAX(AL21-$AD$3*(1-((0.48*$AD$2+AL25)/(0.48*$AD$2))^2),0)/(($E$3-2*4)*391.3)*1000</f>
        <v>0</v>
      </c>
      <c r="AR21" s="106">
        <f t="shared" ref="AR21:AU21" si="100">MAX(AM21-$AD$3*(1-((0.48*$AD$2+AM25)/(0.48*$AD$2))^2),0)/(($E$3-2*4)*391.3)*1000</f>
        <v>4.5955442231856711</v>
      </c>
      <c r="AS21" s="106">
        <f t="shared" si="100"/>
        <v>1.0901600302495129</v>
      </c>
      <c r="AT21" s="106">
        <f t="shared" si="100"/>
        <v>0.28543596675681582</v>
      </c>
      <c r="AU21" s="106">
        <f t="shared" si="100"/>
        <v>0</v>
      </c>
      <c r="AV21" s="132">
        <f>MAX(AQ21:AU21)</f>
        <v>4.5955442231856711</v>
      </c>
      <c r="AW21" s="126">
        <f>$AZ$2</f>
        <v>8.2938046054770531</v>
      </c>
      <c r="AX21" s="73">
        <f>2*AW21*391.3/10</f>
        <v>649.07314842463416</v>
      </c>
      <c r="AY21" s="43">
        <f>AX21*($E$3-2*4)/200</f>
        <v>201.21267601163657</v>
      </c>
      <c r="AZ21" s="73">
        <f>($AD3+$AY21)*(1-ABS((0.48*$AD$2+AL$25)/(0.48*$AD$2+$AX21))^(1+1/(1+2*$AX21/$AD$2)))</f>
        <v>352.50681816038735</v>
      </c>
      <c r="BA21" s="73">
        <f t="shared" ref="BA21:BD21" si="101">($AD3+$AY21)*(1-ABS((0.48*$AD$2+AM$25)/(0.48*$AD$2+$AX21))^(1+1/(1+2*$AX21/$AD$2)))</f>
        <v>267.73121307925709</v>
      </c>
      <c r="BB21" s="73">
        <f t="shared" si="101"/>
        <v>343.20965578767812</v>
      </c>
      <c r="BC21" s="73">
        <f t="shared" si="101"/>
        <v>274.1350409612154</v>
      </c>
      <c r="BD21" s="73">
        <f t="shared" si="101"/>
        <v>337.96987199253414</v>
      </c>
      <c r="BE21" s="148">
        <f>(ABS(AL21/AZ21)^1.5+ABS(AL22/AZ22)^1.5)</f>
        <v>0.13884648485909601</v>
      </c>
      <c r="BF21" s="148">
        <f t="shared" ref="BF21:BI21" si="102">(ABS(AM21/BA21)^1.5+ABS(AM22/BA22)^1.5)</f>
        <v>0.79439462114615189</v>
      </c>
      <c r="BG21" s="148">
        <f t="shared" si="102"/>
        <v>0.40074555228097908</v>
      </c>
      <c r="BH21" s="148">
        <f t="shared" si="102"/>
        <v>0.42629168805235534</v>
      </c>
      <c r="BI21" s="148">
        <f t="shared" si="102"/>
        <v>0.50660534084561382</v>
      </c>
      <c r="BK21" s="73"/>
      <c r="BL21" s="73">
        <f>MAX(BA21+BA23,BB21+BB23)*$BL$2/($BZ$3)*100</f>
        <v>291.56207781295683</v>
      </c>
      <c r="BM21" s="36">
        <f>0.5*14.17*$E$4*0.9*($E$3-4)*2.5/(1+2.5^2)/10</f>
        <v>435.36103448275861</v>
      </c>
      <c r="BN21" s="73">
        <f>BQ4*0.9*($E$3-4)*391.3/100*2.5*10^-1</f>
        <v>486.80486131847579</v>
      </c>
      <c r="BO21" s="265">
        <f>IF(BN21&gt;BM21,SQRT((0.5*14.17*$E$4)/($BO$4/$BP$4*391.3)-1)," ")</f>
        <v>2.3417611920545003</v>
      </c>
      <c r="BP21" s="73">
        <f>IF(BO21=" "," ",0.9*$BO$4/$BP$4*($E$3-4)*391.3*BO21/10)</f>
        <v>455.99229293563178</v>
      </c>
      <c r="BQ21" s="73" t="str">
        <f>IF(AND(BP21&gt;BL21,BN21&gt;BL21),"Verifica","Non Verifica")</f>
        <v>Verifica</v>
      </c>
      <c r="BR21" s="73">
        <f>BU4*0.9*($E$3-4)*391.3/100*2.5*10^-1</f>
        <v>730.20729197771368</v>
      </c>
      <c r="BS21" s="265">
        <f>IF(BR21&gt;BM21,SQRT((0.5*14.17*$E$4)/($BS$4/$BT$4*391.3)-1)," ")</f>
        <v>1.8227900739639975</v>
      </c>
      <c r="BT21" s="73">
        <f>IF(BS21=" "," ",0.9*BS4/BT4*($E$3-4)*391.3*BS21/10)</f>
        <v>532.40584150124278</v>
      </c>
      <c r="BU21" s="6" t="str">
        <f>IF(AND(BT21&gt;BL21,BR21&gt;BL21),"Verifica","Non Verifica")</f>
        <v>Verifica</v>
      </c>
      <c r="BV21" s="281" t="str">
        <f>IF(BS4/BT4&gt;=0.08*14.17*0.65/391.3,"Verifica","Non verifica")</f>
        <v>Verifica</v>
      </c>
      <c r="CA21" s="73">
        <f>MAX(AM54:AP54)/(0.9*(70-4)*391.3)*1000</f>
        <v>11.887526303469322</v>
      </c>
      <c r="CB21" s="73">
        <f>MAX(AM55:AP55)/(0.9*(70-4)*391.3)*1000</f>
        <v>8.1782550994991468</v>
      </c>
      <c r="CC21" s="241">
        <f>MAX(ABS(Taglio!H6),ABS(Taglio!I6),ABS(Taglio!H7),ABS(Taglio!I7))</f>
        <v>76.953000000000003</v>
      </c>
      <c r="CD21" s="245">
        <f>$CB$5*(CB21+CA21)*391.3/10-ABS(CC21)</f>
        <v>865.25583155778736</v>
      </c>
      <c r="CE21" s="241">
        <v>0.48</v>
      </c>
      <c r="CF21" s="241">
        <f>CE21*(1-25/250)</f>
        <v>0.432</v>
      </c>
      <c r="CG21" s="1">
        <v>30</v>
      </c>
      <c r="CH21" s="1">
        <v>62</v>
      </c>
      <c r="CI21" s="73">
        <f>(MAX(ABS(AL26),ABS(AM26),ABS(AN26),ABS(AO26),ABS(AP26)))/(CG21*CH21)</f>
        <v>0.32146787634408602</v>
      </c>
      <c r="CJ21" s="73">
        <f>CD21/(CG21*CH21)*10</f>
        <v>4.6519130728913298</v>
      </c>
      <c r="CK21" s="246">
        <f>CI21/14.17*10</f>
        <v>0.22686512092031474</v>
      </c>
      <c r="CL21" s="245">
        <f>CF21*14.17*CH21*CG21*(1-CK21/CF21)^0.5/10</f>
        <v>784.5929884836504</v>
      </c>
      <c r="CM21" s="464" t="str">
        <f>IF(CD21&lt;CL21,"VERIFICA","NON VERIFICA_necessarie staffe di contenimento")</f>
        <v>NON VERIFICA_necessarie staffe di contenimento</v>
      </c>
      <c r="CN21" s="464"/>
      <c r="CO21" s="245">
        <f>CG21*CH21/391.3*(CJ21^2/(1.2+CK21*CG21-1.2))</f>
        <v>15.113926022109363</v>
      </c>
    </row>
    <row r="22" spans="1:93" ht="16.05" customHeight="1" x14ac:dyDescent="0.25">
      <c r="A22" s="5">
        <f>Pil_originale!A12</f>
        <v>1</v>
      </c>
      <c r="B22" s="6">
        <f>Pil_originale!B12</f>
        <v>1</v>
      </c>
      <c r="C22" s="6"/>
      <c r="D22" s="6">
        <f>Pil_originale!D12</f>
        <v>4</v>
      </c>
      <c r="E22" s="6" t="str">
        <f>Pil_originale!E12</f>
        <v>Minf</v>
      </c>
      <c r="F22" s="6">
        <f>Pil_originale!F12</f>
        <v>65.581000000000003</v>
      </c>
      <c r="G22" s="6">
        <f>Pil_originale!G12</f>
        <v>40.878999999999998</v>
      </c>
      <c r="H22" s="6">
        <f>Pil_originale!H12</f>
        <v>-131.667</v>
      </c>
      <c r="I22" s="6">
        <f>Pil_originale!I12</f>
        <v>6.516</v>
      </c>
      <c r="J22" s="6">
        <f>Pil_originale!J12</f>
        <v>-14.287000000000001</v>
      </c>
      <c r="K22" s="7">
        <f>Pil_originale!K12</f>
        <v>-15.597</v>
      </c>
      <c r="L22" s="447"/>
      <c r="M22" s="427"/>
      <c r="N22" s="5" t="s">
        <v>17</v>
      </c>
      <c r="O22" s="21">
        <f t="shared" ref="O22" si="103">F24</f>
        <v>-34.598999999999997</v>
      </c>
      <c r="P22" s="21">
        <f t="shared" ref="P22" si="104">G24</f>
        <v>-21.838999999999999</v>
      </c>
      <c r="Q22" s="21">
        <f t="shared" ref="Q22" si="105">H24</f>
        <v>-4.899</v>
      </c>
      <c r="R22" s="21">
        <f t="shared" ref="R22" si="106">I24</f>
        <v>72.403999999999996</v>
      </c>
      <c r="S22" s="21">
        <f t="shared" ref="S22" si="107">J24</f>
        <v>-9.0679999999999996</v>
      </c>
      <c r="T22" s="21">
        <f t="shared" ref="T22" si="108">K24</f>
        <v>-9.9</v>
      </c>
      <c r="U22" s="28">
        <f t="shared" si="99"/>
        <v>-28.271531249999995</v>
      </c>
      <c r="V22" s="29">
        <f t="shared" si="99"/>
        <v>-17.8445</v>
      </c>
      <c r="W22" s="29">
        <f t="shared" si="99"/>
        <v>-3.9489375</v>
      </c>
      <c r="X22" s="29">
        <f t="shared" si="99"/>
        <v>58.352656249999995</v>
      </c>
      <c r="Y22" s="29">
        <f t="shared" si="99"/>
        <v>-7.3087812499999991</v>
      </c>
      <c r="Z22" s="30">
        <f t="shared" si="99"/>
        <v>-7.9794375000000004</v>
      </c>
      <c r="AA22" s="5">
        <f t="shared" si="13"/>
        <v>-11.257718749999999</v>
      </c>
      <c r="AB22" s="6">
        <f t="shared" si="14"/>
        <v>66.332093749999999</v>
      </c>
      <c r="AC22" s="6">
        <f t="shared" si="15"/>
        <v>-31.157346874999998</v>
      </c>
      <c r="AD22" s="6">
        <f t="shared" si="16"/>
        <v>69.709409374999993</v>
      </c>
      <c r="AE22" s="36">
        <f t="shared" si="17"/>
        <v>-49.001846874999998</v>
      </c>
      <c r="AF22" s="36">
        <f t="shared" si="26"/>
        <v>13.312846874999998</v>
      </c>
      <c r="AG22" s="36">
        <f t="shared" si="18"/>
        <v>51.864909374999996</v>
      </c>
      <c r="AH22" s="37">
        <f t="shared" si="19"/>
        <v>-87.553909374999989</v>
      </c>
      <c r="AJ22" s="305" t="s">
        <v>17</v>
      </c>
      <c r="AK22" s="329"/>
      <c r="AL22" s="36">
        <f t="shared" si="7"/>
        <v>-28.271531249999995</v>
      </c>
      <c r="AM22" s="36">
        <f>MAX(0.3*$AK22,ABS(AE22))</f>
        <v>49.001846874999998</v>
      </c>
      <c r="AN22" s="36">
        <f>MAX(0.3*$AK22,ABS(AF22))</f>
        <v>13.312846874999998</v>
      </c>
      <c r="AO22" s="36">
        <f>MAX($AK22,ABS(AG22))</f>
        <v>51.864909374999996</v>
      </c>
      <c r="AP22" s="37">
        <f>MAX($AK22,ABS(AH22))</f>
        <v>87.553909374999989</v>
      </c>
      <c r="AQ22" s="107">
        <f>MAX(AL22-$AD$4*(1-((0.48*$AD$2+AL25)/(0.48*$AD$2))^2),0)/(($E$4-2*4)*391.3)*1000</f>
        <v>0</v>
      </c>
      <c r="AR22" s="108">
        <f t="shared" ref="AR22:AU22" si="109">MAX(AM22-$AD$4*(1-((0.48*$AD$2+AM25)/(0.48*$AD$2))^2),0)/(($E$4-2*4)*391.3)*1000</f>
        <v>2.3578241238338968</v>
      </c>
      <c r="AS22" s="108">
        <f t="shared" si="109"/>
        <v>0</v>
      </c>
      <c r="AT22" s="108">
        <f t="shared" si="109"/>
        <v>2.3166222223839483</v>
      </c>
      <c r="AU22" s="108">
        <f t="shared" si="109"/>
        <v>2.8825750630721365</v>
      </c>
      <c r="AV22" s="133">
        <f t="shared" ref="AV22:AV24" si="110">MAX(AQ22:AU22)</f>
        <v>2.8825750630721365</v>
      </c>
      <c r="AW22" s="127">
        <f>$AZ$3</f>
        <v>10.304423903774522</v>
      </c>
      <c r="AX22" s="73">
        <f t="shared" ref="AX22:AX24" si="111">2*AW22*391.3/10</f>
        <v>806.42421470939405</v>
      </c>
      <c r="AY22" s="43">
        <f>AX22*($E$4-2*4)/200</f>
        <v>88.706663618033346</v>
      </c>
      <c r="AZ22" s="73">
        <f>($AD4+$AY22)*(1-ABS((0.48*$AD$2+AL$25)/(0.48*$AD$2+$AX22))^(1+1/(1+2*$AX22/$AD$2)))</f>
        <v>156.20099695368452</v>
      </c>
      <c r="BA22" s="73">
        <f t="shared" ref="BA22:BD22" si="112">($AD4+$AY22)*(1-ABS((0.48*$AD$2+AM$25)/(0.48*$AD$2+$AX22))^(1+1/(1+2*$AX22/$AD$2)))</f>
        <v>123.42565167110708</v>
      </c>
      <c r="BB22" s="73">
        <f t="shared" si="112"/>
        <v>152.57652224580499</v>
      </c>
      <c r="BC22" s="73">
        <f t="shared" si="112"/>
        <v>125.88332061904858</v>
      </c>
      <c r="BD22" s="73">
        <f t="shared" si="112"/>
        <v>150.53772884975706</v>
      </c>
      <c r="BE22" s="148"/>
      <c r="BF22" s="148"/>
      <c r="BG22" s="148"/>
      <c r="BH22" s="148"/>
      <c r="BI22" s="148"/>
      <c r="BK22" s="340"/>
      <c r="BL22" s="73"/>
      <c r="BM22" s="36"/>
      <c r="BN22" s="73"/>
      <c r="BO22" s="73"/>
      <c r="BP22" s="73"/>
      <c r="BQ22" s="73"/>
      <c r="BR22" s="73"/>
      <c r="BS22" s="73"/>
      <c r="BT22" s="73"/>
      <c r="BU22" s="344"/>
      <c r="BV22" s="344"/>
      <c r="CI22" s="73"/>
      <c r="CJ22" s="73"/>
      <c r="CM22" s="465"/>
      <c r="CN22" s="465"/>
    </row>
    <row r="23" spans="1:93" ht="16.05" customHeight="1" x14ac:dyDescent="0.25">
      <c r="A23" s="5">
        <f>Pil_originale!A14</f>
        <v>1</v>
      </c>
      <c r="B23" s="6">
        <f>Pil_originale!B14</f>
        <v>1</v>
      </c>
      <c r="C23" s="6"/>
      <c r="D23" s="6">
        <f>Pil_originale!D14</f>
        <v>4</v>
      </c>
      <c r="E23" s="6" t="str">
        <f>Pil_originale!E14</f>
        <v>N</v>
      </c>
      <c r="F23" s="6">
        <f>Pil_originale!F14</f>
        <v>-292.95600000000002</v>
      </c>
      <c r="G23" s="6">
        <f>Pil_originale!G14</f>
        <v>-183.74</v>
      </c>
      <c r="H23" s="6">
        <f>Pil_originale!H14</f>
        <v>138.89599999999999</v>
      </c>
      <c r="I23" s="6">
        <f>Pil_originale!I14</f>
        <v>-7.01</v>
      </c>
      <c r="J23" s="6">
        <f>Pil_originale!J14</f>
        <v>15.342000000000001</v>
      </c>
      <c r="K23" s="7">
        <f>Pil_originale!K14</f>
        <v>16.748000000000001</v>
      </c>
      <c r="L23" s="447"/>
      <c r="M23" s="427"/>
      <c r="N23" s="5" t="s">
        <v>20</v>
      </c>
      <c r="O23" s="21">
        <f t="shared" ref="O23" si="113">F22</f>
        <v>65.581000000000003</v>
      </c>
      <c r="P23" s="21">
        <f t="shared" ref="P23" si="114">G22</f>
        <v>40.878999999999998</v>
      </c>
      <c r="Q23" s="21">
        <f t="shared" ref="Q23" si="115">H22</f>
        <v>-131.667</v>
      </c>
      <c r="R23" s="21">
        <f t="shared" ref="R23" si="116">I22</f>
        <v>6.516</v>
      </c>
      <c r="S23" s="21">
        <f t="shared" ref="S23" si="117">J22</f>
        <v>-14.287000000000001</v>
      </c>
      <c r="T23" s="21">
        <f t="shared" ref="T23" si="118">K22</f>
        <v>-15.597</v>
      </c>
      <c r="U23" s="28">
        <f t="shared" ref="U23:Z24" si="119">O23+(O21-O23)/320*$V$5</f>
        <v>51.012687500000006</v>
      </c>
      <c r="V23" s="29">
        <f t="shared" si="119"/>
        <v>31.80634375</v>
      </c>
      <c r="W23" s="29">
        <f t="shared" si="119"/>
        <v>-104.5205625</v>
      </c>
      <c r="X23" s="29">
        <f t="shared" si="119"/>
        <v>5.1679531250000004</v>
      </c>
      <c r="Y23" s="29">
        <f t="shared" si="119"/>
        <v>-11.306640625</v>
      </c>
      <c r="Z23" s="30">
        <f t="shared" si="119"/>
        <v>-12.343421875000001</v>
      </c>
      <c r="AA23" s="5">
        <f t="shared" si="13"/>
        <v>-115.827203125</v>
      </c>
      <c r="AB23" s="6">
        <f t="shared" si="14"/>
        <v>17.511375000000001</v>
      </c>
      <c r="AC23" s="6">
        <f t="shared" si="15"/>
        <v>-121.08061562499999</v>
      </c>
      <c r="AD23" s="6">
        <f t="shared" si="16"/>
        <v>52.259535937499997</v>
      </c>
      <c r="AE23" s="36">
        <f t="shared" si="17"/>
        <v>-89.274271874999997</v>
      </c>
      <c r="AF23" s="36">
        <f t="shared" si="26"/>
        <v>152.886959375</v>
      </c>
      <c r="AG23" s="36">
        <f t="shared" si="18"/>
        <v>84.065879687500001</v>
      </c>
      <c r="AH23" s="37">
        <f t="shared" si="19"/>
        <v>-20.453192187499997</v>
      </c>
      <c r="AJ23" s="305" t="s">
        <v>20</v>
      </c>
      <c r="AK23" s="329">
        <f>AU55</f>
        <v>189.07400437609797</v>
      </c>
      <c r="AL23" s="36">
        <f t="shared" si="7"/>
        <v>51.012687500000006</v>
      </c>
      <c r="AM23" s="36">
        <f>MAX($AK23,ABS(AE23))</f>
        <v>189.07400437609797</v>
      </c>
      <c r="AN23" s="29">
        <f>MAX($AK23,ABS(AF23))</f>
        <v>189.07400437609797</v>
      </c>
      <c r="AO23" s="36">
        <f>MAX(0.3*$AK23,ABS(AG23))</f>
        <v>84.065879687500001</v>
      </c>
      <c r="AP23" s="37">
        <f>MAX(0.3*$AK23,ABS(AH23))</f>
        <v>56.722201312829391</v>
      </c>
      <c r="AQ23" s="107">
        <f>MAX(AL23-$AD$3*(1-((0.48*$AD$2+AL26)/(0.48*$AD$2))^2),0)/(($E$3-2*4)*391.3)*1000</f>
        <v>0</v>
      </c>
      <c r="AR23" s="108">
        <f t="shared" ref="AR23:AU23" si="120">MAX(AM23-$AD$3*(1-((0.48*$AD$2+AM26)/(0.48*$AD$2))^2),0)/(($E$3-2*4)*391.3)*1000</f>
        <v>4.86840597322922</v>
      </c>
      <c r="AS23" s="108">
        <f t="shared" si="120"/>
        <v>1.407387603348464</v>
      </c>
      <c r="AT23" s="108">
        <f t="shared" si="120"/>
        <v>0.23401587880480998</v>
      </c>
      <c r="AU23" s="108">
        <f t="shared" si="120"/>
        <v>0</v>
      </c>
      <c r="AV23" s="134">
        <f t="shared" si="110"/>
        <v>4.86840597322922</v>
      </c>
      <c r="AW23" s="128">
        <f>$AZ$2</f>
        <v>8.2938046054770531</v>
      </c>
      <c r="AX23" s="73">
        <f t="shared" si="111"/>
        <v>649.07314842463416</v>
      </c>
      <c r="AY23" s="43">
        <f>AX23*($E$3-2*4)/200</f>
        <v>201.21267601163657</v>
      </c>
      <c r="AZ23" s="73">
        <f>($AD3+$AY23)*(1-ABS((0.48*$AD$2+AL$26)/(0.48*$AD$2+$AX23))^(1+1/(1+2*$AX23/$AD$2)))</f>
        <v>355.91706911371648</v>
      </c>
      <c r="BA23" s="73">
        <f t="shared" ref="BA23:BD23" si="121">($AD3+$AY23)*(1-ABS((0.48*$AD$2+AM$26)/(0.48*$AD$2+$AX23))^(1+1/(1+2*$AX23/$AD$2)))</f>
        <v>271.12665264127565</v>
      </c>
      <c r="BB23" s="73">
        <f t="shared" si="121"/>
        <v>345.93707358840169</v>
      </c>
      <c r="BC23" s="73">
        <f t="shared" si="121"/>
        <v>277.48103188368719</v>
      </c>
      <c r="BD23" s="73">
        <f t="shared" si="121"/>
        <v>340.7512929675546</v>
      </c>
      <c r="BE23" s="148">
        <f>ABS(AL23/AZ23)^1.5+ABS(AL24/AZ24)^1.5</f>
        <v>0.11943346286114423</v>
      </c>
      <c r="BF23" s="148">
        <f t="shared" ref="BF23:BI23" si="122">ABS(AM23/BA23)^1.5+ABS(AM24/BA24)^1.5</f>
        <v>0.82639709272348383</v>
      </c>
      <c r="BG23" s="148">
        <f t="shared" si="122"/>
        <v>0.43923194596178766</v>
      </c>
      <c r="BH23" s="148">
        <f t="shared" si="122"/>
        <v>0.46566934383680492</v>
      </c>
      <c r="BI23" s="148">
        <f t="shared" si="122"/>
        <v>0.51817086657500933</v>
      </c>
      <c r="BK23" s="73"/>
      <c r="BL23" s="36">
        <f>MAX(BC22+BC24,BD22+BD24)*$BL$2/($BX$3)*100</f>
        <v>123.1011491541022</v>
      </c>
      <c r="BM23" s="36">
        <f>0.5*14.17*$E$3*0.9*($E$4-4)*2.5/(1+2.5^2)/10</f>
        <v>400.18034482758617</v>
      </c>
      <c r="BN23" s="36">
        <f>$BQ$6*0.9*($E$4-4)*391.3/100*2.5*10^-1</f>
        <v>306.83457925528165</v>
      </c>
      <c r="BO23" s="341" t="str">
        <f>IF(BN23&gt;BM23,SQRT((0.5*14.17*$E$3)/($BQ$6/100*391.3)-1)," ")</f>
        <v xml:space="preserve"> </v>
      </c>
      <c r="BP23" s="36" t="str">
        <f>IF(BO23=" "," ",0.9*$BQ$6/100*($E$4-4)*391.3*BO23*10^-1)</f>
        <v xml:space="preserve"> </v>
      </c>
      <c r="BQ23" s="36" t="str">
        <f>IF(AND(BP23&gt;BL23,BN23&gt;BL23),"Verifica","Non Verifica")</f>
        <v>Verifica</v>
      </c>
      <c r="BR23" s="36">
        <f>$BU$6*0.9*($E$4-4)*391.3/100*2.5*10^-1</f>
        <v>460.25186888292251</v>
      </c>
      <c r="BS23" s="341">
        <f>IF(BR23&gt;BM23,SQRT((0.5*14.17*$E$3)/($BU$6/100*391.3)-1)," ")</f>
        <v>2.3029847289347383</v>
      </c>
      <c r="BT23" s="36">
        <f>IF(BS23=" "," ",0.9*BU6/100*($E$4-4)*391.3*BS23*10^-1)</f>
        <v>423.98121020041765</v>
      </c>
      <c r="BU23" s="6" t="str">
        <f>IF(AND(BT23&gt;BL23,BR23&gt;BL23),"Verifica","Non Verifica")</f>
        <v>Verifica</v>
      </c>
      <c r="BV23" s="266"/>
      <c r="CI23" s="73"/>
      <c r="CJ23" s="73"/>
      <c r="CM23" s="465"/>
      <c r="CN23" s="465"/>
    </row>
    <row r="24" spans="1:93" ht="16.05" customHeight="1" thickBot="1" x14ac:dyDescent="0.3">
      <c r="A24" s="5">
        <f>Pil_originale!A587</f>
        <v>6</v>
      </c>
      <c r="B24" s="6">
        <f>Pil_originale!B587</f>
        <v>1</v>
      </c>
      <c r="C24" s="6"/>
      <c r="D24" s="6">
        <f>Pil_originale!D587</f>
        <v>4</v>
      </c>
      <c r="E24" s="6" t="str">
        <f>Pil_originale!E587</f>
        <v>Msup</v>
      </c>
      <c r="F24" s="6">
        <f>Pil_originale!F587</f>
        <v>-34.598999999999997</v>
      </c>
      <c r="G24" s="6">
        <f>Pil_originale!G587</f>
        <v>-21.838999999999999</v>
      </c>
      <c r="H24" s="6">
        <f>Pil_originale!H587</f>
        <v>-4.899</v>
      </c>
      <c r="I24" s="6">
        <f>Pil_originale!I587</f>
        <v>72.403999999999996</v>
      </c>
      <c r="J24" s="6">
        <f>Pil_originale!J587</f>
        <v>-9.0679999999999996</v>
      </c>
      <c r="K24" s="7">
        <f>Pil_originale!K587</f>
        <v>-9.9</v>
      </c>
      <c r="L24" s="447"/>
      <c r="M24" s="427"/>
      <c r="N24" s="5" t="s">
        <v>19</v>
      </c>
      <c r="O24" s="21">
        <f t="shared" ref="O24" si="123">F25</f>
        <v>32.893999999999998</v>
      </c>
      <c r="P24" s="21">
        <f t="shared" ref="P24" si="124">G25</f>
        <v>20.768999999999998</v>
      </c>
      <c r="Q24" s="21">
        <f t="shared" ref="Q24" si="125">H25</f>
        <v>5.2350000000000003</v>
      </c>
      <c r="R24" s="21">
        <f t="shared" ref="R24" si="126">I25</f>
        <v>-77.477000000000004</v>
      </c>
      <c r="S24" s="21">
        <f t="shared" ref="S24" si="127">J25</f>
        <v>9.6969999999999992</v>
      </c>
      <c r="T24" s="21">
        <f t="shared" ref="T24" si="128">K25</f>
        <v>10.586</v>
      </c>
      <c r="U24" s="28">
        <f t="shared" si="119"/>
        <v>25.511953124999998</v>
      </c>
      <c r="V24" s="29">
        <f t="shared" si="119"/>
        <v>16.108750000000001</v>
      </c>
      <c r="W24" s="29">
        <f t="shared" si="119"/>
        <v>4.1265937500000005</v>
      </c>
      <c r="X24" s="29">
        <f t="shared" si="119"/>
        <v>-61.083765625000005</v>
      </c>
      <c r="Y24" s="29">
        <f t="shared" si="119"/>
        <v>7.6445781249999989</v>
      </c>
      <c r="Z24" s="30">
        <f t="shared" si="119"/>
        <v>8.3453437500000014</v>
      </c>
      <c r="AA24" s="5">
        <f t="shared" si="13"/>
        <v>11.771171875</v>
      </c>
      <c r="AB24" s="6">
        <f t="shared" si="14"/>
        <v>-69.42910937500001</v>
      </c>
      <c r="AC24" s="6">
        <f t="shared" si="15"/>
        <v>32.5999046875</v>
      </c>
      <c r="AD24" s="6">
        <f t="shared" si="16"/>
        <v>-72.960460937500017</v>
      </c>
      <c r="AE24" s="36">
        <f t="shared" si="17"/>
        <v>48.708654687500001</v>
      </c>
      <c r="AF24" s="36">
        <f t="shared" si="26"/>
        <v>-16.4911546875</v>
      </c>
      <c r="AG24" s="36">
        <f t="shared" si="18"/>
        <v>-56.851710937500016</v>
      </c>
      <c r="AH24" s="37">
        <f t="shared" si="19"/>
        <v>89.069210937500017</v>
      </c>
      <c r="AJ24" s="305" t="s">
        <v>19</v>
      </c>
      <c r="AK24" s="329"/>
      <c r="AL24" s="36">
        <f t="shared" si="7"/>
        <v>25.511953124999998</v>
      </c>
      <c r="AM24" s="36">
        <f>MAX(0.3*$AK24,ABS(AE24))</f>
        <v>48.708654687500001</v>
      </c>
      <c r="AN24" s="36">
        <f>MAX(0.3*$AK24,ABS(AF24))</f>
        <v>16.4911546875</v>
      </c>
      <c r="AO24" s="36">
        <f>MAX($AK24,ABS(AG24))</f>
        <v>56.851710937500016</v>
      </c>
      <c r="AP24" s="37">
        <f>MAX($AK24,ABS(AH24))</f>
        <v>89.069210937500017</v>
      </c>
      <c r="AQ24" s="107">
        <f>MAX(AL24-$AD$4*(1-((0.48*$AD$2+AL26)/(0.48*$AD$2))^2),0)/(($E$4-2*4)*391.3)*1000</f>
        <v>0</v>
      </c>
      <c r="AR24" s="108">
        <f t="shared" ref="AR24:AU24" si="129">MAX(AM24-$AD$4*(1-((0.48*$AD$2+AM26)/(0.48*$AD$2))^2),0)/(($E$4-2*4)*391.3)*1000</f>
        <v>2.1252820194187958</v>
      </c>
      <c r="AS24" s="108">
        <f t="shared" si="129"/>
        <v>0</v>
      </c>
      <c r="AT24" s="108">
        <f t="shared" si="129"/>
        <v>2.7015581492925018</v>
      </c>
      <c r="AU24" s="108">
        <f t="shared" si="129"/>
        <v>2.909558935956881</v>
      </c>
      <c r="AV24" s="133">
        <f t="shared" si="110"/>
        <v>2.909558935956881</v>
      </c>
      <c r="AW24" s="129">
        <f>$AZ$3</f>
        <v>10.304423903774522</v>
      </c>
      <c r="AX24" s="73">
        <f t="shared" si="111"/>
        <v>806.42421470939405</v>
      </c>
      <c r="AY24" s="43">
        <f>AX24*($E$4-2*4)/200</f>
        <v>88.706663618033346</v>
      </c>
      <c r="AZ24" s="73">
        <f>($AD4+$AY24)*(1-ABS((0.48*$AD$2+AL$26)/(0.48*$AD$2+$AX24))^(1+1/(1+2*$AX24/$AD$2)))</f>
        <v>157.53284260037125</v>
      </c>
      <c r="BA24" s="73">
        <f t="shared" ref="BA24:BD24" si="130">($AD4+$AY24)*(1-ABS((0.48*$AD$2+AM$26)/(0.48*$AD$2+$AX24))^(1+1/(1+2*$AX24/$AD$2)))</f>
        <v>124.7284512432318</v>
      </c>
      <c r="BB24" s="73">
        <f t="shared" si="130"/>
        <v>153.6388524075148</v>
      </c>
      <c r="BC24" s="73">
        <f t="shared" si="130"/>
        <v>127.16843973976674</v>
      </c>
      <c r="BD24" s="73">
        <f t="shared" si="130"/>
        <v>151.61963725576649</v>
      </c>
      <c r="BE24" s="148"/>
      <c r="BF24" s="148"/>
      <c r="BG24" s="148"/>
      <c r="BH24" s="148"/>
      <c r="BI24" s="148"/>
      <c r="BK24" s="307"/>
      <c r="BL24" s="73"/>
      <c r="BM24" s="36"/>
      <c r="BN24" s="73"/>
      <c r="BO24" s="73"/>
      <c r="BP24" s="73"/>
      <c r="BQ24" s="73"/>
      <c r="BR24" s="73"/>
      <c r="BS24" s="73"/>
      <c r="BT24" s="73"/>
      <c r="BU24" s="344"/>
      <c r="BV24" s="344"/>
      <c r="CI24" s="73"/>
      <c r="CJ24" s="73"/>
      <c r="CM24" s="465"/>
      <c r="CN24" s="465"/>
    </row>
    <row r="25" spans="1:93" ht="16.05" customHeight="1" x14ac:dyDescent="0.3">
      <c r="A25" s="5">
        <f>Pil_originale!A588</f>
        <v>6</v>
      </c>
      <c r="B25" s="6">
        <f>Pil_originale!B588</f>
        <v>1</v>
      </c>
      <c r="C25" s="6"/>
      <c r="D25" s="6">
        <f>Pil_originale!D588</f>
        <v>4</v>
      </c>
      <c r="E25" s="6" t="str">
        <f>Pil_originale!E588</f>
        <v>Minf</v>
      </c>
      <c r="F25" s="6">
        <f>Pil_originale!F588</f>
        <v>32.893999999999998</v>
      </c>
      <c r="G25" s="6">
        <f>Pil_originale!G588</f>
        <v>20.768999999999998</v>
      </c>
      <c r="H25" s="6">
        <f>Pil_originale!H588</f>
        <v>5.2350000000000003</v>
      </c>
      <c r="I25" s="6">
        <f>Pil_originale!I588</f>
        <v>-77.477000000000004</v>
      </c>
      <c r="J25" s="6">
        <f>Pil_originale!J588</f>
        <v>9.6969999999999992</v>
      </c>
      <c r="K25" s="7">
        <f>Pil_originale!K588</f>
        <v>10.586</v>
      </c>
      <c r="L25" s="447"/>
      <c r="M25" s="427"/>
      <c r="N25" s="5" t="s">
        <v>44</v>
      </c>
      <c r="O25" s="21">
        <f>F23+F26</f>
        <v>-549.22900000000004</v>
      </c>
      <c r="P25" s="21">
        <f t="shared" ref="P25" si="131">G23+G26</f>
        <v>-346.20000000000005</v>
      </c>
      <c r="Q25" s="21">
        <f t="shared" ref="Q25" si="132">H23+H26</f>
        <v>132.01399999999998</v>
      </c>
      <c r="R25" s="21">
        <f t="shared" ref="R25" si="133">I23+I26</f>
        <v>95.589999999999989</v>
      </c>
      <c r="S25" s="21">
        <f t="shared" ref="S25" si="134">J23+J26</f>
        <v>2.5060000000000002</v>
      </c>
      <c r="T25" s="21">
        <f t="shared" ref="T25" si="135">K23+K26</f>
        <v>2.7360000000000007</v>
      </c>
      <c r="U25" s="28">
        <f>O25+$N$4</f>
        <v>-580.52650000000006</v>
      </c>
      <c r="V25" s="29">
        <f>P25+$N$2</f>
        <v>-370.27500000000003</v>
      </c>
      <c r="W25" s="29">
        <f>Q25</f>
        <v>132.01399999999998</v>
      </c>
      <c r="X25" s="29">
        <f t="shared" ref="X25:X26" si="136">R25</f>
        <v>95.589999999999989</v>
      </c>
      <c r="Y25" s="29">
        <f t="shared" ref="Y25:Y26" si="137">S25</f>
        <v>2.5060000000000002</v>
      </c>
      <c r="Z25" s="30">
        <f t="shared" ref="Z25:Z26" si="138">T25</f>
        <v>2.7360000000000007</v>
      </c>
      <c r="AA25" s="5">
        <f t="shared" si="13"/>
        <v>134.51999999999998</v>
      </c>
      <c r="AB25" s="6">
        <f t="shared" si="14"/>
        <v>98.325999999999993</v>
      </c>
      <c r="AC25" s="6">
        <f t="shared" si="15"/>
        <v>164.01779999999997</v>
      </c>
      <c r="AD25" s="6">
        <f t="shared" si="16"/>
        <v>138.68199999999999</v>
      </c>
      <c r="AE25" s="36">
        <f t="shared" si="17"/>
        <v>-206.25720000000007</v>
      </c>
      <c r="AF25" s="36">
        <f t="shared" si="26"/>
        <v>-534.29279999999994</v>
      </c>
      <c r="AG25" s="36">
        <f t="shared" si="18"/>
        <v>-231.59300000000005</v>
      </c>
      <c r="AH25" s="37">
        <f t="shared" si="19"/>
        <v>-508.95699999999999</v>
      </c>
      <c r="AJ25" s="305" t="s">
        <v>44</v>
      </c>
      <c r="AK25" s="329"/>
      <c r="AL25" s="36">
        <f t="shared" si="7"/>
        <v>-580.52650000000006</v>
      </c>
      <c r="AM25" s="36">
        <f t="shared" ref="AM25:AP26" si="139">AE25</f>
        <v>-206.25720000000007</v>
      </c>
      <c r="AN25" s="36">
        <f t="shared" si="139"/>
        <v>-534.29279999999994</v>
      </c>
      <c r="AO25" s="36">
        <f t="shared" si="139"/>
        <v>-231.59300000000005</v>
      </c>
      <c r="AP25" s="37">
        <f t="shared" si="139"/>
        <v>-508.95699999999999</v>
      </c>
      <c r="AQ25" s="33"/>
      <c r="AR25" s="216"/>
      <c r="AS25" s="216"/>
      <c r="AT25" s="216"/>
      <c r="AU25" s="216"/>
      <c r="AV25" s="7"/>
      <c r="BE25" s="148"/>
      <c r="BF25" s="148"/>
      <c r="BG25" s="148"/>
      <c r="BH25" s="148"/>
      <c r="BI25" s="148"/>
      <c r="BK25" s="307"/>
      <c r="BL25" s="73"/>
      <c r="BM25" s="36"/>
      <c r="BN25" s="73"/>
      <c r="BO25" s="73"/>
      <c r="BP25" s="73"/>
      <c r="BQ25" s="73"/>
      <c r="BR25" s="73"/>
      <c r="BS25" s="73"/>
      <c r="BT25" s="73"/>
      <c r="BU25" s="344"/>
      <c r="BV25" s="344"/>
      <c r="CI25" s="73"/>
      <c r="CJ25" s="73"/>
    </row>
    <row r="26" spans="1:93" ht="16.05" customHeight="1" thickBot="1" x14ac:dyDescent="0.35">
      <c r="A26" s="8">
        <f>Pil_originale!A590</f>
        <v>6</v>
      </c>
      <c r="B26" s="9">
        <f>Pil_originale!B590</f>
        <v>1</v>
      </c>
      <c r="C26" s="9"/>
      <c r="D26" s="9">
        <f>Pil_originale!D590</f>
        <v>4</v>
      </c>
      <c r="E26" s="9" t="str">
        <f>Pil_originale!E590</f>
        <v>N</v>
      </c>
      <c r="F26" s="9">
        <f>Pil_originale!F590</f>
        <v>-256.27300000000002</v>
      </c>
      <c r="G26" s="9">
        <f>Pil_originale!G590</f>
        <v>-162.46</v>
      </c>
      <c r="H26" s="9">
        <f>Pil_originale!H590</f>
        <v>-6.8819999999999997</v>
      </c>
      <c r="I26" s="9">
        <f>Pil_originale!I590</f>
        <v>102.6</v>
      </c>
      <c r="J26" s="9">
        <f>Pil_originale!J590</f>
        <v>-12.836</v>
      </c>
      <c r="K26" s="10">
        <f>Pil_originale!K590</f>
        <v>-14.012</v>
      </c>
      <c r="L26" s="447"/>
      <c r="N26" s="8" t="s">
        <v>45</v>
      </c>
      <c r="O26" s="23">
        <f>F23+F26</f>
        <v>-549.22900000000004</v>
      </c>
      <c r="P26" s="23">
        <f t="shared" ref="P26" si="140">G23+G26</f>
        <v>-346.20000000000005</v>
      </c>
      <c r="Q26" s="23">
        <f t="shared" ref="Q26" si="141">H23+H26</f>
        <v>132.01399999999998</v>
      </c>
      <c r="R26" s="23">
        <f t="shared" ref="R26" si="142">I23+I26</f>
        <v>95.589999999999989</v>
      </c>
      <c r="S26" s="23">
        <f t="shared" ref="S26" si="143">J23+J26</f>
        <v>2.5060000000000002</v>
      </c>
      <c r="T26" s="23">
        <f t="shared" ref="T26" si="144">K23+K26</f>
        <v>2.7360000000000007</v>
      </c>
      <c r="U26" s="33">
        <f>O26+$N$5</f>
        <v>-597.93025</v>
      </c>
      <c r="V26" s="21">
        <f>P26+$N$3</f>
        <v>-383.66250000000002</v>
      </c>
      <c r="W26" s="29">
        <f>Q26</f>
        <v>132.01399999999998</v>
      </c>
      <c r="X26" s="29">
        <f t="shared" si="136"/>
        <v>95.589999999999989</v>
      </c>
      <c r="Y26" s="29">
        <f t="shared" si="137"/>
        <v>2.5060000000000002</v>
      </c>
      <c r="Z26" s="30">
        <f t="shared" si="138"/>
        <v>2.7360000000000007</v>
      </c>
      <c r="AA26" s="8">
        <f t="shared" si="13"/>
        <v>134.51999999999998</v>
      </c>
      <c r="AB26" s="16">
        <f t="shared" si="14"/>
        <v>98.325999999999993</v>
      </c>
      <c r="AC26" s="16">
        <f t="shared" si="15"/>
        <v>164.01779999999997</v>
      </c>
      <c r="AD26" s="16">
        <f t="shared" si="16"/>
        <v>138.68199999999999</v>
      </c>
      <c r="AE26" s="38">
        <f t="shared" si="17"/>
        <v>-219.64470000000006</v>
      </c>
      <c r="AF26" s="38">
        <f t="shared" si="26"/>
        <v>-547.68029999999999</v>
      </c>
      <c r="AG26" s="38">
        <f t="shared" si="18"/>
        <v>-244.98050000000003</v>
      </c>
      <c r="AH26" s="39">
        <f t="shared" si="19"/>
        <v>-522.34450000000004</v>
      </c>
      <c r="AJ26" s="8" t="s">
        <v>45</v>
      </c>
      <c r="AK26" s="329"/>
      <c r="AL26" s="36">
        <f t="shared" si="7"/>
        <v>-597.93025</v>
      </c>
      <c r="AM26" s="36">
        <f t="shared" si="139"/>
        <v>-219.64470000000006</v>
      </c>
      <c r="AN26" s="36">
        <f t="shared" si="139"/>
        <v>-547.68029999999999</v>
      </c>
      <c r="AO26" s="36">
        <f t="shared" si="139"/>
        <v>-244.98050000000003</v>
      </c>
      <c r="AP26" s="37">
        <f t="shared" si="139"/>
        <v>-522.34450000000004</v>
      </c>
      <c r="AQ26" s="83"/>
      <c r="AR26" s="23"/>
      <c r="AS26" s="23"/>
      <c r="AT26" s="23"/>
      <c r="AU26" s="23"/>
      <c r="AV26" s="10"/>
      <c r="BE26" s="148"/>
      <c r="BF26" s="148"/>
      <c r="BG26" s="148"/>
      <c r="BH26" s="148"/>
      <c r="BI26" s="148"/>
      <c r="BK26" s="307"/>
      <c r="BL26" s="73"/>
      <c r="BM26" s="36"/>
      <c r="BN26" s="73"/>
      <c r="BO26" s="73"/>
      <c r="BP26" s="73"/>
      <c r="BQ26" s="73"/>
      <c r="BR26" s="73"/>
      <c r="BS26" s="73"/>
      <c r="BT26" s="73"/>
      <c r="BU26" s="344"/>
      <c r="BV26" s="344"/>
      <c r="CI26" s="73"/>
      <c r="CJ26" s="73"/>
    </row>
    <row r="27" spans="1:93" ht="16.05" customHeight="1" thickBot="1" x14ac:dyDescent="0.3">
      <c r="A27" s="2">
        <f>Pil_originale!A15</f>
        <v>1</v>
      </c>
      <c r="B27" s="3">
        <f>Pil_originale!B15</f>
        <v>1</v>
      </c>
      <c r="C27" s="3"/>
      <c r="D27" s="3">
        <f>Pil_originale!D15</f>
        <v>3</v>
      </c>
      <c r="E27" s="3" t="str">
        <f>Pil_originale!E15</f>
        <v>Msup</v>
      </c>
      <c r="F27" s="3">
        <f>Pil_originale!F15</f>
        <v>-58.646999999999998</v>
      </c>
      <c r="G27" s="3">
        <f>Pil_originale!G15</f>
        <v>-36.42</v>
      </c>
      <c r="H27" s="3">
        <f>Pil_originale!H15</f>
        <v>167.52199999999999</v>
      </c>
      <c r="I27" s="3">
        <f>Pil_originale!I15</f>
        <v>-9.1349999999999998</v>
      </c>
      <c r="J27" s="3">
        <f>Pil_originale!J15</f>
        <v>19.096</v>
      </c>
      <c r="K27" s="4">
        <f>Pil_originale!K15</f>
        <v>20.846</v>
      </c>
      <c r="L27" s="447"/>
      <c r="M27" s="427" t="s">
        <v>31</v>
      </c>
      <c r="N27" s="2" t="s">
        <v>18</v>
      </c>
      <c r="O27" s="19">
        <f t="shared" ref="O27" si="145">F27</f>
        <v>-58.646999999999998</v>
      </c>
      <c r="P27" s="19">
        <f t="shared" ref="P27" si="146">G27</f>
        <v>-36.42</v>
      </c>
      <c r="Q27" s="19">
        <f t="shared" ref="Q27" si="147">H27</f>
        <v>167.52199999999999</v>
      </c>
      <c r="R27" s="19">
        <f t="shared" ref="R27" si="148">I27</f>
        <v>-9.1349999999999998</v>
      </c>
      <c r="S27" s="19">
        <f t="shared" ref="S27" si="149">J27</f>
        <v>19.096</v>
      </c>
      <c r="T27" s="19">
        <f t="shared" ref="T27" si="150">K27</f>
        <v>20.846</v>
      </c>
      <c r="U27" s="25">
        <f t="shared" ref="U27:Z28" si="151">O27-(O27-O29)/320*$W$4</f>
        <v>-45.872765625</v>
      </c>
      <c r="V27" s="26">
        <f t="shared" si="151"/>
        <v>-28.510656250000004</v>
      </c>
      <c r="W27" s="26">
        <f t="shared" si="151"/>
        <v>131.97764062499999</v>
      </c>
      <c r="X27" s="26">
        <f t="shared" si="151"/>
        <v>-7.1977500000000001</v>
      </c>
      <c r="Y27" s="26">
        <f t="shared" si="151"/>
        <v>15.050218750000001</v>
      </c>
      <c r="Z27" s="27">
        <f t="shared" si="151"/>
        <v>16.429437499999999</v>
      </c>
      <c r="AA27" s="2">
        <f t="shared" si="13"/>
        <v>147.02785937499999</v>
      </c>
      <c r="AB27" s="3">
        <f t="shared" si="14"/>
        <v>-23.627187499999998</v>
      </c>
      <c r="AC27" s="3">
        <f t="shared" si="15"/>
        <v>154.11601562499999</v>
      </c>
      <c r="AD27" s="3">
        <f t="shared" si="16"/>
        <v>-67.735545312499994</v>
      </c>
      <c r="AE27" s="34">
        <f t="shared" si="17"/>
        <v>125.60535937499998</v>
      </c>
      <c r="AF27" s="34">
        <f t="shared" si="26"/>
        <v>-182.626671875</v>
      </c>
      <c r="AG27" s="34">
        <f t="shared" si="18"/>
        <v>-96.246201562500005</v>
      </c>
      <c r="AH27" s="35">
        <f t="shared" si="19"/>
        <v>39.22488906249999</v>
      </c>
      <c r="AJ27" s="306" t="s">
        <v>18</v>
      </c>
      <c r="AK27" s="329">
        <f>AU56</f>
        <v>232.87659588978769</v>
      </c>
      <c r="AL27" s="36">
        <f t="shared" si="7"/>
        <v>-45.872765625</v>
      </c>
      <c r="AM27" s="36">
        <f>MAX($AK27,ABS(AE27))</f>
        <v>232.87659588978769</v>
      </c>
      <c r="AN27" s="36">
        <f>MAX($AK27,ABS(AF27))</f>
        <v>232.87659588978769</v>
      </c>
      <c r="AO27" s="36">
        <f>MAX(0.3*$AK27,ABS(AG27))</f>
        <v>96.246201562500005</v>
      </c>
      <c r="AP27" s="37">
        <f>MAX(0.3*$AK27,ABS(AH27))</f>
        <v>69.862978766936308</v>
      </c>
      <c r="AQ27" s="105">
        <f>MAX(AL27-$AE$3*(1-((0.48*$AE$2+AL31)/(0.48*$AE$2))^2),0)/(($F$3-2*4)*391.3)*1000</f>
        <v>0</v>
      </c>
      <c r="AR27" s="106">
        <f t="shared" ref="AR27:AU27" si="152">MAX(AM27-$AE$3*(1-((0.48*$AE$2+AM31)/(0.48*$AE$2))^2),0)/(($F$3-2*4)*391.3)*1000</f>
        <v>6.4613120179227712</v>
      </c>
      <c r="AS27" s="106">
        <f t="shared" si="152"/>
        <v>1.1937882897801213</v>
      </c>
      <c r="AT27" s="106">
        <f t="shared" si="152"/>
        <v>0.24623023500425087</v>
      </c>
      <c r="AU27" s="106">
        <f t="shared" si="152"/>
        <v>0</v>
      </c>
      <c r="AV27" s="132">
        <f>MAX(AQ27:AU27)</f>
        <v>6.4613120179227712</v>
      </c>
      <c r="AW27" s="126">
        <f>$AW$2</f>
        <v>12.566370614359172</v>
      </c>
      <c r="AX27" s="73">
        <f>2*AW27*391.3/10</f>
        <v>983.44416427974886</v>
      </c>
      <c r="AY27" s="43">
        <f>AX27*($F$3-2*4)/200</f>
        <v>304.86769092672216</v>
      </c>
      <c r="AZ27" s="73">
        <f>($AE3+$AY27)*(1-ABS((0.48*$AE$2+AL$31)/(0.48*$AE$2+$AX27))^(1+1/(1+2*$AX27/$AE$2)))</f>
        <v>494.42659274458288</v>
      </c>
      <c r="BA27" s="73">
        <f>($AE3+$AY27)*(1-ABS((0.48*$AE$2+AM$31)/(0.48*$AE$2+$AX27))^(1+1/(1+$AX27/$AE$2)))</f>
        <v>393.56467214382519</v>
      </c>
      <c r="BB27" s="73">
        <f t="shared" ref="BB27:BD27" si="153">($AE3+$AY27)*(1-ABS((0.48*$AE$2+AN$31)/(0.48*$AE$2+$AX27))^(1+1/(1+2*$AX27/$AE$2)))</f>
        <v>493.00438154459664</v>
      </c>
      <c r="BC27" s="73">
        <f t="shared" si="153"/>
        <v>387.40599559177662</v>
      </c>
      <c r="BD27" s="73">
        <f t="shared" si="153"/>
        <v>484.81387145491738</v>
      </c>
      <c r="BE27" s="148">
        <f>(ABS(AL27/AZ27)^1.5+ABS(AL28/AZ28)^1.5)</f>
        <v>7.7058968754040585E-2</v>
      </c>
      <c r="BF27" s="148">
        <f t="shared" ref="BF27:BI27" si="154">(ABS(AM27/BA27)^1.5+ABS(AM28/BA28)^1.5)</f>
        <v>0.70302585037795262</v>
      </c>
      <c r="BG27" s="148">
        <f t="shared" si="154"/>
        <v>0.37286997440000846</v>
      </c>
      <c r="BH27" s="148">
        <f t="shared" si="154"/>
        <v>0.51489259927101272</v>
      </c>
      <c r="BI27" s="148">
        <f t="shared" si="154"/>
        <v>0.50410329308461754</v>
      </c>
      <c r="BK27" s="73"/>
      <c r="BL27" s="73">
        <f>MAX(BA27+BA29,BB27+BB29)*$BL$2/($CA$3)*100</f>
        <v>434.7706453239341</v>
      </c>
      <c r="BM27" s="36">
        <f>0.5*14.17*$F$4*0.9*($F$3-4)*2.5/(1+2.5^2)/10</f>
        <v>435.36103448275861</v>
      </c>
      <c r="BN27" s="73">
        <f>BQ4*0.9*($F$3-4)*391.3/100*2.5*10^-1</f>
        <v>486.80486131847579</v>
      </c>
      <c r="BO27" s="265">
        <f>IF(BN27&gt;BM27,SQRT((0.5*14.17*$F$4)/($BO$4/$BP$4*391.3)-1)," ")</f>
        <v>2.3417611920545003</v>
      </c>
      <c r="BP27" s="73">
        <f>IF(BO27=" "," ",0.9*$BO$4/$BP$4*($F$3-4)*391.3*BO27/10)</f>
        <v>455.99229293563178</v>
      </c>
      <c r="BQ27" s="73" t="str">
        <f>IF(AND(BP27&gt;BL27,BN27&gt;BL27),"Verifica","Non Verifica")</f>
        <v>Verifica</v>
      </c>
      <c r="BR27" s="73">
        <f>BU4*0.9*($F$3-4)*391.3/100*2.5*10^-1</f>
        <v>730.20729197771368</v>
      </c>
      <c r="BS27" s="265">
        <f>IF(BR27&gt;BM27,SQRT((0.5*14.17*$F$4)/($BS$4/$BT$4*391.3)-1)," ")</f>
        <v>1.8227900739639975</v>
      </c>
      <c r="BT27" s="73">
        <f>IF(BS27=" "," ",0.9*BS4/BT4*($F$3-4)*391.3*BS27/10)</f>
        <v>532.40584150124278</v>
      </c>
      <c r="BU27" s="6" t="str">
        <f>IF(AND(BT27&gt;BL27,BR27&gt;BL27),"Verifica","Non Verifica")</f>
        <v>Verifica</v>
      </c>
      <c r="BV27" s="281" t="str">
        <f>IF(BS4/BT4&gt;=0.08*14.17*0.65/391.3,"Verifica","Non verifica")</f>
        <v>Verifica</v>
      </c>
      <c r="CA27" s="73">
        <f>MAX(AM56:AP56)/(0.9*(70-4)*391.3)*1000</f>
        <v>16.503369790724726</v>
      </c>
      <c r="CB27" s="73">
        <f>MAX(AM57:AP57)/(0.9*(70-4)*391.3)*1000</f>
        <v>11.82043220523639</v>
      </c>
      <c r="CC27" s="241">
        <f>MAX(ABS(Taglio!H8),ABS(Taglio!I8),ABS(Taglio!H9),ABS(Taglio!I9))</f>
        <v>101.19499999999999</v>
      </c>
      <c r="CD27" s="245">
        <f>$CB$5*(CB27+CA27)*391.3/10-ABS(CC27)</f>
        <v>1228.7774465223504</v>
      </c>
      <c r="CE27" s="241">
        <v>0.48</v>
      </c>
      <c r="CF27" s="241">
        <f>CE27*(1-25/250)</f>
        <v>0.432</v>
      </c>
      <c r="CG27" s="1">
        <v>30</v>
      </c>
      <c r="CH27" s="1">
        <v>62</v>
      </c>
      <c r="CI27" s="73">
        <f>(MAX(ABS(AL32),ABS(AM32),ABS(AN32),ABS(AO32),ABS(AP32)))/(CG27*CH27)</f>
        <v>0.45232459677419357</v>
      </c>
      <c r="CJ27" s="73">
        <f>CD27/(CG27*CH27)*10</f>
        <v>6.606330357647046</v>
      </c>
      <c r="CK27" s="246">
        <f>CI27/14.17*10</f>
        <v>0.31921284176019304</v>
      </c>
      <c r="CL27" s="245">
        <f>CF27*14.17*CH27*CG27*(1-CK27/CF27)^0.5/10</f>
        <v>581.77425015435801</v>
      </c>
      <c r="CM27" s="464" t="str">
        <f>IF(CD27&lt;CL27,"VERIFICA","NON VERIFICA_necessarie staffe di contenimento")</f>
        <v>NON VERIFICA_necessarie staffe di contenimento</v>
      </c>
      <c r="CN27" s="464"/>
      <c r="CO27" s="245">
        <f>CG27*CH27/391.3*(CJ27^2/(1.2+CK27*CG27-1.2))</f>
        <v>21.663172692022837</v>
      </c>
    </row>
    <row r="28" spans="1:93" ht="16.05" customHeight="1" x14ac:dyDescent="0.25">
      <c r="A28" s="5">
        <f>Pil_originale!A16</f>
        <v>1</v>
      </c>
      <c r="B28" s="6">
        <f>Pil_originale!B16</f>
        <v>1</v>
      </c>
      <c r="C28" s="6"/>
      <c r="D28" s="6">
        <f>Pil_originale!D16</f>
        <v>3</v>
      </c>
      <c r="E28" s="6" t="str">
        <f>Pil_originale!E16</f>
        <v>Minf</v>
      </c>
      <c r="F28" s="6">
        <f>Pil_originale!F16</f>
        <v>58.146000000000001</v>
      </c>
      <c r="G28" s="6">
        <f>Pil_originale!G16</f>
        <v>35.893999999999998</v>
      </c>
      <c r="H28" s="6">
        <f>Pil_originale!H16</f>
        <v>-157.45500000000001</v>
      </c>
      <c r="I28" s="6">
        <f>Pil_originale!I16</f>
        <v>8.577</v>
      </c>
      <c r="J28" s="6">
        <f>Pil_originale!J16</f>
        <v>-17.893999999999998</v>
      </c>
      <c r="K28" s="7">
        <f>Pil_originale!K16</f>
        <v>-19.533999999999999</v>
      </c>
      <c r="L28" s="447"/>
      <c r="M28" s="427"/>
      <c r="N28" s="5" t="s">
        <v>17</v>
      </c>
      <c r="O28" s="21">
        <f t="shared" ref="O28" si="155">F30</f>
        <v>-29.373999999999999</v>
      </c>
      <c r="P28" s="21">
        <f t="shared" ref="P28" si="156">G30</f>
        <v>-18.611999999999998</v>
      </c>
      <c r="Q28" s="21">
        <f t="shared" ref="Q28" si="157">H30</f>
        <v>-5.774</v>
      </c>
      <c r="R28" s="21">
        <f t="shared" ref="R28" si="158">I30</f>
        <v>90.992000000000004</v>
      </c>
      <c r="S28" s="21">
        <f t="shared" ref="S28" si="159">J30</f>
        <v>-11.215999999999999</v>
      </c>
      <c r="T28" s="21">
        <f t="shared" ref="T28" si="160">K30</f>
        <v>-12.244</v>
      </c>
      <c r="U28" s="28">
        <f t="shared" si="151"/>
        <v>-23.12365625</v>
      </c>
      <c r="V28" s="29">
        <f t="shared" si="151"/>
        <v>-14.649015624999999</v>
      </c>
      <c r="W28" s="29">
        <f t="shared" si="151"/>
        <v>-4.5118124999999996</v>
      </c>
      <c r="X28" s="29">
        <f t="shared" si="151"/>
        <v>71.202671875000007</v>
      </c>
      <c r="Y28" s="29">
        <f t="shared" si="151"/>
        <v>-8.7720156249999999</v>
      </c>
      <c r="Z28" s="30">
        <f t="shared" si="151"/>
        <v>-9.5760156250000001</v>
      </c>
      <c r="AA28" s="5">
        <f t="shared" si="13"/>
        <v>-13.283828124999999</v>
      </c>
      <c r="AB28" s="6">
        <f t="shared" si="14"/>
        <v>80.778687500000004</v>
      </c>
      <c r="AC28" s="6">
        <f t="shared" si="15"/>
        <v>-37.517434375000001</v>
      </c>
      <c r="AD28" s="6">
        <f t="shared" si="16"/>
        <v>84.763835937500005</v>
      </c>
      <c r="AE28" s="36">
        <f t="shared" si="17"/>
        <v>-52.166449999999998</v>
      </c>
      <c r="AF28" s="36">
        <f t="shared" si="26"/>
        <v>22.868418750000004</v>
      </c>
      <c r="AG28" s="36">
        <f t="shared" si="18"/>
        <v>70.114820312500001</v>
      </c>
      <c r="AH28" s="37">
        <f t="shared" si="19"/>
        <v>-99.412851562500009</v>
      </c>
      <c r="AJ28" s="305" t="s">
        <v>17</v>
      </c>
      <c r="AK28" s="329"/>
      <c r="AL28" s="36">
        <f t="shared" si="7"/>
        <v>-23.12365625</v>
      </c>
      <c r="AM28" s="36">
        <f>MAX(0.3*$AK28,ABS(AE28))</f>
        <v>52.166449999999998</v>
      </c>
      <c r="AN28" s="36">
        <f>MAX(0.3*$AK28,ABS(AF28))</f>
        <v>22.868418750000004</v>
      </c>
      <c r="AO28" s="36">
        <f>MAX($AK28,ABS(AG28))</f>
        <v>70.114820312500001</v>
      </c>
      <c r="AP28" s="37">
        <f>MAX($AK28,ABS(AH28))</f>
        <v>99.412851562500009</v>
      </c>
      <c r="AQ28" s="107">
        <f>MAX(AL28-$AE$4*(1-((0.48*$AE$2+AL31)/(0.48*$AE$2))^2),0)/(($F$4-2*4)*391.3)*1000</f>
        <v>0</v>
      </c>
      <c r="AR28" s="108">
        <f t="shared" ref="AR28:AU28" si="161">MAX(AM28-$AE$4*(1-((0.48*$AE$2+AM31)/(0.48*$AE$2))^2),0)/(($F$4-2*4)*391.3)*1000</f>
        <v>2.2701763578064549</v>
      </c>
      <c r="AS28" s="108">
        <f t="shared" si="161"/>
        <v>0</v>
      </c>
      <c r="AT28" s="108">
        <f t="shared" si="161"/>
        <v>3.6506054944728428</v>
      </c>
      <c r="AU28" s="108">
        <f t="shared" si="161"/>
        <v>1.7814574205950937</v>
      </c>
      <c r="AV28" s="133">
        <f t="shared" ref="AV28:AV30" si="162">MAX(AQ28:AU28)</f>
        <v>3.6506054944728428</v>
      </c>
      <c r="AW28" s="127">
        <f>$AW$3</f>
        <v>10.304423903774522</v>
      </c>
      <c r="AX28" s="73">
        <f t="shared" ref="AX28:AX30" si="163">2*AW28*391.3/10</f>
        <v>806.42421470939405</v>
      </c>
      <c r="AY28" s="43">
        <f>AX28*($F$4-2*4)/200</f>
        <v>88.706663618033346</v>
      </c>
      <c r="AZ28" s="73">
        <f>($AE4+$AY28)*(1-ABS((0.48*$AE$2+AL$31)/(0.48*$AE$2+$AX28))^(1+1/(1+2*$AX28/$AE$2)))</f>
        <v>173.16188419040031</v>
      </c>
      <c r="BA28" s="73">
        <f>($AE4+$AY28)*(1-ABS((0.48*$AE$2+AM$31)/(0.48*$AE$2+$AX28))^(1+1/(1+$AX28/$AE$2)))</f>
        <v>132.20486926000828</v>
      </c>
      <c r="BB28" s="73">
        <f t="shared" ref="BB28:BD28" si="164">($AE4+$AY28)*(1-ABS((0.48*$AE$2+AN$31)/(0.48*$AE$2+$AX28))^(1+1/(1+2*$AX28/$AE$2)))</f>
        <v>172.61248644497027</v>
      </c>
      <c r="BC28" s="73">
        <f t="shared" si="164"/>
        <v>131.11296568252385</v>
      </c>
      <c r="BD28" s="73">
        <f t="shared" si="164"/>
        <v>169.44160221468874</v>
      </c>
      <c r="BE28" s="148"/>
      <c r="BF28" s="148"/>
      <c r="BG28" s="148"/>
      <c r="BH28" s="148"/>
      <c r="BI28" s="148"/>
      <c r="BK28" s="340"/>
      <c r="BL28" s="73"/>
      <c r="BM28" s="36"/>
      <c r="BN28" s="73"/>
      <c r="BO28" s="73"/>
      <c r="BP28" s="73"/>
      <c r="BQ28" s="73"/>
      <c r="BR28" s="73"/>
      <c r="BS28" s="73"/>
      <c r="BT28" s="73"/>
      <c r="BU28" s="344"/>
      <c r="BV28" s="344"/>
      <c r="CI28" s="73"/>
      <c r="CJ28" s="73"/>
      <c r="CM28" s="465"/>
      <c r="CN28" s="465"/>
    </row>
    <row r="29" spans="1:93" ht="16.05" customHeight="1" x14ac:dyDescent="0.25">
      <c r="A29" s="5">
        <f>Pil_originale!A18</f>
        <v>1</v>
      </c>
      <c r="B29" s="6">
        <f>Pil_originale!B18</f>
        <v>1</v>
      </c>
      <c r="C29" s="6"/>
      <c r="D29" s="6">
        <f>Pil_originale!D18</f>
        <v>3</v>
      </c>
      <c r="E29" s="6" t="str">
        <f>Pil_originale!E18</f>
        <v>N</v>
      </c>
      <c r="F29" s="6">
        <f>Pil_originale!F18</f>
        <v>-429.50299999999999</v>
      </c>
      <c r="G29" s="6">
        <f>Pil_originale!G18</f>
        <v>-268.62400000000002</v>
      </c>
      <c r="H29" s="6">
        <f>Pil_originale!H18</f>
        <v>244.745</v>
      </c>
      <c r="I29" s="6">
        <f>Pil_originale!I18</f>
        <v>-12.542999999999999</v>
      </c>
      <c r="J29" s="6">
        <f>Pil_originale!J18</f>
        <v>27.591000000000001</v>
      </c>
      <c r="K29" s="7">
        <f>Pil_originale!K18</f>
        <v>30.12</v>
      </c>
      <c r="L29" s="447"/>
      <c r="M29" s="427"/>
      <c r="N29" s="5" t="s">
        <v>20</v>
      </c>
      <c r="O29" s="21">
        <f t="shared" ref="O29" si="165">F28</f>
        <v>58.146000000000001</v>
      </c>
      <c r="P29" s="21">
        <f t="shared" ref="P29" si="166">G28</f>
        <v>35.893999999999998</v>
      </c>
      <c r="Q29" s="21">
        <f t="shared" ref="Q29" si="167">H28</f>
        <v>-157.45500000000001</v>
      </c>
      <c r="R29" s="21">
        <f t="shared" ref="R29" si="168">I28</f>
        <v>8.577</v>
      </c>
      <c r="S29" s="21">
        <f t="shared" ref="S29" si="169">J28</f>
        <v>-17.893999999999998</v>
      </c>
      <c r="T29" s="21">
        <f t="shared" ref="T29" si="170">K28</f>
        <v>-19.533999999999999</v>
      </c>
      <c r="U29" s="28">
        <f t="shared" ref="U29:Z30" si="171">O29+(O27-O29)/320*$W$5</f>
        <v>45.371765625000002</v>
      </c>
      <c r="V29" s="29">
        <f t="shared" si="171"/>
        <v>27.98465625</v>
      </c>
      <c r="W29" s="29">
        <f t="shared" si="171"/>
        <v>-121.91064062500001</v>
      </c>
      <c r="X29" s="29">
        <f t="shared" si="171"/>
        <v>6.6397500000000003</v>
      </c>
      <c r="Y29" s="29">
        <f t="shared" si="171"/>
        <v>-13.848218749999999</v>
      </c>
      <c r="Z29" s="30">
        <f t="shared" si="171"/>
        <v>-15.117437499999999</v>
      </c>
      <c r="AA29" s="5">
        <f t="shared" si="13"/>
        <v>-135.75885937500001</v>
      </c>
      <c r="AB29" s="6">
        <f t="shared" si="14"/>
        <v>21.757187500000001</v>
      </c>
      <c r="AC29" s="6">
        <f t="shared" si="15"/>
        <v>-142.286015625</v>
      </c>
      <c r="AD29" s="6">
        <f t="shared" si="16"/>
        <v>62.484845312500006</v>
      </c>
      <c r="AE29" s="36">
        <f t="shared" si="17"/>
        <v>-114.301359375</v>
      </c>
      <c r="AF29" s="36">
        <f t="shared" si="26"/>
        <v>170.27067187500001</v>
      </c>
      <c r="AG29" s="36">
        <f t="shared" si="18"/>
        <v>90.4695015625</v>
      </c>
      <c r="AH29" s="37">
        <f t="shared" si="19"/>
        <v>-34.500189062500006</v>
      </c>
      <c r="AJ29" s="305" t="s">
        <v>20</v>
      </c>
      <c r="AK29" s="329">
        <f>AU57</f>
        <v>198.37546334927154</v>
      </c>
      <c r="AL29" s="36">
        <f t="shared" si="7"/>
        <v>45.371765625000002</v>
      </c>
      <c r="AM29" s="36">
        <f>MAX($AK29,ABS(AE29))</f>
        <v>198.37546334927154</v>
      </c>
      <c r="AN29" s="29">
        <f>MAX($AK29,ABS(AF29))</f>
        <v>198.37546334927154</v>
      </c>
      <c r="AO29" s="36">
        <f>MAX(0.3*$AK29,ABS(AG29))</f>
        <v>90.4695015625</v>
      </c>
      <c r="AP29" s="37">
        <f>MAX(0.3*$AK29,ABS(AH29))</f>
        <v>59.512639004781462</v>
      </c>
      <c r="AQ29" s="107">
        <f>MAX(AL29-$AE$3*(1-((0.48*$AE$2+AL32)/(0.48*$AE$2))^2),0)/(($F$3-2*4)*391.3)*1000</f>
        <v>0</v>
      </c>
      <c r="AR29" s="108">
        <f t="shared" ref="AR29:AU29" si="172">MAX(AM29-$AE$3*(1-((0.48*$AE$2+AM32)/(0.48*$AE$2))^2),0)/(($F$3-2*4)*391.3)*1000</f>
        <v>4.882176285262072</v>
      </c>
      <c r="AS29" s="108">
        <f t="shared" si="172"/>
        <v>0</v>
      </c>
      <c r="AT29" s="108">
        <f t="shared" si="172"/>
        <v>0</v>
      </c>
      <c r="AU29" s="108">
        <f t="shared" si="172"/>
        <v>0</v>
      </c>
      <c r="AV29" s="134">
        <f t="shared" si="162"/>
        <v>4.882176285262072</v>
      </c>
      <c r="AW29" s="128">
        <f>$AW$2</f>
        <v>12.566370614359172</v>
      </c>
      <c r="AX29" s="73">
        <f t="shared" si="163"/>
        <v>983.44416427974886</v>
      </c>
      <c r="AY29" s="43">
        <f>AX29*($F$3-2*4)/200</f>
        <v>304.86769092672216</v>
      </c>
      <c r="AZ29" s="73">
        <f>($AE3+$AY29)*(1-ABS((0.48*$AE$2+AL$32)/(0.48*$AE$2+$AX29))^(1+1/(1+2*$AX29/$AE$2)))</f>
        <v>497.13531183717345</v>
      </c>
      <c r="BA29" s="73">
        <f t="shared" ref="BA29:BD29" si="173">($AE3+$AY29)*(1-ABS((0.48*$AE$2+AM$32)/(0.48*$AE$2+$AX29))^(1+1/(1+2*$AX29/$AE$2)))</f>
        <v>378.77562887409437</v>
      </c>
      <c r="BB29" s="73">
        <f t="shared" si="173"/>
        <v>495.11072146434429</v>
      </c>
      <c r="BC29" s="73">
        <f t="shared" si="173"/>
        <v>390.47864865711972</v>
      </c>
      <c r="BD29" s="73">
        <f t="shared" si="173"/>
        <v>487.02218698660465</v>
      </c>
      <c r="BE29" s="148">
        <f>ABS(AL29/AZ29)^1.5+ABS(AL30/AZ30)^1.5</f>
        <v>7.099434565725439E-2</v>
      </c>
      <c r="BF29" s="148">
        <f t="shared" ref="BF29:BI29" si="174">ABS(AM29/BA29)^1.5+ABS(AM30/BA30)^1.5</f>
        <v>0.62951434393867434</v>
      </c>
      <c r="BG29" s="148">
        <f t="shared" si="174"/>
        <v>0.30324306220751773</v>
      </c>
      <c r="BH29" s="148">
        <f t="shared" si="174"/>
        <v>0.49565077217246845</v>
      </c>
      <c r="BI29" s="148">
        <f t="shared" si="174"/>
        <v>0.47422544964989588</v>
      </c>
      <c r="BK29" s="73"/>
      <c r="BL29" s="36">
        <f>MAX(BC28+BC30,BD28+BD30)*$BL$2/($BX$3)*100</f>
        <v>138.41228732380972</v>
      </c>
      <c r="BM29" s="36">
        <f>0.5*14.17*$F$3*0.9*($F$4-4)*2.5/(1+2.5^2)/10</f>
        <v>400.18034482758617</v>
      </c>
      <c r="BN29" s="36">
        <f>$BQ$6*0.9*($F$4-4)*391.3/100*2.5*10^-1</f>
        <v>306.83457925528165</v>
      </c>
      <c r="BO29" s="341" t="str">
        <f>IF(BN29&gt;BM29,SQRT((0.5*14.17*$F$3)/($BQ$6/100*391.3)-1)," ")</f>
        <v xml:space="preserve"> </v>
      </c>
      <c r="BP29" s="36" t="str">
        <f>IF(BO29=" "," ",0.9*$BQ$6/100*($F$4-4)*391.3*BO29*10^-1)</f>
        <v xml:space="preserve"> </v>
      </c>
      <c r="BQ29" s="36" t="str">
        <f>IF(AND(BP29&gt;BL29,BN29&gt;BL29),"Verifica","Non Verifica")</f>
        <v>Verifica</v>
      </c>
      <c r="BR29" s="36">
        <f>$BU$6*0.9*($F$4-4)*391.3/100*2.5*10^-1</f>
        <v>460.25186888292251</v>
      </c>
      <c r="BS29" s="341">
        <f>IF(BR29&gt;BM29,SQRT((0.5*14.17*$F$3)/($BU$6/100*391.3)-1)," ")</f>
        <v>2.3029847289347383</v>
      </c>
      <c r="BT29" s="36">
        <f>IF(BS29=" "," ",0.9*$BU$6/100*($F$4-4)*391.3*BS29*10^-1)</f>
        <v>423.98121020041765</v>
      </c>
      <c r="BU29" s="6" t="str">
        <f>IF(AND(BT29&gt;BL29,BR29&gt;BL29),"Verifica","Non Verifica")</f>
        <v>Verifica</v>
      </c>
      <c r="BV29" s="344"/>
      <c r="CI29" s="73"/>
      <c r="CJ29" s="73"/>
      <c r="CM29" s="465"/>
      <c r="CN29" s="465"/>
    </row>
    <row r="30" spans="1:93" ht="16.05" customHeight="1" thickBot="1" x14ac:dyDescent="0.3">
      <c r="A30" s="5">
        <f>Pil_originale!A591</f>
        <v>6</v>
      </c>
      <c r="B30" s="6">
        <f>Pil_originale!B591</f>
        <v>1</v>
      </c>
      <c r="C30" s="6"/>
      <c r="D30" s="6">
        <f>Pil_originale!D591</f>
        <v>3</v>
      </c>
      <c r="E30" s="6" t="str">
        <f>Pil_originale!E591</f>
        <v>Msup</v>
      </c>
      <c r="F30" s="6">
        <f>Pil_originale!F591</f>
        <v>-29.373999999999999</v>
      </c>
      <c r="G30" s="6">
        <f>Pil_originale!G591</f>
        <v>-18.611999999999998</v>
      </c>
      <c r="H30" s="6">
        <f>Pil_originale!H591</f>
        <v>-5.774</v>
      </c>
      <c r="I30" s="6">
        <f>Pil_originale!I591</f>
        <v>90.992000000000004</v>
      </c>
      <c r="J30" s="6">
        <f>Pil_originale!J591</f>
        <v>-11.215999999999999</v>
      </c>
      <c r="K30" s="7">
        <f>Pil_originale!K591</f>
        <v>-12.244</v>
      </c>
      <c r="L30" s="447"/>
      <c r="M30" s="427"/>
      <c r="N30" s="5" t="s">
        <v>19</v>
      </c>
      <c r="O30" s="21">
        <f t="shared" ref="O30" si="175">F31</f>
        <v>27.771999999999998</v>
      </c>
      <c r="P30" s="21">
        <f t="shared" ref="P30" si="176">G31</f>
        <v>17.620999999999999</v>
      </c>
      <c r="Q30" s="21">
        <f t="shared" ref="Q30" si="177">H31</f>
        <v>5.766</v>
      </c>
      <c r="R30" s="21">
        <f t="shared" ref="R30" si="178">I31</f>
        <v>-89.938999999999993</v>
      </c>
      <c r="S30" s="21">
        <f t="shared" ref="S30" si="179">J31</f>
        <v>11.129</v>
      </c>
      <c r="T30" s="21">
        <f t="shared" ref="T30" si="180">K31</f>
        <v>12.148999999999999</v>
      </c>
      <c r="U30" s="28">
        <f t="shared" si="171"/>
        <v>21.521656249999999</v>
      </c>
      <c r="V30" s="29">
        <f t="shared" si="171"/>
        <v>13.658015624999999</v>
      </c>
      <c r="W30" s="29">
        <f t="shared" si="171"/>
        <v>4.5038125000000004</v>
      </c>
      <c r="X30" s="29">
        <f t="shared" si="171"/>
        <v>-70.149671874999996</v>
      </c>
      <c r="Y30" s="29">
        <f t="shared" si="171"/>
        <v>8.6850156250000001</v>
      </c>
      <c r="Z30" s="30">
        <f t="shared" si="171"/>
        <v>9.4810156249999995</v>
      </c>
      <c r="AA30" s="5">
        <f t="shared" si="13"/>
        <v>13.188828125000001</v>
      </c>
      <c r="AB30" s="6">
        <f t="shared" si="14"/>
        <v>-79.630687499999993</v>
      </c>
      <c r="AC30" s="6">
        <f t="shared" si="15"/>
        <v>37.078034375000001</v>
      </c>
      <c r="AD30" s="6">
        <f t="shared" si="16"/>
        <v>-83.587335937500001</v>
      </c>
      <c r="AE30" s="36">
        <f t="shared" si="17"/>
        <v>50.736049999999999</v>
      </c>
      <c r="AF30" s="36">
        <f t="shared" si="26"/>
        <v>-23.420018750000004</v>
      </c>
      <c r="AG30" s="36">
        <f t="shared" si="18"/>
        <v>-69.929320312499996</v>
      </c>
      <c r="AH30" s="37">
        <f t="shared" si="19"/>
        <v>97.245351562500005</v>
      </c>
      <c r="AJ30" s="305" t="s">
        <v>19</v>
      </c>
      <c r="AK30" s="329"/>
      <c r="AL30" s="36">
        <f t="shared" si="7"/>
        <v>21.521656249999999</v>
      </c>
      <c r="AM30" s="36">
        <f>MAX(0.3*$AK30,ABS(AE30))</f>
        <v>50.736049999999999</v>
      </c>
      <c r="AN30" s="36">
        <f>MAX(0.3*$AK30,ABS(AF30))</f>
        <v>23.420018750000004</v>
      </c>
      <c r="AO30" s="36">
        <f>MAX($AK30,ABS(AG30))</f>
        <v>69.929320312499996</v>
      </c>
      <c r="AP30" s="37">
        <f>MAX($AK30,ABS(AH30))</f>
        <v>97.245351562500005</v>
      </c>
      <c r="AQ30" s="107">
        <f>MAX(AL30-$AE$4*(1-((0.48*$AE$2+AL32)/(0.48*$AE$2))^2),0)/(($F$4-2*4)*391.3)*1000</f>
        <v>0</v>
      </c>
      <c r="AR30" s="108">
        <f t="shared" ref="AR30:AU30" si="181">MAX(AM30-$AE$4*(1-((0.48*$AE$2+AM32)/(0.48*$AE$2))^2),0)/(($F$4-2*4)*391.3)*1000</f>
        <v>1.9143570368314826</v>
      </c>
      <c r="AS30" s="108">
        <f t="shared" si="181"/>
        <v>0</v>
      </c>
      <c r="AT30" s="108">
        <f t="shared" si="181"/>
        <v>3.4473269896489027</v>
      </c>
      <c r="AU30" s="108">
        <f t="shared" si="181"/>
        <v>1.4246869400000637</v>
      </c>
      <c r="AV30" s="133">
        <f t="shared" si="162"/>
        <v>3.4473269896489027</v>
      </c>
      <c r="AW30" s="129">
        <f>$AW$3</f>
        <v>10.304423903774522</v>
      </c>
      <c r="AX30" s="73">
        <f t="shared" si="163"/>
        <v>806.42421470939405</v>
      </c>
      <c r="AY30" s="43">
        <f>AX30*($F$4-2*4)/200</f>
        <v>88.706663618033346</v>
      </c>
      <c r="AZ30" s="73">
        <f>($AE4+$AY30)*(1-ABS((0.48*$AE$2+AL$32)/(0.48*$AE$2+$AX30))^(1+1/(1+2*$AX30/$AE$2)))</f>
        <v>174.20721212536145</v>
      </c>
      <c r="BA30" s="73">
        <f t="shared" ref="BA30:BD30" si="182">($AE4+$AY30)*(1-ABS((0.48*$AE$2+AM$32)/(0.48*$AE$2+$AX30))^(1+1/(1+2*$AX30/$AE$2)))</f>
        <v>127.67761762500125</v>
      </c>
      <c r="BB30" s="73">
        <f t="shared" si="182"/>
        <v>173.42602876218518</v>
      </c>
      <c r="BC30" s="73">
        <f t="shared" si="182"/>
        <v>132.33481995558645</v>
      </c>
      <c r="BD30" s="73">
        <f t="shared" si="182"/>
        <v>170.29764848920786</v>
      </c>
      <c r="BE30" s="148"/>
      <c r="BF30" s="148"/>
      <c r="BG30" s="148"/>
      <c r="BH30" s="148"/>
      <c r="BI30" s="148"/>
      <c r="BK30" s="307"/>
      <c r="BL30" s="73"/>
      <c r="BM30" s="36"/>
      <c r="BN30" s="73"/>
      <c r="BO30" s="73"/>
      <c r="BP30" s="73"/>
      <c r="BQ30" s="73"/>
      <c r="BR30" s="73"/>
      <c r="BS30" s="73"/>
      <c r="BT30" s="73"/>
      <c r="BU30" s="344"/>
      <c r="BV30" s="344"/>
      <c r="CI30" s="73"/>
      <c r="CJ30" s="73"/>
      <c r="CM30" s="465"/>
      <c r="CN30" s="465"/>
    </row>
    <row r="31" spans="1:93" ht="16.05" customHeight="1" x14ac:dyDescent="0.3">
      <c r="A31" s="5">
        <f>Pil_originale!A592</f>
        <v>6</v>
      </c>
      <c r="B31" s="6">
        <f>Pil_originale!B592</f>
        <v>1</v>
      </c>
      <c r="C31" s="6"/>
      <c r="D31" s="6">
        <f>Pil_originale!D592</f>
        <v>3</v>
      </c>
      <c r="E31" s="6" t="str">
        <f>Pil_originale!E592</f>
        <v>Minf</v>
      </c>
      <c r="F31" s="6">
        <f>Pil_originale!F592</f>
        <v>27.771999999999998</v>
      </c>
      <c r="G31" s="6">
        <f>Pil_originale!G592</f>
        <v>17.620999999999999</v>
      </c>
      <c r="H31" s="6">
        <f>Pil_originale!H592</f>
        <v>5.766</v>
      </c>
      <c r="I31" s="6">
        <f>Pil_originale!I592</f>
        <v>-89.938999999999993</v>
      </c>
      <c r="J31" s="6">
        <f>Pil_originale!J592</f>
        <v>11.129</v>
      </c>
      <c r="K31" s="7">
        <f>Pil_originale!K592</f>
        <v>12.148999999999999</v>
      </c>
      <c r="L31" s="447"/>
      <c r="M31" s="427"/>
      <c r="N31" s="5" t="s">
        <v>44</v>
      </c>
      <c r="O31" s="21">
        <f>F29+F32</f>
        <v>-775.56</v>
      </c>
      <c r="P31" s="21">
        <f t="shared" ref="P31" si="183">G29+G32</f>
        <v>-488.84000000000003</v>
      </c>
      <c r="Q31" s="21">
        <f t="shared" ref="Q31" si="184">H29+H32</f>
        <v>233.11</v>
      </c>
      <c r="R31" s="21">
        <f t="shared" ref="R31" si="185">I29+I32</f>
        <v>161.86099999999999</v>
      </c>
      <c r="S31" s="21">
        <f t="shared" ref="S31" si="186">J29+J32</f>
        <v>5.6099999999999994</v>
      </c>
      <c r="T31" s="21">
        <f t="shared" ref="T31" si="187">K29+K32</f>
        <v>6.1240000000000023</v>
      </c>
      <c r="U31" s="28">
        <f>O31+$O$4</f>
        <v>-824.2612499999999</v>
      </c>
      <c r="V31" s="29">
        <f>P31+$O$2</f>
        <v>-526.30250000000001</v>
      </c>
      <c r="W31" s="29">
        <f>Q31</f>
        <v>233.11</v>
      </c>
      <c r="X31" s="29">
        <f t="shared" ref="X31:X32" si="188">R31</f>
        <v>161.86099999999999</v>
      </c>
      <c r="Y31" s="29">
        <f t="shared" ref="Y31:Y32" si="189">S31</f>
        <v>5.6099999999999994</v>
      </c>
      <c r="Z31" s="30">
        <f t="shared" ref="Z31:Z32" si="190">T31</f>
        <v>6.1240000000000023</v>
      </c>
      <c r="AA31" s="5">
        <f t="shared" si="13"/>
        <v>238.72000000000003</v>
      </c>
      <c r="AB31" s="6">
        <f t="shared" si="14"/>
        <v>167.98499999999999</v>
      </c>
      <c r="AC31" s="6">
        <f t="shared" si="15"/>
        <v>289.1155</v>
      </c>
      <c r="AD31" s="6">
        <f t="shared" si="16"/>
        <v>239.601</v>
      </c>
      <c r="AE31" s="36">
        <f t="shared" si="17"/>
        <v>-237.18700000000001</v>
      </c>
      <c r="AF31" s="36">
        <f t="shared" si="26"/>
        <v>-815.41800000000001</v>
      </c>
      <c r="AG31" s="36">
        <f t="shared" si="18"/>
        <v>-286.70150000000001</v>
      </c>
      <c r="AH31" s="37">
        <f t="shared" si="19"/>
        <v>-765.90350000000001</v>
      </c>
      <c r="AJ31" s="305" t="s">
        <v>44</v>
      </c>
      <c r="AK31" s="329"/>
      <c r="AL31" s="36">
        <f t="shared" si="7"/>
        <v>-824.2612499999999</v>
      </c>
      <c r="AM31" s="36">
        <f t="shared" ref="AM31:AP32" si="191">AE31</f>
        <v>-237.18700000000001</v>
      </c>
      <c r="AN31" s="36">
        <f t="shared" si="191"/>
        <v>-815.41800000000001</v>
      </c>
      <c r="AO31" s="36">
        <f t="shared" si="191"/>
        <v>-286.70150000000001</v>
      </c>
      <c r="AP31" s="37">
        <f t="shared" si="191"/>
        <v>-765.90350000000001</v>
      </c>
      <c r="AQ31" s="228"/>
      <c r="AR31" s="6"/>
      <c r="AS31" s="6"/>
      <c r="AT31" s="6"/>
      <c r="AU31" s="6"/>
      <c r="AV31" s="7"/>
      <c r="BE31" s="148"/>
      <c r="BF31" s="148"/>
      <c r="BG31" s="148"/>
      <c r="BH31" s="148"/>
      <c r="BI31" s="148"/>
      <c r="BK31" s="307"/>
      <c r="BL31" s="73"/>
      <c r="BM31" s="36"/>
      <c r="BN31" s="73"/>
      <c r="BO31" s="73"/>
      <c r="BP31" s="73"/>
      <c r="BQ31" s="73"/>
      <c r="BR31" s="73"/>
      <c r="BS31" s="73"/>
      <c r="BT31" s="73"/>
      <c r="BU31" s="344"/>
      <c r="BV31" s="344"/>
      <c r="CI31" s="73"/>
      <c r="CJ31" s="73"/>
    </row>
    <row r="32" spans="1:93" ht="16.05" customHeight="1" thickBot="1" x14ac:dyDescent="0.35">
      <c r="A32" s="8">
        <f>Pil_originale!A594</f>
        <v>6</v>
      </c>
      <c r="B32" s="9">
        <f>Pil_originale!B594</f>
        <v>1</v>
      </c>
      <c r="C32" s="9"/>
      <c r="D32" s="9">
        <f>Pil_originale!D594</f>
        <v>3</v>
      </c>
      <c r="E32" s="9" t="str">
        <f>Pil_originale!E594</f>
        <v>N</v>
      </c>
      <c r="F32" s="9">
        <f>Pil_originale!F594</f>
        <v>-346.05700000000002</v>
      </c>
      <c r="G32" s="9">
        <f>Pil_originale!G594</f>
        <v>-220.21600000000001</v>
      </c>
      <c r="H32" s="9">
        <f>Pil_originale!H594</f>
        <v>-11.635</v>
      </c>
      <c r="I32" s="9">
        <f>Pil_originale!I594</f>
        <v>174.404</v>
      </c>
      <c r="J32" s="9">
        <f>Pil_originale!J594</f>
        <v>-21.981000000000002</v>
      </c>
      <c r="K32" s="10">
        <f>Pil_originale!K594</f>
        <v>-23.995999999999999</v>
      </c>
      <c r="L32" s="447"/>
      <c r="N32" s="8" t="s">
        <v>45</v>
      </c>
      <c r="O32" s="23">
        <f>F29+F32</f>
        <v>-775.56</v>
      </c>
      <c r="P32" s="23">
        <f t="shared" ref="P32" si="192">G29+G32</f>
        <v>-488.84000000000003</v>
      </c>
      <c r="Q32" s="23">
        <f t="shared" ref="Q32" si="193">H29+H32</f>
        <v>233.11</v>
      </c>
      <c r="R32" s="23">
        <f t="shared" ref="R32" si="194">I29+I32</f>
        <v>161.86099999999999</v>
      </c>
      <c r="S32" s="23">
        <f t="shared" ref="S32" si="195">J29+J32</f>
        <v>5.6099999999999994</v>
      </c>
      <c r="T32" s="23">
        <f t="shared" ref="T32" si="196">K29+K32</f>
        <v>6.1240000000000023</v>
      </c>
      <c r="U32" s="33">
        <f>O32+$O$5</f>
        <v>-841.32375000000002</v>
      </c>
      <c r="V32" s="21">
        <f>P32+$O$3</f>
        <v>-539.42750000000001</v>
      </c>
      <c r="W32" s="29">
        <f>Q32</f>
        <v>233.11</v>
      </c>
      <c r="X32" s="29">
        <f t="shared" si="188"/>
        <v>161.86099999999999</v>
      </c>
      <c r="Y32" s="29">
        <f t="shared" si="189"/>
        <v>5.6099999999999994</v>
      </c>
      <c r="Z32" s="30">
        <f t="shared" si="190"/>
        <v>6.1240000000000023</v>
      </c>
      <c r="AA32" s="8">
        <f t="shared" si="13"/>
        <v>238.72000000000003</v>
      </c>
      <c r="AB32" s="16">
        <f t="shared" si="14"/>
        <v>167.98499999999999</v>
      </c>
      <c r="AC32" s="16">
        <f t="shared" si="15"/>
        <v>289.1155</v>
      </c>
      <c r="AD32" s="16">
        <f t="shared" si="16"/>
        <v>239.601</v>
      </c>
      <c r="AE32" s="38">
        <f t="shared" si="17"/>
        <v>-250.31200000000001</v>
      </c>
      <c r="AF32" s="38">
        <f t="shared" si="26"/>
        <v>-828.54300000000001</v>
      </c>
      <c r="AG32" s="38">
        <f t="shared" si="18"/>
        <v>-299.82650000000001</v>
      </c>
      <c r="AH32" s="39">
        <f t="shared" si="19"/>
        <v>-779.02850000000001</v>
      </c>
      <c r="AJ32" s="8" t="s">
        <v>45</v>
      </c>
      <c r="AK32" s="329"/>
      <c r="AL32" s="36">
        <f t="shared" si="7"/>
        <v>-841.32375000000002</v>
      </c>
      <c r="AM32" s="36">
        <f t="shared" si="191"/>
        <v>-250.31200000000001</v>
      </c>
      <c r="AN32" s="36">
        <f t="shared" si="191"/>
        <v>-828.54300000000001</v>
      </c>
      <c r="AO32" s="36">
        <f t="shared" si="191"/>
        <v>-299.82650000000001</v>
      </c>
      <c r="AP32" s="37">
        <f t="shared" si="191"/>
        <v>-779.02850000000001</v>
      </c>
      <c r="AQ32" s="8"/>
      <c r="AR32" s="42"/>
      <c r="AS32" s="42"/>
      <c r="AT32" s="42"/>
      <c r="AU32" s="42"/>
      <c r="AV32" s="10"/>
      <c r="BE32" s="148"/>
      <c r="BF32" s="148"/>
      <c r="BG32" s="148"/>
      <c r="BH32" s="148"/>
      <c r="BI32" s="148"/>
      <c r="BK32" s="307"/>
      <c r="BL32" s="73"/>
      <c r="BM32" s="36"/>
      <c r="BN32" s="73"/>
      <c r="BO32" s="73"/>
      <c r="BP32" s="73"/>
      <c r="BQ32" s="73"/>
      <c r="BR32" s="73"/>
      <c r="BS32" s="73"/>
      <c r="BT32" s="73"/>
      <c r="BU32" s="344"/>
      <c r="BV32" s="344"/>
      <c r="CI32" s="73"/>
      <c r="CJ32" s="73"/>
    </row>
    <row r="33" spans="1:93" ht="16.05" customHeight="1" thickBot="1" x14ac:dyDescent="0.3">
      <c r="A33" s="2">
        <f>Pil_originale!A19</f>
        <v>1</v>
      </c>
      <c r="B33" s="3">
        <f>Pil_originale!B19</f>
        <v>1</v>
      </c>
      <c r="C33" s="3"/>
      <c r="D33" s="3">
        <f>Pil_originale!D19</f>
        <v>2</v>
      </c>
      <c r="E33" s="3" t="str">
        <f>Pil_originale!E19</f>
        <v>Msup</v>
      </c>
      <c r="F33" s="3">
        <f>Pil_originale!F19</f>
        <v>-58.716000000000001</v>
      </c>
      <c r="G33" s="3">
        <f>Pil_originale!G19</f>
        <v>-37.030999999999999</v>
      </c>
      <c r="H33" s="3">
        <f>Pil_originale!H19</f>
        <v>164.49100000000001</v>
      </c>
      <c r="I33" s="3">
        <f>Pil_originale!I19</f>
        <v>-8.2119999999999997</v>
      </c>
      <c r="J33" s="3">
        <f>Pil_originale!J19</f>
        <v>18.527000000000001</v>
      </c>
      <c r="K33" s="4">
        <f>Pil_originale!K19</f>
        <v>20.225000000000001</v>
      </c>
      <c r="L33" s="447"/>
      <c r="M33" s="427" t="s">
        <v>32</v>
      </c>
      <c r="N33" s="2" t="s">
        <v>18</v>
      </c>
      <c r="O33" s="19">
        <f t="shared" ref="O33" si="197">F33</f>
        <v>-58.716000000000001</v>
      </c>
      <c r="P33" s="19">
        <f t="shared" ref="P33" si="198">G33</f>
        <v>-37.030999999999999</v>
      </c>
      <c r="Q33" s="19">
        <f t="shared" ref="Q33" si="199">H33</f>
        <v>164.49100000000001</v>
      </c>
      <c r="R33" s="19">
        <f t="shared" ref="R33" si="200">I33</f>
        <v>-8.2119999999999997</v>
      </c>
      <c r="S33" s="19">
        <f t="shared" ref="S33" si="201">J33</f>
        <v>18.527000000000001</v>
      </c>
      <c r="T33" s="19">
        <f t="shared" ref="T33" si="202">K33</f>
        <v>20.225000000000001</v>
      </c>
      <c r="U33" s="25">
        <f t="shared" ref="U33:Z34" si="203">O33-(O33-O35)/320*$X$4</f>
        <v>-47.888203125000004</v>
      </c>
      <c r="V33" s="26">
        <f t="shared" si="203"/>
        <v>-30.054078125</v>
      </c>
      <c r="W33" s="26">
        <f t="shared" si="203"/>
        <v>127.79842187500002</v>
      </c>
      <c r="X33" s="26">
        <f t="shared" si="203"/>
        <v>-6.4339999999999993</v>
      </c>
      <c r="Y33" s="26">
        <f t="shared" si="203"/>
        <v>14.430578125</v>
      </c>
      <c r="Z33" s="27">
        <f t="shared" si="203"/>
        <v>15.753093750000001</v>
      </c>
      <c r="AA33" s="2">
        <f t="shared" si="13"/>
        <v>142.22900000000001</v>
      </c>
      <c r="AB33" s="3">
        <f t="shared" si="14"/>
        <v>-22.187093750000003</v>
      </c>
      <c r="AC33" s="3">
        <f t="shared" si="15"/>
        <v>148.88512812500002</v>
      </c>
      <c r="AD33" s="3">
        <f t="shared" si="16"/>
        <v>-64.855793750000004</v>
      </c>
      <c r="AE33" s="34">
        <f t="shared" si="17"/>
        <v>118.83105000000002</v>
      </c>
      <c r="AF33" s="34">
        <f t="shared" si="26"/>
        <v>-178.93920625000001</v>
      </c>
      <c r="AG33" s="34">
        <f t="shared" si="18"/>
        <v>-94.909871875000007</v>
      </c>
      <c r="AH33" s="35">
        <f t="shared" si="19"/>
        <v>34.801715625</v>
      </c>
      <c r="AJ33" s="306" t="s">
        <v>18</v>
      </c>
      <c r="AK33" s="329">
        <f>AU58</f>
        <v>223.83812695122759</v>
      </c>
      <c r="AL33" s="36">
        <f t="shared" si="7"/>
        <v>-47.888203125000004</v>
      </c>
      <c r="AM33" s="36">
        <f>MAX($AK33,ABS(AE33))</f>
        <v>223.83812695122759</v>
      </c>
      <c r="AN33" s="36">
        <f>MAX($AK33,ABS(AF33))</f>
        <v>223.83812695122759</v>
      </c>
      <c r="AO33" s="36">
        <f>MAX(0.3*$AK33,ABS(AG33))</f>
        <v>94.909871875000007</v>
      </c>
      <c r="AP33" s="37">
        <f>MAX(0.3*$AK33,ABS(AH33))</f>
        <v>67.15143808536827</v>
      </c>
      <c r="AQ33" s="105">
        <f>MAX(AL33-$AF$3*(1-((0.48*$AF$2+AL37)/(0.48*$AF$2))^2),0)/(($G$3-2*4)*391.3)*1000</f>
        <v>0</v>
      </c>
      <c r="AR33" s="106">
        <f t="shared" ref="AR33:AU33" si="204">MAX(AM33-$AF$3*(1-((0.48*$AF$2+AM37)/(0.48*$AF$2))^2),0)/(($G$3-2*4)*391.3)*1000</f>
        <v>4.6305885237164057</v>
      </c>
      <c r="AS33" s="106">
        <f t="shared" si="204"/>
        <v>0</v>
      </c>
      <c r="AT33" s="106">
        <f t="shared" si="204"/>
        <v>0</v>
      </c>
      <c r="AU33" s="106">
        <f t="shared" si="204"/>
        <v>0</v>
      </c>
      <c r="AV33" s="132">
        <f>MAX(AQ33:AU33)</f>
        <v>4.6305885237164057</v>
      </c>
      <c r="AW33" s="126">
        <f>$AW$2</f>
        <v>12.566370614359172</v>
      </c>
      <c r="AX33" s="73">
        <f>2*AW33*391.3/10</f>
        <v>983.44416427974886</v>
      </c>
      <c r="AY33" s="43">
        <f>AX33*($G$3-2*4)/200</f>
        <v>354.03989914070962</v>
      </c>
      <c r="AZ33" s="73">
        <f>($AF3+$AY33)*(1-ABS((0.48*$AF$2+AL$37)/(0.48*$AF$2+$AX33))^(1+1/(1+2*$AX33/$AF$2)))</f>
        <v>623.90963633143224</v>
      </c>
      <c r="BA33" s="73">
        <f t="shared" ref="BA33:BD33" si="205">($AF3+$AY33)*(1-ABS((0.48*$AF$2+AM$37)/(0.48*$AF$2+$AX33))^(1+1/(1+2*$AX33/$AF$2)))</f>
        <v>441.29060911247927</v>
      </c>
      <c r="BB33" s="73">
        <f t="shared" si="205"/>
        <v>630.5754056578786</v>
      </c>
      <c r="BC33" s="73">
        <f t="shared" si="205"/>
        <v>461.77213993495167</v>
      </c>
      <c r="BD33" s="73">
        <f t="shared" si="205"/>
        <v>618.73904942539343</v>
      </c>
      <c r="BE33" s="148">
        <f>(ABS(AL33/AZ33)^1.5+ABS(AL34/AZ34)^1.5)</f>
        <v>6.2830907895266186E-2</v>
      </c>
      <c r="BF33" s="148">
        <f t="shared" ref="BF33:BI33" si="206">(ABS(AM33/BA33)^1.5+ABS(AM34/BA34)^1.5)</f>
        <v>0.63862209466590747</v>
      </c>
      <c r="BG33" s="148">
        <f t="shared" si="206"/>
        <v>0.2598601771349871</v>
      </c>
      <c r="BH33" s="148">
        <f t="shared" si="206"/>
        <v>0.522195928777486</v>
      </c>
      <c r="BI33" s="148">
        <f t="shared" si="206"/>
        <v>0.45773357567833373</v>
      </c>
      <c r="BK33" s="73"/>
      <c r="BL33" s="73">
        <f>MAX(BA33+BA35,BB33+BB35)*$BL$2/($CB$3)*100</f>
        <v>555.91518261732733</v>
      </c>
      <c r="BM33" s="36">
        <f>0.5*14.17*$G$4*0.9*($G$3-4)*2.5/(1+2.5^2)/10</f>
        <v>501.32482758620688</v>
      </c>
      <c r="BN33" s="73">
        <f>BO4*BN44*0.9*($G$3-4)*391.3/100*2.5*10^-1</f>
        <v>840.8447604591853</v>
      </c>
      <c r="BO33" s="265">
        <f>IF(BN33&gt;BM33,SQRT((0.5*14.17*$G$4)/($BO$4/BN44*391.3)-1)," ")</f>
        <v>1.8227900739639975</v>
      </c>
      <c r="BP33" s="73">
        <f>IF(BO33=" "," ",0.9*$BO$4/BN44*($G$3-4)*391.3*BO33/10)</f>
        <v>613.07339324385521</v>
      </c>
      <c r="BQ33" s="73" t="str">
        <f>IF(AND(BP33&gt;BL33,BN33&gt;BL33),"Verifica","Non Verifica")</f>
        <v>Verifica</v>
      </c>
      <c r="BR33" s="73">
        <f>BS4*BR44*0.9*($G$3-4)*391.3/100*2.5*10^-1</f>
        <v>840.8447604591853</v>
      </c>
      <c r="BS33" s="265">
        <f>IF(BR33&gt;BM33,SQRT((0.5*14.17*$G$4)/($BS$4/BR44*391.3)-1)," ")</f>
        <v>1.8227900739639975</v>
      </c>
      <c r="BT33" s="73">
        <f>IF(BS33=" "," ",0.9*BS4/BR44*($G$3-4)*391.3*BS33/10)</f>
        <v>613.07339324385521</v>
      </c>
      <c r="BU33" s="6" t="str">
        <f>IF(AND(BT33&gt;BL33,BR33&gt;BL33),"Verifica","Non Verifica")</f>
        <v>Verifica</v>
      </c>
      <c r="BV33" s="281" t="str">
        <f>IF(BS4/BT4&gt;=0.08*14.17*0.75/391.3,"Verifica","Non verifica")</f>
        <v>Verifica</v>
      </c>
      <c r="CA33" s="73">
        <f>3*AL3+AL2</f>
        <v>11.435397259066846</v>
      </c>
      <c r="CB33" s="73">
        <f>2*AL3+AL2</f>
        <v>8.2938046054770531</v>
      </c>
      <c r="CC33" s="241">
        <f>MAX(ABS(Taglio!H10),ABS(Taglio!I10),ABS(Taglio!H11),ABS(Taglio!I11))</f>
        <v>104.59399999999999</v>
      </c>
      <c r="CD33" s="245">
        <f>$CB$5*(CB33+CA33)*391.3/10-ABS(CC33)</f>
        <v>821.8104027515235</v>
      </c>
      <c r="CE33" s="241">
        <v>0.48</v>
      </c>
      <c r="CF33" s="241">
        <f>CE33*(1-25/250)</f>
        <v>0.432</v>
      </c>
      <c r="CG33" s="1">
        <v>30</v>
      </c>
      <c r="CH33" s="1">
        <v>72</v>
      </c>
      <c r="CI33" s="73">
        <f>(MAX(ABS(AL38),ABS(AM38),ABS(AN38),ABS(AO38),ABS(AP38)))/(CG33*CH33)</f>
        <v>0.51799555555555543</v>
      </c>
      <c r="CJ33" s="73">
        <f>CD33/(CG33*CH33)*10</f>
        <v>3.8046777905163127</v>
      </c>
      <c r="CK33" s="246">
        <f>CI33/14.17*10</f>
        <v>0.36555790794322895</v>
      </c>
      <c r="CL33" s="245">
        <f>CF33*14.17*CH33*CG33*(1-CK33/CF33)^0.5/10</f>
        <v>518.54580368783809</v>
      </c>
      <c r="CM33" s="464" t="str">
        <f>IF(CD33&lt;CL33,"VERIFICA","NON VERIFICA_necessarie staffe di contenimento")</f>
        <v>NON VERIFICA_necessarie staffe di contenimento</v>
      </c>
      <c r="CN33" s="464"/>
      <c r="CO33" s="245">
        <f>CG33*CH33/391.3*(CJ33^2/(1.2+CK33*CG33-1.2))</f>
        <v>7.2862191884047816</v>
      </c>
    </row>
    <row r="34" spans="1:93" ht="16.05" customHeight="1" x14ac:dyDescent="0.25">
      <c r="A34" s="5">
        <f>Pil_originale!A20</f>
        <v>1</v>
      </c>
      <c r="B34" s="6">
        <f>Pil_originale!B20</f>
        <v>1</v>
      </c>
      <c r="C34" s="6"/>
      <c r="D34" s="6">
        <f>Pil_originale!D20</f>
        <v>2</v>
      </c>
      <c r="E34" s="6" t="str">
        <f>Pil_originale!E20</f>
        <v>Minf</v>
      </c>
      <c r="F34" s="6">
        <f>Pil_originale!F20</f>
        <v>40.280999999999999</v>
      </c>
      <c r="G34" s="6">
        <f>Pil_originale!G20</f>
        <v>26.757999999999999</v>
      </c>
      <c r="H34" s="6">
        <f>Pil_originale!H20</f>
        <v>-170.98400000000001</v>
      </c>
      <c r="I34" s="6">
        <f>Pil_originale!I20</f>
        <v>8.0440000000000005</v>
      </c>
      <c r="J34" s="6">
        <f>Pil_originale!J20</f>
        <v>-18.925999999999998</v>
      </c>
      <c r="K34" s="7">
        <f>Pil_originale!K20</f>
        <v>-20.661000000000001</v>
      </c>
      <c r="L34" s="447"/>
      <c r="M34" s="427"/>
      <c r="N34" s="5" t="s">
        <v>17</v>
      </c>
      <c r="O34" s="21">
        <f t="shared" ref="O34" si="207">F36</f>
        <v>-29.561</v>
      </c>
      <c r="P34" s="21">
        <f t="shared" ref="P34" si="208">G36</f>
        <v>-18.806000000000001</v>
      </c>
      <c r="Q34" s="21">
        <f t="shared" ref="Q34" si="209">H36</f>
        <v>-5.9909999999999997</v>
      </c>
      <c r="R34" s="21">
        <f t="shared" ref="R34" si="210">I36</f>
        <v>100.595</v>
      </c>
      <c r="S34" s="21">
        <f t="shared" ref="S34" si="211">J36</f>
        <v>-12.069000000000001</v>
      </c>
      <c r="T34" s="21">
        <f t="shared" ref="T34" si="212">K36</f>
        <v>-13.175000000000001</v>
      </c>
      <c r="U34" s="28">
        <f t="shared" si="203"/>
        <v>-23.12034375</v>
      </c>
      <c r="V34" s="29">
        <f t="shared" si="203"/>
        <v>-14.709359375000002</v>
      </c>
      <c r="W34" s="29">
        <f t="shared" si="203"/>
        <v>-4.6498437499999996</v>
      </c>
      <c r="X34" s="29">
        <f t="shared" si="203"/>
        <v>78.264015624999999</v>
      </c>
      <c r="Y34" s="29">
        <f t="shared" si="203"/>
        <v>-9.3818750000000009</v>
      </c>
      <c r="Z34" s="30">
        <f t="shared" si="203"/>
        <v>-10.241562500000001</v>
      </c>
      <c r="AA34" s="5">
        <f t="shared" si="13"/>
        <v>-14.03171875</v>
      </c>
      <c r="AB34" s="6">
        <f t="shared" si="14"/>
        <v>88.505578125</v>
      </c>
      <c r="AC34" s="6">
        <f t="shared" si="15"/>
        <v>-40.583392187499996</v>
      </c>
      <c r="AD34" s="6">
        <f t="shared" si="16"/>
        <v>92.715093749999994</v>
      </c>
      <c r="AE34" s="36">
        <f t="shared" si="17"/>
        <v>-55.292751562500001</v>
      </c>
      <c r="AF34" s="36">
        <f t="shared" si="26"/>
        <v>25.874032812499994</v>
      </c>
      <c r="AG34" s="36">
        <f t="shared" si="18"/>
        <v>78.005734374999989</v>
      </c>
      <c r="AH34" s="37">
        <f t="shared" si="19"/>
        <v>-107.424453125</v>
      </c>
      <c r="AJ34" s="305" t="s">
        <v>17</v>
      </c>
      <c r="AK34" s="329"/>
      <c r="AL34" s="36">
        <f t="shared" si="7"/>
        <v>-23.12034375</v>
      </c>
      <c r="AM34" s="36">
        <f>MAX(0.3*$AK34,ABS(AE34))</f>
        <v>55.292751562500001</v>
      </c>
      <c r="AN34" s="36">
        <f>MAX(0.3*$AK34,ABS(AF34))</f>
        <v>25.874032812499994</v>
      </c>
      <c r="AO34" s="36">
        <f>MAX($AK34,ABS(AG34))</f>
        <v>78.005734374999989</v>
      </c>
      <c r="AP34" s="37">
        <f>MAX($AK34,ABS(AH34))</f>
        <v>107.424453125</v>
      </c>
      <c r="AQ34" s="107">
        <f>MAX(AL34-$AF$4*(1-((0.48*$AF$2+AL37)/(0.48*$AF$2))^2),0)/(($G$4-2*4)*391.3)*1000</f>
        <v>0</v>
      </c>
      <c r="AR34" s="108">
        <f t="shared" ref="AR34:AU34" si="213">MAX(AM34-$AF$4*(1-((0.48*$AF$2+AM37)/(0.48*$AF$2))^2),0)/(($G$4-2*4)*391.3)*1000</f>
        <v>2.3553289463682665</v>
      </c>
      <c r="AS34" s="108">
        <f t="shared" si="213"/>
        <v>0</v>
      </c>
      <c r="AT34" s="108">
        <f t="shared" si="213"/>
        <v>3.939818910274723</v>
      </c>
      <c r="AU34" s="108">
        <f t="shared" si="213"/>
        <v>0.19282663954422771</v>
      </c>
      <c r="AV34" s="133">
        <f t="shared" ref="AV34:AV36" si="214">MAX(AQ34:AU34)</f>
        <v>3.939818910274723</v>
      </c>
      <c r="AW34" s="127">
        <f>$AW$3</f>
        <v>10.304423903774522</v>
      </c>
      <c r="AX34" s="73">
        <f t="shared" ref="AX34:AX36" si="215">2*AW34*391.3/10</f>
        <v>806.42421470939405</v>
      </c>
      <c r="AY34" s="43">
        <f>AX34*($G$4-2*4)/200</f>
        <v>88.706663618033346</v>
      </c>
      <c r="AZ34" s="73">
        <f>($AF4+$AY34)*(1-ABS((0.48*$AF$2+AL$37)/(0.48*$AF$2+$AX34))^(1+1/(1+2*$AX34/$AF$2)))</f>
        <v>192.67899028583474</v>
      </c>
      <c r="BA34" s="73">
        <f t="shared" ref="BA34:BD34" si="216">($AF4+$AY34)*(1-ABS((0.48*$AF$2+AM$37)/(0.48*$AF$2+$AX34))^(1+1/(1+2*$AX34/$AF$2)))</f>
        <v>130.00650528152067</v>
      </c>
      <c r="BB34" s="73">
        <f t="shared" si="216"/>
        <v>194.90770140210046</v>
      </c>
      <c r="BC34" s="73">
        <f t="shared" si="216"/>
        <v>137.13384553438215</v>
      </c>
      <c r="BD34" s="73">
        <f t="shared" si="216"/>
        <v>190.94517891701381</v>
      </c>
      <c r="BE34" s="148"/>
      <c r="BF34" s="148"/>
      <c r="BG34" s="148"/>
      <c r="BH34" s="148"/>
      <c r="BI34" s="148"/>
      <c r="BK34" s="340"/>
      <c r="BL34" s="73"/>
      <c r="BM34" s="36"/>
      <c r="BN34" s="73"/>
      <c r="BO34" s="73"/>
      <c r="BP34" s="73"/>
      <c r="BQ34" s="73"/>
      <c r="BR34" s="73"/>
      <c r="BS34" s="73"/>
      <c r="BT34" s="73"/>
      <c r="BU34" s="403"/>
      <c r="BV34" s="344"/>
      <c r="CI34" s="73"/>
      <c r="CJ34" s="73"/>
      <c r="CM34" s="465"/>
      <c r="CN34" s="465"/>
    </row>
    <row r="35" spans="1:93" ht="16.05" customHeight="1" x14ac:dyDescent="0.25">
      <c r="A35" s="5">
        <f>Pil_originale!A22</f>
        <v>1</v>
      </c>
      <c r="B35" s="6">
        <f>Pil_originale!B22</f>
        <v>1</v>
      </c>
      <c r="C35" s="6"/>
      <c r="D35" s="6">
        <f>Pil_originale!D22</f>
        <v>2</v>
      </c>
      <c r="E35" s="6" t="str">
        <f>Pil_originale!E22</f>
        <v>N</v>
      </c>
      <c r="F35" s="6">
        <f>Pil_originale!F22</f>
        <v>-562.89400000000001</v>
      </c>
      <c r="G35" s="6">
        <f>Pil_originale!G22</f>
        <v>-351.59100000000001</v>
      </c>
      <c r="H35" s="6">
        <f>Pil_originale!H22</f>
        <v>359.31599999999997</v>
      </c>
      <c r="I35" s="6">
        <f>Pil_originale!I22</f>
        <v>-18.581</v>
      </c>
      <c r="J35" s="6">
        <f>Pil_originale!J22</f>
        <v>41.069000000000003</v>
      </c>
      <c r="K35" s="7">
        <f>Pil_originale!K22</f>
        <v>44.834000000000003</v>
      </c>
      <c r="L35" s="447"/>
      <c r="M35" s="427"/>
      <c r="N35" s="5" t="s">
        <v>20</v>
      </c>
      <c r="O35" s="21">
        <f t="shared" ref="O35" si="217">F34</f>
        <v>40.280999999999999</v>
      </c>
      <c r="P35" s="21">
        <f t="shared" ref="P35" si="218">G34</f>
        <v>26.757999999999999</v>
      </c>
      <c r="Q35" s="21">
        <f t="shared" ref="Q35" si="219">H34</f>
        <v>-170.98400000000001</v>
      </c>
      <c r="R35" s="21">
        <f t="shared" ref="R35" si="220">I34</f>
        <v>8.0440000000000005</v>
      </c>
      <c r="S35" s="21">
        <f t="shared" ref="S35" si="221">J34</f>
        <v>-18.925999999999998</v>
      </c>
      <c r="T35" s="21">
        <f t="shared" ref="T35" si="222">K34</f>
        <v>-20.661000000000001</v>
      </c>
      <c r="U35" s="28">
        <f t="shared" ref="U35:Z36" si="223">O35+(O33-O35)/320*$X$5</f>
        <v>29.453203125000002</v>
      </c>
      <c r="V35" s="29">
        <f t="shared" si="223"/>
        <v>19.781078125000001</v>
      </c>
      <c r="W35" s="29">
        <f t="shared" si="223"/>
        <v>-134.29142187500003</v>
      </c>
      <c r="X35" s="29">
        <f t="shared" si="223"/>
        <v>6.266</v>
      </c>
      <c r="Y35" s="29">
        <f t="shared" si="223"/>
        <v>-14.829578124999998</v>
      </c>
      <c r="Z35" s="30">
        <f t="shared" si="223"/>
        <v>-16.189093750000001</v>
      </c>
      <c r="AA35" s="5">
        <f t="shared" si="13"/>
        <v>-149.12100000000004</v>
      </c>
      <c r="AB35" s="6">
        <f t="shared" si="14"/>
        <v>22.455093750000003</v>
      </c>
      <c r="AC35" s="6">
        <f t="shared" si="15"/>
        <v>-155.85752812500004</v>
      </c>
      <c r="AD35" s="6">
        <f t="shared" si="16"/>
        <v>67.191393750000003</v>
      </c>
      <c r="AE35" s="36">
        <f t="shared" si="17"/>
        <v>-136.07645000000005</v>
      </c>
      <c r="AF35" s="36">
        <f t="shared" si="26"/>
        <v>175.63860625000004</v>
      </c>
      <c r="AG35" s="36">
        <f t="shared" si="18"/>
        <v>86.972471874999997</v>
      </c>
      <c r="AH35" s="37">
        <f t="shared" si="19"/>
        <v>-47.410315625000003</v>
      </c>
      <c r="AJ35" s="305" t="s">
        <v>20</v>
      </c>
      <c r="AK35" s="329">
        <f>AU59</f>
        <v>190.98631909526145</v>
      </c>
      <c r="AL35" s="36">
        <f t="shared" si="7"/>
        <v>29.453203125000002</v>
      </c>
      <c r="AM35" s="36">
        <f>MAX($AK35,ABS(AE35))</f>
        <v>190.98631909526145</v>
      </c>
      <c r="AN35" s="29">
        <f>MAX($AK35,ABS(AF35))</f>
        <v>190.98631909526145</v>
      </c>
      <c r="AO35" s="36">
        <f>MAX(0.3*$AK35,ABS(AG35))</f>
        <v>86.972471874999997</v>
      </c>
      <c r="AP35" s="37">
        <f>MAX(0.3*$AK35,ABS(AH35))</f>
        <v>57.295895728578436</v>
      </c>
      <c r="AQ35" s="107">
        <f>MAX(AL35-$AF$3*(1-((0.48*$AF$2+AL38)/(0.48*$AF$2))^2),0)/(($G$3-2*4)*391.3)*1000</f>
        <v>0</v>
      </c>
      <c r="AR35" s="108">
        <f t="shared" ref="AR35:AU35" si="224">MAX(AM35-$AF$3*(1-((0.48*$AF$2+AM38)/(0.48*$AF$2))^2),0)/(($G$3-2*4)*391.3)*1000</f>
        <v>3.2855750250016222</v>
      </c>
      <c r="AS35" s="108">
        <f t="shared" si="224"/>
        <v>0</v>
      </c>
      <c r="AT35" s="108">
        <f t="shared" si="224"/>
        <v>0</v>
      </c>
      <c r="AU35" s="108">
        <f t="shared" si="224"/>
        <v>0</v>
      </c>
      <c r="AV35" s="134">
        <f t="shared" si="214"/>
        <v>3.2855750250016222</v>
      </c>
      <c r="AW35" s="128">
        <f>$AW$2</f>
        <v>12.566370614359172</v>
      </c>
      <c r="AX35" s="73">
        <f t="shared" si="215"/>
        <v>983.44416427974886</v>
      </c>
      <c r="AY35" s="43">
        <f>AX35*($G$3-2*4)/200</f>
        <v>354.03989914070962</v>
      </c>
      <c r="AZ35" s="73">
        <f>($AF3+$AY35)*(1-ABS((0.48*$AF$2+AL$38)/(0.48*$AF$2+$AX35))^(1+1/(1+2*$AX35/$AF$2)))</f>
        <v>627.03301949232684</v>
      </c>
      <c r="BA35" s="73">
        <f t="shared" ref="BA35:BD35" si="225">($AF3+$AY35)*(1-ABS((0.48*$AF$2+AM$38)/(0.48*$AF$2+$AX35))^(1+1/(1+2*$AX35/$AF$2)))</f>
        <v>445.52549450320095</v>
      </c>
      <c r="BB35" s="73">
        <f t="shared" si="225"/>
        <v>632.86819119968357</v>
      </c>
      <c r="BC35" s="73">
        <f t="shared" si="225"/>
        <v>465.86170396481924</v>
      </c>
      <c r="BD35" s="73">
        <f t="shared" si="225"/>
        <v>621.23201888369761</v>
      </c>
      <c r="BE35" s="148">
        <f>ABS(AL35/AZ35)^1.5+ABS(AL36/AZ36)^1.5</f>
        <v>5.0780891820539992E-2</v>
      </c>
      <c r="BF35" s="148">
        <f t="shared" ref="BF35:BI35" si="226">ABS(AM35/BA35)^1.5+ABS(AM36/BA36)^1.5</f>
        <v>0.56521146575213277</v>
      </c>
      <c r="BG35" s="148">
        <f t="shared" si="226"/>
        <v>0.21926203212741327</v>
      </c>
      <c r="BH35" s="148">
        <f t="shared" si="226"/>
        <v>0.53449663369226674</v>
      </c>
      <c r="BI35" s="148">
        <f t="shared" si="226"/>
        <v>0.46791530868591324</v>
      </c>
      <c r="BK35" s="73"/>
      <c r="BL35" s="36">
        <f>MAX(BC34+BC36,BD34+BD36)*$BL$2/($BX$3)*100</f>
        <v>155.92574296445548</v>
      </c>
      <c r="BM35" s="36">
        <f>0.5*14.17*$G$3*0.9*($G$4-4)*2.5/(1+2.5^2)/10</f>
        <v>457.34896551724131</v>
      </c>
      <c r="BN35" s="36">
        <f>BO6*BN44*0.9*($G$4-4)*391.3/100*2.5*10^-1</f>
        <v>460.25186888292251</v>
      </c>
      <c r="BO35" s="341">
        <f>IF(BN35&gt;BM35,SQRT((0.5*14.17*$G$3)/(BO6*BN44/100*391.3)-1)," ")</f>
        <v>2.4908377619259197</v>
      </c>
      <c r="BP35" s="36">
        <f>IF(BO35=" "," ",0.9*BO6*BN44/100*($G$4-4)*391.3*BO35*10^-1)</f>
        <v>458.56509400422431</v>
      </c>
      <c r="BQ35" s="36" t="str">
        <f>IF(AND(BP35&gt;BL35,BN35&gt;BL35),"Verifica","Non Verifica")</f>
        <v>Verifica</v>
      </c>
      <c r="BR35" s="36">
        <f>BS6*BR44*0.9*($G$4-4)*391.3/100*2.5*10^-1</f>
        <v>460.25186888292251</v>
      </c>
      <c r="BS35" s="341">
        <f>IF(BR35&gt;BM35,SQRT((0.5*14.17*$G$3)/(BS6*BR44/100*391.3)-1)," ")</f>
        <v>2.4908377619259197</v>
      </c>
      <c r="BT35" s="36">
        <f>IF(BS35=" "," ",0.9*BS6*BR44/100*($G$4-4)*391.3*BS35*10^-1)</f>
        <v>458.56509400422431</v>
      </c>
      <c r="BU35" s="6" t="str">
        <f>IF(AND(BT35&gt;BL35,BR35&gt;BL35),"Verifica","Non Verifica")</f>
        <v>Verifica</v>
      </c>
      <c r="BV35" s="344"/>
      <c r="CI35" s="73"/>
      <c r="CJ35" s="73"/>
      <c r="CM35" s="465"/>
      <c r="CN35" s="465"/>
    </row>
    <row r="36" spans="1:93" ht="16.05" customHeight="1" thickBot="1" x14ac:dyDescent="0.3">
      <c r="A36" s="5">
        <f>Pil_originale!A595</f>
        <v>6</v>
      </c>
      <c r="B36" s="6">
        <f>Pil_originale!B595</f>
        <v>1</v>
      </c>
      <c r="C36" s="6"/>
      <c r="D36" s="6">
        <f>Pil_originale!D595</f>
        <v>2</v>
      </c>
      <c r="E36" s="6" t="str">
        <f>Pil_originale!E595</f>
        <v>Msup</v>
      </c>
      <c r="F36" s="6">
        <f>Pil_originale!F595</f>
        <v>-29.561</v>
      </c>
      <c r="G36" s="6">
        <f>Pil_originale!G595</f>
        <v>-18.806000000000001</v>
      </c>
      <c r="H36" s="6">
        <f>Pil_originale!H595</f>
        <v>-5.9909999999999997</v>
      </c>
      <c r="I36" s="6">
        <f>Pil_originale!I595</f>
        <v>100.595</v>
      </c>
      <c r="J36" s="6">
        <f>Pil_originale!J595</f>
        <v>-12.069000000000001</v>
      </c>
      <c r="K36" s="7">
        <f>Pil_originale!K595</f>
        <v>-13.175000000000001</v>
      </c>
      <c r="L36" s="447"/>
      <c r="M36" s="427"/>
      <c r="N36" s="5" t="s">
        <v>19</v>
      </c>
      <c r="O36" s="21">
        <f t="shared" ref="O36" si="227">F37</f>
        <v>29.324999999999999</v>
      </c>
      <c r="P36" s="21">
        <f t="shared" ref="P36" si="228">G37</f>
        <v>18.649000000000001</v>
      </c>
      <c r="Q36" s="21">
        <f t="shared" ref="Q36" si="229">H37</f>
        <v>6.2709999999999999</v>
      </c>
      <c r="R36" s="21">
        <f t="shared" ref="R36" si="230">I37</f>
        <v>-103.574</v>
      </c>
      <c r="S36" s="21">
        <f t="shared" ref="S36" si="231">J37</f>
        <v>12.499000000000001</v>
      </c>
      <c r="T36" s="21">
        <f t="shared" ref="T36" si="232">K37</f>
        <v>13.645</v>
      </c>
      <c r="U36" s="28">
        <f t="shared" si="223"/>
        <v>22.884343749999999</v>
      </c>
      <c r="V36" s="29">
        <f t="shared" si="223"/>
        <v>14.552359375000002</v>
      </c>
      <c r="W36" s="29">
        <f t="shared" si="223"/>
        <v>4.9298437499999999</v>
      </c>
      <c r="X36" s="29">
        <f t="shared" si="223"/>
        <v>-81.243015624999998</v>
      </c>
      <c r="Y36" s="29">
        <f t="shared" si="223"/>
        <v>9.8118750000000006</v>
      </c>
      <c r="Z36" s="30">
        <f t="shared" si="223"/>
        <v>10.711562499999999</v>
      </c>
      <c r="AA36" s="5">
        <f t="shared" si="13"/>
        <v>14.74171875</v>
      </c>
      <c r="AB36" s="6">
        <f t="shared" si="14"/>
        <v>-91.954578124999998</v>
      </c>
      <c r="AC36" s="6">
        <f t="shared" si="15"/>
        <v>42.328092187499998</v>
      </c>
      <c r="AD36" s="6">
        <f t="shared" si="16"/>
        <v>-96.37709375</v>
      </c>
      <c r="AE36" s="36">
        <f t="shared" si="17"/>
        <v>56.880451562499999</v>
      </c>
      <c r="AF36" s="36">
        <f t="shared" si="26"/>
        <v>-27.775732812499996</v>
      </c>
      <c r="AG36" s="36">
        <f t="shared" si="18"/>
        <v>-81.824734374999991</v>
      </c>
      <c r="AH36" s="37">
        <f t="shared" si="19"/>
        <v>110.92945312500001</v>
      </c>
      <c r="AJ36" s="305" t="s">
        <v>19</v>
      </c>
      <c r="AK36" s="329"/>
      <c r="AL36" s="36">
        <f t="shared" si="7"/>
        <v>22.884343749999999</v>
      </c>
      <c r="AM36" s="36">
        <f>MAX(0.3*$AK36,ABS(AE36))</f>
        <v>56.880451562499999</v>
      </c>
      <c r="AN36" s="36">
        <f>MAX(0.3*$AK36,ABS(AF36))</f>
        <v>27.775732812499996</v>
      </c>
      <c r="AO36" s="36">
        <f>MAX($AK36,ABS(AG36))</f>
        <v>81.824734374999991</v>
      </c>
      <c r="AP36" s="37">
        <f>MAX($AK36,ABS(AH36))</f>
        <v>110.92945312500001</v>
      </c>
      <c r="AQ36" s="107">
        <f>MAX(AL36-$AF$4*(1-((0.48*$AF$2+AL38)/(0.48*$AF$2))^2),0)/(($G$4-2*4)*391.3)*1000</f>
        <v>0</v>
      </c>
      <c r="AR36" s="108">
        <f t="shared" ref="AR36:AU36" si="233">MAX(AM36-$AF$4*(1-((0.48*$AF$2+AM38)/(0.48*$AF$2))^2),0)/(($G$4-2*4)*391.3)*1000</f>
        <v>2.3201229698698507</v>
      </c>
      <c r="AS36" s="108">
        <f t="shared" si="233"/>
        <v>0</v>
      </c>
      <c r="AT36" s="108">
        <f t="shared" si="233"/>
        <v>4.1755854530825021</v>
      </c>
      <c r="AU36" s="108">
        <f t="shared" si="233"/>
        <v>0.50481582936565406</v>
      </c>
      <c r="AV36" s="133">
        <f t="shared" si="214"/>
        <v>4.1755854530825021</v>
      </c>
      <c r="AW36" s="129">
        <f>$AW$3</f>
        <v>10.304423903774522</v>
      </c>
      <c r="AX36" s="73">
        <f t="shared" si="215"/>
        <v>806.42421470939405</v>
      </c>
      <c r="AY36" s="43">
        <f>AX36*($G$4-2*4)/200</f>
        <v>88.706663618033346</v>
      </c>
      <c r="AZ36" s="73">
        <f>($AF4+$AY36)*(1-ABS((0.48*$AF$2+AL$38)/(0.48*$AF$2+$AX36))^(1+1/(1+2*$AX36/$AF$2)))</f>
        <v>193.72425028871922</v>
      </c>
      <c r="BA36" s="73">
        <f t="shared" ref="BA36:BD36" si="234">($AF4+$AY36)*(1-ABS((0.48*$AF$2+AM$38)/(0.48*$AF$2+$AX36))^(1+1/(1+2*$AX36/$AF$2)))</f>
        <v>131.48161815266286</v>
      </c>
      <c r="BB36" s="73">
        <f t="shared" si="234"/>
        <v>195.67246515116199</v>
      </c>
      <c r="BC36" s="73">
        <f t="shared" si="234"/>
        <v>138.55483088959934</v>
      </c>
      <c r="BD36" s="73">
        <f t="shared" si="234"/>
        <v>191.78164472301333</v>
      </c>
      <c r="BE36" s="148"/>
      <c r="BF36" s="148"/>
      <c r="BG36" s="148"/>
      <c r="BH36" s="148"/>
      <c r="BI36" s="148"/>
      <c r="BK36" s="307"/>
      <c r="BL36" s="73"/>
      <c r="BM36" s="36"/>
      <c r="BN36" s="73"/>
      <c r="BO36" s="73"/>
      <c r="BP36" s="73"/>
      <c r="BQ36" s="73"/>
      <c r="BR36" s="73"/>
      <c r="BS36" s="73"/>
      <c r="BT36" s="73"/>
      <c r="BU36" s="344"/>
      <c r="BV36" s="344"/>
      <c r="CI36" s="73"/>
      <c r="CJ36" s="73"/>
      <c r="CM36" s="465"/>
      <c r="CN36" s="465"/>
    </row>
    <row r="37" spans="1:93" ht="16.05" customHeight="1" x14ac:dyDescent="0.3">
      <c r="A37" s="5">
        <f>Pil_originale!A596</f>
        <v>6</v>
      </c>
      <c r="B37" s="6">
        <f>Pil_originale!B596</f>
        <v>1</v>
      </c>
      <c r="C37" s="6"/>
      <c r="D37" s="6">
        <f>Pil_originale!D596</f>
        <v>2</v>
      </c>
      <c r="E37" s="6" t="str">
        <f>Pil_originale!E596</f>
        <v>Minf</v>
      </c>
      <c r="F37" s="6">
        <f>Pil_originale!F596</f>
        <v>29.324999999999999</v>
      </c>
      <c r="G37" s="6">
        <f>Pil_originale!G596</f>
        <v>18.649000000000001</v>
      </c>
      <c r="H37" s="6">
        <f>Pil_originale!H596</f>
        <v>6.2709999999999999</v>
      </c>
      <c r="I37" s="6">
        <f>Pil_originale!I596</f>
        <v>-103.574</v>
      </c>
      <c r="J37" s="6">
        <f>Pil_originale!J596</f>
        <v>12.499000000000001</v>
      </c>
      <c r="K37" s="7">
        <f>Pil_originale!K596</f>
        <v>13.645</v>
      </c>
      <c r="L37" s="447"/>
      <c r="M37" s="427"/>
      <c r="N37" s="5" t="s">
        <v>44</v>
      </c>
      <c r="O37" s="21">
        <f>F35+F38</f>
        <v>-995.947</v>
      </c>
      <c r="P37" s="21">
        <f t="shared" ref="P37" si="235">G35+G38</f>
        <v>-627.88</v>
      </c>
      <c r="Q37" s="21">
        <f t="shared" ref="Q37" si="236">H35+H38</f>
        <v>342.58599999999996</v>
      </c>
      <c r="R37" s="21">
        <f t="shared" ref="R37" si="237">I35+I38</f>
        <v>236.70400000000001</v>
      </c>
      <c r="S37" s="21">
        <f t="shared" ref="S37" si="238">J35+J38</f>
        <v>8.8930000000000007</v>
      </c>
      <c r="T37" s="21">
        <f t="shared" ref="T37" si="239">K35+K38</f>
        <v>9.7090000000000032</v>
      </c>
      <c r="U37" s="28">
        <f>O37+$P$4</f>
        <v>-1061.71075</v>
      </c>
      <c r="V37" s="29">
        <f>P37+$P$2</f>
        <v>-678.46749999999997</v>
      </c>
      <c r="W37" s="29">
        <f>Q37</f>
        <v>342.58599999999996</v>
      </c>
      <c r="X37" s="29">
        <f t="shared" ref="X37:X38" si="240">R37</f>
        <v>236.70400000000001</v>
      </c>
      <c r="Y37" s="29">
        <f t="shared" ref="Y37:Y38" si="241">S37</f>
        <v>8.8930000000000007</v>
      </c>
      <c r="Z37" s="30">
        <f t="shared" ref="Z37:Z38" si="242">T37</f>
        <v>9.7090000000000032</v>
      </c>
      <c r="AA37" s="5">
        <f t="shared" si="13"/>
        <v>351.47899999999993</v>
      </c>
      <c r="AB37" s="6">
        <f t="shared" si="14"/>
        <v>246.41300000000001</v>
      </c>
      <c r="AC37" s="6">
        <f t="shared" si="15"/>
        <v>425.40289999999993</v>
      </c>
      <c r="AD37" s="6">
        <f t="shared" si="16"/>
        <v>351.85669999999999</v>
      </c>
      <c r="AE37" s="36">
        <f t="shared" si="17"/>
        <v>-253.06460000000004</v>
      </c>
      <c r="AF37" s="36">
        <f t="shared" si="26"/>
        <v>-1103.8703999999998</v>
      </c>
      <c r="AG37" s="36">
        <f t="shared" si="18"/>
        <v>-326.61079999999998</v>
      </c>
      <c r="AH37" s="37">
        <f t="shared" si="19"/>
        <v>-1030.3242</v>
      </c>
      <c r="AJ37" s="305" t="s">
        <v>44</v>
      </c>
      <c r="AK37" s="329"/>
      <c r="AL37" s="36">
        <f t="shared" si="7"/>
        <v>-1061.71075</v>
      </c>
      <c r="AM37" s="36">
        <f t="shared" ref="AM37:AP38" si="243">AE37</f>
        <v>-253.06460000000004</v>
      </c>
      <c r="AN37" s="36">
        <f t="shared" si="243"/>
        <v>-1103.8703999999998</v>
      </c>
      <c r="AO37" s="36">
        <f t="shared" si="243"/>
        <v>-326.61079999999998</v>
      </c>
      <c r="AP37" s="37">
        <f t="shared" si="243"/>
        <v>-1030.3242</v>
      </c>
      <c r="AQ37" s="228"/>
      <c r="AR37" s="6"/>
      <c r="AS37" s="6"/>
      <c r="AT37" s="6"/>
      <c r="AU37" s="6"/>
      <c r="AV37" s="7"/>
      <c r="BE37" s="148"/>
      <c r="BF37" s="148"/>
      <c r="BG37" s="148"/>
      <c r="BH37" s="148"/>
      <c r="BI37" s="148"/>
      <c r="BK37" s="307"/>
      <c r="BT37" s="73"/>
      <c r="BU37" s="344"/>
      <c r="BV37" s="344"/>
      <c r="CI37" s="73"/>
      <c r="CJ37" s="73"/>
    </row>
    <row r="38" spans="1:93" ht="16.05" customHeight="1" thickBot="1" x14ac:dyDescent="0.35">
      <c r="A38" s="8">
        <f>Pil_originale!A598</f>
        <v>6</v>
      </c>
      <c r="B38" s="9">
        <f>Pil_originale!B598</f>
        <v>1</v>
      </c>
      <c r="C38" s="9"/>
      <c r="D38" s="9">
        <f>Pil_originale!D598</f>
        <v>2</v>
      </c>
      <c r="E38" s="9" t="str">
        <f>Pil_originale!E598</f>
        <v>N</v>
      </c>
      <c r="F38" s="9">
        <f>Pil_originale!F598</f>
        <v>-433.053</v>
      </c>
      <c r="G38" s="9">
        <f>Pil_originale!G598</f>
        <v>-276.28899999999999</v>
      </c>
      <c r="H38" s="9">
        <f>Pil_originale!H598</f>
        <v>-16.73</v>
      </c>
      <c r="I38" s="9">
        <f>Pil_originale!I598</f>
        <v>255.285</v>
      </c>
      <c r="J38" s="9">
        <f>Pil_originale!J598</f>
        <v>-32.176000000000002</v>
      </c>
      <c r="K38" s="10">
        <f>Pil_originale!K598</f>
        <v>-35.125</v>
      </c>
      <c r="L38" s="447"/>
      <c r="N38" s="8" t="s">
        <v>45</v>
      </c>
      <c r="O38" s="23">
        <f>F35+F38</f>
        <v>-995.947</v>
      </c>
      <c r="P38" s="23">
        <f t="shared" ref="P38" si="244">G35+G38</f>
        <v>-627.88</v>
      </c>
      <c r="Q38" s="23">
        <f t="shared" ref="Q38" si="245">H35+H38</f>
        <v>342.58599999999996</v>
      </c>
      <c r="R38" s="23">
        <f t="shared" ref="R38" si="246">I35+I38</f>
        <v>236.70400000000001</v>
      </c>
      <c r="S38" s="23">
        <f t="shared" ref="S38" si="247">J35+J38</f>
        <v>8.8930000000000007</v>
      </c>
      <c r="T38" s="23">
        <f t="shared" ref="T38" si="248">K35+K38</f>
        <v>9.7090000000000032</v>
      </c>
      <c r="U38" s="33">
        <f>O38+$P$5</f>
        <v>-1081.21075</v>
      </c>
      <c r="V38" s="21">
        <f>P38+$P$3</f>
        <v>-693.46749999999997</v>
      </c>
      <c r="W38" s="29">
        <f>Q38</f>
        <v>342.58599999999996</v>
      </c>
      <c r="X38" s="29">
        <f t="shared" si="240"/>
        <v>236.70400000000001</v>
      </c>
      <c r="Y38" s="29">
        <f t="shared" si="241"/>
        <v>8.8930000000000007</v>
      </c>
      <c r="Z38" s="30">
        <f t="shared" si="242"/>
        <v>9.7090000000000032</v>
      </c>
      <c r="AA38" s="8">
        <f t="shared" si="13"/>
        <v>351.47899999999993</v>
      </c>
      <c r="AB38" s="16">
        <f t="shared" si="14"/>
        <v>246.41300000000001</v>
      </c>
      <c r="AC38" s="16">
        <f t="shared" si="15"/>
        <v>425.40289999999993</v>
      </c>
      <c r="AD38" s="16">
        <f t="shared" si="16"/>
        <v>351.85669999999999</v>
      </c>
      <c r="AE38" s="38">
        <f t="shared" si="17"/>
        <v>-268.06460000000004</v>
      </c>
      <c r="AF38" s="38">
        <f t="shared" si="26"/>
        <v>-1118.8703999999998</v>
      </c>
      <c r="AG38" s="38">
        <f t="shared" si="18"/>
        <v>-341.61079999999998</v>
      </c>
      <c r="AH38" s="39">
        <f t="shared" si="19"/>
        <v>-1045.3242</v>
      </c>
      <c r="AJ38" s="8" t="s">
        <v>45</v>
      </c>
      <c r="AK38" s="329"/>
      <c r="AL38" s="36">
        <f t="shared" si="7"/>
        <v>-1081.21075</v>
      </c>
      <c r="AM38" s="36">
        <f t="shared" si="243"/>
        <v>-268.06460000000004</v>
      </c>
      <c r="AN38" s="36">
        <f t="shared" si="243"/>
        <v>-1118.8703999999998</v>
      </c>
      <c r="AO38" s="36">
        <f t="shared" si="243"/>
        <v>-341.61079999999998</v>
      </c>
      <c r="AP38" s="37">
        <f t="shared" si="243"/>
        <v>-1045.3242</v>
      </c>
      <c r="AQ38" s="8"/>
      <c r="AR38" s="42"/>
      <c r="AS38" s="42"/>
      <c r="AT38" s="42"/>
      <c r="AU38" s="42"/>
      <c r="AV38" s="10"/>
      <c r="BE38" s="148"/>
      <c r="BF38" s="148"/>
      <c r="BG38" s="148"/>
      <c r="BH38" s="148"/>
      <c r="BI38" s="148"/>
      <c r="BK38" s="307"/>
      <c r="BT38" s="73"/>
      <c r="BU38" s="344"/>
      <c r="BV38" s="344"/>
      <c r="CI38" s="73"/>
      <c r="CJ38" s="73"/>
    </row>
    <row r="39" spans="1:93" ht="16.05" customHeight="1" thickBot="1" x14ac:dyDescent="0.3">
      <c r="A39" s="2">
        <f>Pil_originale!A23</f>
        <v>1</v>
      </c>
      <c r="B39" s="3">
        <f>Pil_originale!B23</f>
        <v>1</v>
      </c>
      <c r="C39" s="3"/>
      <c r="D39" s="3">
        <f>Pil_originale!D23</f>
        <v>1</v>
      </c>
      <c r="E39" s="3" t="str">
        <f>Pil_originale!E23</f>
        <v>Msup</v>
      </c>
      <c r="F39" s="3">
        <f>Pil_originale!F23</f>
        <v>-8.7010000000000005</v>
      </c>
      <c r="G39" s="3">
        <f>Pil_originale!G23</f>
        <v>-7.117</v>
      </c>
      <c r="H39" s="3">
        <f>Pil_originale!H23</f>
        <v>141.89099999999999</v>
      </c>
      <c r="I39" s="3">
        <f>Pil_originale!I23</f>
        <v>-9.0570000000000004</v>
      </c>
      <c r="J39" s="3">
        <f>Pil_originale!J23</f>
        <v>17.186</v>
      </c>
      <c r="K39" s="4">
        <f>Pil_originale!K23</f>
        <v>18.760999999999999</v>
      </c>
      <c r="L39" s="447"/>
      <c r="M39" s="427" t="s">
        <v>33</v>
      </c>
      <c r="N39" s="2" t="s">
        <v>18</v>
      </c>
      <c r="O39" s="19">
        <f t="shared" ref="O39" si="249">F39</f>
        <v>-8.7010000000000005</v>
      </c>
      <c r="P39" s="19">
        <f t="shared" ref="P39" si="250">G39</f>
        <v>-7.117</v>
      </c>
      <c r="Q39" s="19">
        <f t="shared" ref="Q39" si="251">H39</f>
        <v>141.89099999999999</v>
      </c>
      <c r="R39" s="19">
        <f t="shared" ref="R39" si="252">I39</f>
        <v>-9.0570000000000004</v>
      </c>
      <c r="S39" s="19">
        <f t="shared" ref="S39" si="253">J39</f>
        <v>17.186</v>
      </c>
      <c r="T39" s="19">
        <f t="shared" ref="T39" si="254">K39</f>
        <v>18.760999999999999</v>
      </c>
      <c r="U39" s="25">
        <f t="shared" ref="U39:Z40" si="255">O39-(O39-O41)/360*$Y$4</f>
        <v>-7.2794166666666671</v>
      </c>
      <c r="V39" s="26">
        <f t="shared" si="255"/>
        <v>-5.9807638888888892</v>
      </c>
      <c r="W39" s="26">
        <f t="shared" si="255"/>
        <v>90.12920833333331</v>
      </c>
      <c r="X39" s="26">
        <f t="shared" si="255"/>
        <v>-5.9834166666666677</v>
      </c>
      <c r="Y39" s="26">
        <f t="shared" si="255"/>
        <v>11.039319444444445</v>
      </c>
      <c r="Z39" s="27">
        <f t="shared" si="255"/>
        <v>12.050916666666666</v>
      </c>
      <c r="AA39" s="2">
        <f t="shared" si="13"/>
        <v>101.16852777777775</v>
      </c>
      <c r="AB39" s="3">
        <f t="shared" si="14"/>
        <v>-18.034333333333333</v>
      </c>
      <c r="AC39" s="3">
        <f t="shared" si="15"/>
        <v>106.57882777777775</v>
      </c>
      <c r="AD39" s="3">
        <f t="shared" si="16"/>
        <v>-48.384891666666661</v>
      </c>
      <c r="AE39" s="34">
        <f t="shared" si="17"/>
        <v>100.59806388888886</v>
      </c>
      <c r="AF39" s="34">
        <f t="shared" si="26"/>
        <v>-112.55959166666663</v>
      </c>
      <c r="AG39" s="34">
        <f t="shared" si="18"/>
        <v>-54.365655555555549</v>
      </c>
      <c r="AH39" s="35">
        <f t="shared" si="19"/>
        <v>42.404127777777774</v>
      </c>
      <c r="AJ39" s="306" t="s">
        <v>18</v>
      </c>
      <c r="AK39" s="329">
        <f>AU60</f>
        <v>201.43015897488957</v>
      </c>
      <c r="AL39" s="36">
        <f t="shared" ref="AL39:AL44" si="256">U39</f>
        <v>-7.2794166666666671</v>
      </c>
      <c r="AM39" s="36">
        <f>MAX($AK39,ABS(AE39))</f>
        <v>201.43015897488957</v>
      </c>
      <c r="AN39" s="36">
        <f>MAX($AK39,ABS(AF39))</f>
        <v>201.43015897488957</v>
      </c>
      <c r="AO39" s="36">
        <f>MAX(0.3*$AK39,ABS(AG39))</f>
        <v>60.429047692466867</v>
      </c>
      <c r="AP39" s="37">
        <f>MAX(0.3*$AK39,ABS(AH39))</f>
        <v>60.429047692466867</v>
      </c>
      <c r="AQ39" s="105">
        <f>MAX(AL39-$AG$3*(1-((0.48*$AG$2+AL43)/(0.48*$AG$2))^2),0)/(($H$3-2*4)*391.3)*1000</f>
        <v>0</v>
      </c>
      <c r="AR39" s="106">
        <f t="shared" ref="AR39:AU39" si="257">MAX(AM39-$AG$3*(1-((0.48*$AG$2+AM43)/(0.48*$AG$2))^2),0)/(($H$3-2*4)*391.3)*1000</f>
        <v>4.1920711723863473</v>
      </c>
      <c r="AS39" s="106">
        <f t="shared" si="257"/>
        <v>0</v>
      </c>
      <c r="AT39" s="106">
        <f t="shared" si="257"/>
        <v>0</v>
      </c>
      <c r="AU39" s="106">
        <f t="shared" si="257"/>
        <v>0</v>
      </c>
      <c r="AV39" s="132">
        <f>MAX(AQ39:AU39)</f>
        <v>4.1920711723863473</v>
      </c>
      <c r="AW39" s="126">
        <f>$AT$2</f>
        <v>15.707963267948966</v>
      </c>
      <c r="AX39" s="73">
        <f>2*AW39*391.3/10</f>
        <v>1229.305205349686</v>
      </c>
      <c r="AY39" s="43">
        <f>AX39*($H$3-2*4)/200</f>
        <v>442.54987392588703</v>
      </c>
      <c r="AZ39" s="73">
        <f>($AG3+$AY39)*(1-ABS((0.48*$AG$2+AL$43)/(0.48*$AG$2+$AX39))^(1+1/(1+2*$AX39/$AG$2)))</f>
        <v>732.37623050597017</v>
      </c>
      <c r="BA39" s="73">
        <f t="shared" ref="BA39:BD39" si="258">($AG3+$AY39)*(1-ABS((0.48*$AG$2+AM$43)/(0.48*$AG$2+$AX39))^(1+1/(1+2*$AX39/$AG$2)))</f>
        <v>518.11318036539876</v>
      </c>
      <c r="BB39" s="73">
        <f t="shared" si="258"/>
        <v>748.41584245893864</v>
      </c>
      <c r="BC39" s="73">
        <f t="shared" si="258"/>
        <v>544.66937802006805</v>
      </c>
      <c r="BD39" s="73">
        <f t="shared" si="258"/>
        <v>736.60393841553037</v>
      </c>
      <c r="BE39" s="148">
        <f>(ABS(AL39/AZ39)^1.5+ABS(AL40/AZ40)^1.5)</f>
        <v>2.0954999040224027E-2</v>
      </c>
      <c r="BF39" s="148">
        <f t="shared" ref="BF39:BI39" si="259">(ABS(AM39/BA39)^1.5+ABS(AM40/BA40)^1.5)</f>
        <v>0.41895931719990309</v>
      </c>
      <c r="BG39" s="148">
        <f t="shared" si="259"/>
        <v>0.17281809184218147</v>
      </c>
      <c r="BH39" s="148">
        <f t="shared" si="259"/>
        <v>0.35168572548296179</v>
      </c>
      <c r="BI39" s="148">
        <f t="shared" si="259"/>
        <v>0.28276285160128767</v>
      </c>
      <c r="BJ39" s="399"/>
      <c r="BK39" s="73"/>
      <c r="BL39" s="73">
        <f>MAX(BA39+BA41,BB39+BB41)*$BL$2/($CC$3)*100</f>
        <v>568.57788216545327</v>
      </c>
      <c r="BM39" s="36">
        <f>0.5*14.17*$G$4*0.9*($G$3-4)*2.5/(1+2.5^2)/10</f>
        <v>501.32482758620688</v>
      </c>
      <c r="BN39" s="73">
        <f>BO44*0.9*($G$3-4)*391.3/100*2.5*10^-1</f>
        <v>1177.1826646428597</v>
      </c>
      <c r="BO39" s="265">
        <f>IF(BN39&gt;BM39,SQRT((0.5*14.17*$G$4)/(BM44/BN44*391.3)-1)," ")</f>
        <v>1.444834062084065</v>
      </c>
      <c r="BP39" s="73">
        <f>IF(BO39=" "," ",0.9*BO44/100*($G$3-4)*391.3*BO39/10)</f>
        <v>680.3334444683544</v>
      </c>
      <c r="BQ39" s="73" t="str">
        <f>IF(AND(BP39&gt;BL39,BN39&gt;BL39),"Verifica","Non Verifica")</f>
        <v>Verifica</v>
      </c>
      <c r="BR39" s="73">
        <f>BS44*0.9*($G$3-4)*391.3/100*2.5*10^-1</f>
        <v>1177.1826646428597</v>
      </c>
      <c r="BS39" s="265">
        <f>IF(BR39&gt;BM39,SQRT((0.5*14.17*$G$4)/(BQ44/BR44*391.3)-1)," ")</f>
        <v>1.444834062084065</v>
      </c>
      <c r="BT39" s="73">
        <f>IF(BS39=" "," ",0.9*BS44/100*($G$3-4)*391.3*BS39/10)</f>
        <v>680.3334444683544</v>
      </c>
      <c r="BU39" s="6" t="str">
        <f>IF(AND(BT39&gt;BL39,BR39&gt;BL39),"Verifica","Non Verifica")</f>
        <v>Verifica</v>
      </c>
      <c r="BV39" s="281" t="str">
        <f>IF(BS4/BT4&gt;=0.08*14.17*0.75/391.3,"Verifica","Non verifica")</f>
        <v>Verifica</v>
      </c>
      <c r="CA39" s="73">
        <f>MAX(AM60:AP60)/(0.9*(80-4)*391.3)*1000</f>
        <v>13.328724793163826</v>
      </c>
      <c r="CB39" s="73">
        <f>MAX(AM61:AP61)/(0.9*(80-4)*391.3)*1000</f>
        <v>12.310568838333966</v>
      </c>
      <c r="CC39" s="241">
        <f>MAX(ABS(Taglio!H12),ABS(Taglio!I12),ABS(Taglio!H13),ABS(Taglio!I13))</f>
        <v>147.84200000000001</v>
      </c>
      <c r="CD39" s="245">
        <f>$CB$5*(CB39+CA39)*391.3/10-ABS(CC39)</f>
        <v>1056.0766717606102</v>
      </c>
      <c r="CE39" s="241">
        <v>0.48</v>
      </c>
      <c r="CF39" s="241">
        <f>CE39*(1-25/250)</f>
        <v>0.432</v>
      </c>
      <c r="CG39" s="1">
        <v>30</v>
      </c>
      <c r="CH39" s="1">
        <v>72</v>
      </c>
      <c r="CI39" s="73">
        <f>(MAX(ABS(AL44),ABS(AM44),ABS(AN44),ABS(AO44),ABS(AP44)))/(CG39*CH39)</f>
        <v>0.63075745370370362</v>
      </c>
      <c r="CJ39" s="73">
        <f>CD39/(CG39*CH39)*10</f>
        <v>4.8892438507435658</v>
      </c>
      <c r="CK39" s="246">
        <v>0.37</v>
      </c>
      <c r="CL39" s="245">
        <f>CF39*14.17*CH39*CG39*(1-CK39/CF39)^0.5/10</f>
        <v>500.91186580318254</v>
      </c>
      <c r="CM39" s="464" t="str">
        <f>IF(CD39&lt;CL39,"VERIFICA","NON VERIFICA_necessarie staffe di contenimento")</f>
        <v>NON VERIFICA_necessarie staffe di contenimento</v>
      </c>
      <c r="CN39" s="464"/>
      <c r="CO39" s="245">
        <f>CG39*CH39/391.3*(CJ39^2/(1.2+CK39*CG39-1.2))</f>
        <v>11.887877491566099</v>
      </c>
    </row>
    <row r="40" spans="1:93" ht="16.05" customHeight="1" x14ac:dyDescent="0.25">
      <c r="A40" s="5">
        <f>Pil_originale!A24</f>
        <v>1</v>
      </c>
      <c r="B40" s="6">
        <f>Pil_originale!B24</f>
        <v>1</v>
      </c>
      <c r="C40" s="6"/>
      <c r="D40" s="6">
        <f>Pil_originale!D24</f>
        <v>1</v>
      </c>
      <c r="E40" s="6" t="str">
        <f>Pil_originale!E24</f>
        <v>Minf</v>
      </c>
      <c r="F40" s="6">
        <f>Pil_originale!F24</f>
        <v>5.9210000000000003</v>
      </c>
      <c r="G40" s="6">
        <f>Pil_originale!G24</f>
        <v>4.57</v>
      </c>
      <c r="H40" s="6">
        <f>Pil_originale!H24</f>
        <v>-390.51600000000002</v>
      </c>
      <c r="I40" s="6">
        <f>Pil_originale!I24</f>
        <v>22.556999999999999</v>
      </c>
      <c r="J40" s="6">
        <f>Pil_originale!J24</f>
        <v>-46.036999999999999</v>
      </c>
      <c r="K40" s="7">
        <f>Pil_originale!K24</f>
        <v>-50.256999999999998</v>
      </c>
      <c r="L40" s="447"/>
      <c r="M40" s="427"/>
      <c r="N40" s="5" t="s">
        <v>17</v>
      </c>
      <c r="O40" s="21">
        <f t="shared" ref="O40" si="260">F42</f>
        <v>-17.257000000000001</v>
      </c>
      <c r="P40" s="21">
        <f t="shared" ref="P40" si="261">G42</f>
        <v>-11.004</v>
      </c>
      <c r="Q40" s="21">
        <f t="shared" ref="Q40" si="262">H42</f>
        <v>-3.53</v>
      </c>
      <c r="R40" s="21">
        <f t="shared" ref="R40" si="263">I42</f>
        <v>78.564999999999998</v>
      </c>
      <c r="S40" s="21">
        <f t="shared" ref="S40" si="264">J42</f>
        <v>-8.7680000000000007</v>
      </c>
      <c r="T40" s="21">
        <f t="shared" ref="T40" si="265">K42</f>
        <v>-9.5719999999999992</v>
      </c>
      <c r="U40" s="28">
        <f t="shared" si="255"/>
        <v>-14.735638888888889</v>
      </c>
      <c r="V40" s="29">
        <f t="shared" si="255"/>
        <v>-9.3996388888888891</v>
      </c>
      <c r="W40" s="29">
        <f t="shared" si="255"/>
        <v>-2.7791527777777776</v>
      </c>
      <c r="X40" s="29">
        <f t="shared" si="255"/>
        <v>62.089041666666667</v>
      </c>
      <c r="Y40" s="29">
        <f t="shared" si="255"/>
        <v>-6.9212638888888893</v>
      </c>
      <c r="Z40" s="30">
        <f t="shared" si="255"/>
        <v>-7.5559999999999992</v>
      </c>
      <c r="AA40" s="5">
        <f t="shared" si="13"/>
        <v>-9.7004166666666674</v>
      </c>
      <c r="AB40" s="6">
        <f t="shared" si="14"/>
        <v>69.645041666666671</v>
      </c>
      <c r="AC40" s="6">
        <f t="shared" si="15"/>
        <v>-30.593929166666669</v>
      </c>
      <c r="AD40" s="6">
        <f t="shared" si="16"/>
        <v>72.555166666666665</v>
      </c>
      <c r="AE40" s="36">
        <f t="shared" si="17"/>
        <v>-39.993568055555556</v>
      </c>
      <c r="AF40" s="36">
        <f t="shared" si="26"/>
        <v>21.194290277777782</v>
      </c>
      <c r="AG40" s="36">
        <f t="shared" si="18"/>
        <v>63.155527777777777</v>
      </c>
      <c r="AH40" s="37">
        <f t="shared" si="19"/>
        <v>-81.954805555555552</v>
      </c>
      <c r="AJ40" s="305" t="s">
        <v>17</v>
      </c>
      <c r="AK40" s="329"/>
      <c r="AL40" s="36">
        <f t="shared" si="256"/>
        <v>-14.735638888888889</v>
      </c>
      <c r="AM40" s="36">
        <f>MAX(0.3*$AK40,ABS(AE40))</f>
        <v>39.993568055555556</v>
      </c>
      <c r="AN40" s="36">
        <f>MAX(0.3*$AK40,ABS(AF40))</f>
        <v>21.194290277777782</v>
      </c>
      <c r="AO40" s="36">
        <f>MAX($AK40,ABS(AG40))</f>
        <v>63.155527777777777</v>
      </c>
      <c r="AP40" s="37">
        <f>MAX($AK40,ABS(AH40))</f>
        <v>81.954805555555552</v>
      </c>
      <c r="AQ40" s="107">
        <f>MAX(AL40-$AG$4*(1-((0.48*$AG$2+AL43)/(0.48*$AG$2))^2),0)/(($H$4-2*4)*391.3)*1000</f>
        <v>0</v>
      </c>
      <c r="AR40" s="108">
        <f t="shared" ref="AR40:AU40" si="266">MAX(AM40-$AG$4*(1-((0.48*$AG$2+AM43)/(0.48*$AG$2))^2),0)/(($H$4-2*4)*391.3)*1000</f>
        <v>1.016066443248725</v>
      </c>
      <c r="AS40" s="108">
        <f t="shared" si="266"/>
        <v>0</v>
      </c>
      <c r="AT40" s="108">
        <f t="shared" si="266"/>
        <v>2.3084042309940354</v>
      </c>
      <c r="AU40" s="108">
        <f t="shared" si="266"/>
        <v>0</v>
      </c>
      <c r="AV40" s="133">
        <f t="shared" ref="AV40:AV42" si="267">MAX(AQ40:AU40)</f>
        <v>2.3084042309940354</v>
      </c>
      <c r="AW40" s="127">
        <f>$AT$3</f>
        <v>10.304423903774522</v>
      </c>
      <c r="AX40" s="73">
        <f t="shared" ref="AX40:AX42" si="268">2*AW40*391.3/10</f>
        <v>806.42421470939405</v>
      </c>
      <c r="AY40" s="43">
        <f>AX40*($H$4-2*4)/200</f>
        <v>88.706663618033346</v>
      </c>
      <c r="AZ40" s="73">
        <f>($AG4+$AY40)*(1-ABS((0.48*$AG$2+AL$43)/(0.48*$AG$2+$AX40))^(1+1/(1+2*$AX40/$AG$2)))</f>
        <v>200.23328804515981</v>
      </c>
      <c r="BA40" s="73">
        <f t="shared" ref="BA40:BD40" si="269">($AG4+$AY40)*(1-ABS((0.48*$AG$2+AM$43)/(0.48*$AG$2+$AX40))^(1+1/(1+2*$AX40/$AG$2)))</f>
        <v>127.08045795663058</v>
      </c>
      <c r="BB40" s="73">
        <f t="shared" si="269"/>
        <v>205.21664859135882</v>
      </c>
      <c r="BC40" s="73">
        <f t="shared" si="269"/>
        <v>136.49548694406138</v>
      </c>
      <c r="BD40" s="73">
        <f t="shared" si="269"/>
        <v>201.56317456159056</v>
      </c>
      <c r="BE40" s="148"/>
      <c r="BF40" s="148"/>
      <c r="BG40" s="148"/>
      <c r="BH40" s="148"/>
      <c r="BI40" s="148"/>
      <c r="BJ40" s="399"/>
      <c r="BK40" s="399"/>
      <c r="BL40" s="73"/>
      <c r="BM40" s="36"/>
      <c r="BN40" s="73"/>
      <c r="BO40" s="73"/>
      <c r="BP40" s="73"/>
      <c r="BQ40" s="73"/>
      <c r="BR40" s="73"/>
      <c r="BS40" s="36"/>
      <c r="BT40" s="73"/>
      <c r="BU40" s="399"/>
      <c r="BV40" s="399"/>
      <c r="BY40" s="277"/>
      <c r="CI40" s="73"/>
      <c r="CJ40" s="73"/>
      <c r="CK40" s="241"/>
      <c r="CL40" s="241"/>
      <c r="CM40" s="465"/>
      <c r="CN40" s="465"/>
    </row>
    <row r="41" spans="1:93" ht="16.05" customHeight="1" x14ac:dyDescent="0.25">
      <c r="A41" s="5">
        <f>Pil_originale!A26</f>
        <v>1</v>
      </c>
      <c r="B41" s="6">
        <f>Pil_originale!B26</f>
        <v>1</v>
      </c>
      <c r="C41" s="6"/>
      <c r="D41" s="6">
        <f>Pil_originale!D26</f>
        <v>1</v>
      </c>
      <c r="E41" s="6" t="str">
        <f>Pil_originale!E26</f>
        <v>N</v>
      </c>
      <c r="F41" s="6">
        <f>Pil_originale!F26</f>
        <v>-613.23800000000006</v>
      </c>
      <c r="G41" s="6">
        <f>Pil_originale!G26</f>
        <v>-387.31599999999997</v>
      </c>
      <c r="H41" s="6">
        <f>Pil_originale!H26</f>
        <v>470.77499999999998</v>
      </c>
      <c r="I41" s="6">
        <f>Pil_originale!I26</f>
        <v>-24.683</v>
      </c>
      <c r="J41" s="6">
        <f>Pil_originale!J26</f>
        <v>54.347000000000001</v>
      </c>
      <c r="K41" s="7">
        <f>Pil_originale!K26</f>
        <v>59.329000000000001</v>
      </c>
      <c r="L41" s="447"/>
      <c r="M41" s="427"/>
      <c r="N41" s="5" t="s">
        <v>20</v>
      </c>
      <c r="O41" s="21">
        <f t="shared" ref="O41" si="270">F40</f>
        <v>5.9210000000000003</v>
      </c>
      <c r="P41" s="21">
        <f t="shared" ref="P41" si="271">G40</f>
        <v>4.57</v>
      </c>
      <c r="Q41" s="21">
        <f t="shared" ref="Q41" si="272">H40</f>
        <v>-390.51600000000002</v>
      </c>
      <c r="R41" s="21">
        <f t="shared" ref="R41" si="273">I40</f>
        <v>22.556999999999999</v>
      </c>
      <c r="S41" s="21">
        <f t="shared" ref="S41" si="274">J40</f>
        <v>-46.036999999999999</v>
      </c>
      <c r="T41" s="21">
        <f t="shared" ref="T41" si="275">K40</f>
        <v>-50.256999999999998</v>
      </c>
      <c r="U41" s="28">
        <f t="shared" ref="U41:Z42" si="276">O41+(O39-O41)/360*$Y$5</f>
        <v>5.9210000000000003</v>
      </c>
      <c r="V41" s="29">
        <f t="shared" si="276"/>
        <v>4.57</v>
      </c>
      <c r="W41" s="29">
        <f t="shared" si="276"/>
        <v>-390.51600000000002</v>
      </c>
      <c r="X41" s="29">
        <f t="shared" si="276"/>
        <v>22.556999999999999</v>
      </c>
      <c r="Y41" s="29">
        <f t="shared" si="276"/>
        <v>-46.036999999999999</v>
      </c>
      <c r="Z41" s="30">
        <f t="shared" si="276"/>
        <v>-50.256999999999998</v>
      </c>
      <c r="AA41" s="5">
        <f t="shared" si="13"/>
        <v>-436.553</v>
      </c>
      <c r="AB41" s="6">
        <f t="shared" si="14"/>
        <v>72.813999999999993</v>
      </c>
      <c r="AC41" s="6">
        <f t="shared" si="15"/>
        <v>-458.3972</v>
      </c>
      <c r="AD41" s="6">
        <f t="shared" si="16"/>
        <v>203.7799</v>
      </c>
      <c r="AE41" s="36">
        <f t="shared" si="17"/>
        <v>-453.8272</v>
      </c>
      <c r="AF41" s="36">
        <f t="shared" si="26"/>
        <v>462.96719999999999</v>
      </c>
      <c r="AG41" s="36">
        <f t="shared" si="18"/>
        <v>208.34989999999999</v>
      </c>
      <c r="AH41" s="37">
        <f t="shared" si="19"/>
        <v>-199.2099</v>
      </c>
      <c r="AJ41" s="305" t="s">
        <v>20</v>
      </c>
      <c r="AK41" s="329"/>
      <c r="AL41" s="36">
        <f t="shared" si="256"/>
        <v>5.9210000000000003</v>
      </c>
      <c r="AM41" s="36">
        <f>MAX($AK41,ABS(AE41))</f>
        <v>453.8272</v>
      </c>
      <c r="AN41" s="29">
        <f>MAX($AK41,ABS(AF41))</f>
        <v>462.96719999999999</v>
      </c>
      <c r="AO41" s="36">
        <f>MAX(0.3*$AK41,ABS(AG41))</f>
        <v>208.34989999999999</v>
      </c>
      <c r="AP41" s="37">
        <f>MAX(0.3*$AK41,ABS(AH41))</f>
        <v>199.2099</v>
      </c>
      <c r="AQ41" s="107">
        <f>MAX(AL41-$AG$3*(1-((0.48*$AG$2+AL44)/(0.48*$AG$2))^2),0)/(($H$3-2*4)*391.3)*1000</f>
        <v>0</v>
      </c>
      <c r="AR41" s="108">
        <f t="shared" ref="AR41:AU41" si="277">MAX(AM41-$AG$3*(1-((0.48*$AG$2+AM44)/(0.48*$AG$2))^2),0)/(($H$3-2*4)*391.3)*1000</f>
        <v>12.913443228431273</v>
      </c>
      <c r="AS41" s="108">
        <f t="shared" si="277"/>
        <v>5.1632320664089413</v>
      </c>
      <c r="AT41" s="108">
        <f t="shared" si="277"/>
        <v>3.0774571629828511</v>
      </c>
      <c r="AU41" s="108">
        <f t="shared" si="277"/>
        <v>0</v>
      </c>
      <c r="AV41" s="134">
        <f t="shared" si="267"/>
        <v>12.913443228431273</v>
      </c>
      <c r="AW41" s="128">
        <f>$AQ$2</f>
        <v>15.707963267948966</v>
      </c>
      <c r="AX41" s="73">
        <f t="shared" si="268"/>
        <v>1229.305205349686</v>
      </c>
      <c r="AY41" s="43">
        <f>AX41*($H$3-2*4)/200</f>
        <v>442.54987392588703</v>
      </c>
      <c r="AZ41" s="73">
        <f>($AG3+$AY41)*(1-ABS((0.48*$AG$2+AL$44)/(0.48*$AG$2+$AX41))^(1+1/(1+2*$AX41/$AG$2)))</f>
        <v>735.83200394994412</v>
      </c>
      <c r="BA41" s="73">
        <f t="shared" ref="BA41:BD41" si="278">($AG3+$AY41)*(1-ABS((0.48*$AG$2+AM$44)/(0.48*$AG$2+$AX41))^(1+1/(1+2*$AX41/$AG$2)))</f>
        <v>523.57971731830389</v>
      </c>
      <c r="BB41" s="73">
        <f t="shared" si="278"/>
        <v>750.56221052271064</v>
      </c>
      <c r="BC41" s="73">
        <f t="shared" si="278"/>
        <v>549.91427139033476</v>
      </c>
      <c r="BD41" s="73">
        <f t="shared" si="278"/>
        <v>739.15282759054969</v>
      </c>
      <c r="BE41" s="148">
        <f>ABS(AL41/AZ41)^1.5+ABS(AL42/AZ42)^1.5</f>
        <v>9.6696980170157248E-3</v>
      </c>
      <c r="BF41" s="148">
        <f t="shared" ref="BF41:BI41" si="279">ABS(AM41/BA41)^1.5+ABS(AM42/BA42)^1.5</f>
        <v>1.0521208965029007</v>
      </c>
      <c r="BG41" s="148">
        <f t="shared" si="279"/>
        <v>0.56862423578538857</v>
      </c>
      <c r="BH41" s="148">
        <f t="shared" si="279"/>
        <v>0.85600227278649288</v>
      </c>
      <c r="BI41" s="148">
        <f t="shared" si="279"/>
        <v>0.55106530517442009</v>
      </c>
      <c r="BJ41" s="399"/>
      <c r="BK41" s="73"/>
      <c r="BL41" s="36">
        <f>MAX(BC40+BC42,BD40+BD42)*$BL$2/($BX$3)*100</f>
        <v>164.56123487176933</v>
      </c>
      <c r="BM41" s="36">
        <f>0.5*14.17*$H$3*0.9*($H$4-4)*2.5/(1+2.5^2)/10</f>
        <v>457.34896551724131</v>
      </c>
      <c r="BN41" s="36">
        <f>$BQ$6*0.9*($H$4-4)*391.3/100*2.5*10^-1</f>
        <v>306.83457925528165</v>
      </c>
      <c r="BO41" s="341" t="str">
        <f>IF(BN41&gt;BM41,SQRT((0.5*14.17*$H$3)/($BQ$6/100*391.3)-1)," ")</f>
        <v xml:space="preserve"> </v>
      </c>
      <c r="BP41" s="36" t="str">
        <f>IF(BO41=" "," ",0.9*$BQ$6/100*($H$4-4)*391.3*BO41*10^-1)</f>
        <v xml:space="preserve"> </v>
      </c>
      <c r="BQ41" s="36" t="str">
        <f>IF(AND(BP41&gt;BL41,BN41&gt;BL41),"Verifica","Non Verifica")</f>
        <v>Verifica</v>
      </c>
      <c r="BR41" s="36">
        <f>$BU$6*0.9*($H$4-4)*391.3/100*2.5*10^-1</f>
        <v>460.25186888292251</v>
      </c>
      <c r="BS41" s="341">
        <f>IF(BR41&gt;BM41,SQRT((0.5*14.17*$H$3)/($BU$6/100*391.3)-1)," ")</f>
        <v>2.4908377619259197</v>
      </c>
      <c r="BT41" s="36">
        <f>IF(BS41=" "," ",0.9*$BU$6/100*($H$4-4)*391.3*BS41*10^-1)</f>
        <v>458.56509400422419</v>
      </c>
      <c r="BU41" s="6" t="str">
        <f>IF(AND(BT41&gt;BL41,BR41&gt;BL41),"Verifica","Non Verifica")</f>
        <v>Verifica</v>
      </c>
      <c r="BV41" s="399"/>
      <c r="BY41" s="277"/>
      <c r="CI41" s="73"/>
      <c r="CJ41" s="73"/>
      <c r="CK41" s="241"/>
      <c r="CL41" s="241"/>
      <c r="CM41" s="465"/>
      <c r="CN41" s="465"/>
    </row>
    <row r="42" spans="1:93" ht="16.2" thickBot="1" x14ac:dyDescent="0.3">
      <c r="A42" s="5">
        <f>Pil_originale!A599</f>
        <v>6</v>
      </c>
      <c r="B42" s="6">
        <f>Pil_originale!B599</f>
        <v>1</v>
      </c>
      <c r="C42" s="6"/>
      <c r="D42" s="6">
        <f>Pil_originale!D599</f>
        <v>1</v>
      </c>
      <c r="E42" s="6" t="str">
        <f>Pil_originale!E599</f>
        <v>Msup</v>
      </c>
      <c r="F42" s="6">
        <f>Pil_originale!F599</f>
        <v>-17.257000000000001</v>
      </c>
      <c r="G42" s="6">
        <f>Pil_originale!G599</f>
        <v>-11.004</v>
      </c>
      <c r="H42" s="6">
        <f>Pil_originale!H599</f>
        <v>-3.53</v>
      </c>
      <c r="I42" s="6">
        <f>Pil_originale!I599</f>
        <v>78.564999999999998</v>
      </c>
      <c r="J42" s="6">
        <f>Pil_originale!J599</f>
        <v>-8.7680000000000007</v>
      </c>
      <c r="K42" s="7">
        <f>Pil_originale!K599</f>
        <v>-9.5719999999999992</v>
      </c>
      <c r="L42" s="447"/>
      <c r="M42" s="427"/>
      <c r="N42" s="5" t="s">
        <v>19</v>
      </c>
      <c r="O42" s="21">
        <f t="shared" ref="O42" si="280">F43</f>
        <v>8.6769999999999996</v>
      </c>
      <c r="P42" s="21">
        <f t="shared" ref="P42" si="281">G43</f>
        <v>5.4980000000000002</v>
      </c>
      <c r="Q42" s="21">
        <f t="shared" ref="Q42" si="282">H43</f>
        <v>4.1929999999999996</v>
      </c>
      <c r="R42" s="21">
        <f t="shared" ref="R42" si="283">I43</f>
        <v>-90.902000000000001</v>
      </c>
      <c r="S42" s="21">
        <f t="shared" ref="S42" si="284">J43</f>
        <v>10.227</v>
      </c>
      <c r="T42" s="21">
        <f t="shared" ref="T42" si="285">K43</f>
        <v>11.164</v>
      </c>
      <c r="U42" s="28">
        <f t="shared" si="276"/>
        <v>8.6769999999999996</v>
      </c>
      <c r="V42" s="29">
        <f t="shared" si="276"/>
        <v>5.4980000000000002</v>
      </c>
      <c r="W42" s="29">
        <f t="shared" si="276"/>
        <v>4.1929999999999996</v>
      </c>
      <c r="X42" s="29">
        <f t="shared" si="276"/>
        <v>-90.902000000000001</v>
      </c>
      <c r="Y42" s="29">
        <f t="shared" si="276"/>
        <v>10.227</v>
      </c>
      <c r="Z42" s="30">
        <f t="shared" si="276"/>
        <v>11.164</v>
      </c>
      <c r="AA42" s="5">
        <f t="shared" si="13"/>
        <v>14.42</v>
      </c>
      <c r="AB42" s="6">
        <f t="shared" si="14"/>
        <v>-102.066</v>
      </c>
      <c r="AC42" s="6">
        <f t="shared" si="15"/>
        <v>45.0398</v>
      </c>
      <c r="AD42" s="6">
        <f t="shared" si="16"/>
        <v>-106.392</v>
      </c>
      <c r="AE42" s="36">
        <f t="shared" si="17"/>
        <v>50.537799999999997</v>
      </c>
      <c r="AF42" s="36">
        <f t="shared" si="26"/>
        <v>-39.541800000000002</v>
      </c>
      <c r="AG42" s="36">
        <f t="shared" si="18"/>
        <v>-100.89399999999999</v>
      </c>
      <c r="AH42" s="37">
        <f t="shared" si="19"/>
        <v>111.89</v>
      </c>
      <c r="AJ42" s="305" t="s">
        <v>19</v>
      </c>
      <c r="AK42" s="329"/>
      <c r="AL42" s="36">
        <f t="shared" si="256"/>
        <v>8.6769999999999996</v>
      </c>
      <c r="AM42" s="36">
        <f>MAX(0.3*$AK42,ABS(AE42))</f>
        <v>50.537799999999997</v>
      </c>
      <c r="AN42" s="36">
        <f>MAX(0.3*$AK42,ABS(AF42))</f>
        <v>39.541800000000002</v>
      </c>
      <c r="AO42" s="36">
        <f>MAX($AK42,ABS(AG42))</f>
        <v>100.89399999999999</v>
      </c>
      <c r="AP42" s="37">
        <f>MAX($AK42,ABS(AH42))</f>
        <v>111.89</v>
      </c>
      <c r="AQ42" s="107">
        <f>MAX(AL42-$AG$4*(1-((0.48*$AG$2+AL44)/(0.48*$AG$2))^2),0)/(($H$4-2*4)*391.3)*1000</f>
        <v>0</v>
      </c>
      <c r="AR42" s="108">
        <f t="shared" ref="AR42:AU42" si="286">MAX(AM42-$AG$4*(1-((0.48*$AG$2+AM44)/(0.48*$AG$2))^2),0)/(($H$4-2*4)*391.3)*1000</f>
        <v>1.9497269071276671</v>
      </c>
      <c r="AS42" s="108">
        <f t="shared" si="286"/>
        <v>0</v>
      </c>
      <c r="AT42" s="108">
        <f t="shared" si="286"/>
        <v>6.4210708097286568</v>
      </c>
      <c r="AU42" s="108">
        <f t="shared" si="286"/>
        <v>0</v>
      </c>
      <c r="AV42" s="133">
        <f t="shared" si="267"/>
        <v>6.4210708097286568</v>
      </c>
      <c r="AW42" s="129">
        <f>$AQ$3</f>
        <v>10.304423903774522</v>
      </c>
      <c r="AX42" s="73">
        <f t="shared" si="268"/>
        <v>806.42421470939405</v>
      </c>
      <c r="AY42" s="43">
        <f>AX42*($H$4-2*4)/200</f>
        <v>88.706663618033346</v>
      </c>
      <c r="AZ42" s="73">
        <f>($AG4+$AY42)*(1-ABS((0.48*$AG$2+AL$44)/(0.48*$AG$2+$AX42))^(1+1/(1+2*$AX42/$AG$2)))</f>
        <v>201.32111546887197</v>
      </c>
      <c r="BA42" s="73">
        <f t="shared" ref="BA42:BD42" si="287">($AG4+$AY42)*(1-ABS((0.48*$AG$2+AM$44)/(0.48*$AG$2+$AX42))^(1+1/(1+2*$AX42/$AG$2)))</f>
        <v>129.02380025117881</v>
      </c>
      <c r="BB42" s="73">
        <f t="shared" si="287"/>
        <v>205.86834708117303</v>
      </c>
      <c r="BC42" s="73">
        <f t="shared" si="287"/>
        <v>138.34706035422823</v>
      </c>
      <c r="BD42" s="73">
        <f t="shared" si="287"/>
        <v>202.35985648729775</v>
      </c>
      <c r="BE42" s="263"/>
      <c r="BF42" s="263"/>
      <c r="BG42" s="263"/>
      <c r="BH42" s="263"/>
      <c r="BI42" s="263"/>
      <c r="BJ42" s="399"/>
      <c r="BK42" s="399"/>
      <c r="BL42" s="73"/>
      <c r="BM42" s="73"/>
      <c r="BN42" s="73"/>
      <c r="BO42" s="73"/>
      <c r="BP42" s="73"/>
      <c r="BQ42" s="73"/>
      <c r="BR42" s="73"/>
      <c r="BS42" s="36"/>
      <c r="BT42" s="73"/>
      <c r="BU42" s="399"/>
      <c r="BV42" s="399"/>
      <c r="CI42" s="73"/>
      <c r="CJ42" s="73"/>
      <c r="CK42" s="241"/>
      <c r="CL42" s="241"/>
      <c r="CM42" s="465"/>
      <c r="CN42" s="465"/>
    </row>
    <row r="43" spans="1:93" ht="31.8" x14ac:dyDescent="0.3">
      <c r="A43" s="5">
        <f>Pil_originale!A600</f>
        <v>6</v>
      </c>
      <c r="B43" s="6">
        <f>Pil_originale!B600</f>
        <v>1</v>
      </c>
      <c r="C43" s="6"/>
      <c r="D43" s="6">
        <f>Pil_originale!D600</f>
        <v>1</v>
      </c>
      <c r="E43" s="6" t="str">
        <f>Pil_originale!E600</f>
        <v>Minf</v>
      </c>
      <c r="F43" s="6">
        <f>Pil_originale!F600</f>
        <v>8.6769999999999996</v>
      </c>
      <c r="G43" s="6">
        <f>Pil_originale!G600</f>
        <v>5.4980000000000002</v>
      </c>
      <c r="H43" s="6">
        <f>Pil_originale!H600</f>
        <v>4.1929999999999996</v>
      </c>
      <c r="I43" s="6">
        <f>Pil_originale!I600</f>
        <v>-90.902000000000001</v>
      </c>
      <c r="J43" s="6">
        <f>Pil_originale!J600</f>
        <v>10.227</v>
      </c>
      <c r="K43" s="7">
        <f>Pil_originale!K600</f>
        <v>11.164</v>
      </c>
      <c r="L43" s="447"/>
      <c r="M43" s="427"/>
      <c r="N43" s="5" t="s">
        <v>44</v>
      </c>
      <c r="O43" s="21">
        <f>F41+F44</f>
        <v>-1130.252</v>
      </c>
      <c r="P43" s="21">
        <f t="shared" ref="P43" si="288">G41+G44</f>
        <v>-717.69699999999989</v>
      </c>
      <c r="Q43" s="21">
        <f t="shared" ref="Q43" si="289">H41+H44</f>
        <v>449.74799999999999</v>
      </c>
      <c r="R43" s="21">
        <f t="shared" ref="R43" si="290">I41+I44</f>
        <v>311.06400000000002</v>
      </c>
      <c r="S43" s="21">
        <f t="shared" ref="S43" si="291">J41+J44</f>
        <v>12.493000000000002</v>
      </c>
      <c r="T43" s="21">
        <f t="shared" ref="T43" si="292">K41+K44</f>
        <v>13.637999999999998</v>
      </c>
      <c r="U43" s="28">
        <f>O43+$Q$4</f>
        <v>-1215.51575</v>
      </c>
      <c r="V43" s="29">
        <f>P43+$Q$2</f>
        <v>-783.28449999999987</v>
      </c>
      <c r="W43" s="29">
        <f>Q43</f>
        <v>449.74799999999999</v>
      </c>
      <c r="X43" s="29">
        <f t="shared" ref="X43:X44" si="293">R43</f>
        <v>311.06400000000002</v>
      </c>
      <c r="Y43" s="29">
        <f t="shared" ref="Y43:Y44" si="294">S43</f>
        <v>12.493000000000002</v>
      </c>
      <c r="Z43" s="30">
        <f t="shared" ref="Z43:Z44" si="295">T43</f>
        <v>13.637999999999998</v>
      </c>
      <c r="AA43" s="5">
        <f t="shared" si="13"/>
        <v>462.24099999999999</v>
      </c>
      <c r="AB43" s="6">
        <f t="shared" si="14"/>
        <v>324.702</v>
      </c>
      <c r="AC43" s="6">
        <f t="shared" si="15"/>
        <v>559.65160000000003</v>
      </c>
      <c r="AD43" s="6">
        <f t="shared" si="16"/>
        <v>463.37429999999995</v>
      </c>
      <c r="AE43" s="36">
        <f t="shared" si="17"/>
        <v>-223.63289999999984</v>
      </c>
      <c r="AF43" s="36">
        <f t="shared" si="26"/>
        <v>-1342.9360999999999</v>
      </c>
      <c r="AG43" s="36">
        <f t="shared" si="18"/>
        <v>-319.91019999999992</v>
      </c>
      <c r="AH43" s="37">
        <f t="shared" si="19"/>
        <v>-1246.6587999999997</v>
      </c>
      <c r="AJ43" s="305" t="s">
        <v>44</v>
      </c>
      <c r="AK43" s="329"/>
      <c r="AL43" s="36">
        <f t="shared" si="256"/>
        <v>-1215.51575</v>
      </c>
      <c r="AM43" s="36">
        <f t="shared" ref="AM43:AM44" si="296">AE43</f>
        <v>-223.63289999999984</v>
      </c>
      <c r="AN43" s="36">
        <f t="shared" ref="AN43:AN44" si="297">AF43</f>
        <v>-1342.9360999999999</v>
      </c>
      <c r="AO43" s="36">
        <f t="shared" ref="AO43:AO44" si="298">AG43</f>
        <v>-319.91019999999992</v>
      </c>
      <c r="AP43" s="37">
        <f t="shared" ref="AP43:AP44" si="299">AH43</f>
        <v>-1246.6587999999997</v>
      </c>
      <c r="AQ43" s="228"/>
      <c r="AR43" s="6"/>
      <c r="AS43" s="6"/>
      <c r="AT43" s="6"/>
      <c r="AU43" s="6"/>
      <c r="AV43" s="7"/>
      <c r="BL43" s="337" t="s">
        <v>221</v>
      </c>
      <c r="BM43" s="338" t="s">
        <v>224</v>
      </c>
      <c r="BN43" s="338" t="s">
        <v>225</v>
      </c>
      <c r="BO43" s="358" t="s">
        <v>223</v>
      </c>
      <c r="BP43" s="337" t="s">
        <v>221</v>
      </c>
      <c r="BQ43" s="338" t="s">
        <v>224</v>
      </c>
      <c r="BR43" s="338" t="s">
        <v>225</v>
      </c>
      <c r="BS43" s="358" t="s">
        <v>223</v>
      </c>
      <c r="BT43" s="73"/>
      <c r="BU43" s="399"/>
      <c r="BV43" s="399"/>
      <c r="CI43" s="73"/>
      <c r="CJ43" s="73"/>
      <c r="CK43" s="246"/>
      <c r="CL43" s="245"/>
    </row>
    <row r="44" spans="1:93" ht="15" thickBot="1" x14ac:dyDescent="0.35">
      <c r="A44" s="8">
        <f>Pil_originale!A602</f>
        <v>6</v>
      </c>
      <c r="B44" s="9">
        <f>Pil_originale!B602</f>
        <v>1</v>
      </c>
      <c r="C44" s="9"/>
      <c r="D44" s="9">
        <f>Pil_originale!D602</f>
        <v>1</v>
      </c>
      <c r="E44" s="9" t="str">
        <f>Pil_originale!E602</f>
        <v>N</v>
      </c>
      <c r="F44" s="9">
        <f>Pil_originale!F602</f>
        <v>-517.01400000000001</v>
      </c>
      <c r="G44" s="9">
        <f>Pil_originale!G602</f>
        <v>-330.38099999999997</v>
      </c>
      <c r="H44" s="9">
        <f>Pil_originale!H602</f>
        <v>-21.027000000000001</v>
      </c>
      <c r="I44" s="9">
        <f>Pil_originale!I602</f>
        <v>335.74700000000001</v>
      </c>
      <c r="J44" s="9">
        <f>Pil_originale!J602</f>
        <v>-41.853999999999999</v>
      </c>
      <c r="K44" s="10">
        <f>Pil_originale!K602</f>
        <v>-45.691000000000003</v>
      </c>
      <c r="M44" s="15"/>
      <c r="N44" s="8" t="s">
        <v>45</v>
      </c>
      <c r="O44" s="23">
        <f>F41+F44</f>
        <v>-1130.252</v>
      </c>
      <c r="P44" s="23">
        <f t="shared" ref="P44" si="300">G41+G44</f>
        <v>-717.69699999999989</v>
      </c>
      <c r="Q44" s="23">
        <f t="shared" ref="Q44" si="301">H41+H44</f>
        <v>449.74799999999999</v>
      </c>
      <c r="R44" s="23">
        <f t="shared" ref="R44" si="302">I41+I44</f>
        <v>311.06400000000002</v>
      </c>
      <c r="S44" s="23">
        <f t="shared" ref="S44" si="303">J41+J44</f>
        <v>12.493000000000002</v>
      </c>
      <c r="T44" s="23">
        <f t="shared" ref="T44" si="304">K41+K44</f>
        <v>13.637999999999998</v>
      </c>
      <c r="U44" s="83">
        <f>O44+$Q$5</f>
        <v>-1240.8657499999999</v>
      </c>
      <c r="V44" s="23">
        <f>P44+$Q$3</f>
        <v>-802.78449999999987</v>
      </c>
      <c r="W44" s="31">
        <f>Q44</f>
        <v>449.74799999999999</v>
      </c>
      <c r="X44" s="31">
        <f t="shared" si="293"/>
        <v>311.06400000000002</v>
      </c>
      <c r="Y44" s="31">
        <f t="shared" si="294"/>
        <v>12.493000000000002</v>
      </c>
      <c r="Z44" s="32">
        <f t="shared" si="295"/>
        <v>13.637999999999998</v>
      </c>
      <c r="AA44" s="8">
        <f t="shared" si="13"/>
        <v>462.24099999999999</v>
      </c>
      <c r="AB44" s="16">
        <f t="shared" si="14"/>
        <v>324.702</v>
      </c>
      <c r="AC44" s="16">
        <f t="shared" si="15"/>
        <v>559.65160000000003</v>
      </c>
      <c r="AD44" s="16">
        <f t="shared" si="16"/>
        <v>463.37429999999995</v>
      </c>
      <c r="AE44" s="38">
        <f t="shared" si="17"/>
        <v>-243.13289999999984</v>
      </c>
      <c r="AF44" s="38">
        <f t="shared" si="26"/>
        <v>-1362.4360999999999</v>
      </c>
      <c r="AG44" s="38">
        <f t="shared" si="18"/>
        <v>-339.41019999999992</v>
      </c>
      <c r="AH44" s="39">
        <f t="shared" si="19"/>
        <v>-1266.1587999999997</v>
      </c>
      <c r="AJ44" s="8" t="s">
        <v>45</v>
      </c>
      <c r="AK44" s="330"/>
      <c r="AL44" s="38">
        <f t="shared" si="256"/>
        <v>-1240.8657499999999</v>
      </c>
      <c r="AM44" s="38">
        <f t="shared" si="296"/>
        <v>-243.13289999999984</v>
      </c>
      <c r="AN44" s="38">
        <f t="shared" si="297"/>
        <v>-1362.4360999999999</v>
      </c>
      <c r="AO44" s="38">
        <f t="shared" si="298"/>
        <v>-339.41019999999992</v>
      </c>
      <c r="AP44" s="39">
        <f t="shared" si="299"/>
        <v>-1266.1587999999997</v>
      </c>
      <c r="AQ44" s="8"/>
      <c r="AR44" s="42"/>
      <c r="AS44" s="42"/>
      <c r="AT44" s="42"/>
      <c r="AU44" s="42"/>
      <c r="AV44" s="10"/>
      <c r="BL44" s="350">
        <v>3.5</v>
      </c>
      <c r="BM44" s="339">
        <f>BL4*BL44</f>
        <v>1.7592918860102844</v>
      </c>
      <c r="BN44" s="359">
        <v>10</v>
      </c>
      <c r="BO44" s="351">
        <f>100/BN44*BM44</f>
        <v>17.592918860102845</v>
      </c>
      <c r="BP44" s="350">
        <v>3.5</v>
      </c>
      <c r="BQ44" s="339">
        <f>BL4*BP44</f>
        <v>1.7592918860102844</v>
      </c>
      <c r="BR44" s="359">
        <v>10</v>
      </c>
      <c r="BS44" s="351">
        <f>100/BR44*BQ44</f>
        <v>17.592918860102845</v>
      </c>
      <c r="BT44" s="73"/>
      <c r="BU44" s="399"/>
      <c r="BV44" s="399"/>
    </row>
    <row r="45" spans="1:93" x14ac:dyDescent="0.3">
      <c r="M45" s="304"/>
      <c r="O45" s="14"/>
      <c r="P45" s="14"/>
      <c r="Q45" s="14"/>
      <c r="R45" s="14"/>
      <c r="S45" s="14"/>
      <c r="T45" s="14"/>
      <c r="U45" s="14"/>
      <c r="V45" s="14"/>
      <c r="W45" s="14"/>
      <c r="X45" s="14"/>
      <c r="Y45" s="14"/>
      <c r="Z45" s="14"/>
      <c r="BL45" s="73"/>
      <c r="BM45" s="36"/>
      <c r="BN45" s="36"/>
      <c r="BO45" s="73"/>
      <c r="BP45" s="73"/>
      <c r="BQ45" s="73"/>
      <c r="BR45" s="73"/>
      <c r="BS45" s="36"/>
      <c r="BT45" s="73"/>
      <c r="BV45" s="73"/>
    </row>
    <row r="46" spans="1:93" ht="14.4" customHeight="1" x14ac:dyDescent="0.3">
      <c r="O46" s="14"/>
      <c r="P46" s="14"/>
      <c r="Q46" s="14"/>
      <c r="R46" s="14"/>
      <c r="S46" s="14"/>
      <c r="T46" s="14"/>
      <c r="U46" s="14"/>
      <c r="V46" s="14"/>
      <c r="AG46" s="43"/>
      <c r="AJ46"/>
      <c r="AK46"/>
      <c r="AL46"/>
      <c r="AM46"/>
      <c r="AN46"/>
      <c r="AO46"/>
      <c r="AP46"/>
      <c r="AQ46"/>
      <c r="AR46"/>
      <c r="AS46"/>
      <c r="AT46" s="1"/>
      <c r="AW46" s="77"/>
      <c r="BL46" s="73"/>
      <c r="BM46" s="36"/>
      <c r="BN46" s="36"/>
      <c r="BO46" s="73"/>
      <c r="BP46" s="73"/>
      <c r="BQ46" s="73"/>
      <c r="BR46" s="73"/>
      <c r="BS46" s="36"/>
      <c r="BT46" s="73"/>
      <c r="BV46" s="344"/>
    </row>
    <row r="47" spans="1:93" ht="18" thickBot="1" x14ac:dyDescent="0.5">
      <c r="M47" s="427"/>
      <c r="O47" s="14"/>
      <c r="P47" s="14"/>
      <c r="Q47" s="14"/>
      <c r="R47" s="14"/>
      <c r="S47" s="14"/>
      <c r="T47" s="14"/>
      <c r="U47" s="14"/>
      <c r="V47" s="14"/>
      <c r="AJ47" s="74" t="s">
        <v>66</v>
      </c>
      <c r="AK47">
        <v>1.1000000000000001</v>
      </c>
      <c r="AL47" s="439"/>
      <c r="AM47" s="439"/>
      <c r="AN47" s="439"/>
      <c r="AO47" s="439"/>
      <c r="AP47" s="439"/>
      <c r="AQ47" s="439"/>
      <c r="AR47" s="76"/>
      <c r="AS47" s="231"/>
      <c r="AT47" s="14"/>
      <c r="AU47" s="14"/>
      <c r="AW47" s="77"/>
      <c r="BL47" s="73"/>
      <c r="BM47" s="36"/>
      <c r="BN47" s="36"/>
      <c r="BO47" s="73"/>
      <c r="BP47" s="73"/>
      <c r="BQ47" s="73"/>
      <c r="BR47" s="73"/>
      <c r="BS47" s="73"/>
      <c r="BT47" s="73"/>
      <c r="BV47" s="344"/>
    </row>
    <row r="48" spans="1:93" ht="15.6" customHeight="1" thickBot="1" x14ac:dyDescent="0.35">
      <c r="M48" s="427"/>
      <c r="O48" s="14"/>
      <c r="P48" s="14"/>
      <c r="Q48" s="14"/>
      <c r="R48" s="14"/>
      <c r="S48" s="14"/>
      <c r="T48" s="14"/>
      <c r="U48" s="14"/>
      <c r="V48" s="14"/>
      <c r="AJ48" s="425" t="str">
        <f>'Mrd Trave'!C70</f>
        <v>Piano</v>
      </c>
      <c r="AK48" s="260"/>
      <c r="AL48" s="440" t="str">
        <f>'Mrd Trave'!E69</f>
        <v>Direzione x</v>
      </c>
      <c r="AM48" s="441"/>
      <c r="AN48" s="442"/>
      <c r="AO48" s="440" t="str">
        <f>'Mrd Trave'!H69</f>
        <v>Direzione y</v>
      </c>
      <c r="AP48" s="441"/>
      <c r="AQ48" s="442"/>
      <c r="AR48" s="262"/>
      <c r="AS48" s="462" t="s">
        <v>202</v>
      </c>
      <c r="AT48" s="462" t="s">
        <v>38</v>
      </c>
      <c r="AU48" s="462" t="s">
        <v>39</v>
      </c>
      <c r="AW48"/>
      <c r="BL48" s="73"/>
      <c r="BM48" s="36"/>
      <c r="BN48" s="36"/>
      <c r="BO48" s="73"/>
      <c r="BP48" s="73"/>
      <c r="BQ48" s="73"/>
      <c r="BR48" s="73"/>
      <c r="BS48" s="73"/>
      <c r="BT48" s="73"/>
      <c r="BV48" s="344"/>
    </row>
    <row r="49" spans="13:74" ht="16.8" thickBot="1" x14ac:dyDescent="0.3">
      <c r="M49" s="427"/>
      <c r="O49" s="14"/>
      <c r="P49" s="14"/>
      <c r="Q49" s="14"/>
      <c r="R49" s="14"/>
      <c r="S49" s="14"/>
      <c r="T49" s="14"/>
      <c r="U49" s="14"/>
      <c r="V49" s="14"/>
      <c r="AJ49" s="426"/>
      <c r="AK49" s="46"/>
      <c r="AL49" s="247" t="str">
        <f>'Mrd Trave'!E70</f>
        <v>sin</v>
      </c>
      <c r="AM49" s="248" t="str">
        <f>'Mrd Trave'!F70</f>
        <v>des</v>
      </c>
      <c r="AN49" s="249" t="s">
        <v>201</v>
      </c>
      <c r="AO49" s="247" t="str">
        <f>'Mrd Trave'!H70</f>
        <v>sin</v>
      </c>
      <c r="AP49" s="248" t="str">
        <f>'Mrd Trave'!I70</f>
        <v>des</v>
      </c>
      <c r="AQ49" s="249" t="s">
        <v>201</v>
      </c>
      <c r="AR49" s="250"/>
      <c r="AS49" s="463"/>
      <c r="AT49" s="463"/>
      <c r="AU49" s="463"/>
      <c r="AW49" s="43"/>
      <c r="BL49" s="73"/>
      <c r="BM49" s="36"/>
      <c r="BN49" s="36"/>
      <c r="BO49" s="73"/>
      <c r="BP49" s="73"/>
      <c r="BQ49" s="73"/>
      <c r="BR49" s="73"/>
      <c r="BS49" s="73"/>
      <c r="BT49" s="73"/>
      <c r="BV49" s="344"/>
    </row>
    <row r="50" spans="13:74" ht="14.4" customHeight="1" x14ac:dyDescent="0.25">
      <c r="M50" s="427"/>
      <c r="O50" s="14"/>
      <c r="P50" s="14"/>
      <c r="Q50" s="14"/>
      <c r="R50" s="14"/>
      <c r="S50" s="14"/>
      <c r="T50" s="14"/>
      <c r="U50" s="14"/>
      <c r="V50" s="14"/>
      <c r="AJ50" s="433">
        <f>'Mrd Trave'!C71</f>
        <v>6</v>
      </c>
      <c r="AK50" s="46" t="str">
        <f>'Mrd Trave'!D71</f>
        <v>M-Rd</v>
      </c>
      <c r="AL50" s="251"/>
      <c r="AM50" s="252">
        <f>'Mrd Trave'!F71</f>
        <v>102.56535764996795</v>
      </c>
      <c r="AN50" s="443">
        <f>'Mrd Trave'!G71</f>
        <v>102.56535764996795</v>
      </c>
      <c r="AO50" s="251"/>
      <c r="AP50" s="252">
        <f>'Mrd Trave'!I71</f>
        <v>102.56535764996795</v>
      </c>
      <c r="AQ50" s="443">
        <f>'Mrd Trave'!J71</f>
        <v>102.56535764996795</v>
      </c>
      <c r="AR50" s="70" t="s">
        <v>67</v>
      </c>
      <c r="AS50" s="29">
        <v>0.32309525917964593</v>
      </c>
      <c r="AT50" s="256" t="s">
        <v>70</v>
      </c>
      <c r="AU50" s="257" t="s">
        <v>70</v>
      </c>
      <c r="AZ50" s="451" t="s">
        <v>146</v>
      </c>
      <c r="BA50" s="452"/>
      <c r="BB50" s="452"/>
      <c r="BC50" s="452"/>
      <c r="BD50" s="453"/>
      <c r="BF50" s="291"/>
      <c r="BG50" s="291"/>
      <c r="BH50" s="291"/>
      <c r="BI50" s="291"/>
      <c r="BJ50" s="291"/>
      <c r="BL50" s="73"/>
      <c r="BM50" s="36"/>
      <c r="BN50" s="36"/>
      <c r="BO50" s="73"/>
      <c r="BP50" s="73"/>
      <c r="BQ50" s="73"/>
      <c r="BR50" s="73"/>
      <c r="BS50" s="73"/>
      <c r="BT50" s="73"/>
      <c r="BV50" s="344"/>
    </row>
    <row r="51" spans="13:74" ht="14.4" customHeight="1" x14ac:dyDescent="0.25">
      <c r="M51" s="427"/>
      <c r="O51" s="14"/>
      <c r="P51" s="14"/>
      <c r="Q51" s="14"/>
      <c r="R51" s="14"/>
      <c r="S51" s="14"/>
      <c r="T51" s="14"/>
      <c r="U51" s="14"/>
      <c r="V51" s="14"/>
      <c r="AJ51" s="433"/>
      <c r="AK51" s="46" t="str">
        <f>'Mrd Trave'!D72</f>
        <v>M+Rd</v>
      </c>
      <c r="AL51" s="253"/>
      <c r="AM51" s="70">
        <f>'Mrd Trave'!F72</f>
        <v>102.56535764996795</v>
      </c>
      <c r="AN51" s="428"/>
      <c r="AO51" s="253"/>
      <c r="AP51" s="70">
        <f>'Mrd Trave'!I72</f>
        <v>102.56535764996795</v>
      </c>
      <c r="AQ51" s="428"/>
      <c r="AR51" s="70" t="s">
        <v>68</v>
      </c>
      <c r="AS51" s="29">
        <v>0.67690474082035412</v>
      </c>
      <c r="AT51" s="28">
        <f>AQ52*AS52*$AK$47</f>
        <v>48.168281721651887</v>
      </c>
      <c r="AU51" s="30">
        <f>AN52*AS52*$AK$47</f>
        <v>61.234903322589233</v>
      </c>
      <c r="AW51" s="73"/>
      <c r="AZ51" s="454"/>
      <c r="BA51" s="455"/>
      <c r="BB51" s="455"/>
      <c r="BC51" s="455"/>
      <c r="BD51" s="456"/>
      <c r="BF51" s="291"/>
      <c r="BG51" s="291"/>
      <c r="BH51" s="291"/>
      <c r="BI51" s="291"/>
      <c r="BJ51" s="291"/>
      <c r="BL51" s="73"/>
      <c r="BM51" s="36"/>
      <c r="BN51" s="36"/>
      <c r="BO51" s="73"/>
      <c r="BP51" s="73"/>
      <c r="BQ51" s="73"/>
      <c r="BR51" s="73"/>
      <c r="BS51" s="73"/>
      <c r="BT51" s="73"/>
      <c r="BV51" s="344"/>
    </row>
    <row r="52" spans="13:74" x14ac:dyDescent="0.25">
      <c r="O52" s="14"/>
      <c r="P52" s="14"/>
      <c r="Q52" s="14"/>
      <c r="R52" s="14"/>
      <c r="S52" s="14"/>
      <c r="T52" s="14"/>
      <c r="U52" s="14"/>
      <c r="V52" s="14"/>
      <c r="AJ52" s="433">
        <f>'Mrd Trave'!C73</f>
        <v>5</v>
      </c>
      <c r="AK52" s="46" t="str">
        <f>'Mrd Trave'!D73</f>
        <v>M-Rd</v>
      </c>
      <c r="AL52" s="253"/>
      <c r="AM52" s="70">
        <f>'Mrd Trave'!F73</f>
        <v>172.29622641622933</v>
      </c>
      <c r="AN52" s="428">
        <f>'Mrd Trave'!G73</f>
        <v>172.29622641622933</v>
      </c>
      <c r="AO52" s="253"/>
      <c r="AP52" s="70">
        <f>'Mrd Trave'!I73</f>
        <v>135.53076306618286</v>
      </c>
      <c r="AQ52" s="428">
        <f>'Mrd Trave'!J73</f>
        <v>135.53076306618286</v>
      </c>
      <c r="AR52" s="70" t="s">
        <v>67</v>
      </c>
      <c r="AS52" s="29">
        <v>0.32309525917964593</v>
      </c>
      <c r="AT52" s="28">
        <f>AQ52*$AK$47*AS53</f>
        <v>100.91555765114927</v>
      </c>
      <c r="AU52" s="30">
        <f>AN52*$AK$47*AS53</f>
        <v>128.29094573526305</v>
      </c>
      <c r="AW52" s="73"/>
      <c r="AZ52" s="148" t="b">
        <f>(AZ11+AZ15)&gt;$AK$47*($AN$52)</f>
        <v>1</v>
      </c>
      <c r="BA52" s="148" t="b">
        <f>(BA11+BA15)&gt;$AK$47*($AN$52)</f>
        <v>1</v>
      </c>
      <c r="BB52" s="148" t="b">
        <f>(BB11+BB15)&gt;$AK$47*($AN$52)</f>
        <v>1</v>
      </c>
      <c r="BC52" s="148" t="b">
        <f>(BC11+BC15)&gt;$AK$47*($AN$52)</f>
        <v>1</v>
      </c>
      <c r="BD52" s="148" t="b">
        <f>(BD11+BD15)&gt;$AK$47*($AN$52)</f>
        <v>1</v>
      </c>
      <c r="BF52" s="290"/>
      <c r="BG52" s="290"/>
      <c r="BH52" s="290"/>
      <c r="BI52" s="290"/>
      <c r="BJ52" s="290"/>
      <c r="BL52" s="73"/>
      <c r="BM52" s="73"/>
      <c r="BN52" s="73"/>
      <c r="BO52" s="73"/>
      <c r="BP52" s="73"/>
      <c r="BQ52" s="73"/>
      <c r="BR52" s="73"/>
      <c r="BS52" s="73"/>
      <c r="BT52" s="73"/>
      <c r="BV52" s="344"/>
    </row>
    <row r="53" spans="13:74" x14ac:dyDescent="0.25">
      <c r="M53" s="427"/>
      <c r="O53" s="14"/>
      <c r="P53" s="14"/>
      <c r="Q53" s="14"/>
      <c r="R53" s="14"/>
      <c r="S53" s="14"/>
      <c r="T53" s="14"/>
      <c r="U53" s="14"/>
      <c r="V53" s="14"/>
      <c r="AJ53" s="433"/>
      <c r="AK53" s="46" t="str">
        <f>'Mrd Trave'!D74</f>
        <v>M+Rd</v>
      </c>
      <c r="AL53" s="253"/>
      <c r="AM53" s="70">
        <f>'Mrd Trave'!F74</f>
        <v>102.54929680057357</v>
      </c>
      <c r="AN53" s="428"/>
      <c r="AO53" s="253"/>
      <c r="AP53" s="70">
        <f>'Mrd Trave'!I74</f>
        <v>102.5587645153</v>
      </c>
      <c r="AQ53" s="428"/>
      <c r="AR53" s="70" t="s">
        <v>68</v>
      </c>
      <c r="AS53" s="29">
        <v>0.67690474082035412</v>
      </c>
      <c r="AT53" s="28">
        <f>AQ54*$AK$47*AS54</f>
        <v>86.215169918575512</v>
      </c>
      <c r="AU53" s="30">
        <f>AN54*$AK$47*AS54</f>
        <v>125.46750957305686</v>
      </c>
      <c r="AW53" s="73"/>
      <c r="AZ53" s="148"/>
      <c r="BA53" s="148"/>
      <c r="BB53" s="148"/>
      <c r="BC53" s="148"/>
      <c r="BD53" s="148"/>
      <c r="BF53" s="290"/>
      <c r="BG53" s="290"/>
      <c r="BH53" s="290"/>
      <c r="BI53" s="290"/>
      <c r="BJ53" s="290"/>
      <c r="BL53" s="73"/>
      <c r="BM53" s="73"/>
      <c r="BN53" s="73"/>
      <c r="BO53" s="73"/>
      <c r="BP53" s="73"/>
      <c r="BQ53" s="73"/>
      <c r="BR53" s="73"/>
      <c r="BS53" s="73"/>
      <c r="BT53" s="73"/>
      <c r="BV53" s="344"/>
    </row>
    <row r="54" spans="13:74" ht="15.6" customHeight="1" x14ac:dyDescent="0.25">
      <c r="M54" s="427"/>
      <c r="O54" s="14"/>
      <c r="P54" s="14"/>
      <c r="Q54" s="14"/>
      <c r="R54" s="14"/>
      <c r="S54" s="14"/>
      <c r="T54" s="14"/>
      <c r="U54" s="14"/>
      <c r="V54" s="14"/>
      <c r="AJ54" s="433">
        <f>'Mrd Trave'!C75</f>
        <v>4</v>
      </c>
      <c r="AK54" s="46" t="str">
        <f>'Mrd Trave'!D75</f>
        <v>M-Rd</v>
      </c>
      <c r="AL54" s="253"/>
      <c r="AM54" s="70">
        <f>'Mrd Trave'!F75</f>
        <v>276.30438912732421</v>
      </c>
      <c r="AN54" s="428">
        <f>'Mrd Trave'!G75</f>
        <v>276.30438912732421</v>
      </c>
      <c r="AO54" s="253"/>
      <c r="AP54" s="70">
        <f>'Mrd Trave'!I75</f>
        <v>189.86293693818538</v>
      </c>
      <c r="AQ54" s="428">
        <f>'Mrd Trave'!J75</f>
        <v>189.86293693818538</v>
      </c>
      <c r="AR54" s="70" t="s">
        <v>67</v>
      </c>
      <c r="AS54" s="29">
        <v>0.41281056989138815</v>
      </c>
      <c r="AT54" s="28">
        <f>AQ54*$AK$47*AS55</f>
        <v>122.63406071342845</v>
      </c>
      <c r="AU54" s="30">
        <f>AN54*$AK$47*AS55</f>
        <v>178.46731846699984</v>
      </c>
      <c r="AW54" s="73"/>
      <c r="AZ54" s="148" t="b">
        <f>(AZ21+AZ17)&gt;$AK$47*($AN$54)</f>
        <v>1</v>
      </c>
      <c r="BA54" s="148" t="b">
        <f>(BA21+BA17)&gt;$AK$47*($AN$54)</f>
        <v>1</v>
      </c>
      <c r="BB54" s="148" t="b">
        <f>(BB21+BB17)&gt;$AK$47*($AN$54)</f>
        <v>1</v>
      </c>
      <c r="BC54" s="148" t="b">
        <f>(BC21+BC17)&gt;$AK$47*($AN$54)</f>
        <v>1</v>
      </c>
      <c r="BD54" s="148" t="b">
        <f>(BD21+BD17)&gt;$AK$47*($AN$54)</f>
        <v>1</v>
      </c>
      <c r="BF54" s="290"/>
      <c r="BG54" s="290"/>
      <c r="BH54" s="290"/>
      <c r="BI54" s="290"/>
      <c r="BJ54" s="290"/>
      <c r="BL54" s="73"/>
      <c r="BM54" s="73"/>
      <c r="BN54" s="73"/>
      <c r="BO54" s="73"/>
      <c r="BP54" s="73"/>
      <c r="BQ54" s="73"/>
      <c r="BR54" s="73"/>
      <c r="BS54" s="73"/>
      <c r="BT54" s="73"/>
      <c r="BV54" s="344"/>
    </row>
    <row r="55" spans="13:74" x14ac:dyDescent="0.25">
      <c r="M55" s="427"/>
      <c r="O55" s="14"/>
      <c r="P55" s="14"/>
      <c r="Q55" s="14"/>
      <c r="R55" s="14"/>
      <c r="S55" s="14"/>
      <c r="T55" s="14"/>
      <c r="U55" s="14"/>
      <c r="V55" s="14"/>
      <c r="AJ55" s="433"/>
      <c r="AK55" s="46" t="str">
        <f>'Mrd Trave'!D76</f>
        <v>M+Rd</v>
      </c>
      <c r="AL55" s="253"/>
      <c r="AM55" s="70">
        <f>'Mrd Trave'!F76</f>
        <v>190.08898249378058</v>
      </c>
      <c r="AN55" s="428"/>
      <c r="AO55" s="253"/>
      <c r="AP55" s="70">
        <f>'Mrd Trave'!I76</f>
        <v>126.15667811183677</v>
      </c>
      <c r="AQ55" s="428"/>
      <c r="AR55" s="70" t="s">
        <v>68</v>
      </c>
      <c r="AS55" s="29">
        <v>0.58718943010861191</v>
      </c>
      <c r="AT55" s="28">
        <f>AQ56*$AK$47*AS56</f>
        <v>124.80802593179895</v>
      </c>
      <c r="AU55" s="30">
        <f>AN56*$AK$47*AS56</f>
        <v>189.07400437609797</v>
      </c>
      <c r="AW55" s="73"/>
      <c r="AZ55" s="148"/>
      <c r="BA55" s="148"/>
      <c r="BB55" s="148"/>
      <c r="BC55" s="148"/>
      <c r="BD55" s="148"/>
      <c r="BF55" s="290"/>
      <c r="BG55" s="290"/>
      <c r="BH55" s="290"/>
      <c r="BI55" s="290"/>
      <c r="BJ55" s="290"/>
      <c r="BL55" s="73"/>
      <c r="BM55" s="73"/>
      <c r="BN55" s="73"/>
      <c r="BO55" s="73"/>
      <c r="BP55" s="73"/>
      <c r="BQ55" s="73"/>
      <c r="BR55" s="73"/>
      <c r="BS55" s="73"/>
      <c r="BT55" s="73"/>
      <c r="BV55" s="344"/>
    </row>
    <row r="56" spans="13:74" x14ac:dyDescent="0.25">
      <c r="M56" s="427"/>
      <c r="O56" s="14"/>
      <c r="P56" s="14"/>
      <c r="Q56" s="14"/>
      <c r="R56" s="14"/>
      <c r="S56" s="14"/>
      <c r="T56" s="14"/>
      <c r="U56" s="14"/>
      <c r="V56" s="14"/>
      <c r="AJ56" s="433">
        <f>'Mrd Trave'!C77</f>
        <v>3</v>
      </c>
      <c r="AK56" s="46" t="str">
        <f>'Mrd Trave'!D77</f>
        <v>M-Rd</v>
      </c>
      <c r="AL56" s="253"/>
      <c r="AM56" s="70">
        <f>'Mrd Trave'!F77</f>
        <v>383.59145478716874</v>
      </c>
      <c r="AN56" s="428">
        <f>'Mrd Trave'!G77</f>
        <v>383.59145478716874</v>
      </c>
      <c r="AO56" s="253"/>
      <c r="AP56" s="70">
        <f>'Mrd Trave'!I77</f>
        <v>253.20927852705731</v>
      </c>
      <c r="AQ56" s="428">
        <f>'Mrd Trave'!J77</f>
        <v>253.20927852705731</v>
      </c>
      <c r="AR56" s="70" t="s">
        <v>67</v>
      </c>
      <c r="AS56" s="29">
        <v>0.44809511885267117</v>
      </c>
      <c r="AT56" s="28">
        <f>AQ56*$AK$47*AS57</f>
        <v>153.72218044796409</v>
      </c>
      <c r="AU56" s="30">
        <f>AN56*$AK$47*AS57</f>
        <v>232.87659588978769</v>
      </c>
      <c r="AW56" s="73"/>
      <c r="AZ56" s="148" t="str">
        <f>IF((AZ23+AZ27)&gt;$AK$47*($AN$56),"VERO","FALSO")</f>
        <v>VERO</v>
      </c>
      <c r="BA56" s="148" t="str">
        <f>IF((BA23+BA27)&gt;$AK$47*($AN$56),"VERO","FALSO")</f>
        <v>VERO</v>
      </c>
      <c r="BB56" s="148" t="str">
        <f>IF((BB23+BB27)&gt;$AK$47*($AN$56),"VERO","FALSO")</f>
        <v>VERO</v>
      </c>
      <c r="BC56" s="148" t="str">
        <f>IF((BC23+BC27)&gt;$AK$47*($AN$56),"VERO","FALSO")</f>
        <v>VERO</v>
      </c>
      <c r="BD56" s="148" t="str">
        <f>IF((BD23+BD27)&gt;$AK$47*($AN$56),"VERO","FALSO")</f>
        <v>VERO</v>
      </c>
      <c r="BF56" s="290"/>
      <c r="BG56" s="290"/>
      <c r="BH56" s="290"/>
      <c r="BI56" s="290"/>
      <c r="BJ56" s="290"/>
      <c r="BL56" s="73"/>
      <c r="BM56" s="73"/>
      <c r="BN56" s="73"/>
      <c r="BO56" s="73"/>
      <c r="BP56" s="73"/>
      <c r="BQ56" s="73"/>
      <c r="BR56" s="73"/>
      <c r="BS56" s="73"/>
      <c r="BT56" s="73"/>
      <c r="BV56" s="344"/>
    </row>
    <row r="57" spans="13:74" x14ac:dyDescent="0.25">
      <c r="M57" s="427"/>
      <c r="O57" s="14"/>
      <c r="P57" s="14"/>
      <c r="Q57" s="14"/>
      <c r="R57" s="14"/>
      <c r="S57" s="14"/>
      <c r="T57" s="14"/>
      <c r="U57" s="14"/>
      <c r="V57" s="14"/>
      <c r="AJ57" s="433"/>
      <c r="AK57" s="46" t="str">
        <f>'Mrd Trave'!D78</f>
        <v>M+Rd</v>
      </c>
      <c r="AL57" s="253"/>
      <c r="AM57" s="70">
        <f>'Mrd Trave'!F78</f>
        <v>274.74490624139457</v>
      </c>
      <c r="AN57" s="428"/>
      <c r="AO57" s="253"/>
      <c r="AP57" s="70">
        <f>'Mrd Trave'!I78</f>
        <v>198.54710732418084</v>
      </c>
      <c r="AQ57" s="428"/>
      <c r="AR57" s="70" t="s">
        <v>68</v>
      </c>
      <c r="AS57" s="29">
        <v>0.55190488114732883</v>
      </c>
      <c r="AT57" s="28">
        <f>AQ58*$AK$47*AS58</f>
        <v>130.86636720534858</v>
      </c>
      <c r="AU57" s="30">
        <f>AN58*$AK$47*AS58</f>
        <v>198.37546334927154</v>
      </c>
      <c r="AW57" s="73"/>
      <c r="AZ57" s="148"/>
      <c r="BA57" s="148"/>
      <c r="BB57" s="148"/>
      <c r="BC57" s="148"/>
      <c r="BD57" s="148"/>
      <c r="BF57" s="290"/>
      <c r="BG57" s="290"/>
      <c r="BH57" s="290"/>
      <c r="BI57" s="290"/>
      <c r="BJ57" s="290"/>
      <c r="BL57" s="73"/>
      <c r="BM57" s="73"/>
      <c r="BN57" s="73"/>
      <c r="BO57" s="73"/>
      <c r="BP57" s="73"/>
      <c r="BQ57" s="73"/>
      <c r="BR57" s="73"/>
      <c r="BS57" s="73"/>
      <c r="BT57" s="73"/>
      <c r="BV57" s="344"/>
    </row>
    <row r="58" spans="13:74" x14ac:dyDescent="0.25">
      <c r="O58" s="14"/>
      <c r="P58" s="14"/>
      <c r="Q58" s="14"/>
      <c r="R58" s="14"/>
      <c r="S58" s="14"/>
      <c r="T58" s="14"/>
      <c r="U58" s="14"/>
      <c r="V58" s="14"/>
      <c r="AJ58" s="433">
        <f>'Mrd Trave'!C79</f>
        <v>2</v>
      </c>
      <c r="AK58" s="46" t="str">
        <f>'Mrd Trave'!D79</f>
        <v>M-Rd</v>
      </c>
      <c r="AL58" s="253"/>
      <c r="AM58" s="70">
        <f>'Mrd Trave'!F79</f>
        <v>383.83053663681733</v>
      </c>
      <c r="AN58" s="428">
        <f>'Mrd Trave'!G79</f>
        <v>383.83053663681733</v>
      </c>
      <c r="AO58" s="253"/>
      <c r="AP58" s="70">
        <f>'Mrd Trave'!I79</f>
        <v>253.20927852705731</v>
      </c>
      <c r="AQ58" s="428">
        <f>'Mrd Trave'!J79</f>
        <v>253.20927852705731</v>
      </c>
      <c r="AR58" s="70" t="s">
        <v>67</v>
      </c>
      <c r="AS58" s="29">
        <v>0.46984622927007907</v>
      </c>
      <c r="AT58" s="28">
        <f>AQ58*$AK$47*AS59</f>
        <v>147.66383917441448</v>
      </c>
      <c r="AU58" s="30">
        <f>AN58*$AK$47*AS59</f>
        <v>223.83812695122759</v>
      </c>
      <c r="AW58" s="73"/>
      <c r="AZ58" s="148" t="str">
        <f>IF((AZ33+AZ29)&gt;$AK$47*($AN$58),"VERO","FALSO")</f>
        <v>VERO</v>
      </c>
      <c r="BA58" s="148" t="str">
        <f>IF((BA33+BA29)&gt;$AK$47*($AN$58),"VERO","FALSO")</f>
        <v>VERO</v>
      </c>
      <c r="BB58" s="148" t="str">
        <f>IF((BB33+BB29)&gt;$AK$47*($AN$58),"VERO","FALSO")</f>
        <v>VERO</v>
      </c>
      <c r="BC58" s="148" t="str">
        <f>IF((BC33+BC29)&gt;$AK$47*($AN$58),"VERO","FALSO")</f>
        <v>VERO</v>
      </c>
      <c r="BD58" s="148" t="str">
        <f>IF((BD33+BD29)&gt;$AK$47*($AN$58),"VERO","FALSO")</f>
        <v>VERO</v>
      </c>
      <c r="BF58" s="290"/>
      <c r="BG58" s="290"/>
      <c r="BH58" s="290"/>
      <c r="BI58" s="290"/>
      <c r="BJ58" s="290"/>
      <c r="BL58" s="73"/>
      <c r="BM58" s="73"/>
      <c r="BN58" s="73"/>
      <c r="BO58" s="73"/>
      <c r="BP58" s="73"/>
      <c r="BQ58" s="73"/>
      <c r="BR58" s="73"/>
      <c r="BS58" s="73"/>
      <c r="BT58" s="73"/>
      <c r="BV58" s="344"/>
    </row>
    <row r="59" spans="13:74" x14ac:dyDescent="0.25">
      <c r="M59" s="427"/>
      <c r="O59" s="14"/>
      <c r="P59" s="14"/>
      <c r="Q59" s="14"/>
      <c r="R59" s="14"/>
      <c r="S59" s="14"/>
      <c r="T59" s="14"/>
      <c r="U59" s="14"/>
      <c r="V59" s="14"/>
      <c r="AJ59" s="433"/>
      <c r="AK59" s="46" t="str">
        <f>'Mrd Trave'!D80</f>
        <v>M+Rd</v>
      </c>
      <c r="AL59" s="253"/>
      <c r="AM59" s="70">
        <f>'Mrd Trave'!F80</f>
        <v>302.14862711148788</v>
      </c>
      <c r="AN59" s="428"/>
      <c r="AO59" s="253"/>
      <c r="AP59" s="70">
        <f>'Mrd Trave'!I80</f>
        <v>198.54710732418084</v>
      </c>
      <c r="AQ59" s="428"/>
      <c r="AR59" s="70" t="s">
        <v>68</v>
      </c>
      <c r="AS59" s="29">
        <v>0.53015377072992098</v>
      </c>
      <c r="AT59" s="28">
        <f>AQ60*$AK$47*AS60</f>
        <v>135.55867769600866</v>
      </c>
      <c r="AU59" s="30">
        <f>AN60*$AK$47*AS60</f>
        <v>190.98631909526145</v>
      </c>
      <c r="AW59" s="73"/>
      <c r="AZ59" s="148"/>
      <c r="BA59" s="148"/>
      <c r="BB59" s="148"/>
      <c r="BC59" s="148"/>
      <c r="BD59" s="148"/>
      <c r="BF59" s="290"/>
      <c r="BG59" s="290"/>
      <c r="BH59" s="290"/>
      <c r="BI59" s="290"/>
      <c r="BJ59" s="290"/>
      <c r="BL59" s="73"/>
      <c r="BM59" s="73"/>
      <c r="BN59" s="73"/>
      <c r="BO59" s="73"/>
      <c r="BP59" s="73"/>
      <c r="BQ59" s="73"/>
      <c r="BR59" s="73"/>
      <c r="BS59" s="73"/>
      <c r="BT59" s="73"/>
      <c r="BV59" s="344"/>
    </row>
    <row r="60" spans="13:74" ht="15.6" customHeight="1" x14ac:dyDescent="0.25">
      <c r="M60" s="427"/>
      <c r="O60" s="14"/>
      <c r="P60" s="14"/>
      <c r="Q60" s="14"/>
      <c r="R60" s="14"/>
      <c r="S60" s="14"/>
      <c r="T60" s="14"/>
      <c r="U60" s="14"/>
      <c r="V60" s="14"/>
      <c r="AJ60" s="433">
        <f>'Mrd Trave'!C81</f>
        <v>1</v>
      </c>
      <c r="AK60" s="46" t="str">
        <f>'Mrd Trave'!D81</f>
        <v>M-Rd</v>
      </c>
      <c r="AL60" s="253"/>
      <c r="AM60" s="70">
        <f>'Mrd Trave'!F81</f>
        <v>356.74225279104633</v>
      </c>
      <c r="AN60" s="428">
        <f>'Mrd Trave'!G81</f>
        <v>356.74225279104633</v>
      </c>
      <c r="AO60" s="253"/>
      <c r="AP60" s="70">
        <f>'Mrd Trave'!I81</f>
        <v>253.20927852705731</v>
      </c>
      <c r="AQ60" s="428">
        <f>'Mrd Trave'!J81</f>
        <v>253.20927852705731</v>
      </c>
      <c r="AR60" s="70" t="s">
        <v>67</v>
      </c>
      <c r="AS60" s="29">
        <v>0.4866929136984901</v>
      </c>
      <c r="AT60" s="28">
        <f>AQ60*$AK$47*AS61</f>
        <v>142.9715286837544</v>
      </c>
      <c r="AU60" s="30">
        <f>AN60*$AK$47*AS61</f>
        <v>201.43015897488957</v>
      </c>
      <c r="AW60" s="73"/>
      <c r="AZ60" s="148" t="str">
        <f>IF((AZ35+AZ39)&gt;$AK$47*($AN$60),"VERO","FALSO")</f>
        <v>VERO</v>
      </c>
      <c r="BA60" s="148" t="str">
        <f>IF((BA35+BA39)&gt;$AK$47*($AN$60),"VERO","FALSO")</f>
        <v>VERO</v>
      </c>
      <c r="BB60" s="148" t="str">
        <f>IF((BB35+BB39)&gt;$AK$47*($AN$60),"VERO","FALSO")</f>
        <v>VERO</v>
      </c>
      <c r="BC60" s="148" t="str">
        <f>IF((BC35+BC39)&gt;$AK$47*($AN$60),"VERO","FALSO")</f>
        <v>VERO</v>
      </c>
      <c r="BD60" s="148" t="str">
        <f>IF((BD35+BD39)&gt;$AK$47*($AN$60),"VERO","FALSO")</f>
        <v>VERO</v>
      </c>
      <c r="BF60" s="290"/>
      <c r="BG60" s="290"/>
      <c r="BH60" s="290"/>
      <c r="BI60" s="290"/>
      <c r="BJ60" s="290"/>
      <c r="BL60" s="73"/>
      <c r="BM60" s="73"/>
      <c r="BN60" s="73"/>
      <c r="BO60" s="73"/>
      <c r="BP60" s="73"/>
      <c r="BQ60" s="73"/>
      <c r="BR60" s="73"/>
      <c r="BS60" s="73"/>
      <c r="BT60" s="73"/>
      <c r="BV60" s="344"/>
    </row>
    <row r="61" spans="13:74" ht="15" thickBot="1" x14ac:dyDescent="0.3">
      <c r="M61" s="427"/>
      <c r="O61" s="14"/>
      <c r="P61" s="14"/>
      <c r="Q61" s="14"/>
      <c r="R61" s="14"/>
      <c r="S61" s="14"/>
      <c r="T61" s="14"/>
      <c r="U61" s="14"/>
      <c r="V61" s="14"/>
      <c r="AJ61" s="438"/>
      <c r="AK61" s="261" t="str">
        <f>'Mrd Trave'!D82</f>
        <v>M+Rd</v>
      </c>
      <c r="AL61" s="254"/>
      <c r="AM61" s="255">
        <f>'Mrd Trave'!F82</f>
        <v>329.49139011250156</v>
      </c>
      <c r="AN61" s="429"/>
      <c r="AO61" s="254"/>
      <c r="AP61" s="255">
        <f>'Mrd Trave'!I82</f>
        <v>198.54710732418084</v>
      </c>
      <c r="AQ61" s="429"/>
      <c r="AR61" s="255" t="s">
        <v>68</v>
      </c>
      <c r="AS61" s="31">
        <v>0.5133070863015099</v>
      </c>
      <c r="AT61" s="258" t="s">
        <v>70</v>
      </c>
      <c r="AU61" s="259" t="s">
        <v>70</v>
      </c>
      <c r="AW61" s="73"/>
      <c r="BL61" s="73"/>
      <c r="BM61" s="73"/>
      <c r="BN61" s="73"/>
      <c r="BO61" s="73"/>
      <c r="BP61" s="73"/>
      <c r="BQ61" s="73"/>
      <c r="BR61" s="73"/>
      <c r="BS61" s="73"/>
      <c r="BT61" s="73"/>
      <c r="BV61" s="344"/>
    </row>
    <row r="62" spans="13:74" x14ac:dyDescent="0.3">
      <c r="M62" s="427"/>
      <c r="O62" s="14"/>
      <c r="P62" s="14"/>
      <c r="Q62" s="14"/>
      <c r="R62" s="14"/>
      <c r="S62" s="14"/>
      <c r="T62" s="14"/>
      <c r="U62" s="14"/>
      <c r="V62" s="14"/>
      <c r="BL62" s="73"/>
      <c r="BM62" s="73"/>
      <c r="BN62" s="73"/>
      <c r="BO62" s="73"/>
      <c r="BP62" s="73"/>
      <c r="BQ62" s="73"/>
      <c r="BR62" s="73"/>
      <c r="BS62" s="73"/>
      <c r="BT62" s="73"/>
    </row>
    <row r="63" spans="13:74" x14ac:dyDescent="0.3">
      <c r="M63" s="427"/>
      <c r="O63" s="14"/>
      <c r="P63" s="14"/>
      <c r="Q63" s="14"/>
      <c r="R63" s="14"/>
      <c r="S63" s="14"/>
      <c r="T63" s="14"/>
      <c r="U63" s="14"/>
      <c r="V63" s="14"/>
      <c r="BL63" s="73"/>
      <c r="BM63" s="73"/>
      <c r="BN63" s="73"/>
      <c r="BO63" s="73"/>
      <c r="BP63" s="73"/>
      <c r="BQ63" s="73"/>
      <c r="BR63" s="73"/>
      <c r="BS63" s="73"/>
      <c r="BT63" s="73"/>
    </row>
    <row r="64" spans="13:74" x14ac:dyDescent="0.3">
      <c r="O64" s="14"/>
      <c r="P64" s="14"/>
      <c r="Q64" s="14"/>
      <c r="R64" s="14"/>
      <c r="S64" s="14"/>
      <c r="T64" s="14"/>
      <c r="U64" s="14"/>
      <c r="V64" s="14"/>
      <c r="BL64" s="73"/>
      <c r="BM64" s="73"/>
      <c r="BN64" s="73"/>
      <c r="BO64" s="73"/>
      <c r="BP64" s="73"/>
      <c r="BQ64" s="73"/>
      <c r="BR64" s="73"/>
      <c r="BS64" s="73"/>
      <c r="BT64" s="73"/>
    </row>
    <row r="65" spans="13:72" x14ac:dyDescent="0.3">
      <c r="M65" s="427"/>
      <c r="O65" s="14"/>
      <c r="P65" s="14"/>
      <c r="Q65" s="14"/>
      <c r="R65" s="14"/>
      <c r="S65" s="14"/>
      <c r="T65" s="14"/>
      <c r="U65" s="14"/>
      <c r="V65" s="14"/>
      <c r="AG65" s="43"/>
      <c r="AT65" s="430"/>
      <c r="AU65" s="430"/>
      <c r="AV65" s="431"/>
      <c r="BL65" s="73"/>
      <c r="BM65" s="73"/>
      <c r="BN65" s="73"/>
      <c r="BO65" s="73"/>
      <c r="BP65" s="73"/>
      <c r="BQ65" s="73"/>
      <c r="BR65" s="73"/>
      <c r="BS65" s="73"/>
      <c r="BT65" s="73"/>
    </row>
    <row r="66" spans="13:72" ht="15.6" customHeight="1" x14ac:dyDescent="0.3">
      <c r="M66" s="427"/>
      <c r="O66" s="14"/>
      <c r="P66" s="14"/>
      <c r="Q66" s="14"/>
      <c r="R66" s="14"/>
      <c r="S66" s="14"/>
      <c r="T66" s="14"/>
      <c r="U66" s="14"/>
      <c r="V66" s="14"/>
      <c r="AG66" s="43"/>
      <c r="AT66" s="431"/>
      <c r="AU66" s="431"/>
      <c r="AV66" s="431"/>
      <c r="BL66" s="73"/>
      <c r="BM66" s="73"/>
      <c r="BN66" s="73"/>
      <c r="BO66" s="73"/>
      <c r="BP66" s="73"/>
      <c r="BQ66" s="73"/>
      <c r="BR66" s="73"/>
      <c r="BS66" s="73"/>
      <c r="BT66" s="73"/>
    </row>
    <row r="67" spans="13:72" x14ac:dyDescent="0.3">
      <c r="M67" s="427"/>
      <c r="O67" s="14"/>
      <c r="P67" s="14"/>
      <c r="Q67" s="14"/>
      <c r="R67" s="14"/>
      <c r="S67" s="14"/>
      <c r="T67" s="14"/>
      <c r="U67" s="14"/>
      <c r="V67" s="14"/>
      <c r="AT67" s="431"/>
      <c r="AU67" s="431"/>
      <c r="AV67" s="431"/>
      <c r="BL67" s="73"/>
      <c r="BM67" s="73"/>
      <c r="BN67" s="73"/>
      <c r="BO67" s="73"/>
      <c r="BP67" s="73"/>
      <c r="BQ67" s="73"/>
      <c r="BR67" s="73"/>
      <c r="BS67" s="73"/>
      <c r="BT67" s="73"/>
    </row>
    <row r="68" spans="13:72" x14ac:dyDescent="0.3">
      <c r="M68" s="427"/>
      <c r="O68" s="14"/>
      <c r="P68" s="14"/>
      <c r="Q68" s="14"/>
      <c r="R68" s="14"/>
      <c r="S68" s="14"/>
      <c r="T68" s="14"/>
      <c r="U68" s="14"/>
      <c r="V68" s="14"/>
      <c r="AT68" s="431"/>
      <c r="AU68" s="431"/>
      <c r="AV68" s="431"/>
      <c r="BL68" s="73"/>
      <c r="BM68" s="73"/>
      <c r="BN68" s="73"/>
      <c r="BO68" s="73"/>
      <c r="BP68" s="73"/>
      <c r="BQ68" s="73"/>
      <c r="BR68" s="73"/>
      <c r="BS68" s="73"/>
      <c r="BT68" s="73"/>
    </row>
    <row r="69" spans="13:72" x14ac:dyDescent="0.3">
      <c r="M69" s="427"/>
      <c r="O69" s="14"/>
      <c r="P69" s="14"/>
      <c r="Q69" s="14"/>
      <c r="R69" s="14"/>
      <c r="S69" s="14"/>
      <c r="T69" s="14"/>
      <c r="U69" s="14"/>
      <c r="V69" s="14"/>
      <c r="AT69"/>
      <c r="AU69"/>
      <c r="AV69"/>
    </row>
    <row r="70" spans="13:72" x14ac:dyDescent="0.3">
      <c r="O70" s="14"/>
      <c r="P70" s="14"/>
      <c r="Q70" s="14"/>
      <c r="R70" s="14"/>
      <c r="S70" s="14"/>
      <c r="T70" s="14"/>
      <c r="U70" s="14"/>
      <c r="V70" s="14"/>
      <c r="AU70" s="43"/>
      <c r="AV70" s="43"/>
      <c r="BP70" s="73"/>
    </row>
    <row r="71" spans="13:72" x14ac:dyDescent="0.3">
      <c r="M71" s="427"/>
      <c r="O71" s="14"/>
      <c r="P71" s="14"/>
      <c r="Q71" s="14"/>
      <c r="R71" s="14"/>
      <c r="S71" s="14"/>
      <c r="T71" s="14"/>
      <c r="U71" s="14"/>
      <c r="V71" s="14"/>
      <c r="AT71" s="73"/>
      <c r="AU71" s="73"/>
      <c r="AV71" s="73"/>
      <c r="BP71" s="73"/>
    </row>
    <row r="72" spans="13:72" ht="15.6" customHeight="1" x14ac:dyDescent="0.3">
      <c r="M72" s="427"/>
      <c r="O72" s="14"/>
      <c r="P72" s="14"/>
      <c r="Q72" s="14"/>
      <c r="R72" s="14"/>
      <c r="S72" s="14"/>
      <c r="T72" s="14"/>
      <c r="AT72" s="73"/>
      <c r="AU72" s="73"/>
      <c r="AV72" s="73"/>
      <c r="BP72" s="73"/>
    </row>
    <row r="73" spans="13:72" x14ac:dyDescent="0.3">
      <c r="M73" s="427"/>
      <c r="O73" s="14"/>
      <c r="P73" s="14"/>
      <c r="Q73" s="14"/>
      <c r="R73" s="14"/>
      <c r="S73" s="14"/>
      <c r="T73" s="14"/>
      <c r="AT73" s="73"/>
      <c r="AU73" s="73"/>
      <c r="AV73" s="73"/>
      <c r="BP73" s="73"/>
    </row>
    <row r="74" spans="13:72" x14ac:dyDescent="0.3">
      <c r="M74" s="427"/>
      <c r="O74" s="14"/>
      <c r="P74" s="14"/>
      <c r="Q74" s="14"/>
      <c r="R74" s="14"/>
      <c r="S74" s="14"/>
      <c r="T74" s="14"/>
      <c r="AT74" s="73"/>
      <c r="AU74" s="73"/>
      <c r="AV74" s="73"/>
      <c r="BP74" s="73"/>
    </row>
    <row r="75" spans="13:72" x14ac:dyDescent="0.3">
      <c r="M75" s="427"/>
      <c r="O75" s="14"/>
      <c r="P75" s="14"/>
      <c r="Q75" s="14"/>
      <c r="R75" s="14"/>
      <c r="S75" s="14"/>
      <c r="T75" s="14"/>
      <c r="AT75" s="73"/>
      <c r="AU75" s="73"/>
      <c r="AV75" s="73"/>
    </row>
    <row r="76" spans="13:72" x14ac:dyDescent="0.3">
      <c r="AT76" s="73"/>
      <c r="AU76" s="73"/>
      <c r="AV76" s="73"/>
      <c r="BP76" s="73"/>
    </row>
    <row r="77" spans="13:72" x14ac:dyDescent="0.3">
      <c r="AT77" s="73"/>
      <c r="AU77" s="73"/>
      <c r="AV77" s="73"/>
      <c r="BP77" s="73"/>
    </row>
    <row r="78" spans="13:72" x14ac:dyDescent="0.3">
      <c r="AT78" s="73"/>
      <c r="AU78" s="73"/>
      <c r="AV78" s="73"/>
      <c r="BP78" s="73"/>
    </row>
    <row r="79" spans="13:72" x14ac:dyDescent="0.3">
      <c r="AT79" s="73"/>
      <c r="AU79" s="73"/>
      <c r="AV79" s="73"/>
      <c r="BP79" s="73"/>
    </row>
    <row r="80" spans="13:72" x14ac:dyDescent="0.3">
      <c r="AT80" s="73"/>
      <c r="AU80" s="73"/>
      <c r="AV80" s="73"/>
      <c r="BP80" s="73"/>
    </row>
    <row r="81" spans="25:68" x14ac:dyDescent="0.3">
      <c r="AT81" s="73"/>
      <c r="AU81" s="73"/>
      <c r="AV81" s="73"/>
      <c r="BP81" s="73"/>
    </row>
    <row r="82" spans="25:68" x14ac:dyDescent="0.3">
      <c r="AT82" s="73"/>
      <c r="AU82" s="73"/>
      <c r="AV82" s="73"/>
      <c r="BP82" s="73"/>
    </row>
    <row r="83" spans="25:68" x14ac:dyDescent="0.3">
      <c r="BP83" s="73"/>
    </row>
    <row r="84" spans="25:68" x14ac:dyDescent="0.3">
      <c r="BP84" s="73"/>
    </row>
    <row r="85" spans="25:68" x14ac:dyDescent="0.3">
      <c r="BP85" s="73"/>
    </row>
    <row r="86" spans="25:68" x14ac:dyDescent="0.3">
      <c r="BP86" s="73"/>
    </row>
    <row r="87" spans="25:68" x14ac:dyDescent="0.3">
      <c r="BP87" s="73"/>
    </row>
    <row r="88" spans="25:68" x14ac:dyDescent="0.3">
      <c r="Y88" s="43"/>
      <c r="Z88" s="43"/>
      <c r="AA88" s="43"/>
      <c r="AB88" s="43"/>
      <c r="AC88" s="43"/>
      <c r="AD88" s="43"/>
      <c r="AE88" s="43"/>
      <c r="AF88" s="43"/>
      <c r="AG88" s="43"/>
      <c r="AH88" s="43"/>
      <c r="AI88" s="43"/>
      <c r="AK88" s="43"/>
      <c r="BP88" s="73"/>
    </row>
    <row r="89" spans="25:68" x14ac:dyDescent="0.3">
      <c r="AJ89" s="1"/>
      <c r="AL89" s="1"/>
      <c r="BP89" s="73"/>
    </row>
    <row r="90" spans="25:68" x14ac:dyDescent="0.3">
      <c r="AJ90" s="1"/>
      <c r="AL90" s="1"/>
    </row>
    <row r="91" spans="25:68" x14ac:dyDescent="0.3">
      <c r="AJ91" s="1"/>
      <c r="AL91" s="1"/>
    </row>
    <row r="92" spans="25:68" x14ac:dyDescent="0.3">
      <c r="AJ92" s="1"/>
      <c r="AL92" s="1"/>
    </row>
  </sheetData>
  <mergeCells count="71">
    <mergeCell ref="CM27:CN30"/>
    <mergeCell ref="CM33:CN36"/>
    <mergeCell ref="CM39:CN42"/>
    <mergeCell ref="CM21:CN24"/>
    <mergeCell ref="CM15:CN18"/>
    <mergeCell ref="CM8:CN11"/>
    <mergeCell ref="CL7:CN7"/>
    <mergeCell ref="AO1:AP1"/>
    <mergeCell ref="AO2:AP2"/>
    <mergeCell ref="AO3:AP3"/>
    <mergeCell ref="BV7:BV8"/>
    <mergeCell ref="BN7:BQ7"/>
    <mergeCell ref="BR7:BU7"/>
    <mergeCell ref="BM3:BM4"/>
    <mergeCell ref="BM5:BM6"/>
    <mergeCell ref="AZ50:BD51"/>
    <mergeCell ref="AM4:AN4"/>
    <mergeCell ref="AR1:AS1"/>
    <mergeCell ref="AU1:AV1"/>
    <mergeCell ref="AX1:AY1"/>
    <mergeCell ref="AR2:AS2"/>
    <mergeCell ref="AR3:AS3"/>
    <mergeCell ref="AU2:AV2"/>
    <mergeCell ref="AU3:AV3"/>
    <mergeCell ref="AX3:AY3"/>
    <mergeCell ref="AX2:AY2"/>
    <mergeCell ref="AS48:AS49"/>
    <mergeCell ref="AT48:AT49"/>
    <mergeCell ref="AU48:AU49"/>
    <mergeCell ref="J2:J3"/>
    <mergeCell ref="J4:J5"/>
    <mergeCell ref="A3:B4"/>
    <mergeCell ref="AJ60:AJ61"/>
    <mergeCell ref="AN60:AN61"/>
    <mergeCell ref="AL47:AQ47"/>
    <mergeCell ref="AL48:AN48"/>
    <mergeCell ref="AO48:AQ48"/>
    <mergeCell ref="AJ50:AJ51"/>
    <mergeCell ref="AN50:AN51"/>
    <mergeCell ref="AQ50:AQ51"/>
    <mergeCell ref="U7:Z7"/>
    <mergeCell ref="M9:M13"/>
    <mergeCell ref="M15:M19"/>
    <mergeCell ref="L9:L43"/>
    <mergeCell ref="O7:T7"/>
    <mergeCell ref="AQ60:AQ61"/>
    <mergeCell ref="AT65:AV68"/>
    <mergeCell ref="AI9:AI10"/>
    <mergeCell ref="AI11:AI12"/>
    <mergeCell ref="AJ56:AJ57"/>
    <mergeCell ref="AN56:AN57"/>
    <mergeCell ref="AQ56:AQ57"/>
    <mergeCell ref="AJ58:AJ59"/>
    <mergeCell ref="AN58:AN59"/>
    <mergeCell ref="AQ58:AQ59"/>
    <mergeCell ref="AJ52:AJ53"/>
    <mergeCell ref="AN52:AN53"/>
    <mergeCell ref="AQ52:AQ53"/>
    <mergeCell ref="AJ54:AJ55"/>
    <mergeCell ref="AN54:AN55"/>
    <mergeCell ref="AQ54:AQ55"/>
    <mergeCell ref="M65:M69"/>
    <mergeCell ref="M71:M75"/>
    <mergeCell ref="M47:M51"/>
    <mergeCell ref="M53:M57"/>
    <mergeCell ref="M59:M63"/>
    <mergeCell ref="AJ48:AJ49"/>
    <mergeCell ref="M21:M25"/>
    <mergeCell ref="M27:M31"/>
    <mergeCell ref="M33:M37"/>
    <mergeCell ref="M39:M43"/>
  </mergeCells>
  <conditionalFormatting sqref="AZ53:BD53 AZ55:BD55 AZ57:BD57 AZ59:BD59">
    <cfRule type="containsText" dxfId="3973" priority="462" operator="containsText" text="Non verifica">
      <formula>NOT(ISERROR(SEARCH("Non verifica",AZ53)))</formula>
    </cfRule>
    <cfRule type="containsText" dxfId="3972" priority="463" operator="containsText" text="Verifica">
      <formula>NOT(ISERROR(SEARCH("Verifica",AZ53)))</formula>
    </cfRule>
  </conditionalFormatting>
  <conditionalFormatting sqref="AZ52:BD52">
    <cfRule type="cellIs" dxfId="3971" priority="448" operator="greaterThan">
      <formula>"minore"</formula>
    </cfRule>
    <cfRule type="cellIs" dxfId="3970" priority="449" operator="greaterThan">
      <formula>"minore"</formula>
    </cfRule>
    <cfRule type="containsText" dxfId="3969" priority="450" operator="containsText" text="Non verifica">
      <formula>NOT(ISERROR(SEARCH("Non verifica",AZ52)))</formula>
    </cfRule>
    <cfRule type="containsText" dxfId="3968" priority="451" operator="containsText" text="Verifica">
      <formula>NOT(ISERROR(SEARCH("Verifica",AZ52)))</formula>
    </cfRule>
  </conditionalFormatting>
  <conditionalFormatting sqref="AZ54:BD54">
    <cfRule type="cellIs" dxfId="3967" priority="444" operator="greaterThan">
      <formula>"minore"</formula>
    </cfRule>
    <cfRule type="cellIs" dxfId="3966" priority="445" operator="greaterThan">
      <formula>"minore"</formula>
    </cfRule>
    <cfRule type="containsText" dxfId="3965" priority="446" operator="containsText" text="Non verifica">
      <formula>NOT(ISERROR(SEARCH("Non verifica",AZ54)))</formula>
    </cfRule>
    <cfRule type="containsText" dxfId="3964" priority="447" operator="containsText" text="Verifica">
      <formula>NOT(ISERROR(SEARCH("Verifica",AZ54)))</formula>
    </cfRule>
  </conditionalFormatting>
  <conditionalFormatting sqref="AZ56:BD56">
    <cfRule type="cellIs" dxfId="3963" priority="440" operator="greaterThan">
      <formula>"minore"</formula>
    </cfRule>
    <cfRule type="cellIs" dxfId="3962" priority="441" operator="greaterThan">
      <formula>"minore"</formula>
    </cfRule>
    <cfRule type="containsText" dxfId="3961" priority="442" operator="containsText" text="Non verifica">
      <formula>NOT(ISERROR(SEARCH("Non verifica",AZ56)))</formula>
    </cfRule>
    <cfRule type="containsText" dxfId="3960" priority="443" operator="containsText" text="Verifica">
      <formula>NOT(ISERROR(SEARCH("Verifica",AZ56)))</formula>
    </cfRule>
  </conditionalFormatting>
  <conditionalFormatting sqref="AZ58:BD58">
    <cfRule type="cellIs" dxfId="3959" priority="436" operator="greaterThan">
      <formula>"minore"</formula>
    </cfRule>
    <cfRule type="cellIs" dxfId="3958" priority="437" operator="greaterThan">
      <formula>"minore"</formula>
    </cfRule>
    <cfRule type="containsText" dxfId="3957" priority="438" operator="containsText" text="Non verifica">
      <formula>NOT(ISERROR(SEARCH("Non verifica",AZ58)))</formula>
    </cfRule>
    <cfRule type="containsText" dxfId="3956" priority="439" operator="containsText" text="Verifica">
      <formula>NOT(ISERROR(SEARCH("Verifica",AZ58)))</formula>
    </cfRule>
  </conditionalFormatting>
  <conditionalFormatting sqref="AZ60:BD60">
    <cfRule type="cellIs" dxfId="3955" priority="432" operator="greaterThan">
      <formula>"minore"</formula>
    </cfRule>
    <cfRule type="cellIs" dxfId="3954" priority="433" operator="greaterThan">
      <formula>"minore"</formula>
    </cfRule>
    <cfRule type="containsText" dxfId="3953" priority="434" operator="containsText" text="Non verifica">
      <formula>NOT(ISERROR(SEARCH("Non verifica",AZ60)))</formula>
    </cfRule>
    <cfRule type="containsText" dxfId="3952" priority="435" operator="containsText" text="Verifica">
      <formula>NOT(ISERROR(SEARCH("Verifica",AZ60)))</formula>
    </cfRule>
  </conditionalFormatting>
  <conditionalFormatting sqref="AZ52:BD52">
    <cfRule type="cellIs" dxfId="3951" priority="431" operator="lessThan">
      <formula>"maggiore"</formula>
    </cfRule>
  </conditionalFormatting>
  <conditionalFormatting sqref="BE41:BI41">
    <cfRule type="cellIs" dxfId="3950" priority="381" operator="greaterThan">
      <formula>1</formula>
    </cfRule>
    <cfRule type="cellIs" dxfId="3949" priority="382" operator="lessThan">
      <formula>1</formula>
    </cfRule>
  </conditionalFormatting>
  <conditionalFormatting sqref="BE12:BI14 BE18:BI20 BE24:BI26 BE30:BI32 BE36:BI38">
    <cfRule type="containsText" dxfId="3948" priority="427" operator="containsText" text="Non verifica">
      <formula>NOT(ISERROR(SEARCH("Non verifica",BE12)))</formula>
    </cfRule>
    <cfRule type="containsText" dxfId="3947" priority="428" operator="containsText" text="Verifica">
      <formula>NOT(ISERROR(SEARCH("Verifica",BE12)))</formula>
    </cfRule>
  </conditionalFormatting>
  <conditionalFormatting sqref="BE9:BI9">
    <cfRule type="containsText" dxfId="3946" priority="429" operator="containsText" text="Non verifica">
      <formula>NOT(ISERROR(SEARCH("Non verifica",BE9)))</formula>
    </cfRule>
    <cfRule type="containsText" dxfId="3945" priority="430" operator="containsText" text="Verifica">
      <formula>NOT(ISERROR(SEARCH("Verifica",BE9)))</formula>
    </cfRule>
  </conditionalFormatting>
  <conditionalFormatting sqref="BE9:BI9">
    <cfRule type="cellIs" dxfId="3944" priority="425" operator="greaterThan">
      <formula>1</formula>
    </cfRule>
    <cfRule type="cellIs" dxfId="3943" priority="426" operator="lessThan">
      <formula>1</formula>
    </cfRule>
  </conditionalFormatting>
  <conditionalFormatting sqref="BE11:BI11">
    <cfRule type="containsText" dxfId="3942" priority="423" operator="containsText" text="Non verifica">
      <formula>NOT(ISERROR(SEARCH("Non verifica",BE11)))</formula>
    </cfRule>
    <cfRule type="containsText" dxfId="3941" priority="424" operator="containsText" text="Verifica">
      <formula>NOT(ISERROR(SEARCH("Verifica",BE11)))</formula>
    </cfRule>
  </conditionalFormatting>
  <conditionalFormatting sqref="BE11:BI11">
    <cfRule type="cellIs" dxfId="3940" priority="421" operator="greaterThan">
      <formula>1</formula>
    </cfRule>
    <cfRule type="cellIs" dxfId="3939" priority="422" operator="lessThan">
      <formula>1</formula>
    </cfRule>
  </conditionalFormatting>
  <conditionalFormatting sqref="BE15:BI15">
    <cfRule type="containsText" dxfId="3938" priority="419" operator="containsText" text="Non verifica">
      <formula>NOT(ISERROR(SEARCH("Non verifica",BE15)))</formula>
    </cfRule>
    <cfRule type="containsText" dxfId="3937" priority="420" operator="containsText" text="Verifica">
      <formula>NOT(ISERROR(SEARCH("Verifica",BE15)))</formula>
    </cfRule>
  </conditionalFormatting>
  <conditionalFormatting sqref="BE15:BI15">
    <cfRule type="cellIs" dxfId="3936" priority="417" operator="greaterThan">
      <formula>1</formula>
    </cfRule>
    <cfRule type="cellIs" dxfId="3935" priority="418" operator="lessThan">
      <formula>1</formula>
    </cfRule>
  </conditionalFormatting>
  <conditionalFormatting sqref="BE17:BI17">
    <cfRule type="containsText" dxfId="3934" priority="415" operator="containsText" text="Non verifica">
      <formula>NOT(ISERROR(SEARCH("Non verifica",BE17)))</formula>
    </cfRule>
    <cfRule type="containsText" dxfId="3933" priority="416" operator="containsText" text="Verifica">
      <formula>NOT(ISERROR(SEARCH("Verifica",BE17)))</formula>
    </cfRule>
  </conditionalFormatting>
  <conditionalFormatting sqref="BE17:BI17">
    <cfRule type="cellIs" dxfId="3932" priority="413" operator="greaterThan">
      <formula>1</formula>
    </cfRule>
    <cfRule type="cellIs" dxfId="3931" priority="414" operator="lessThan">
      <formula>1</formula>
    </cfRule>
  </conditionalFormatting>
  <conditionalFormatting sqref="BE21:BI21">
    <cfRule type="containsText" dxfId="3930" priority="411" operator="containsText" text="Non verifica">
      <formula>NOT(ISERROR(SEARCH("Non verifica",BE21)))</formula>
    </cfRule>
    <cfRule type="containsText" dxfId="3929" priority="412" operator="containsText" text="Verifica">
      <formula>NOT(ISERROR(SEARCH("Verifica",BE21)))</formula>
    </cfRule>
  </conditionalFormatting>
  <conditionalFormatting sqref="BE21:BI21">
    <cfRule type="cellIs" dxfId="3928" priority="409" operator="greaterThan">
      <formula>1</formula>
    </cfRule>
    <cfRule type="cellIs" dxfId="3927" priority="410" operator="lessThan">
      <formula>1</formula>
    </cfRule>
  </conditionalFormatting>
  <conditionalFormatting sqref="BE23:BI23">
    <cfRule type="containsText" dxfId="3926" priority="407" operator="containsText" text="Non verifica">
      <formula>NOT(ISERROR(SEARCH("Non verifica",BE23)))</formula>
    </cfRule>
    <cfRule type="containsText" dxfId="3925" priority="408" operator="containsText" text="Verifica">
      <formula>NOT(ISERROR(SEARCH("Verifica",BE23)))</formula>
    </cfRule>
  </conditionalFormatting>
  <conditionalFormatting sqref="BE23:BI23">
    <cfRule type="cellIs" dxfId="3924" priority="405" operator="greaterThan">
      <formula>1</formula>
    </cfRule>
    <cfRule type="cellIs" dxfId="3923" priority="406" operator="lessThan">
      <formula>1</formula>
    </cfRule>
  </conditionalFormatting>
  <conditionalFormatting sqref="BE27:BI27">
    <cfRule type="containsText" dxfId="3922" priority="403" operator="containsText" text="Non verifica">
      <formula>NOT(ISERROR(SEARCH("Non verifica",BE27)))</formula>
    </cfRule>
    <cfRule type="containsText" dxfId="3921" priority="404" operator="containsText" text="Verifica">
      <formula>NOT(ISERROR(SEARCH("Verifica",BE27)))</formula>
    </cfRule>
  </conditionalFormatting>
  <conditionalFormatting sqref="BE27:BI27">
    <cfRule type="cellIs" dxfId="3920" priority="401" operator="greaterThan">
      <formula>1</formula>
    </cfRule>
    <cfRule type="cellIs" dxfId="3919" priority="402" operator="lessThan">
      <formula>1</formula>
    </cfRule>
  </conditionalFormatting>
  <conditionalFormatting sqref="BE29:BI29">
    <cfRule type="containsText" dxfId="3918" priority="399" operator="containsText" text="Non verifica">
      <formula>NOT(ISERROR(SEARCH("Non verifica",BE29)))</formula>
    </cfRule>
    <cfRule type="containsText" dxfId="3917" priority="400" operator="containsText" text="Verifica">
      <formula>NOT(ISERROR(SEARCH("Verifica",BE29)))</formula>
    </cfRule>
  </conditionalFormatting>
  <conditionalFormatting sqref="BE29:BI29">
    <cfRule type="cellIs" dxfId="3916" priority="397" operator="greaterThan">
      <formula>1</formula>
    </cfRule>
    <cfRule type="cellIs" dxfId="3915" priority="398" operator="lessThan">
      <formula>1</formula>
    </cfRule>
  </conditionalFormatting>
  <conditionalFormatting sqref="BE33:BI33">
    <cfRule type="containsText" dxfId="3914" priority="395" operator="containsText" text="Non verifica">
      <formula>NOT(ISERROR(SEARCH("Non verifica",BE33)))</formula>
    </cfRule>
    <cfRule type="containsText" dxfId="3913" priority="396" operator="containsText" text="Verifica">
      <formula>NOT(ISERROR(SEARCH("Verifica",BE33)))</formula>
    </cfRule>
  </conditionalFormatting>
  <conditionalFormatting sqref="BE33:BI33">
    <cfRule type="cellIs" dxfId="3912" priority="393" operator="greaterThan">
      <formula>1</formula>
    </cfRule>
    <cfRule type="cellIs" dxfId="3911" priority="394" operator="lessThan">
      <formula>1</formula>
    </cfRule>
  </conditionalFormatting>
  <conditionalFormatting sqref="BE35:BI35">
    <cfRule type="containsText" dxfId="3910" priority="391" operator="containsText" text="Non verifica">
      <formula>NOT(ISERROR(SEARCH("Non verifica",BE35)))</formula>
    </cfRule>
    <cfRule type="containsText" dxfId="3909" priority="392" operator="containsText" text="Verifica">
      <formula>NOT(ISERROR(SEARCH("Verifica",BE35)))</formula>
    </cfRule>
  </conditionalFormatting>
  <conditionalFormatting sqref="BE35:BI35">
    <cfRule type="cellIs" dxfId="3908" priority="389" operator="greaterThan">
      <formula>1</formula>
    </cfRule>
    <cfRule type="cellIs" dxfId="3907" priority="390" operator="lessThan">
      <formula>1</formula>
    </cfRule>
  </conditionalFormatting>
  <conditionalFormatting sqref="BE39:BI39">
    <cfRule type="containsText" dxfId="3906" priority="387" operator="containsText" text="Non verifica">
      <formula>NOT(ISERROR(SEARCH("Non verifica",BE39)))</formula>
    </cfRule>
    <cfRule type="containsText" dxfId="3905" priority="388" operator="containsText" text="Verifica">
      <formula>NOT(ISERROR(SEARCH("Verifica",BE39)))</formula>
    </cfRule>
  </conditionalFormatting>
  <conditionalFormatting sqref="BE39:BI39">
    <cfRule type="cellIs" dxfId="3904" priority="385" operator="greaterThan">
      <formula>1</formula>
    </cfRule>
    <cfRule type="cellIs" dxfId="3903" priority="386" operator="lessThan">
      <formula>1</formula>
    </cfRule>
  </conditionalFormatting>
  <conditionalFormatting sqref="BE41:BI41">
    <cfRule type="containsText" dxfId="3902" priority="383" operator="containsText" text="Non verifica">
      <formula>NOT(ISERROR(SEARCH("Non verifica",BE41)))</formula>
    </cfRule>
    <cfRule type="containsText" dxfId="3901" priority="384" operator="containsText" text="Verifica">
      <formula>NOT(ISERROR(SEARCH("Verifica",BE41)))</formula>
    </cfRule>
  </conditionalFormatting>
  <conditionalFormatting sqref="BO9">
    <cfRule type="notContainsBlanks" dxfId="3900" priority="251">
      <formula>LEN(TRIM(BO9))&gt;0</formula>
    </cfRule>
  </conditionalFormatting>
  <conditionalFormatting sqref="BO27">
    <cfRule type="notContainsBlanks" dxfId="3899" priority="195">
      <formula>LEN(TRIM(BO27))&gt;0</formula>
    </cfRule>
  </conditionalFormatting>
  <conditionalFormatting sqref="BQ9">
    <cfRule type="containsText" dxfId="3898" priority="190" operator="containsText" text="Non verifica">
      <formula>NOT(ISERROR(SEARCH("Non verifica",BQ9)))</formula>
    </cfRule>
    <cfRule type="containsText" dxfId="3897" priority="237" operator="containsText" text="Verifica">
      <formula>NOT(ISERROR(SEARCH("Verifica",BQ9)))</formula>
    </cfRule>
    <cfRule type="containsText" dxfId="3896" priority="238" operator="containsText" text="Non verifica">
      <formula>NOT(ISERROR(SEARCH("Non verifica",BQ9)))</formula>
    </cfRule>
  </conditionalFormatting>
  <conditionalFormatting sqref="BO15">
    <cfRule type="notContainsBlanks" dxfId="3895" priority="225">
      <formula>LEN(TRIM(BO15))&gt;0</formula>
    </cfRule>
  </conditionalFormatting>
  <conditionalFormatting sqref="BO21">
    <cfRule type="notContainsBlanks" dxfId="3894" priority="219">
      <formula>LEN(TRIM(BO21))&gt;0</formula>
    </cfRule>
  </conditionalFormatting>
  <conditionalFormatting sqref="BQ27">
    <cfRule type="containsText" dxfId="3893" priority="181" operator="containsText" text="Non verifica">
      <formula>NOT(ISERROR(SEARCH("Non verifica",BQ27)))</formula>
    </cfRule>
    <cfRule type="containsText" dxfId="3892" priority="182" operator="containsText" text="Verifica">
      <formula>NOT(ISERROR(SEARCH("Verifica",BQ27)))</formula>
    </cfRule>
    <cfRule type="containsText" dxfId="3891" priority="183" operator="containsText" text="Non verifica">
      <formula>NOT(ISERROR(SEARCH("Non verifica",BQ27)))</formula>
    </cfRule>
  </conditionalFormatting>
  <conditionalFormatting sqref="BQ21">
    <cfRule type="containsText" dxfId="3890" priority="178" operator="containsText" text="Non verifica">
      <formula>NOT(ISERROR(SEARCH("Non verifica",BQ21)))</formula>
    </cfRule>
    <cfRule type="containsText" dxfId="3889" priority="179" operator="containsText" text="Verifica">
      <formula>NOT(ISERROR(SEARCH("Verifica",BQ21)))</formula>
    </cfRule>
    <cfRule type="containsText" dxfId="3888" priority="180" operator="containsText" text="Non verifica">
      <formula>NOT(ISERROR(SEARCH("Non verifica",BQ21)))</formula>
    </cfRule>
  </conditionalFormatting>
  <conditionalFormatting sqref="BQ15">
    <cfRule type="containsText" dxfId="3887" priority="175" operator="containsText" text="Non verifica">
      <formula>NOT(ISERROR(SEARCH("Non verifica",BQ15)))</formula>
    </cfRule>
    <cfRule type="containsText" dxfId="3886" priority="176" operator="containsText" text="Verifica">
      <formula>NOT(ISERROR(SEARCH("Verifica",BQ15)))</formula>
    </cfRule>
    <cfRule type="containsText" dxfId="3885" priority="177" operator="containsText" text="Non verifica">
      <formula>NOT(ISERROR(SEARCH("Non verifica",BQ15)))</formula>
    </cfRule>
  </conditionalFormatting>
  <conditionalFormatting sqref="BU29">
    <cfRule type="containsText" dxfId="3884" priority="51" operator="containsText" text="Non verifica">
      <formula>NOT(ISERROR(SEARCH("Non verifica",BU29)))</formula>
    </cfRule>
    <cfRule type="containsText" dxfId="3883" priority="52" operator="containsText" text="Verifica">
      <formula>NOT(ISERROR(SEARCH("Verifica",BU29)))</formula>
    </cfRule>
    <cfRule type="containsText" dxfId="3882" priority="53" operator="containsText" text="Non verifica">
      <formula>NOT(ISERROR(SEARCH("Non verifica",BU29)))</formula>
    </cfRule>
  </conditionalFormatting>
  <conditionalFormatting sqref="BQ41">
    <cfRule type="containsText" dxfId="3881" priority="21" operator="containsText" text="Non verifica">
      <formula>NOT(ISERROR(SEARCH("Non verifica",BQ41)))</formula>
    </cfRule>
    <cfRule type="containsText" dxfId="3880" priority="22" operator="containsText" text="Verifica">
      <formula>NOT(ISERROR(SEARCH("Verifica",BQ41)))</formula>
    </cfRule>
    <cfRule type="containsText" dxfId="3879" priority="23" operator="containsText" text="Non verifica">
      <formula>NOT(ISERROR(SEARCH("Non verifica",BQ41)))</formula>
    </cfRule>
  </conditionalFormatting>
  <conditionalFormatting sqref="BS9">
    <cfRule type="notContainsBlanks" dxfId="3878" priority="159">
      <formula>LEN(TRIM(BS9))&gt;0</formula>
    </cfRule>
  </conditionalFormatting>
  <conditionalFormatting sqref="BU9">
    <cfRule type="containsText" dxfId="3877" priority="156" operator="containsText" text="Non verifica">
      <formula>NOT(ISERROR(SEARCH("Non verifica",BU9)))</formula>
    </cfRule>
    <cfRule type="containsText" dxfId="3876" priority="157" operator="containsText" text="Verifica">
      <formula>NOT(ISERROR(SEARCH("Verifica",BU9)))</formula>
    </cfRule>
    <cfRule type="containsText" dxfId="3875" priority="158" operator="containsText" text="Non verifica">
      <formula>NOT(ISERROR(SEARCH("Non verifica",BU9)))</formula>
    </cfRule>
  </conditionalFormatting>
  <conditionalFormatting sqref="BO11">
    <cfRule type="notContainsBlanks" dxfId="3874" priority="102">
      <formula>LEN(TRIM(BO11))&gt;0</formula>
    </cfRule>
  </conditionalFormatting>
  <conditionalFormatting sqref="BS15">
    <cfRule type="notContainsBlanks" dxfId="3873" priority="151">
      <formula>LEN(TRIM(BS15))&gt;0</formula>
    </cfRule>
  </conditionalFormatting>
  <conditionalFormatting sqref="BS21">
    <cfRule type="notContainsBlanks" dxfId="3872" priority="150">
      <formula>LEN(TRIM(BS21))&gt;0</formula>
    </cfRule>
  </conditionalFormatting>
  <conditionalFormatting sqref="BS27">
    <cfRule type="notContainsBlanks" dxfId="3871" priority="147">
      <formula>LEN(TRIM(BS27))&gt;0</formula>
    </cfRule>
  </conditionalFormatting>
  <conditionalFormatting sqref="BU23">
    <cfRule type="containsText" dxfId="3870" priority="59" operator="containsText" text="Non verifica">
      <formula>NOT(ISERROR(SEARCH("Non verifica",BU23)))</formula>
    </cfRule>
    <cfRule type="containsText" dxfId="3869" priority="60" operator="containsText" text="Verifica">
      <formula>NOT(ISERROR(SEARCH("Verifica",BU23)))</formula>
    </cfRule>
    <cfRule type="containsText" dxfId="3868" priority="61" operator="containsText" text="Non verifica">
      <formula>NOT(ISERROR(SEARCH("Non verifica",BU23)))</formula>
    </cfRule>
  </conditionalFormatting>
  <conditionalFormatting sqref="BQ39">
    <cfRule type="containsText" dxfId="3867" priority="31" operator="containsText" text="Non verifica">
      <formula>NOT(ISERROR(SEARCH("Non verifica",BQ39)))</formula>
    </cfRule>
    <cfRule type="containsText" dxfId="3866" priority="32" operator="containsText" text="Verifica">
      <formula>NOT(ISERROR(SEARCH("Verifica",BQ39)))</formula>
    </cfRule>
    <cfRule type="containsText" dxfId="3865" priority="33" operator="containsText" text="Non verifica">
      <formula>NOT(ISERROR(SEARCH("Non verifica",BQ39)))</formula>
    </cfRule>
  </conditionalFormatting>
  <conditionalFormatting sqref="BU41">
    <cfRule type="containsText" dxfId="3864" priority="17" operator="containsText" text="Non verifica">
      <formula>NOT(ISERROR(SEARCH("Non verifica",BU41)))</formula>
    </cfRule>
    <cfRule type="containsText" dxfId="3863" priority="18" operator="containsText" text="Verifica">
      <formula>NOT(ISERROR(SEARCH("Verifica",BU41)))</formula>
    </cfRule>
    <cfRule type="containsText" dxfId="3862" priority="19" operator="containsText" text="Non verifica">
      <formula>NOT(ISERROR(SEARCH("Non verifica",BU41)))</formula>
    </cfRule>
  </conditionalFormatting>
  <conditionalFormatting sqref="BU15">
    <cfRule type="containsText" dxfId="3861" priority="129" operator="containsText" text="Non verifica">
      <formula>NOT(ISERROR(SEARCH("Non verifica",BU15)))</formula>
    </cfRule>
    <cfRule type="containsText" dxfId="3860" priority="130" operator="containsText" text="Verifica">
      <formula>NOT(ISERROR(SEARCH("Verifica",BU15)))</formula>
    </cfRule>
    <cfRule type="containsText" dxfId="3859" priority="131" operator="containsText" text="Non verifica">
      <formula>NOT(ISERROR(SEARCH("Non verifica",BU15)))</formula>
    </cfRule>
  </conditionalFormatting>
  <conditionalFormatting sqref="BU21">
    <cfRule type="containsText" dxfId="3858" priority="126" operator="containsText" text="Non verifica">
      <formula>NOT(ISERROR(SEARCH("Non verifica",BU21)))</formula>
    </cfRule>
    <cfRule type="containsText" dxfId="3857" priority="127" operator="containsText" text="Verifica">
      <formula>NOT(ISERROR(SEARCH("Verifica",BU21)))</formula>
    </cfRule>
    <cfRule type="containsText" dxfId="3856" priority="128" operator="containsText" text="Non verifica">
      <formula>NOT(ISERROR(SEARCH("Non verifica",BU21)))</formula>
    </cfRule>
  </conditionalFormatting>
  <conditionalFormatting sqref="BU27">
    <cfRule type="containsText" dxfId="3855" priority="123" operator="containsText" text="Non verifica">
      <formula>NOT(ISERROR(SEARCH("Non verifica",BU27)))</formula>
    </cfRule>
    <cfRule type="containsText" dxfId="3854" priority="124" operator="containsText" text="Verifica">
      <formula>NOT(ISERROR(SEARCH("Verifica",BU27)))</formula>
    </cfRule>
    <cfRule type="containsText" dxfId="3853" priority="125" operator="containsText" text="Non verifica">
      <formula>NOT(ISERROR(SEARCH("Non verifica",BU27)))</formula>
    </cfRule>
  </conditionalFormatting>
  <conditionalFormatting sqref="BQ11">
    <cfRule type="containsText" dxfId="3852" priority="99" operator="containsText" text="Non verifica">
      <formula>NOT(ISERROR(SEARCH("Non verifica",BQ11)))</formula>
    </cfRule>
    <cfRule type="containsText" dxfId="3851" priority="100" operator="containsText" text="Verifica">
      <formula>NOT(ISERROR(SEARCH("Verifica",BQ11)))</formula>
    </cfRule>
    <cfRule type="containsText" dxfId="3850" priority="101" operator="containsText" text="Non verifica">
      <formula>NOT(ISERROR(SEARCH("Non verifica",BQ11)))</formula>
    </cfRule>
  </conditionalFormatting>
  <conditionalFormatting sqref="BV11">
    <cfRule type="containsText" dxfId="3849" priority="113" operator="containsText" text="direzione">
      <formula>NOT(ISERROR(SEARCH("direzione",BV11)))</formula>
    </cfRule>
    <cfRule type="beginsWith" dxfId="3848" priority="114" operator="beginsWith" text="Verificato">
      <formula>LEFT(BV11,LEN("Verificato"))="Verificato"</formula>
    </cfRule>
  </conditionalFormatting>
  <conditionalFormatting sqref="BV9">
    <cfRule type="containsText" dxfId="3847" priority="115" operator="containsText" text="direzione">
      <formula>NOT(ISERROR(SEARCH("direzione",BV9)))</formula>
    </cfRule>
    <cfRule type="beginsWith" dxfId="3846" priority="116" operator="beginsWith" text="Verificato">
      <formula>LEFT(BV9,LEN("Verificato"))="Verificato"</formula>
    </cfRule>
  </conditionalFormatting>
  <conditionalFormatting sqref="BV15">
    <cfRule type="containsText" dxfId="3845" priority="111" operator="containsText" text="direzione">
      <formula>NOT(ISERROR(SEARCH("direzione",BV15)))</formula>
    </cfRule>
    <cfRule type="beginsWith" dxfId="3844" priority="112" operator="beginsWith" text="Verificato">
      <formula>LEFT(BV15,LEN("Verificato"))="Verificato"</formula>
    </cfRule>
  </conditionalFormatting>
  <conditionalFormatting sqref="BV21">
    <cfRule type="containsText" dxfId="3843" priority="109" operator="containsText" text="direzione">
      <formula>NOT(ISERROR(SEARCH("direzione",BV21)))</formula>
    </cfRule>
    <cfRule type="beginsWith" dxfId="3842" priority="110" operator="beginsWith" text="Verificato">
      <formula>LEFT(BV21,LEN("Verificato"))="Verificato"</formula>
    </cfRule>
  </conditionalFormatting>
  <conditionalFormatting sqref="BV27">
    <cfRule type="containsText" dxfId="3841" priority="107" operator="containsText" text="direzione">
      <formula>NOT(ISERROR(SEARCH("direzione",BV27)))</formula>
    </cfRule>
    <cfRule type="beginsWith" dxfId="3840" priority="108" operator="beginsWith" text="Verificato">
      <formula>LEFT(BV27,LEN("Verificato"))="Verificato"</formula>
    </cfRule>
  </conditionalFormatting>
  <conditionalFormatting sqref="BV33">
    <cfRule type="containsText" dxfId="3839" priority="105" operator="containsText" text="direzione">
      <formula>NOT(ISERROR(SEARCH("direzione",BV33)))</formula>
    </cfRule>
    <cfRule type="beginsWith" dxfId="3838" priority="106" operator="beginsWith" text="Verificato">
      <formula>LEFT(BV33,LEN("Verificato"))="Verificato"</formula>
    </cfRule>
  </conditionalFormatting>
  <conditionalFormatting sqref="BS11">
    <cfRule type="notContainsBlanks" dxfId="3837" priority="98">
      <formula>LEN(TRIM(BS11))&gt;0</formula>
    </cfRule>
  </conditionalFormatting>
  <conditionalFormatting sqref="BU11">
    <cfRule type="containsText" dxfId="3836" priority="95" operator="containsText" text="Non verifica">
      <formula>NOT(ISERROR(SEARCH("Non verifica",BU11)))</formula>
    </cfRule>
    <cfRule type="containsText" dxfId="3835" priority="96" operator="containsText" text="Verifica">
      <formula>NOT(ISERROR(SEARCH("Verifica",BU11)))</formula>
    </cfRule>
    <cfRule type="containsText" dxfId="3834" priority="97" operator="containsText" text="Non verifica">
      <formula>NOT(ISERROR(SEARCH("Non verifica",BU11)))</formula>
    </cfRule>
  </conditionalFormatting>
  <conditionalFormatting sqref="BO17">
    <cfRule type="notContainsBlanks" dxfId="3833" priority="94">
      <formula>LEN(TRIM(BO17))&gt;0</formula>
    </cfRule>
  </conditionalFormatting>
  <conditionalFormatting sqref="BQ17">
    <cfRule type="containsText" dxfId="3832" priority="91" operator="containsText" text="Non verifica">
      <formula>NOT(ISERROR(SEARCH("Non verifica",BQ17)))</formula>
    </cfRule>
    <cfRule type="containsText" dxfId="3831" priority="92" operator="containsText" text="Verifica">
      <formula>NOT(ISERROR(SEARCH("Verifica",BQ17)))</formula>
    </cfRule>
    <cfRule type="containsText" dxfId="3830" priority="93" operator="containsText" text="Non verifica">
      <formula>NOT(ISERROR(SEARCH("Non verifica",BQ17)))</formula>
    </cfRule>
  </conditionalFormatting>
  <conditionalFormatting sqref="BS17">
    <cfRule type="notContainsBlanks" dxfId="3829" priority="90">
      <formula>LEN(TRIM(BS17))&gt;0</formula>
    </cfRule>
  </conditionalFormatting>
  <conditionalFormatting sqref="BU17">
    <cfRule type="containsText" dxfId="3828" priority="87" operator="containsText" text="Non verifica">
      <formula>NOT(ISERROR(SEARCH("Non verifica",BU17)))</formula>
    </cfRule>
    <cfRule type="containsText" dxfId="3827" priority="88" operator="containsText" text="Verifica">
      <formula>NOT(ISERROR(SEARCH("Verifica",BU17)))</formula>
    </cfRule>
    <cfRule type="containsText" dxfId="3826" priority="89" operator="containsText" text="Non verifica">
      <formula>NOT(ISERROR(SEARCH("Non verifica",BU17)))</formula>
    </cfRule>
  </conditionalFormatting>
  <conditionalFormatting sqref="BV23">
    <cfRule type="containsText" dxfId="3825" priority="67" operator="containsText" text="direzione">
      <formula>NOT(ISERROR(SEARCH("direzione",BV23)))</formula>
    </cfRule>
    <cfRule type="beginsWith" dxfId="3824" priority="68" operator="beginsWith" text="Verificato">
      <formula>LEFT(BV23,LEN("Verificato"))="Verificato"</formula>
    </cfRule>
  </conditionalFormatting>
  <conditionalFormatting sqref="BO23">
    <cfRule type="notContainsBlanks" dxfId="3823" priority="66">
      <formula>LEN(TRIM(BO23))&gt;0</formula>
    </cfRule>
  </conditionalFormatting>
  <conditionalFormatting sqref="BQ23">
    <cfRule type="containsText" dxfId="3822" priority="63" operator="containsText" text="Non verifica">
      <formula>NOT(ISERROR(SEARCH("Non verifica",BQ23)))</formula>
    </cfRule>
    <cfRule type="containsText" dxfId="3821" priority="64" operator="containsText" text="Verifica">
      <formula>NOT(ISERROR(SEARCH("Verifica",BQ23)))</formula>
    </cfRule>
    <cfRule type="containsText" dxfId="3820" priority="65" operator="containsText" text="Non verifica">
      <formula>NOT(ISERROR(SEARCH("Non verifica",BQ23)))</formula>
    </cfRule>
  </conditionalFormatting>
  <conditionalFormatting sqref="BS23">
    <cfRule type="notContainsBlanks" dxfId="3819" priority="62">
      <formula>LEN(TRIM(BS23))&gt;0</formula>
    </cfRule>
  </conditionalFormatting>
  <conditionalFormatting sqref="BO29">
    <cfRule type="notContainsBlanks" dxfId="3818" priority="58">
      <formula>LEN(TRIM(BO29))&gt;0</formula>
    </cfRule>
  </conditionalFormatting>
  <conditionalFormatting sqref="BQ29">
    <cfRule type="containsText" dxfId="3817" priority="55" operator="containsText" text="Non verifica">
      <formula>NOT(ISERROR(SEARCH("Non verifica",BQ29)))</formula>
    </cfRule>
    <cfRule type="containsText" dxfId="3816" priority="56" operator="containsText" text="Verifica">
      <formula>NOT(ISERROR(SEARCH("Verifica",BQ29)))</formula>
    </cfRule>
    <cfRule type="containsText" dxfId="3815" priority="57" operator="containsText" text="Non verifica">
      <formula>NOT(ISERROR(SEARCH("Non verifica",BQ29)))</formula>
    </cfRule>
  </conditionalFormatting>
  <conditionalFormatting sqref="BS29">
    <cfRule type="notContainsBlanks" dxfId="3814" priority="54">
      <formula>LEN(TRIM(BS29))&gt;0</formula>
    </cfRule>
  </conditionalFormatting>
  <conditionalFormatting sqref="BO39">
    <cfRule type="notContainsBlanks" dxfId="3813" priority="34">
      <formula>LEN(TRIM(BO39))&gt;0</formula>
    </cfRule>
  </conditionalFormatting>
  <conditionalFormatting sqref="BS39">
    <cfRule type="notContainsBlanks" dxfId="3812" priority="30">
      <formula>LEN(TRIM(BS39))&gt;0</formula>
    </cfRule>
  </conditionalFormatting>
  <conditionalFormatting sqref="BU39">
    <cfRule type="containsText" dxfId="3811" priority="27" operator="containsText" text="Non verifica">
      <formula>NOT(ISERROR(SEARCH("Non verifica",BU39)))</formula>
    </cfRule>
    <cfRule type="containsText" dxfId="3810" priority="28" operator="containsText" text="Verifica">
      <formula>NOT(ISERROR(SEARCH("Verifica",BU39)))</formula>
    </cfRule>
    <cfRule type="containsText" dxfId="3809" priority="29" operator="containsText" text="Non verifica">
      <formula>NOT(ISERROR(SEARCH("Non verifica",BU39)))</formula>
    </cfRule>
  </conditionalFormatting>
  <conditionalFormatting sqref="BO41">
    <cfRule type="notContainsBlanks" dxfId="3808" priority="24">
      <formula>LEN(TRIM(BO41))&gt;0</formula>
    </cfRule>
  </conditionalFormatting>
  <conditionalFormatting sqref="BS41">
    <cfRule type="notContainsBlanks" dxfId="3807" priority="20">
      <formula>LEN(TRIM(BS41))&gt;0</formula>
    </cfRule>
  </conditionalFormatting>
  <conditionalFormatting sqref="BV39">
    <cfRule type="containsText" dxfId="3806" priority="25" operator="containsText" text="direzione">
      <formula>NOT(ISERROR(SEARCH("direzione",BV39)))</formula>
    </cfRule>
    <cfRule type="beginsWith" dxfId="3805" priority="26" operator="beginsWith" text="Verificato">
      <formula>LEFT(BV39,LEN("Verificato"))="Verificato"</formula>
    </cfRule>
  </conditionalFormatting>
  <conditionalFormatting sqref="BO33">
    <cfRule type="notContainsBlanks" dxfId="3804" priority="16">
      <formula>LEN(TRIM(BO33))&gt;0</formula>
    </cfRule>
  </conditionalFormatting>
  <conditionalFormatting sqref="BS33">
    <cfRule type="notContainsBlanks" dxfId="3803" priority="12">
      <formula>LEN(TRIM(BS33))&gt;0</formula>
    </cfRule>
  </conditionalFormatting>
  <conditionalFormatting sqref="BQ33">
    <cfRule type="containsText" dxfId="3802" priority="13" operator="containsText" text="Non verifica">
      <formula>NOT(ISERROR(SEARCH("Non verifica",BQ33)))</formula>
    </cfRule>
    <cfRule type="containsText" dxfId="3801" priority="14" operator="containsText" text="Verifica">
      <formula>NOT(ISERROR(SEARCH("Verifica",BQ33)))</formula>
    </cfRule>
    <cfRule type="containsText" dxfId="3800" priority="15" operator="containsText" text="Non verifica">
      <formula>NOT(ISERROR(SEARCH("Non verifica",BQ33)))</formula>
    </cfRule>
  </conditionalFormatting>
  <conditionalFormatting sqref="BQ35">
    <cfRule type="containsText" dxfId="3799" priority="5" operator="containsText" text="Non verifica">
      <formula>NOT(ISERROR(SEARCH("Non verifica",BQ35)))</formula>
    </cfRule>
    <cfRule type="containsText" dxfId="3798" priority="6" operator="containsText" text="Verifica">
      <formula>NOT(ISERROR(SEARCH("Verifica",BQ35)))</formula>
    </cfRule>
    <cfRule type="containsText" dxfId="3797" priority="7" operator="containsText" text="Non verifica">
      <formula>NOT(ISERROR(SEARCH("Non verifica",BQ35)))</formula>
    </cfRule>
  </conditionalFormatting>
  <conditionalFormatting sqref="BU33">
    <cfRule type="containsText" dxfId="3796" priority="9" operator="containsText" text="Non verifica">
      <formula>NOT(ISERROR(SEARCH("Non verifica",BU33)))</formula>
    </cfRule>
    <cfRule type="containsText" dxfId="3795" priority="10" operator="containsText" text="Verifica">
      <formula>NOT(ISERROR(SEARCH("Verifica",BU33)))</formula>
    </cfRule>
    <cfRule type="containsText" dxfId="3794" priority="11" operator="containsText" text="Non verifica">
      <formula>NOT(ISERROR(SEARCH("Non verifica",BU33)))</formula>
    </cfRule>
  </conditionalFormatting>
  <conditionalFormatting sqref="BO35">
    <cfRule type="notContainsBlanks" dxfId="3793" priority="8">
      <formula>LEN(TRIM(BO35))&gt;0</formula>
    </cfRule>
  </conditionalFormatting>
  <conditionalFormatting sqref="BS35">
    <cfRule type="notContainsBlanks" dxfId="3792" priority="4">
      <formula>LEN(TRIM(BS35))&gt;0</formula>
    </cfRule>
  </conditionalFormatting>
  <conditionalFormatting sqref="BU35">
    <cfRule type="containsText" dxfId="3791" priority="1" operator="containsText" text="Non verifica">
      <formula>NOT(ISERROR(SEARCH("Non verifica",BU35)))</formula>
    </cfRule>
    <cfRule type="containsText" dxfId="3790" priority="2" operator="containsText" text="Verifica">
      <formula>NOT(ISERROR(SEARCH("Verifica",BU35)))</formula>
    </cfRule>
    <cfRule type="containsText" dxfId="3789" priority="3" operator="containsText" text="Non verifica">
      <formula>NOT(ISERROR(SEARCH("Non verifica",BU35)))</formula>
    </cfRule>
  </conditionalFormatting>
  <pageMargins left="0.7" right="0.7" top="0.75" bottom="0.75" header="0.3" footer="0.3"/>
  <pageSetup paperSize="9" orientation="portrait" horizontalDpi="360" verticalDpi="360" r:id="rId1"/>
  <drawing r:id="rId2"/>
  <legacy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0000"/>
  </sheetPr>
  <dimension ref="A1:CQ86"/>
  <sheetViews>
    <sheetView workbookViewId="0">
      <selection activeCell="I38" sqref="I38"/>
    </sheetView>
  </sheetViews>
  <sheetFormatPr defaultRowHeight="14.4" x14ac:dyDescent="0.3"/>
  <cols>
    <col min="1" max="13" width="8.88671875" style="149"/>
    <col min="14" max="14" width="9.21875" style="149" customWidth="1"/>
    <col min="15" max="20" width="8.88671875" style="149"/>
    <col min="21" max="22" width="9.109375" style="149" customWidth="1"/>
    <col min="23" max="26" width="9" style="149" customWidth="1"/>
    <col min="27" max="42" width="8.88671875" style="149"/>
    <col min="43" max="43" width="11.109375" style="149" customWidth="1"/>
    <col min="44" max="44" width="12.44140625" style="149" customWidth="1"/>
    <col min="45" max="45" width="11.109375" style="149" customWidth="1"/>
    <col min="46" max="46" width="13.33203125" style="149" customWidth="1"/>
    <col min="47" max="47" width="11.88671875" style="149" customWidth="1"/>
    <col min="48" max="48" width="8.88671875" style="149"/>
    <col min="49" max="49" width="10.44140625" style="149" customWidth="1"/>
    <col min="50" max="51" width="8.88671875" style="149"/>
    <col min="52" max="52" width="13.88671875" style="149" customWidth="1"/>
    <col min="53" max="64" width="8.88671875" style="149"/>
    <col min="65" max="65" width="10.21875" style="149" customWidth="1"/>
    <col min="66" max="68" width="8.88671875" style="149"/>
    <col min="69" max="69" width="11.109375" style="149" customWidth="1"/>
    <col min="70" max="72" width="8.88671875" style="149"/>
    <col min="73" max="73" width="11.33203125" style="149" customWidth="1"/>
    <col min="74" max="74" width="11.109375" style="149" customWidth="1"/>
    <col min="75" max="75" width="10.77734375" style="149" customWidth="1"/>
    <col min="76" max="16384" width="8.88671875" style="149"/>
  </cols>
  <sheetData>
    <row r="1" spans="1:95" ht="31.2" thickBot="1" x14ac:dyDescent="0.35">
      <c r="L1" s="142">
        <v>6</v>
      </c>
      <c r="M1" s="143">
        <v>5</v>
      </c>
      <c r="N1" s="143">
        <v>4</v>
      </c>
      <c r="O1" s="143">
        <v>3</v>
      </c>
      <c r="P1" s="143">
        <v>2</v>
      </c>
      <c r="Q1" s="144">
        <v>1</v>
      </c>
      <c r="T1" s="142">
        <v>6</v>
      </c>
      <c r="U1" s="143">
        <v>5</v>
      </c>
      <c r="V1" s="143">
        <v>4</v>
      </c>
      <c r="W1" s="143">
        <v>3</v>
      </c>
      <c r="X1" s="143">
        <v>2</v>
      </c>
      <c r="Y1" s="144">
        <v>1</v>
      </c>
      <c r="AB1" s="185">
        <v>6</v>
      </c>
      <c r="AC1" s="186">
        <v>5</v>
      </c>
      <c r="AD1" s="186">
        <v>4</v>
      </c>
      <c r="AE1" s="186">
        <v>3</v>
      </c>
      <c r="AF1" s="186">
        <v>2</v>
      </c>
      <c r="AG1" s="186">
        <v>1</v>
      </c>
      <c r="AH1" s="187"/>
      <c r="AK1" s="130" t="s">
        <v>90</v>
      </c>
      <c r="AL1" s="131" t="s">
        <v>91</v>
      </c>
      <c r="AO1" s="458" t="s">
        <v>150</v>
      </c>
      <c r="AP1" s="458"/>
      <c r="AQ1" s="81"/>
      <c r="AR1" s="458" t="s">
        <v>167</v>
      </c>
      <c r="AS1" s="458"/>
      <c r="AT1" s="81"/>
      <c r="AU1" s="458" t="s">
        <v>212</v>
      </c>
      <c r="AV1" s="458"/>
      <c r="AW1" s="81"/>
      <c r="AX1" s="458" t="s">
        <v>168</v>
      </c>
      <c r="AY1" s="458"/>
      <c r="AZ1" s="81"/>
      <c r="BA1" s="264"/>
      <c r="BB1" s="264"/>
      <c r="BC1" s="264"/>
      <c r="BD1" s="264"/>
      <c r="BE1" s="264"/>
      <c r="BF1" s="264"/>
      <c r="BG1" s="264"/>
      <c r="BH1" s="264"/>
      <c r="BI1" s="264"/>
      <c r="BJ1" s="264"/>
      <c r="BK1" s="366"/>
      <c r="BL1" s="366"/>
      <c r="BM1" s="366"/>
      <c r="BN1" s="366"/>
      <c r="BO1" s="366"/>
      <c r="BP1" s="366"/>
      <c r="BQ1" s="366"/>
      <c r="BR1" s="366"/>
      <c r="BS1" s="366"/>
      <c r="BT1" s="366"/>
      <c r="BU1" s="366"/>
      <c r="BV1" s="366"/>
      <c r="BW1" s="325"/>
      <c r="BX1" s="325">
        <v>6</v>
      </c>
      <c r="BY1" s="325">
        <v>5</v>
      </c>
      <c r="BZ1" s="325">
        <v>4</v>
      </c>
      <c r="CA1" s="325">
        <v>3</v>
      </c>
      <c r="CB1" s="325">
        <v>2</v>
      </c>
      <c r="CC1" s="325">
        <v>1</v>
      </c>
      <c r="CD1" s="366"/>
      <c r="CE1" s="366"/>
      <c r="CF1" s="366"/>
      <c r="CG1" s="366"/>
      <c r="CH1" s="366"/>
      <c r="CI1" s="366"/>
      <c r="CJ1" s="366"/>
      <c r="CK1" s="366"/>
      <c r="CL1" s="366"/>
      <c r="CM1" s="366"/>
      <c r="CN1" s="366"/>
      <c r="CO1" s="366"/>
      <c r="CP1" s="366"/>
      <c r="CQ1" s="344"/>
    </row>
    <row r="2" spans="1:95" ht="16.2" customHeight="1" thickBot="1" x14ac:dyDescent="0.4">
      <c r="C2" s="149">
        <v>6</v>
      </c>
      <c r="D2" s="149">
        <v>5</v>
      </c>
      <c r="E2" s="149">
        <v>4</v>
      </c>
      <c r="F2" s="149">
        <v>3</v>
      </c>
      <c r="G2" s="149">
        <v>2</v>
      </c>
      <c r="H2" s="149">
        <v>1</v>
      </c>
      <c r="J2" s="434" t="s">
        <v>72</v>
      </c>
      <c r="K2" s="139" t="s">
        <v>46</v>
      </c>
      <c r="L2" s="196">
        <v>0</v>
      </c>
      <c r="M2" s="19">
        <f>L3</f>
        <v>-12.15</v>
      </c>
      <c r="N2" s="19">
        <f>M3</f>
        <v>-24.075000000000003</v>
      </c>
      <c r="O2" s="19">
        <f>N3</f>
        <v>-37.462500000000006</v>
      </c>
      <c r="P2" s="19">
        <f>O3</f>
        <v>-50.587500000000006</v>
      </c>
      <c r="Q2" s="20">
        <f>P3</f>
        <v>-65.587500000000006</v>
      </c>
      <c r="S2" s="149" t="s">
        <v>40</v>
      </c>
      <c r="T2" s="182">
        <v>50</v>
      </c>
      <c r="U2" s="183">
        <v>50</v>
      </c>
      <c r="V2" s="183">
        <v>60</v>
      </c>
      <c r="W2" s="183">
        <v>70</v>
      </c>
      <c r="X2" s="183">
        <v>70</v>
      </c>
      <c r="Y2" s="184">
        <v>70</v>
      </c>
      <c r="AA2" s="203" t="s">
        <v>143</v>
      </c>
      <c r="AB2" s="199">
        <f>C3*C4*14.167/10</f>
        <v>2550.06</v>
      </c>
      <c r="AC2" s="200">
        <f t="shared" ref="AC2:AG2" si="0">D3*D4*14.167/10</f>
        <v>2550.06</v>
      </c>
      <c r="AD2" s="200">
        <f t="shared" si="0"/>
        <v>2975.07</v>
      </c>
      <c r="AE2" s="200">
        <f t="shared" si="0"/>
        <v>2975.07</v>
      </c>
      <c r="AF2" s="200">
        <f t="shared" si="0"/>
        <v>3400.0800000000004</v>
      </c>
      <c r="AG2" s="200">
        <f t="shared" si="0"/>
        <v>3400.0800000000004</v>
      </c>
      <c r="AH2" s="7" t="s">
        <v>78</v>
      </c>
      <c r="AK2" s="137">
        <v>16</v>
      </c>
      <c r="AL2" s="73">
        <f>PI()*AK2^2/4/100</f>
        <v>2.0106192982974678</v>
      </c>
      <c r="AM2" s="124" t="s">
        <v>102</v>
      </c>
      <c r="AO2" s="461" t="s">
        <v>93</v>
      </c>
      <c r="AP2" s="461"/>
      <c r="AQ2" s="82">
        <f>4*$AL$3</f>
        <v>12.566370614359172</v>
      </c>
      <c r="AR2" s="461" t="s">
        <v>93</v>
      </c>
      <c r="AS2" s="461"/>
      <c r="AT2" s="82">
        <f>4*$AL$3</f>
        <v>12.566370614359172</v>
      </c>
      <c r="AU2" s="461" t="s">
        <v>147</v>
      </c>
      <c r="AV2" s="461"/>
      <c r="AW2" s="82">
        <f>3*$AL$3</f>
        <v>9.4247779607693793</v>
      </c>
      <c r="AX2" s="461" t="s">
        <v>149</v>
      </c>
      <c r="AY2" s="461"/>
      <c r="AZ2" s="82">
        <f>$AL$2+2*$AL$3</f>
        <v>8.2938046054770531</v>
      </c>
      <c r="BA2" s="124" t="s">
        <v>102</v>
      </c>
      <c r="BB2" s="73">
        <f>MAX(AV9,AV11,AV15,AV17,AV21,AV23,AV27,AV29,AV33,AV35,AV39,AV41,)</f>
        <v>9.287057927309176</v>
      </c>
      <c r="BC2" s="264"/>
      <c r="BD2" s="264"/>
      <c r="BE2">
        <f>30*60*1/100</f>
        <v>18</v>
      </c>
      <c r="BF2" t="s">
        <v>140</v>
      </c>
      <c r="BG2" t="s">
        <v>139</v>
      </c>
      <c r="BH2" t="s">
        <v>140</v>
      </c>
      <c r="BI2">
        <f>30*60*2.5/100</f>
        <v>45</v>
      </c>
      <c r="BJ2" s="264"/>
      <c r="BK2" s="354" t="s">
        <v>66</v>
      </c>
      <c r="BL2" s="325">
        <v>1.1000000000000001</v>
      </c>
      <c r="BM2" s="366"/>
      <c r="BN2" s="366"/>
      <c r="BO2" s="366"/>
      <c r="BP2" s="366"/>
      <c r="BQ2" s="366"/>
      <c r="BR2" s="366"/>
      <c r="BS2" s="366"/>
      <c r="BT2" s="366"/>
      <c r="BU2" s="366"/>
      <c r="BV2" s="366"/>
      <c r="BW2" s="365" t="s">
        <v>173</v>
      </c>
      <c r="BX2" s="325">
        <v>320</v>
      </c>
      <c r="BY2" s="325">
        <v>320</v>
      </c>
      <c r="BZ2" s="325">
        <v>320</v>
      </c>
      <c r="CA2" s="325">
        <v>320</v>
      </c>
      <c r="CB2" s="325">
        <v>320</v>
      </c>
      <c r="CC2" s="325">
        <v>360</v>
      </c>
      <c r="CD2" s="366"/>
      <c r="CE2" s="366"/>
      <c r="CF2" s="366"/>
      <c r="CG2" s="366"/>
      <c r="CH2" s="366"/>
      <c r="CI2" s="366"/>
      <c r="CJ2" s="366"/>
      <c r="CK2" s="366"/>
      <c r="CL2" s="366"/>
      <c r="CM2" s="366"/>
      <c r="CN2" s="366"/>
      <c r="CO2" s="366"/>
      <c r="CP2" s="366"/>
      <c r="CQ2" s="344"/>
    </row>
    <row r="3" spans="1:95" ht="18" customHeight="1" thickBot="1" x14ac:dyDescent="0.4">
      <c r="A3" s="437" t="s">
        <v>106</v>
      </c>
      <c r="B3" s="437"/>
      <c r="C3" s="80">
        <v>60</v>
      </c>
      <c r="D3" s="80">
        <v>60</v>
      </c>
      <c r="E3" s="80">
        <v>70</v>
      </c>
      <c r="F3" s="80">
        <v>70</v>
      </c>
      <c r="G3" s="80">
        <v>80</v>
      </c>
      <c r="H3" s="80">
        <v>80</v>
      </c>
      <c r="I3" s="166" t="s">
        <v>103</v>
      </c>
      <c r="J3" s="435"/>
      <c r="K3" s="140" t="s">
        <v>47</v>
      </c>
      <c r="L3" s="33">
        <f>-C4*C3*(320-(T4+T5))*25/1000000</f>
        <v>-12.15</v>
      </c>
      <c r="M3" s="21">
        <f>M2-D4*D3*(320-(U4+U5))*25/1000000</f>
        <v>-24.075000000000003</v>
      </c>
      <c r="N3" s="21">
        <f>N2-E4*E3*(320-(V4+V5))*25/1000000</f>
        <v>-37.462500000000006</v>
      </c>
      <c r="O3" s="21">
        <f>O2-F3*F4*(320-(W4+W5))*25/1000000</f>
        <v>-50.587500000000006</v>
      </c>
      <c r="P3" s="21">
        <f>P2-G4*G3*(320-(X4+X5))*25/1000000</f>
        <v>-65.587500000000006</v>
      </c>
      <c r="Q3" s="22">
        <f>Q2-H4*H3*(360-(Y4+Y5))*25/1000000</f>
        <v>-85.087500000000006</v>
      </c>
      <c r="S3" s="149" t="s">
        <v>41</v>
      </c>
      <c r="T3" s="188">
        <v>50</v>
      </c>
      <c r="U3" s="6">
        <v>60</v>
      </c>
      <c r="V3" s="6">
        <v>70</v>
      </c>
      <c r="W3" s="6">
        <v>70</v>
      </c>
      <c r="X3" s="6">
        <v>70</v>
      </c>
      <c r="Y3" s="7">
        <v>0</v>
      </c>
      <c r="AA3" s="203" t="s">
        <v>144</v>
      </c>
      <c r="AB3" s="199">
        <f t="shared" ref="AB3:AG3" si="1">0.12*AB2*C3/100</f>
        <v>183.60431999999997</v>
      </c>
      <c r="AC3" s="200">
        <f t="shared" si="1"/>
        <v>183.60431999999997</v>
      </c>
      <c r="AD3" s="200">
        <f t="shared" si="1"/>
        <v>249.90588</v>
      </c>
      <c r="AE3" s="200">
        <f t="shared" si="1"/>
        <v>249.90588</v>
      </c>
      <c r="AF3" s="200">
        <f t="shared" si="1"/>
        <v>326.40768000000003</v>
      </c>
      <c r="AG3" s="200">
        <f t="shared" si="1"/>
        <v>326.40768000000003</v>
      </c>
      <c r="AH3" s="7" t="s">
        <v>79</v>
      </c>
      <c r="AK3" s="137">
        <v>20</v>
      </c>
      <c r="AL3" s="73">
        <f>PI()*AK3^2/4/100</f>
        <v>3.1415926535897931</v>
      </c>
      <c r="AM3" s="125" t="s">
        <v>99</v>
      </c>
      <c r="AO3" s="461" t="s">
        <v>89</v>
      </c>
      <c r="AP3" s="461"/>
      <c r="AQ3" s="82">
        <f>2*$AL$2+2*$AL$3</f>
        <v>10.304423903774522</v>
      </c>
      <c r="AR3" s="461" t="s">
        <v>89</v>
      </c>
      <c r="AS3" s="461"/>
      <c r="AT3" s="82">
        <f>2*$AL$2+2*$AL$3</f>
        <v>10.304423903774522</v>
      </c>
      <c r="AU3" s="461" t="s">
        <v>89</v>
      </c>
      <c r="AV3" s="461"/>
      <c r="AW3" s="82">
        <f>2*$AL$3+2*$AL$2</f>
        <v>10.304423903774522</v>
      </c>
      <c r="AX3" s="461" t="s">
        <v>89</v>
      </c>
      <c r="AY3" s="461"/>
      <c r="AZ3" s="82">
        <f>2*$AL$3+2*$AL$2</f>
        <v>10.304423903774522</v>
      </c>
      <c r="BA3" s="125" t="s">
        <v>99</v>
      </c>
      <c r="BB3" s="73">
        <f>MAX(AV10,AV12,AV16,AV18,AV22,AV24,AV28,AV30,AV34,AV36,AV40,AV42)</f>
        <v>5.9258092120040518</v>
      </c>
      <c r="BC3" s="264"/>
      <c r="BD3" s="264"/>
      <c r="BE3">
        <f>30*70*1/100</f>
        <v>21</v>
      </c>
      <c r="BF3" t="s">
        <v>140</v>
      </c>
      <c r="BG3" t="s">
        <v>139</v>
      </c>
      <c r="BH3" t="s">
        <v>140</v>
      </c>
      <c r="BI3">
        <f>30*70*2.5/100</f>
        <v>52.5</v>
      </c>
      <c r="BJ3" s="264"/>
      <c r="BK3" s="355" t="s">
        <v>90</v>
      </c>
      <c r="BL3" s="360">
        <v>8</v>
      </c>
      <c r="BM3" s="473" t="s">
        <v>48</v>
      </c>
      <c r="BN3" s="337" t="s">
        <v>221</v>
      </c>
      <c r="BO3" s="338" t="s">
        <v>224</v>
      </c>
      <c r="BP3" s="338" t="s">
        <v>225</v>
      </c>
      <c r="BQ3" s="358" t="s">
        <v>223</v>
      </c>
      <c r="BR3" s="337" t="s">
        <v>221</v>
      </c>
      <c r="BS3" s="338" t="s">
        <v>224</v>
      </c>
      <c r="BT3" s="338" t="s">
        <v>225</v>
      </c>
      <c r="BU3" s="358" t="s">
        <v>223</v>
      </c>
      <c r="BV3" s="366"/>
      <c r="BW3" s="365" t="s">
        <v>174</v>
      </c>
      <c r="BX3" s="325">
        <f>$BX$2-T2</f>
        <v>270</v>
      </c>
      <c r="BY3" s="348">
        <f>$BX$2-U2</f>
        <v>270</v>
      </c>
      <c r="BZ3" s="348">
        <f>$BX$2-V2</f>
        <v>260</v>
      </c>
      <c r="CA3" s="348">
        <f>$BX$2-W2</f>
        <v>250</v>
      </c>
      <c r="CB3" s="348">
        <f>$BX$2-X2</f>
        <v>250</v>
      </c>
      <c r="CC3" s="325">
        <f>CC2-Y2</f>
        <v>290</v>
      </c>
      <c r="CD3" s="366"/>
      <c r="CE3" s="366"/>
      <c r="CF3" s="366"/>
      <c r="CG3" s="366"/>
      <c r="CH3" s="366"/>
      <c r="CI3" s="366"/>
      <c r="CJ3" s="366"/>
      <c r="CK3" s="366"/>
      <c r="CL3" s="366"/>
      <c r="CM3" s="366"/>
      <c r="CN3" s="366"/>
      <c r="CO3" s="366"/>
      <c r="CP3" s="366"/>
      <c r="CQ3" s="344"/>
    </row>
    <row r="4" spans="1:95" ht="16.8" thickBot="1" x14ac:dyDescent="0.4">
      <c r="A4" s="437"/>
      <c r="B4" s="437"/>
      <c r="C4" s="80">
        <v>30</v>
      </c>
      <c r="D4" s="80">
        <v>30</v>
      </c>
      <c r="E4" s="80">
        <v>30</v>
      </c>
      <c r="F4" s="80">
        <v>30</v>
      </c>
      <c r="G4" s="80">
        <v>30</v>
      </c>
      <c r="H4" s="80">
        <v>30</v>
      </c>
      <c r="I4" s="166" t="s">
        <v>104</v>
      </c>
      <c r="J4" s="434" t="s">
        <v>73</v>
      </c>
      <c r="K4" s="140" t="s">
        <v>46</v>
      </c>
      <c r="L4" s="138">
        <f t="shared" ref="L4:Q5" si="2">L2*1.3</f>
        <v>0</v>
      </c>
      <c r="M4" s="6">
        <f t="shared" si="2"/>
        <v>-15.795000000000002</v>
      </c>
      <c r="N4" s="6">
        <f t="shared" si="2"/>
        <v>-31.297500000000007</v>
      </c>
      <c r="O4" s="6">
        <f t="shared" si="2"/>
        <v>-48.701250000000009</v>
      </c>
      <c r="P4" s="6">
        <f t="shared" si="2"/>
        <v>-65.763750000000016</v>
      </c>
      <c r="Q4" s="7">
        <f t="shared" si="2"/>
        <v>-85.263750000000016</v>
      </c>
      <c r="S4" s="149" t="s">
        <v>42</v>
      </c>
      <c r="T4" s="188">
        <f t="shared" ref="T4:Y5" si="3">T2/2</f>
        <v>25</v>
      </c>
      <c r="U4" s="6">
        <f t="shared" si="3"/>
        <v>25</v>
      </c>
      <c r="V4" s="6">
        <f t="shared" si="3"/>
        <v>30</v>
      </c>
      <c r="W4" s="6">
        <f t="shared" si="3"/>
        <v>35</v>
      </c>
      <c r="X4" s="6">
        <f t="shared" si="3"/>
        <v>35</v>
      </c>
      <c r="Y4" s="7">
        <f t="shared" si="3"/>
        <v>35</v>
      </c>
      <c r="AA4" s="203" t="s">
        <v>145</v>
      </c>
      <c r="AB4" s="201">
        <f t="shared" ref="AB4:AG4" si="4">0.12*AB2*C4/100</f>
        <v>91.802159999999986</v>
      </c>
      <c r="AC4" s="202">
        <f t="shared" si="4"/>
        <v>91.802159999999986</v>
      </c>
      <c r="AD4" s="202">
        <f t="shared" si="4"/>
        <v>107.10252</v>
      </c>
      <c r="AE4" s="202">
        <f t="shared" si="4"/>
        <v>107.10252</v>
      </c>
      <c r="AF4" s="202">
        <f t="shared" si="4"/>
        <v>122.40288000000001</v>
      </c>
      <c r="AG4" s="202">
        <f t="shared" si="4"/>
        <v>122.40288000000001</v>
      </c>
      <c r="AH4" s="10" t="s">
        <v>79</v>
      </c>
      <c r="AM4" s="483" t="s">
        <v>95</v>
      </c>
      <c r="AN4" s="483"/>
      <c r="AO4" s="191"/>
      <c r="AP4" s="191"/>
      <c r="AQ4" s="82">
        <f>8*$AL$3+4*$AL$2</f>
        <v>33.175218421908212</v>
      </c>
      <c r="AR4" s="191"/>
      <c r="AS4" s="191"/>
      <c r="AT4" s="82">
        <f>8*$AL$3+4*$AL$2</f>
        <v>33.175218421908212</v>
      </c>
      <c r="AU4" s="82"/>
      <c r="AV4" s="82"/>
      <c r="AW4" s="82">
        <f>6*$AL$3+4*$AL$2</f>
        <v>26.89203311472863</v>
      </c>
      <c r="AX4" s="82"/>
      <c r="AY4" s="82"/>
      <c r="AZ4" s="82">
        <f>4*$AL$3+6*$AL$2</f>
        <v>24.630086404143981</v>
      </c>
      <c r="BA4" s="264"/>
      <c r="BB4" s="264"/>
      <c r="BC4" s="264"/>
      <c r="BD4" s="264"/>
      <c r="BE4">
        <f>30*80*1/100</f>
        <v>24</v>
      </c>
      <c r="BF4" t="s">
        <v>140</v>
      </c>
      <c r="BG4" t="s">
        <v>139</v>
      </c>
      <c r="BH4" t="s">
        <v>140</v>
      </c>
      <c r="BI4">
        <f>30*80*2.5/100</f>
        <v>60</v>
      </c>
      <c r="BJ4" s="264"/>
      <c r="BK4" s="356" t="s">
        <v>222</v>
      </c>
      <c r="BL4" s="361">
        <f>PI()*BL3^2/4/100</f>
        <v>0.50265482457436694</v>
      </c>
      <c r="BM4" s="474"/>
      <c r="BN4" s="350">
        <v>2.5</v>
      </c>
      <c r="BO4" s="339">
        <f>BL4*BN4</f>
        <v>1.2566370614359172</v>
      </c>
      <c r="BP4" s="359">
        <v>15</v>
      </c>
      <c r="BQ4" s="351">
        <f>100/BP4*BO4</f>
        <v>8.3775804095727828</v>
      </c>
      <c r="BR4" s="350">
        <v>2.5</v>
      </c>
      <c r="BS4" s="339">
        <f>BL4*BR4</f>
        <v>1.2566370614359172</v>
      </c>
      <c r="BT4" s="359">
        <v>10</v>
      </c>
      <c r="BU4" s="351">
        <f>100/BT4*BS4</f>
        <v>12.566370614359172</v>
      </c>
      <c r="BV4" s="366"/>
      <c r="BW4" s="366"/>
      <c r="BX4" s="366"/>
      <c r="BY4" s="366"/>
      <c r="BZ4" s="366"/>
      <c r="CA4" s="366"/>
      <c r="CB4" s="366"/>
      <c r="CC4" s="366"/>
      <c r="CD4" s="366"/>
      <c r="CE4" s="366"/>
      <c r="CF4" s="366"/>
      <c r="CG4" s="366"/>
      <c r="CH4" s="366"/>
      <c r="CI4" s="366"/>
      <c r="CJ4" s="366"/>
      <c r="CK4" s="366"/>
      <c r="CL4" s="366"/>
      <c r="CM4" s="366"/>
      <c r="CN4" s="366"/>
      <c r="CO4" s="366"/>
      <c r="CP4" s="366"/>
      <c r="CQ4" s="344"/>
    </row>
    <row r="5" spans="1:95" ht="17.399999999999999" thickBot="1" x14ac:dyDescent="0.35">
      <c r="J5" s="436"/>
      <c r="K5" s="141" t="s">
        <v>47</v>
      </c>
      <c r="L5" s="8">
        <f t="shared" si="2"/>
        <v>-15.795000000000002</v>
      </c>
      <c r="M5" s="42">
        <f t="shared" si="2"/>
        <v>-31.297500000000007</v>
      </c>
      <c r="N5" s="42">
        <f t="shared" si="2"/>
        <v>-48.701250000000009</v>
      </c>
      <c r="O5" s="42">
        <f t="shared" si="2"/>
        <v>-65.763750000000016</v>
      </c>
      <c r="P5" s="42">
        <f t="shared" si="2"/>
        <v>-85.263750000000016</v>
      </c>
      <c r="Q5" s="10">
        <f t="shared" si="2"/>
        <v>-110.61375000000001</v>
      </c>
      <c r="S5" s="149" t="s">
        <v>43</v>
      </c>
      <c r="T5" s="8">
        <f t="shared" si="3"/>
        <v>25</v>
      </c>
      <c r="U5" s="42">
        <f t="shared" si="3"/>
        <v>30</v>
      </c>
      <c r="V5" s="42">
        <f t="shared" si="3"/>
        <v>35</v>
      </c>
      <c r="W5" s="42">
        <f t="shared" si="3"/>
        <v>35</v>
      </c>
      <c r="X5" s="42">
        <f t="shared" si="3"/>
        <v>35</v>
      </c>
      <c r="Y5" s="10">
        <f t="shared" si="3"/>
        <v>0</v>
      </c>
      <c r="AO5" s="191"/>
      <c r="AP5" s="191"/>
      <c r="AQ5" s="217" t="str">
        <f>IF(AQ4&gt;$BE$4,IF(AQ4&lt;$BI$4,"VERIFICA","NONO VERIFICA"))</f>
        <v>VERIFICA</v>
      </c>
      <c r="AR5" s="217"/>
      <c r="AS5" s="217"/>
      <c r="AT5" s="217" t="str">
        <f>IF(AT4&gt;$BE$4,IF(AT4&lt;$BI$4,"VERIFICA","NONO VERIFICA"))</f>
        <v>VERIFICA</v>
      </c>
      <c r="AU5" s="217"/>
      <c r="AV5" s="217"/>
      <c r="AW5" s="217" t="str">
        <f>IF(AW4&gt;BE4,IF(AW4&lt;BI3,"VERIFICA","NONO VERIFICA"))</f>
        <v>VERIFICA</v>
      </c>
      <c r="AX5" s="217"/>
      <c r="AY5" s="217"/>
      <c r="AZ5" s="264" t="str">
        <f>IF(AZ4&gt;BE3,IF(AZ4&lt;BI3,"VERIFICA","NONO VERIFICA"))</f>
        <v>VERIFICA</v>
      </c>
      <c r="BA5" s="264"/>
      <c r="BB5" s="264"/>
      <c r="BC5" s="264"/>
      <c r="BD5" s="264"/>
      <c r="BE5" s="264"/>
      <c r="BF5" s="264"/>
      <c r="BG5" s="264"/>
      <c r="BH5" s="264"/>
      <c r="BI5" s="264"/>
      <c r="BJ5" s="264"/>
      <c r="BK5" s="366"/>
      <c r="BL5" s="366"/>
      <c r="BM5" s="475" t="s">
        <v>226</v>
      </c>
      <c r="BN5" s="337" t="s">
        <v>221</v>
      </c>
      <c r="BO5" s="338" t="s">
        <v>224</v>
      </c>
      <c r="BP5" s="338" t="s">
        <v>225</v>
      </c>
      <c r="BQ5" s="358" t="s">
        <v>223</v>
      </c>
      <c r="BR5" s="337" t="s">
        <v>221</v>
      </c>
      <c r="BS5" s="338" t="s">
        <v>224</v>
      </c>
      <c r="BT5" s="338" t="s">
        <v>225</v>
      </c>
      <c r="BU5" s="358" t="s">
        <v>223</v>
      </c>
      <c r="BV5" s="366"/>
      <c r="BW5" s="366"/>
      <c r="BX5" s="366"/>
      <c r="BY5" s="366"/>
      <c r="BZ5" s="366"/>
      <c r="CA5" s="365" t="s">
        <v>176</v>
      </c>
      <c r="CB5" s="366">
        <v>1.2</v>
      </c>
      <c r="CC5" s="366"/>
      <c r="CD5" s="366"/>
      <c r="CE5" s="366"/>
      <c r="CF5" s="366"/>
      <c r="CG5" s="366"/>
      <c r="CH5" s="366"/>
      <c r="CI5" s="366"/>
      <c r="CJ5" s="366"/>
      <c r="CK5" s="366"/>
      <c r="CL5" s="366"/>
      <c r="CM5" s="366"/>
      <c r="CN5" s="366"/>
      <c r="CO5" s="366"/>
      <c r="CP5" s="366"/>
      <c r="CQ5" s="344"/>
    </row>
    <row r="6" spans="1:95" ht="15" thickBot="1" x14ac:dyDescent="0.35">
      <c r="J6" s="6"/>
      <c r="K6" s="6"/>
      <c r="L6" s="6"/>
      <c r="M6" s="6"/>
      <c r="N6" s="6"/>
      <c r="O6" s="6"/>
      <c r="P6" s="6"/>
      <c r="Q6" s="6"/>
      <c r="AZ6" s="264"/>
      <c r="BA6" s="264"/>
      <c r="BB6" s="264"/>
      <c r="BC6" s="264"/>
      <c r="BD6" s="264"/>
      <c r="BE6" s="264"/>
      <c r="BF6" s="264"/>
      <c r="BG6" s="264"/>
      <c r="BH6" s="264"/>
      <c r="BI6" s="264"/>
      <c r="BJ6" s="264"/>
      <c r="BK6" s="366"/>
      <c r="BL6" s="366"/>
      <c r="BM6" s="476"/>
      <c r="BN6" s="350">
        <v>4</v>
      </c>
      <c r="BO6" s="339">
        <f>BL4*BN6</f>
        <v>2.0106192982974678</v>
      </c>
      <c r="BP6" s="359">
        <v>15</v>
      </c>
      <c r="BQ6" s="351">
        <f>100/BP6*BO6</f>
        <v>13.404128655316452</v>
      </c>
      <c r="BR6" s="350">
        <v>4</v>
      </c>
      <c r="BS6" s="339">
        <f>BL4*BR6</f>
        <v>2.0106192982974678</v>
      </c>
      <c r="BT6" s="359">
        <v>10</v>
      </c>
      <c r="BU6" s="351">
        <f>100/BT6*BS6</f>
        <v>20.106192982974676</v>
      </c>
      <c r="BV6" s="366"/>
      <c r="BW6" s="366"/>
      <c r="BX6" s="366"/>
      <c r="BY6" s="366"/>
      <c r="BZ6" s="366"/>
      <c r="CA6" s="366"/>
      <c r="CB6" s="366"/>
      <c r="CC6" s="366"/>
      <c r="CD6" s="366"/>
      <c r="CE6" s="366"/>
      <c r="CF6" s="366"/>
      <c r="CG6" s="366"/>
      <c r="CH6" s="366"/>
      <c r="CI6" s="366"/>
      <c r="CJ6" s="366"/>
      <c r="CK6" s="366"/>
      <c r="CL6" s="366"/>
      <c r="CM6" s="366"/>
      <c r="CN6" s="366"/>
      <c r="CO6" s="366"/>
      <c r="CP6" s="366"/>
      <c r="CQ6" s="344"/>
    </row>
    <row r="7" spans="1:95" ht="18.600000000000001" customHeight="1" thickBot="1" x14ac:dyDescent="0.4">
      <c r="O7" s="484" t="s">
        <v>74</v>
      </c>
      <c r="P7" s="485"/>
      <c r="Q7" s="485"/>
      <c r="R7" s="485"/>
      <c r="S7" s="485"/>
      <c r="T7" s="466"/>
      <c r="U7" s="486" t="s">
        <v>94</v>
      </c>
      <c r="V7" s="487"/>
      <c r="W7" s="487"/>
      <c r="X7" s="487"/>
      <c r="Y7" s="487"/>
      <c r="Z7" s="488"/>
      <c r="AZ7" s="102" t="s">
        <v>35</v>
      </c>
      <c r="BA7" s="17" t="s">
        <v>52</v>
      </c>
      <c r="BB7" s="17" t="s">
        <v>53</v>
      </c>
      <c r="BC7" s="17" t="s">
        <v>54</v>
      </c>
      <c r="BD7" s="18" t="s">
        <v>55</v>
      </c>
      <c r="BE7" s="264"/>
      <c r="BF7" s="264"/>
      <c r="BG7" s="264"/>
      <c r="BH7" s="264"/>
      <c r="BI7" s="264"/>
      <c r="BJ7" s="264"/>
      <c r="BK7" s="366"/>
      <c r="BL7" s="366"/>
      <c r="BM7" s="366"/>
      <c r="BN7" s="489" t="s">
        <v>211</v>
      </c>
      <c r="BO7" s="469"/>
      <c r="BP7" s="469"/>
      <c r="BQ7" s="490"/>
      <c r="BR7" s="489" t="s">
        <v>204</v>
      </c>
      <c r="BS7" s="469"/>
      <c r="BT7" s="469"/>
      <c r="BU7" s="490"/>
      <c r="BV7" s="434" t="s">
        <v>208</v>
      </c>
      <c r="BW7" s="366"/>
      <c r="BX7" s="366"/>
      <c r="BY7" s="366"/>
      <c r="BZ7" s="366"/>
      <c r="CA7" s="365" t="s">
        <v>188</v>
      </c>
      <c r="CB7" s="365" t="s">
        <v>189</v>
      </c>
      <c r="CC7" s="365" t="s">
        <v>177</v>
      </c>
      <c r="CD7" s="365" t="s">
        <v>178</v>
      </c>
      <c r="CE7" s="365" t="s">
        <v>179</v>
      </c>
      <c r="CF7" s="365" t="s">
        <v>180</v>
      </c>
      <c r="CG7" s="365" t="s">
        <v>181</v>
      </c>
      <c r="CH7" s="365" t="s">
        <v>182</v>
      </c>
      <c r="CI7" s="244" t="s">
        <v>183</v>
      </c>
      <c r="CJ7" s="244" t="s">
        <v>184</v>
      </c>
      <c r="CK7" s="365" t="s">
        <v>185</v>
      </c>
      <c r="CL7" s="457" t="s">
        <v>186</v>
      </c>
      <c r="CM7" s="457"/>
      <c r="CN7" s="457"/>
      <c r="CO7" s="367" t="s">
        <v>187</v>
      </c>
      <c r="CP7" s="366"/>
      <c r="CQ7" s="344"/>
    </row>
    <row r="8" spans="1:95" ht="18" thickBot="1" x14ac:dyDescent="0.4">
      <c r="A8" s="11" t="str">
        <f>Pil_originale!A2</f>
        <v>Telaio</v>
      </c>
      <c r="B8" s="12" t="str">
        <f>Pil_originale!B2</f>
        <v>Pilastro</v>
      </c>
      <c r="C8" s="12"/>
      <c r="D8" s="12" t="str">
        <f>Pil_originale!D2</f>
        <v>Piano</v>
      </c>
      <c r="E8" s="12">
        <f>Pil_originale!E2</f>
        <v>0</v>
      </c>
      <c r="F8" s="12" t="s">
        <v>23</v>
      </c>
      <c r="G8" s="12" t="s">
        <v>24</v>
      </c>
      <c r="H8" s="12" t="s">
        <v>25</v>
      </c>
      <c r="I8" s="12" t="s">
        <v>26</v>
      </c>
      <c r="J8" s="12" t="s">
        <v>27</v>
      </c>
      <c r="K8" s="13" t="s">
        <v>28</v>
      </c>
      <c r="L8"/>
      <c r="M8" s="15"/>
      <c r="N8" s="97"/>
      <c r="O8" s="17" t="s">
        <v>35</v>
      </c>
      <c r="P8" s="17" t="s">
        <v>34</v>
      </c>
      <c r="Q8" s="17" t="s">
        <v>36</v>
      </c>
      <c r="R8" s="17" t="s">
        <v>37</v>
      </c>
      <c r="S8" s="17" t="s">
        <v>38</v>
      </c>
      <c r="T8" s="18" t="s">
        <v>39</v>
      </c>
      <c r="U8" s="12" t="s">
        <v>35</v>
      </c>
      <c r="V8" s="17" t="s">
        <v>34</v>
      </c>
      <c r="W8" s="17" t="s">
        <v>36</v>
      </c>
      <c r="X8" s="17" t="s">
        <v>37</v>
      </c>
      <c r="Y8" s="17" t="s">
        <v>38</v>
      </c>
      <c r="Z8" s="17" t="s">
        <v>39</v>
      </c>
      <c r="AA8" s="142" t="s">
        <v>48</v>
      </c>
      <c r="AB8" s="143" t="s">
        <v>50</v>
      </c>
      <c r="AC8" s="143" t="s">
        <v>49</v>
      </c>
      <c r="AD8" s="143" t="s">
        <v>51</v>
      </c>
      <c r="AE8" s="17" t="s">
        <v>52</v>
      </c>
      <c r="AF8" s="17" t="s">
        <v>53</v>
      </c>
      <c r="AG8" s="17" t="s">
        <v>54</v>
      </c>
      <c r="AH8" s="18" t="s">
        <v>55</v>
      </c>
      <c r="AK8" s="102" t="s">
        <v>71</v>
      </c>
      <c r="AL8" s="17" t="s">
        <v>35</v>
      </c>
      <c r="AM8" s="17" t="s">
        <v>52</v>
      </c>
      <c r="AN8" s="17" t="s">
        <v>53</v>
      </c>
      <c r="AO8" s="17" t="s">
        <v>54</v>
      </c>
      <c r="AP8" s="18" t="s">
        <v>55</v>
      </c>
      <c r="AQ8" s="103" t="s">
        <v>80</v>
      </c>
      <c r="AR8" s="104" t="s">
        <v>81</v>
      </c>
      <c r="AS8" s="104" t="s">
        <v>82</v>
      </c>
      <c r="AT8" s="104" t="s">
        <v>83</v>
      </c>
      <c r="AU8" s="104" t="s">
        <v>84</v>
      </c>
      <c r="AV8" s="144" t="s">
        <v>85</v>
      </c>
      <c r="AW8" s="135" t="s">
        <v>86</v>
      </c>
      <c r="AX8" s="149" t="s">
        <v>87</v>
      </c>
      <c r="AY8" s="149" t="s">
        <v>88</v>
      </c>
      <c r="AZ8" s="8" t="s">
        <v>96</v>
      </c>
      <c r="BA8" s="42" t="s">
        <v>96</v>
      </c>
      <c r="BB8" s="42" t="s">
        <v>96</v>
      </c>
      <c r="BC8" s="42" t="s">
        <v>96</v>
      </c>
      <c r="BD8" s="10" t="s">
        <v>96</v>
      </c>
      <c r="BE8" s="264"/>
      <c r="BF8" s="264"/>
      <c r="BG8" s="264"/>
      <c r="BH8" s="264"/>
      <c r="BI8" s="264"/>
      <c r="BJ8" s="264"/>
      <c r="BK8" s="357"/>
      <c r="BL8" s="352" t="s">
        <v>175</v>
      </c>
      <c r="BM8" s="365" t="s">
        <v>203</v>
      </c>
      <c r="BN8" s="352" t="s">
        <v>205</v>
      </c>
      <c r="BO8" s="353" t="s">
        <v>206</v>
      </c>
      <c r="BP8" s="352" t="s">
        <v>207</v>
      </c>
      <c r="BQ8" s="6"/>
      <c r="BR8" s="347" t="s">
        <v>205</v>
      </c>
      <c r="BS8" s="364" t="s">
        <v>206</v>
      </c>
      <c r="BT8" s="280" t="s">
        <v>207</v>
      </c>
      <c r="BU8" s="366"/>
      <c r="BV8" s="436"/>
      <c r="BW8" s="366"/>
      <c r="BX8" s="366"/>
      <c r="BY8" s="366"/>
      <c r="BZ8" s="366"/>
      <c r="CA8" s="73">
        <f>MAX(AM50:AP50)/(0.9*(60-4)*391.3)*1000</f>
        <v>0</v>
      </c>
      <c r="CB8" s="73">
        <f>MAX(AM51:AP51)/(0.9*(60-4)*391.3)*1000</f>
        <v>0</v>
      </c>
      <c r="CC8" s="366"/>
      <c r="CD8" s="245">
        <f>$CB$5*(CB8+CA8)*391.3/10-ABS(CC8)</f>
        <v>0</v>
      </c>
      <c r="CE8" s="366">
        <v>0.48</v>
      </c>
      <c r="CF8" s="366">
        <f>CE8*(1-25/250)</f>
        <v>0.432</v>
      </c>
      <c r="CG8" s="366">
        <v>30</v>
      </c>
      <c r="CH8" s="366">
        <v>52</v>
      </c>
      <c r="CI8" s="73">
        <f>(MAX(ABS(AL14),ABS(AM14),ABS(AN14),ABS(AO14),ABS(AP14)))/(CG8*CH8)</f>
        <v>0.11346025641025641</v>
      </c>
      <c r="CJ8" s="73">
        <f>CD8/(CG8*CH8)*10</f>
        <v>0</v>
      </c>
      <c r="CK8" s="246">
        <f>CI8/14.17*10</f>
        <v>8.0070752583102617E-2</v>
      </c>
      <c r="CL8" s="245">
        <f>CF8*14.17*CH8*CG8*(1-CK8/CF8)^0.5/10</f>
        <v>861.91413381729035</v>
      </c>
      <c r="CM8" s="464" t="str">
        <f>IF(CD8&lt;CL8,"VERIFICA","NON VERIFICA_necessarie staffe di contenimento")</f>
        <v>VERIFICA</v>
      </c>
      <c r="CN8" s="464"/>
      <c r="CO8" s="245">
        <f>CG8*CH8/391.3*(CJ8^2/(1.2+CK8*CG8-1.2))</f>
        <v>0</v>
      </c>
      <c r="CP8" s="366"/>
      <c r="CQ8" s="344"/>
    </row>
    <row r="9" spans="1:95" ht="20.399999999999999" customHeight="1" thickBot="1" x14ac:dyDescent="0.3">
      <c r="A9" s="138">
        <f>Pil_originale!A27</f>
        <v>1</v>
      </c>
      <c r="B9" s="6">
        <f>Pil_originale!B27</f>
        <v>2</v>
      </c>
      <c r="C9" s="6">
        <f>Pil_originale!C27</f>
        <v>0</v>
      </c>
      <c r="D9" s="6">
        <f>Pil_originale!D27</f>
        <v>6</v>
      </c>
      <c r="E9" s="6" t="str">
        <f>Pil_originale!E27</f>
        <v>Msup</v>
      </c>
      <c r="F9" s="6">
        <f>Pil_originale!F27</f>
        <v>12.81</v>
      </c>
      <c r="G9" s="6">
        <f>Pil_originale!G27</f>
        <v>8.5060000000000002</v>
      </c>
      <c r="H9" s="6">
        <f>Pil_originale!H27</f>
        <v>104.17400000000001</v>
      </c>
      <c r="I9" s="6">
        <f>Pil_originale!I27</f>
        <v>-4.7439999999999998</v>
      </c>
      <c r="J9" s="6">
        <f>Pil_originale!J27</f>
        <v>10.744</v>
      </c>
      <c r="K9" s="7">
        <f>Pil_originale!K27</f>
        <v>11.728</v>
      </c>
      <c r="L9" s="447"/>
      <c r="M9" s="427" t="s">
        <v>21</v>
      </c>
      <c r="N9" s="145" t="s">
        <v>18</v>
      </c>
      <c r="O9" s="19">
        <f t="shared" ref="O9:T9" si="5">F9</f>
        <v>12.81</v>
      </c>
      <c r="P9" s="19">
        <f t="shared" si="5"/>
        <v>8.5060000000000002</v>
      </c>
      <c r="Q9" s="19">
        <f t="shared" si="5"/>
        <v>104.17400000000001</v>
      </c>
      <c r="R9" s="19">
        <f t="shared" si="5"/>
        <v>-4.7439999999999998</v>
      </c>
      <c r="S9" s="19">
        <f t="shared" si="5"/>
        <v>10.744</v>
      </c>
      <c r="T9" s="20">
        <f t="shared" si="5"/>
        <v>11.728</v>
      </c>
      <c r="U9" s="25">
        <f t="shared" ref="U9:Z9" si="6">O9-(O9-O11)/320*$T$4</f>
        <v>10.282734375</v>
      </c>
      <c r="V9" s="26">
        <f t="shared" si="6"/>
        <v>6.8834218750000007</v>
      </c>
      <c r="W9" s="26">
        <f t="shared" si="6"/>
        <v>91.240250000000003</v>
      </c>
      <c r="X9" s="26">
        <f t="shared" si="6"/>
        <v>-4.1775937499999998</v>
      </c>
      <c r="Y9" s="26">
        <f t="shared" si="6"/>
        <v>9.4442343750000006</v>
      </c>
      <c r="Z9" s="27">
        <f t="shared" si="6"/>
        <v>10.309171875000001</v>
      </c>
      <c r="AA9" s="138">
        <f>(ABS(W9)+ABS(Y9))*SIGN(W9)</f>
        <v>100.68448437500001</v>
      </c>
      <c r="AB9" s="6">
        <f>(ABS(X9)+ABS(Z9))*SIGN(X9)</f>
        <v>-14.486765625</v>
      </c>
      <c r="AC9" s="6">
        <f>(ABS(AA9)+0.3*ABS(AB9))*SIGN(AA9)</f>
        <v>105.0305140625</v>
      </c>
      <c r="AD9" s="6">
        <f>(ABS(AB9)+0.3*ABS(AA9))*SIGN(AB9)</f>
        <v>-44.692110937500004</v>
      </c>
      <c r="AE9" s="36">
        <f>V9+AC9</f>
        <v>111.9139359375</v>
      </c>
      <c r="AF9" s="36">
        <f>V9-AC9</f>
        <v>-98.147092187500007</v>
      </c>
      <c r="AG9" s="36">
        <f>V9+AD9</f>
        <v>-37.808689062500001</v>
      </c>
      <c r="AH9" s="37">
        <f>V9-AD9</f>
        <v>51.575532812500008</v>
      </c>
      <c r="AI9" s="432"/>
      <c r="AJ9" s="145" t="s">
        <v>18</v>
      </c>
      <c r="AK9" s="81"/>
      <c r="AL9" s="73">
        <f t="shared" ref="AL9:AL44" si="7">U9</f>
        <v>10.282734375</v>
      </c>
      <c r="AM9" s="73">
        <f>MAX($AK9,ABS(AE9))</f>
        <v>111.9139359375</v>
      </c>
      <c r="AN9" s="73">
        <f>MAX($AK9,ABS(AF9))</f>
        <v>98.147092187500007</v>
      </c>
      <c r="AO9" s="73">
        <f>MAX(0.3*$AK9,ABS(AG9))</f>
        <v>37.808689062500001</v>
      </c>
      <c r="AP9" s="73">
        <f>MAX(0.3*$AK9,ABS(AH9))</f>
        <v>51.575532812500008</v>
      </c>
      <c r="AQ9" s="105">
        <f>MAX(AL9-$AB3*(1-((0.48*$AB$2+AL13)/(0.48*$AB$2))^2),0)/(($C3-2*4)*391.3)*1000</f>
        <v>0</v>
      </c>
      <c r="AR9" s="106">
        <f t="shared" ref="AR9:AU9" si="8">MAX(AM9-$AB3*(1-((0.48*$AB$2+AM13)/(0.48*$AB$2))^2),0)/(($C3-2*4)*391.3)*1000</f>
        <v>4.1645717518782499</v>
      </c>
      <c r="AS9" s="106">
        <f>MAX(AN9-$AB3*(1-((0.48*$AB$2+AN13)/(0.48*$AB$2))^2),0)/(($C3-2*4)*391.3)*1000</f>
        <v>3.2673169316721711</v>
      </c>
      <c r="AT9" s="106">
        <f t="shared" si="8"/>
        <v>0.57408699830216425</v>
      </c>
      <c r="AU9" s="106">
        <f t="shared" si="8"/>
        <v>0.92795281396411289</v>
      </c>
      <c r="AV9" s="121">
        <f>MAX(AQ9:AU9)</f>
        <v>4.1645717518782499</v>
      </c>
      <c r="AW9" s="126">
        <f>$AZ$2</f>
        <v>8.2938046054770531</v>
      </c>
      <c r="AX9" s="73">
        <f>2*AW9*391.3/10</f>
        <v>649.07314842463416</v>
      </c>
      <c r="AY9" s="149">
        <f>AX9*($C$3-2*4)/200</f>
        <v>168.75901859040488</v>
      </c>
      <c r="AZ9" s="73">
        <f>($AB3+$AY9)*(1-ABS((0.48*$AB$2+AL$13)/(0.48*$AB$2+$AX9))^(1+1/(1+2*$AX9/$AB$2)))</f>
        <v>215.01901283677881</v>
      </c>
      <c r="BA9" s="73">
        <f t="shared" ref="BA9:BD10" si="9">($AB3+$AY9)*(1-ABS((0.48*$AB$2+AM$13)/(0.48*$AB$2+$AX9))^(1+1/(1+2*$AX9/$AB$2)))</f>
        <v>200.3261089314208</v>
      </c>
      <c r="BB9" s="73">
        <f t="shared" si="9"/>
        <v>203.96297370819602</v>
      </c>
      <c r="BC9" s="73">
        <f t="shared" si="9"/>
        <v>199.48021770019318</v>
      </c>
      <c r="BD9" s="73">
        <f t="shared" si="9"/>
        <v>204.79887442732604</v>
      </c>
      <c r="BE9" s="148">
        <f>(ABS(AL9/AZ9)^1.5+ABS(AL10/AZ10)^1.5)</f>
        <v>0.40405404146429369</v>
      </c>
      <c r="BF9" s="148">
        <f t="shared" ref="BF9:BI9" si="10">(ABS(AM9/BA9)^1.5+ABS(AM10/BA10)^1.5)</f>
        <v>0.71610336356669269</v>
      </c>
      <c r="BG9" s="148">
        <f t="shared" si="10"/>
        <v>0.44736356751711848</v>
      </c>
      <c r="BH9" s="148">
        <f t="shared" si="10"/>
        <v>0.10288822320718881</v>
      </c>
      <c r="BI9" s="148">
        <f t="shared" si="10"/>
        <v>0.59048821838806331</v>
      </c>
      <c r="BJ9" s="264"/>
      <c r="BK9" s="36"/>
      <c r="BL9" s="36">
        <f>MAX(BA9+BA11,BB9+BB11)*$BL$2/($BX$3)*100</f>
        <v>167.2849615999956</v>
      </c>
      <c r="BM9" s="36">
        <f>0.5*14.17*$C$4*0.9*($C$3-4)*2.5/(1+2.5^2)/10</f>
        <v>369.3972413793104</v>
      </c>
      <c r="BN9" s="36">
        <f>$BQ$4*0.9*($C$3-4)*391.3/100*2.5*10^-1</f>
        <v>413.0465489974946</v>
      </c>
      <c r="BO9" s="341">
        <f>IF(BN9&gt;BM9,SQRT((0.5*14.17*$C$4)/($BQ$4/100*391.3)-1)," ")</f>
        <v>2.3417611920545003</v>
      </c>
      <c r="BP9" s="349">
        <f>IF(BO9=" "," ",0.9*$BQ$4/100*($C$3-4)*391.3*BO9*10^-1)</f>
        <v>386.9025515817483</v>
      </c>
      <c r="BQ9" s="6" t="str">
        <f>IF(AND(BP9&gt;BL9,BN9&gt;BL9),"Verifica","Non Verifica")</f>
        <v>Verifica</v>
      </c>
      <c r="BR9" s="6">
        <f>$BU$4*0.9*($C$3-4)*391.3/100*2.5*10^-1</f>
        <v>619.56982349624184</v>
      </c>
      <c r="BS9" s="341">
        <f>IF(BR9&gt;BM9,SQRT((0.5*14.17*$C$4)/($BU$4/100*391.3)-1)," ")</f>
        <v>1.8227900739639975</v>
      </c>
      <c r="BT9" s="349">
        <f>IF(BS9=" "," ",0.9*$BU$4/100*($C$3-4)*391.3*BS9*10^-1)</f>
        <v>451.73828975863029</v>
      </c>
      <c r="BU9" s="6" t="str">
        <f>IF(AND(BT9&gt;BL9,BR9&gt;BL9),"Verifica","Non Verifica")</f>
        <v>Verifica</v>
      </c>
      <c r="BV9" s="281" t="str">
        <f>IF(BS4/BT4&gt;=0.08*14.17*0.55/391.3,"Verifica","Non verifica")</f>
        <v>Verifica</v>
      </c>
      <c r="BW9" s="366"/>
      <c r="BX9" s="366"/>
      <c r="BY9" s="366"/>
      <c r="BZ9" s="366"/>
      <c r="CA9" s="366"/>
      <c r="CB9" s="366"/>
      <c r="CC9" s="366"/>
      <c r="CD9" s="366"/>
      <c r="CE9" s="366"/>
      <c r="CF9" s="366"/>
      <c r="CG9" s="366"/>
      <c r="CH9" s="366"/>
      <c r="CI9" s="73"/>
      <c r="CJ9" s="73"/>
      <c r="CK9" s="366"/>
      <c r="CL9" s="366"/>
      <c r="CM9" s="465"/>
      <c r="CN9" s="465"/>
      <c r="CO9" s="366"/>
      <c r="CP9" s="366"/>
      <c r="CQ9" s="344"/>
    </row>
    <row r="10" spans="1:95" ht="15.6" x14ac:dyDescent="0.25">
      <c r="A10" s="138">
        <f>Pil_originale!A28</f>
        <v>1</v>
      </c>
      <c r="B10" s="6">
        <f>Pil_originale!B28</f>
        <v>2</v>
      </c>
      <c r="C10" s="6">
        <f>Pil_originale!C28</f>
        <v>0</v>
      </c>
      <c r="D10" s="6">
        <f>Pil_originale!D28</f>
        <v>6</v>
      </c>
      <c r="E10" s="6" t="str">
        <f>Pil_originale!E28</f>
        <v>Minf</v>
      </c>
      <c r="F10" s="6">
        <f>Pil_originale!F28</f>
        <v>-19.539000000000001</v>
      </c>
      <c r="G10" s="6">
        <f>Pil_originale!G28</f>
        <v>-12.263</v>
      </c>
      <c r="H10" s="6">
        <f>Pil_originale!H28</f>
        <v>-61.378</v>
      </c>
      <c r="I10" s="6">
        <f>Pil_originale!I28</f>
        <v>2.5059999999999998</v>
      </c>
      <c r="J10" s="6">
        <f>Pil_originale!J28</f>
        <v>-5.8929999999999998</v>
      </c>
      <c r="K10" s="7">
        <f>Pil_originale!K28</f>
        <v>-6.4329999999999998</v>
      </c>
      <c r="L10" s="447"/>
      <c r="M10" s="427"/>
      <c r="N10" s="138" t="s">
        <v>17</v>
      </c>
      <c r="O10" s="21">
        <f t="shared" ref="O10:T10" si="11">F12</f>
        <v>-73.587000000000003</v>
      </c>
      <c r="P10" s="21">
        <f t="shared" si="11"/>
        <v>-44.262</v>
      </c>
      <c r="Q10" s="21">
        <f t="shared" si="11"/>
        <v>-1.1919999999999999</v>
      </c>
      <c r="R10" s="21">
        <f t="shared" si="11"/>
        <v>30.683</v>
      </c>
      <c r="S10" s="21">
        <f t="shared" si="11"/>
        <v>-2.16</v>
      </c>
      <c r="T10" s="22">
        <f t="shared" si="11"/>
        <v>-2.3580000000000001</v>
      </c>
      <c r="U10" s="28">
        <f t="shared" ref="U10:Z10" si="12">O10-(O10-O12)/320*$T$5</f>
        <v>-62.812312500000004</v>
      </c>
      <c r="V10" s="29">
        <f t="shared" si="12"/>
        <v>-37.78215625</v>
      </c>
      <c r="W10" s="29">
        <f t="shared" si="12"/>
        <v>-1.0311406249999999</v>
      </c>
      <c r="X10" s="29">
        <f t="shared" si="12"/>
        <v>26.658468750000001</v>
      </c>
      <c r="Y10" s="29">
        <f t="shared" si="12"/>
        <v>-1.8753906250000001</v>
      </c>
      <c r="Z10" s="30">
        <f t="shared" si="12"/>
        <v>-2.0472968750000002</v>
      </c>
      <c r="AA10" s="138">
        <f t="shared" ref="AA10:AB44" si="13">(ABS(W10)+ABS(Y10))*SIGN(W10)</f>
        <v>-2.90653125</v>
      </c>
      <c r="AB10" s="6">
        <f t="shared" si="13"/>
        <v>28.705765625000002</v>
      </c>
      <c r="AC10" s="6">
        <f t="shared" ref="AC10:AC44" si="14">(ABS(AA10)+0.3*ABS(AB10))*SIGN(AA10)</f>
        <v>-11.518260937500001</v>
      </c>
      <c r="AD10" s="6">
        <f t="shared" ref="AD10:AD44" si="15">(ABS(AB10)+0.3*ABS(AA10))*SIGN(AB10)</f>
        <v>29.577725000000001</v>
      </c>
      <c r="AE10" s="36">
        <f t="shared" ref="AE10:AE44" si="16">V10+AC10</f>
        <v>-49.300417187500003</v>
      </c>
      <c r="AF10" s="36">
        <f t="shared" ref="AF10:AF44" si="17">V10-AC10</f>
        <v>-26.263895312499997</v>
      </c>
      <c r="AG10" s="36">
        <f t="shared" ref="AG10:AG44" si="18">V10+AD10</f>
        <v>-8.204431249999999</v>
      </c>
      <c r="AH10" s="37">
        <f t="shared" ref="AH10:AH44" si="19">V10-AD10</f>
        <v>-67.359881250000001</v>
      </c>
      <c r="AI10" s="432"/>
      <c r="AJ10" s="138" t="s">
        <v>17</v>
      </c>
      <c r="AK10" s="81"/>
      <c r="AL10" s="73">
        <f t="shared" si="7"/>
        <v>-62.812312500000004</v>
      </c>
      <c r="AM10" s="73">
        <f>MAX(0.3*$AK10,ABS(AE10))</f>
        <v>49.300417187500003</v>
      </c>
      <c r="AN10" s="73">
        <f>MAX(0.3*$AK10,ABS(AF10))</f>
        <v>26.263895312499997</v>
      </c>
      <c r="AO10" s="73">
        <f>MAX($AK10,ABS(AG10))</f>
        <v>8.204431249999999</v>
      </c>
      <c r="AP10" s="73">
        <f>MAX($AK10,ABS(AH10))</f>
        <v>67.359881250000001</v>
      </c>
      <c r="AQ10" s="107">
        <f>MAX(AL10-$AB4*(1-((0.48*$AB$2+AL13)/(0.48*$AB$2))^2),0)/(($C4-2*4)*391.3)*1000</f>
        <v>0</v>
      </c>
      <c r="AR10" s="108">
        <f t="shared" ref="AR10:AU10" si="20">MAX(AM10-$AB4*(1-((0.48*$AB$2+AM13)/(0.48*$AB$2))^2),0)/(($C4-2*4)*391.3)*1000</f>
        <v>4.1485223274410403</v>
      </c>
      <c r="AS10" s="108">
        <f t="shared" si="20"/>
        <v>1.2117392163878362</v>
      </c>
      <c r="AT10" s="108">
        <f t="shared" si="20"/>
        <v>0</v>
      </c>
      <c r="AU10" s="108">
        <f t="shared" si="20"/>
        <v>5.9258092120040518</v>
      </c>
      <c r="AV10" s="123">
        <f t="shared" ref="AV10:AV12" si="21">MAX(AQ10:AU10)</f>
        <v>5.9258092120040518</v>
      </c>
      <c r="AW10" s="127">
        <f>$AZ$3</f>
        <v>10.304423903774522</v>
      </c>
      <c r="AX10" s="73">
        <f t="shared" ref="AX10:AX12" si="22">2*AW10*391.3/10</f>
        <v>806.42421470939405</v>
      </c>
      <c r="AY10" s="149">
        <f>AX10*($C$4-2*4)/200</f>
        <v>88.706663618033346</v>
      </c>
      <c r="AZ10" s="73">
        <f>($AB4+$AY10)*(1-ABS((0.48*$AB$2+AL$13)/(0.48*$AB$2+$AX10))^(1+1/(1+2*$AX10/$AB$2)))</f>
        <v>116.95288789804276</v>
      </c>
      <c r="BA10" s="73">
        <f t="shared" si="9"/>
        <v>110.3688734077619</v>
      </c>
      <c r="BB10" s="73">
        <f t="shared" si="9"/>
        <v>111.99672277951048</v>
      </c>
      <c r="BC10" s="73">
        <f t="shared" si="9"/>
        <v>109.99042430756037</v>
      </c>
      <c r="BD10" s="73">
        <f t="shared" si="9"/>
        <v>112.37103819952041</v>
      </c>
      <c r="BE10" s="148"/>
      <c r="BF10" s="148"/>
      <c r="BG10" s="148"/>
      <c r="BH10" s="148"/>
      <c r="BI10" s="148"/>
      <c r="BJ10" s="264"/>
      <c r="BK10" s="6"/>
      <c r="BL10" s="36"/>
      <c r="BM10" s="36"/>
      <c r="BN10" s="36"/>
      <c r="BO10" s="36"/>
      <c r="BP10" s="36"/>
      <c r="BQ10" s="36"/>
      <c r="BR10" s="73"/>
      <c r="BS10" s="36"/>
      <c r="BT10" s="73"/>
      <c r="BU10" s="366"/>
      <c r="BV10" s="366"/>
      <c r="BW10" s="366"/>
      <c r="BX10" s="366"/>
      <c r="BY10" s="366"/>
      <c r="BZ10" s="366"/>
      <c r="CA10" s="366"/>
      <c r="CB10" s="366"/>
      <c r="CC10" s="366"/>
      <c r="CD10" s="366"/>
      <c r="CE10" s="366"/>
      <c r="CF10" s="366"/>
      <c r="CG10" s="366"/>
      <c r="CH10" s="366"/>
      <c r="CI10" s="73"/>
      <c r="CJ10" s="73"/>
      <c r="CK10" s="366"/>
      <c r="CL10" s="366"/>
      <c r="CM10" s="465"/>
      <c r="CN10" s="465"/>
      <c r="CO10" s="366"/>
      <c r="CP10" s="366"/>
      <c r="CQ10" s="344"/>
    </row>
    <row r="11" spans="1:95" ht="15.6" x14ac:dyDescent="0.25">
      <c r="A11" s="138">
        <f>Pil_originale!A30</f>
        <v>1</v>
      </c>
      <c r="B11" s="6">
        <f>Pil_originale!B30</f>
        <v>2</v>
      </c>
      <c r="C11" s="6">
        <f>Pil_originale!C30</f>
        <v>0</v>
      </c>
      <c r="D11" s="6">
        <f>Pil_originale!D30</f>
        <v>6</v>
      </c>
      <c r="E11" s="6" t="str">
        <f>Pil_originale!E30</f>
        <v>N</v>
      </c>
      <c r="F11" s="6">
        <f>Pil_originale!F30</f>
        <v>-33.444000000000003</v>
      </c>
      <c r="G11" s="6">
        <f>Pil_originale!G30</f>
        <v>-25.311</v>
      </c>
      <c r="H11" s="6">
        <f>Pil_originale!H30</f>
        <v>4.9409999999999998</v>
      </c>
      <c r="I11" s="6">
        <f>Pil_originale!I30</f>
        <v>-0.219</v>
      </c>
      <c r="J11" s="6">
        <f>Pil_originale!J30</f>
        <v>0.223</v>
      </c>
      <c r="K11" s="7">
        <f>Pil_originale!K30</f>
        <v>0.24299999999999999</v>
      </c>
      <c r="L11" s="447"/>
      <c r="M11" s="427"/>
      <c r="N11" s="138" t="s">
        <v>20</v>
      </c>
      <c r="O11" s="21">
        <f t="shared" ref="O11:T11" si="23">F10</f>
        <v>-19.539000000000001</v>
      </c>
      <c r="P11" s="21">
        <f t="shared" si="23"/>
        <v>-12.263</v>
      </c>
      <c r="Q11" s="21">
        <f t="shared" si="23"/>
        <v>-61.378</v>
      </c>
      <c r="R11" s="21">
        <f t="shared" si="23"/>
        <v>2.5059999999999998</v>
      </c>
      <c r="S11" s="21">
        <f t="shared" si="23"/>
        <v>-5.8929999999999998</v>
      </c>
      <c r="T11" s="22">
        <f t="shared" si="23"/>
        <v>-6.4329999999999998</v>
      </c>
      <c r="U11" s="28">
        <f t="shared" ref="U11:Z12" si="24">O11+(O9-O11)/320*$T$5</f>
        <v>-17.011734375</v>
      </c>
      <c r="V11" s="29">
        <f t="shared" si="24"/>
        <v>-10.640421874999999</v>
      </c>
      <c r="W11" s="29">
        <f t="shared" si="24"/>
        <v>-48.444249999999997</v>
      </c>
      <c r="X11" s="29">
        <f t="shared" si="24"/>
        <v>1.9395937499999998</v>
      </c>
      <c r="Y11" s="29">
        <f t="shared" si="24"/>
        <v>-4.5932343749999998</v>
      </c>
      <c r="Z11" s="30">
        <f t="shared" si="24"/>
        <v>-5.0141718749999997</v>
      </c>
      <c r="AA11" s="138">
        <f t="shared" si="13"/>
        <v>-53.037484374999998</v>
      </c>
      <c r="AB11" s="6">
        <f t="shared" si="13"/>
        <v>6.9537656249999991</v>
      </c>
      <c r="AC11" s="6">
        <f t="shared" si="14"/>
        <v>-55.123614062499996</v>
      </c>
      <c r="AD11" s="6">
        <f t="shared" si="15"/>
        <v>22.865010937499996</v>
      </c>
      <c r="AE11" s="36">
        <f t="shared" si="16"/>
        <v>-65.764035937499997</v>
      </c>
      <c r="AF11" s="36">
        <f t="shared" si="17"/>
        <v>44.483192187499995</v>
      </c>
      <c r="AG11" s="36">
        <f t="shared" si="18"/>
        <v>12.224589062499996</v>
      </c>
      <c r="AH11" s="37">
        <f t="shared" si="19"/>
        <v>-33.505432812499997</v>
      </c>
      <c r="AI11" s="432"/>
      <c r="AJ11" s="138" t="s">
        <v>20</v>
      </c>
      <c r="AK11" s="82">
        <f>AU55</f>
        <v>91.170564155014546</v>
      </c>
      <c r="AL11" s="73">
        <f t="shared" si="7"/>
        <v>-17.011734375</v>
      </c>
      <c r="AM11" s="73">
        <f>MAX($AK11,ABS(AE11))</f>
        <v>91.170564155014546</v>
      </c>
      <c r="AN11" s="79">
        <f>MAX($AK11,ABS(AF11))</f>
        <v>91.170564155014546</v>
      </c>
      <c r="AO11" s="73">
        <f>MAX(0.3*$AK11,ABS(AG11))</f>
        <v>27.351169246504362</v>
      </c>
      <c r="AP11" s="73">
        <f>MAX(0.3*$AK11,ABS(AH11))</f>
        <v>33.505432812499997</v>
      </c>
      <c r="AQ11" s="107">
        <f>MAX(AL11-$AB3*(1-((0.48*$AB$2+AL14)/(0.48*$AB$2))^2),0)/(($C3-2*4)*391.3)*1000</f>
        <v>0</v>
      </c>
      <c r="AR11" s="108">
        <f t="shared" ref="AR11:AU11" si="25">MAX(AM11-$AB3*(1-((0.48*$AB$2+AM14)/(0.48*$AB$2))^2),0)/(($C3-2*4)*391.3)*1000</f>
        <v>2.9806610821716633</v>
      </c>
      <c r="AS11" s="108">
        <f t="shared" si="25"/>
        <v>2.7623797976354516</v>
      </c>
      <c r="AT11" s="108">
        <f t="shared" si="25"/>
        <v>0</v>
      </c>
      <c r="AU11" s="108">
        <f t="shared" si="25"/>
        <v>0</v>
      </c>
      <c r="AV11" s="122">
        <f t="shared" si="21"/>
        <v>2.9806610821716633</v>
      </c>
      <c r="AW11" s="128">
        <f>$AZ$2</f>
        <v>8.2938046054770531</v>
      </c>
      <c r="AX11" s="73">
        <f t="shared" si="22"/>
        <v>649.07314842463416</v>
      </c>
      <c r="AY11" s="149">
        <f t="shared" ref="AY11" si="26">AX11*($C$3-2*4)/200</f>
        <v>168.75901859040488</v>
      </c>
      <c r="AZ11" s="73">
        <f>($AB3+$AY11)*(1-ABS((0.48*$AB$2+AL$14)/(0.48*$AB$2+$AX11))^(1+1/(1+2*$AX11/$AB$2)))</f>
        <v>218.39596465302253</v>
      </c>
      <c r="BA11" s="73">
        <f t="shared" ref="BA11:BD12" si="27">($AB3+$AY11)*(1-ABS((0.48*$AB$2+AM$14)/(0.48*$AB$2+$AX11))^(1+1/(1+2*$AX11/$AB$2)))</f>
        <v>203.03485748849241</v>
      </c>
      <c r="BB11" s="73">
        <f t="shared" si="27"/>
        <v>206.64556840088403</v>
      </c>
      <c r="BC11" s="73">
        <f t="shared" si="27"/>
        <v>202.1949951541668</v>
      </c>
      <c r="BD11" s="73">
        <f t="shared" si="27"/>
        <v>207.47540344853127</v>
      </c>
      <c r="BE11" s="148">
        <f>ABS(AL11/AZ11)^1.5+ABS(AL12/AZ12)^1.5</f>
        <v>0.32567733218841388</v>
      </c>
      <c r="BF11" s="148">
        <f t="shared" ref="BF11:BI11" si="28">ABS(AM11/BA11)^1.5+ABS(AM12/BA12)^1.5</f>
        <v>0.51184027123694309</v>
      </c>
      <c r="BG11" s="148">
        <f t="shared" si="28"/>
        <v>0.39597639606681295</v>
      </c>
      <c r="BH11" s="148">
        <f t="shared" si="28"/>
        <v>9.2115013027502357E-2</v>
      </c>
      <c r="BI11" s="148">
        <f t="shared" si="28"/>
        <v>0.36481682173903701</v>
      </c>
      <c r="BJ11" s="264"/>
      <c r="BK11" s="36"/>
      <c r="BL11" s="36">
        <f>MAX(BC10+BC12,BD10+BD12)*$BL$2/($BX$3)*100</f>
        <v>92.050059369134345</v>
      </c>
      <c r="BM11" s="36">
        <f>0.5*14.17*$C$3*0.9*($C$4-4)*2.5/(1+2.5^2)/10</f>
        <v>343.01172413793103</v>
      </c>
      <c r="BN11" s="36">
        <f>$BQ$6*0.9*($C$4-4)*391.3/100*2.5*10^-1</f>
        <v>306.83457925528165</v>
      </c>
      <c r="BO11" s="341" t="str">
        <f>IF(BN11&gt;BM11,SQRT((0.5*14.17*$C$3)/($BQ$6/100*391.3)-1)," ")</f>
        <v xml:space="preserve"> </v>
      </c>
      <c r="BP11" s="36" t="str">
        <f>IF(BO11=" "," ",0.9*$BQ$6/100*($C$4-4)*391.3*BO11*10^-1)</f>
        <v xml:space="preserve"> </v>
      </c>
      <c r="BQ11" s="36" t="str">
        <f>IF(AND(BP11&gt;BL11,BN11&gt;BL11),"Verifica","Non Verifica")</f>
        <v>Verifica</v>
      </c>
      <c r="BR11" s="36">
        <f>$BU$6*0.9*($C$4-4)*391.3/100*2.5*10^-1</f>
        <v>460.25186888292251</v>
      </c>
      <c r="BS11" s="341">
        <f>IF(BR11&gt;BM11,SQRT((0.5*14.17*$C$3)/($BU$6/100*391.3)-1)," ")</f>
        <v>2.0983814160388228</v>
      </c>
      <c r="BT11" s="36">
        <f>IF(BS11=" "," ",0.9*$BU$6/100*($C$4-4)*391.3*BS11*10^-1)</f>
        <v>386.3135873444246</v>
      </c>
      <c r="BU11" s="6" t="str">
        <f>IF(AND(BT11&gt;BL11,BR11&gt;BL11),"Verifica","Non Verifica")</f>
        <v>Verifica</v>
      </c>
      <c r="BV11" s="266"/>
      <c r="BW11" s="366"/>
      <c r="BX11" s="366"/>
      <c r="BY11" s="366"/>
      <c r="BZ11" s="366"/>
      <c r="CA11" s="366"/>
      <c r="CB11" s="366"/>
      <c r="CC11" s="366"/>
      <c r="CD11" s="366"/>
      <c r="CE11" s="366"/>
      <c r="CF11" s="366"/>
      <c r="CG11" s="366"/>
      <c r="CH11" s="366"/>
      <c r="CI11" s="73"/>
      <c r="CJ11" s="73"/>
      <c r="CK11" s="366"/>
      <c r="CL11" s="366"/>
      <c r="CM11" s="465"/>
      <c r="CN11" s="465"/>
      <c r="CO11" s="366"/>
      <c r="CP11" s="366"/>
      <c r="CQ11" s="344"/>
    </row>
    <row r="12" spans="1:95" ht="16.2" thickBot="1" x14ac:dyDescent="0.3">
      <c r="A12" s="138">
        <f>Pil_originale!A675</f>
        <v>7</v>
      </c>
      <c r="B12" s="6">
        <f>Pil_originale!B675</f>
        <v>2</v>
      </c>
      <c r="C12" s="6">
        <f>Pil_originale!C675</f>
        <v>0</v>
      </c>
      <c r="D12" s="6">
        <f>Pil_originale!D675</f>
        <v>6</v>
      </c>
      <c r="E12" s="6" t="str">
        <f>Pil_originale!E675</f>
        <v>Msup</v>
      </c>
      <c r="F12" s="6">
        <f>Pil_originale!F675</f>
        <v>-73.587000000000003</v>
      </c>
      <c r="G12" s="6">
        <f>Pil_originale!G675</f>
        <v>-44.262</v>
      </c>
      <c r="H12" s="6">
        <f>Pil_originale!H675</f>
        <v>-1.1919999999999999</v>
      </c>
      <c r="I12" s="6">
        <f>Pil_originale!I675</f>
        <v>30.683</v>
      </c>
      <c r="J12" s="6">
        <f>Pil_originale!J675</f>
        <v>-2.16</v>
      </c>
      <c r="K12" s="7">
        <f>Pil_originale!K675</f>
        <v>-2.3580000000000001</v>
      </c>
      <c r="L12" s="447"/>
      <c r="M12" s="427"/>
      <c r="N12" s="138" t="s">
        <v>19</v>
      </c>
      <c r="O12" s="21">
        <f t="shared" ref="O12:T12" si="29">F13</f>
        <v>64.328999999999994</v>
      </c>
      <c r="P12" s="21">
        <f t="shared" si="29"/>
        <v>38.68</v>
      </c>
      <c r="Q12" s="21">
        <f t="shared" si="29"/>
        <v>0.86699999999999999</v>
      </c>
      <c r="R12" s="21">
        <f t="shared" si="29"/>
        <v>-20.831</v>
      </c>
      <c r="S12" s="21">
        <f t="shared" si="29"/>
        <v>1.4830000000000001</v>
      </c>
      <c r="T12" s="22">
        <f t="shared" si="29"/>
        <v>1.619</v>
      </c>
      <c r="U12" s="28">
        <f t="shared" si="24"/>
        <v>53.554312499999995</v>
      </c>
      <c r="V12" s="29">
        <f t="shared" si="24"/>
        <v>32.200156249999999</v>
      </c>
      <c r="W12" s="29">
        <f t="shared" si="24"/>
        <v>0.70614062499999997</v>
      </c>
      <c r="X12" s="29">
        <f t="shared" si="24"/>
        <v>-16.806468750000001</v>
      </c>
      <c r="Y12" s="29">
        <f t="shared" si="24"/>
        <v>1.198390625</v>
      </c>
      <c r="Z12" s="30">
        <f t="shared" si="24"/>
        <v>1.3082968749999999</v>
      </c>
      <c r="AA12" s="138">
        <f t="shared" si="13"/>
        <v>1.90453125</v>
      </c>
      <c r="AB12" s="6">
        <f t="shared" si="13"/>
        <v>-18.114765625</v>
      </c>
      <c r="AC12" s="6">
        <f t="shared" si="14"/>
        <v>7.3389609374999996</v>
      </c>
      <c r="AD12" s="6">
        <f t="shared" si="15"/>
        <v>-18.686125000000001</v>
      </c>
      <c r="AE12" s="36">
        <f t="shared" si="16"/>
        <v>39.539117187499997</v>
      </c>
      <c r="AF12" s="36">
        <f t="shared" si="17"/>
        <v>24.861195312500001</v>
      </c>
      <c r="AG12" s="36">
        <f t="shared" si="18"/>
        <v>13.514031249999999</v>
      </c>
      <c r="AH12" s="37">
        <f t="shared" si="19"/>
        <v>50.886281249999996</v>
      </c>
      <c r="AI12" s="432"/>
      <c r="AJ12" s="138" t="s">
        <v>19</v>
      </c>
      <c r="AK12" s="82"/>
      <c r="AL12" s="73">
        <f t="shared" si="7"/>
        <v>53.554312499999995</v>
      </c>
      <c r="AM12" s="73">
        <f>MAX(0.3*$AK12,ABS(AE12))</f>
        <v>39.539117187499997</v>
      </c>
      <c r="AN12" s="73">
        <f>MAX(0.3*$AK12,ABS(AF12))</f>
        <v>24.861195312500001</v>
      </c>
      <c r="AO12" s="73">
        <f>MAX($AK12,ABS(AG12))</f>
        <v>13.514031249999999</v>
      </c>
      <c r="AP12" s="73">
        <f>MAX($AK12,ABS(AH12))</f>
        <v>50.886281249999996</v>
      </c>
      <c r="AQ12" s="107">
        <f>MAX(AL12-$AB4*(1-((0.48*$AB$2+AL14)/(0.48*$AB$2))^2),0)/(($C4-2*4)*391.3)*1000</f>
        <v>3.3599183454844668</v>
      </c>
      <c r="AR12" s="108">
        <f t="shared" ref="AR12:AU12" si="30">MAX(AM12-$AB4*(1-((0.48*$AB$2+AM14)/(0.48*$AB$2))^2),0)/(($C4-2*4)*391.3)*1000</f>
        <v>2.8202593717666979</v>
      </c>
      <c r="AS12" s="108">
        <f t="shared" si="30"/>
        <v>0.85726050927866204</v>
      </c>
      <c r="AT12" s="108">
        <f t="shared" si="30"/>
        <v>0</v>
      </c>
      <c r="AU12" s="108">
        <f t="shared" si="30"/>
        <v>3.8213041318634198</v>
      </c>
      <c r="AV12" s="123">
        <f t="shared" si="21"/>
        <v>3.8213041318634198</v>
      </c>
      <c r="AW12" s="129">
        <f>$AZ$3</f>
        <v>10.304423903774522</v>
      </c>
      <c r="AX12" s="73">
        <f t="shared" si="22"/>
        <v>806.42421470939405</v>
      </c>
      <c r="AY12" s="149">
        <f>AX12*($C$4-2*4)/200</f>
        <v>88.706663618033346</v>
      </c>
      <c r="AZ12" s="73">
        <f>($AB4+$AY12)*(1-ABS((0.48*$AB$2+AL$14)/(0.48*$AB$2+$AX12))^(1+1/(1+2*$AX12/$AB$2)))</f>
        <v>118.46905214026562</v>
      </c>
      <c r="BA12" s="73">
        <f t="shared" si="27"/>
        <v>111.58118776249957</v>
      </c>
      <c r="BB12" s="73">
        <f t="shared" si="27"/>
        <v>113.19821275139462</v>
      </c>
      <c r="BC12" s="73">
        <f t="shared" si="27"/>
        <v>111.20523273783364</v>
      </c>
      <c r="BD12" s="73">
        <f t="shared" si="27"/>
        <v>113.57001661562749</v>
      </c>
      <c r="BE12" s="148"/>
      <c r="BF12" s="148"/>
      <c r="BG12" s="148"/>
      <c r="BH12" s="148"/>
      <c r="BI12" s="148"/>
      <c r="BJ12" s="264"/>
      <c r="BK12" s="6"/>
      <c r="BL12" s="36"/>
      <c r="BM12" s="36"/>
      <c r="BN12" s="36"/>
      <c r="BO12" s="36"/>
      <c r="BP12" s="36"/>
      <c r="BQ12" s="36"/>
      <c r="BR12" s="73"/>
      <c r="BS12" s="36"/>
      <c r="BT12" s="73"/>
      <c r="BU12" s="366"/>
      <c r="BV12" s="366"/>
      <c r="BW12" s="366"/>
      <c r="BX12" s="366"/>
      <c r="BY12" s="366"/>
      <c r="BZ12" s="366"/>
      <c r="CA12" s="366"/>
      <c r="CB12" s="366"/>
      <c r="CC12" s="366"/>
      <c r="CD12" s="366"/>
      <c r="CE12" s="366"/>
      <c r="CF12" s="366"/>
      <c r="CG12" s="366"/>
      <c r="CH12" s="366"/>
      <c r="CI12" s="73"/>
      <c r="CJ12" s="73"/>
      <c r="CK12" s="366"/>
      <c r="CL12" s="366"/>
      <c r="CM12" s="366"/>
      <c r="CN12" s="366"/>
      <c r="CO12" s="366"/>
      <c r="CP12" s="366"/>
      <c r="CQ12" s="344"/>
    </row>
    <row r="13" spans="1:95" x14ac:dyDescent="0.25">
      <c r="A13" s="138">
        <f>Pil_originale!A676</f>
        <v>7</v>
      </c>
      <c r="B13" s="6">
        <f>Pil_originale!B676</f>
        <v>2</v>
      </c>
      <c r="C13" s="6">
        <f>Pil_originale!C676</f>
        <v>0</v>
      </c>
      <c r="D13" s="6">
        <f>Pil_originale!D676</f>
        <v>6</v>
      </c>
      <c r="E13" s="6" t="str">
        <f>Pil_originale!E676</f>
        <v>Minf</v>
      </c>
      <c r="F13" s="6">
        <f>Pil_originale!F676</f>
        <v>64.328999999999994</v>
      </c>
      <c r="G13" s="6">
        <f>Pil_originale!G676</f>
        <v>38.68</v>
      </c>
      <c r="H13" s="6">
        <f>Pil_originale!H676</f>
        <v>0.86699999999999999</v>
      </c>
      <c r="I13" s="6">
        <f>Pil_originale!I676</f>
        <v>-20.831</v>
      </c>
      <c r="J13" s="6">
        <f>Pil_originale!J676</f>
        <v>1.4830000000000001</v>
      </c>
      <c r="K13" s="7">
        <f>Pil_originale!K676</f>
        <v>1.619</v>
      </c>
      <c r="L13" s="447"/>
      <c r="M13" s="427"/>
      <c r="N13" s="138" t="s">
        <v>44</v>
      </c>
      <c r="O13" s="21">
        <f>F11+F14</f>
        <v>-161.203</v>
      </c>
      <c r="P13" s="21">
        <f t="shared" ref="P13:T13" si="31">G11+G14</f>
        <v>-102.375</v>
      </c>
      <c r="Q13" s="21">
        <f t="shared" si="31"/>
        <v>4.5489999999999995</v>
      </c>
      <c r="R13" s="21">
        <f t="shared" si="31"/>
        <v>9.8990000000000009</v>
      </c>
      <c r="S13" s="21">
        <f t="shared" si="31"/>
        <v>-0.48799999999999999</v>
      </c>
      <c r="T13" s="22">
        <f t="shared" si="31"/>
        <v>-0.53300000000000003</v>
      </c>
      <c r="U13" s="28">
        <f>O13+$L$4</f>
        <v>-161.203</v>
      </c>
      <c r="V13" s="29">
        <f>P13+$L$2</f>
        <v>-102.375</v>
      </c>
      <c r="W13" s="29">
        <f>Q13</f>
        <v>4.5489999999999995</v>
      </c>
      <c r="X13" s="29">
        <f t="shared" ref="X13:Z14" si="32">R13</f>
        <v>9.8990000000000009</v>
      </c>
      <c r="Y13" s="29">
        <f t="shared" si="32"/>
        <v>-0.48799999999999999</v>
      </c>
      <c r="Z13" s="30">
        <f t="shared" si="32"/>
        <v>-0.53300000000000003</v>
      </c>
      <c r="AA13" s="138">
        <f t="shared" si="13"/>
        <v>5.036999999999999</v>
      </c>
      <c r="AB13" s="6">
        <f t="shared" si="13"/>
        <v>10.432</v>
      </c>
      <c r="AC13" s="6">
        <f t="shared" si="14"/>
        <v>8.166599999999999</v>
      </c>
      <c r="AD13" s="6">
        <f t="shared" si="15"/>
        <v>11.943099999999999</v>
      </c>
      <c r="AE13" s="36">
        <f t="shared" si="16"/>
        <v>-94.208399999999997</v>
      </c>
      <c r="AF13" s="36">
        <f t="shared" si="17"/>
        <v>-110.5416</v>
      </c>
      <c r="AG13" s="36">
        <f t="shared" si="18"/>
        <v>-90.431899999999999</v>
      </c>
      <c r="AH13" s="37">
        <f t="shared" si="19"/>
        <v>-114.3181</v>
      </c>
      <c r="AJ13" s="138" t="s">
        <v>44</v>
      </c>
      <c r="AK13" s="82"/>
      <c r="AL13" s="73">
        <f t="shared" si="7"/>
        <v>-161.203</v>
      </c>
      <c r="AM13" s="73">
        <f t="shared" ref="AM13:AP14" si="33">AE13</f>
        <v>-94.208399999999997</v>
      </c>
      <c r="AN13" s="73">
        <f t="shared" si="33"/>
        <v>-110.5416</v>
      </c>
      <c r="AO13" s="73">
        <f t="shared" si="33"/>
        <v>-90.431899999999999</v>
      </c>
      <c r="AP13" s="73">
        <f t="shared" si="33"/>
        <v>-114.3181</v>
      </c>
      <c r="AQ13" s="107"/>
      <c r="AR13" s="216"/>
      <c r="AS13" s="216"/>
      <c r="AT13" s="216"/>
      <c r="AU13" s="216"/>
      <c r="AV13" s="7"/>
      <c r="AW13" s="73"/>
      <c r="AZ13" s="264"/>
      <c r="BA13" s="264"/>
      <c r="BB13" s="264"/>
      <c r="BC13" s="264"/>
      <c r="BD13" s="264"/>
      <c r="BE13" s="148"/>
      <c r="BF13" s="148"/>
      <c r="BG13" s="148"/>
      <c r="BH13" s="148"/>
      <c r="BI13" s="148"/>
      <c r="BJ13" s="264"/>
      <c r="BK13" s="366"/>
      <c r="BL13" s="73"/>
      <c r="BM13" s="36"/>
      <c r="BN13" s="73"/>
      <c r="BO13" s="73"/>
      <c r="BP13" s="73"/>
      <c r="BQ13" s="73"/>
      <c r="BR13" s="73"/>
      <c r="BS13" s="36"/>
      <c r="BT13" s="73"/>
      <c r="BU13" s="366"/>
      <c r="BV13" s="366"/>
      <c r="BW13" s="366"/>
      <c r="BX13" s="366"/>
      <c r="BY13" s="366"/>
      <c r="BZ13" s="366"/>
      <c r="CA13" s="366"/>
      <c r="CB13" s="366"/>
      <c r="CC13" s="366"/>
      <c r="CD13" s="366"/>
      <c r="CE13" s="366"/>
      <c r="CF13" s="366"/>
      <c r="CG13" s="366"/>
      <c r="CH13" s="366"/>
      <c r="CI13" s="73"/>
      <c r="CJ13" s="73"/>
      <c r="CK13" s="366"/>
      <c r="CL13" s="366"/>
      <c r="CM13" s="366"/>
      <c r="CN13" s="366"/>
      <c r="CO13" s="366"/>
      <c r="CP13" s="366"/>
      <c r="CQ13" s="344"/>
    </row>
    <row r="14" spans="1:95" ht="15" thickBot="1" x14ac:dyDescent="0.35">
      <c r="A14" s="8">
        <f>Pil_originale!A678</f>
        <v>7</v>
      </c>
      <c r="B14" s="42">
        <f>Pil_originale!B678</f>
        <v>2</v>
      </c>
      <c r="C14" s="42">
        <f>Pil_originale!C678</f>
        <v>0</v>
      </c>
      <c r="D14" s="42">
        <f>Pil_originale!D678</f>
        <v>6</v>
      </c>
      <c r="E14" s="42" t="str">
        <f>Pil_originale!E678</f>
        <v>N</v>
      </c>
      <c r="F14" s="42">
        <f>Pil_originale!F678</f>
        <v>-127.759</v>
      </c>
      <c r="G14" s="42">
        <f>Pil_originale!G678</f>
        <v>-77.063999999999993</v>
      </c>
      <c r="H14" s="42">
        <f>Pil_originale!H678</f>
        <v>-0.39200000000000002</v>
      </c>
      <c r="I14" s="42">
        <f>Pil_originale!I678</f>
        <v>10.118</v>
      </c>
      <c r="J14" s="42">
        <f>Pil_originale!J678</f>
        <v>-0.71099999999999997</v>
      </c>
      <c r="K14" s="10">
        <f>Pil_originale!K678</f>
        <v>-0.77600000000000002</v>
      </c>
      <c r="L14" s="447"/>
      <c r="N14" s="8" t="s">
        <v>45</v>
      </c>
      <c r="O14" s="23">
        <f>F11+F14</f>
        <v>-161.203</v>
      </c>
      <c r="P14" s="23">
        <f t="shared" ref="P14:T14" si="34">G11+G14</f>
        <v>-102.375</v>
      </c>
      <c r="Q14" s="23">
        <f t="shared" si="34"/>
        <v>4.5489999999999995</v>
      </c>
      <c r="R14" s="23">
        <f t="shared" si="34"/>
        <v>9.8990000000000009</v>
      </c>
      <c r="S14" s="23">
        <f t="shared" si="34"/>
        <v>-0.48799999999999999</v>
      </c>
      <c r="T14" s="24">
        <f t="shared" si="34"/>
        <v>-0.53300000000000003</v>
      </c>
      <c r="U14" s="33">
        <f>O14+$L$5</f>
        <v>-176.99799999999999</v>
      </c>
      <c r="V14" s="21">
        <f>P14+$L$3</f>
        <v>-114.52500000000001</v>
      </c>
      <c r="W14" s="29">
        <f>Q14</f>
        <v>4.5489999999999995</v>
      </c>
      <c r="X14" s="29">
        <f t="shared" si="32"/>
        <v>9.8990000000000009</v>
      </c>
      <c r="Y14" s="29">
        <f t="shared" si="32"/>
        <v>-0.48799999999999999</v>
      </c>
      <c r="Z14" s="30">
        <f t="shared" si="32"/>
        <v>-0.53300000000000003</v>
      </c>
      <c r="AA14" s="8">
        <f t="shared" si="13"/>
        <v>5.036999999999999</v>
      </c>
      <c r="AB14" s="42">
        <f t="shared" si="13"/>
        <v>10.432</v>
      </c>
      <c r="AC14" s="42">
        <f t="shared" si="14"/>
        <v>8.166599999999999</v>
      </c>
      <c r="AD14" s="42">
        <f t="shared" si="15"/>
        <v>11.943099999999999</v>
      </c>
      <c r="AE14" s="38">
        <f t="shared" si="16"/>
        <v>-106.3584</v>
      </c>
      <c r="AF14" s="38">
        <f t="shared" si="17"/>
        <v>-122.69160000000001</v>
      </c>
      <c r="AG14" s="38">
        <f t="shared" si="18"/>
        <v>-102.5819</v>
      </c>
      <c r="AH14" s="39">
        <f t="shared" si="19"/>
        <v>-126.46810000000001</v>
      </c>
      <c r="AJ14" s="8" t="s">
        <v>45</v>
      </c>
      <c r="AK14" s="82"/>
      <c r="AL14" s="73">
        <f t="shared" si="7"/>
        <v>-176.99799999999999</v>
      </c>
      <c r="AM14" s="73">
        <f t="shared" si="33"/>
        <v>-106.3584</v>
      </c>
      <c r="AN14" s="73">
        <f t="shared" si="33"/>
        <v>-122.69160000000001</v>
      </c>
      <c r="AO14" s="73">
        <f t="shared" si="33"/>
        <v>-102.5819</v>
      </c>
      <c r="AP14" s="73">
        <f t="shared" si="33"/>
        <v>-126.46810000000001</v>
      </c>
      <c r="AQ14" s="83"/>
      <c r="AR14" s="23"/>
      <c r="AS14" s="23"/>
      <c r="AT14" s="23"/>
      <c r="AU14" s="23"/>
      <c r="AV14" s="10"/>
      <c r="AW14" s="73"/>
      <c r="AZ14" s="264"/>
      <c r="BA14" s="264"/>
      <c r="BB14" s="264"/>
      <c r="BC14" s="264"/>
      <c r="BD14" s="264"/>
      <c r="BE14" s="148"/>
      <c r="BF14" s="148"/>
      <c r="BG14" s="148"/>
      <c r="BH14" s="148"/>
      <c r="BI14" s="148"/>
      <c r="BJ14" s="264"/>
      <c r="BK14" s="366"/>
      <c r="BL14" s="73"/>
      <c r="BM14" s="36"/>
      <c r="BN14" s="73"/>
      <c r="BO14" s="73"/>
      <c r="BP14" s="73"/>
      <c r="BQ14" s="73"/>
      <c r="BR14" s="73"/>
      <c r="BS14" s="36"/>
      <c r="BT14" s="73"/>
      <c r="BU14" s="366"/>
      <c r="BV14" s="366"/>
      <c r="BW14" s="366"/>
      <c r="BX14" s="366"/>
      <c r="BY14" s="366"/>
      <c r="BZ14" s="366"/>
      <c r="CA14" s="366"/>
      <c r="CB14" s="366"/>
      <c r="CC14" s="366"/>
      <c r="CD14" s="366"/>
      <c r="CE14" s="366"/>
      <c r="CF14" s="366"/>
      <c r="CG14" s="366"/>
      <c r="CH14" s="366"/>
      <c r="CI14" s="73"/>
      <c r="CJ14" s="73"/>
      <c r="CK14" s="366"/>
      <c r="CL14" s="366"/>
      <c r="CM14" s="366"/>
      <c r="CN14" s="366"/>
      <c r="CO14" s="366"/>
      <c r="CP14" s="366"/>
      <c r="CQ14" s="344"/>
    </row>
    <row r="15" spans="1:95" ht="14.4" customHeight="1" thickBot="1" x14ac:dyDescent="0.3">
      <c r="A15" s="145">
        <f>Pil_originale!A31</f>
        <v>1</v>
      </c>
      <c r="B15" s="146">
        <f>Pil_originale!B31</f>
        <v>2</v>
      </c>
      <c r="C15" s="146">
        <f>Pil_originale!C31</f>
        <v>0</v>
      </c>
      <c r="D15" s="146">
        <f>Pil_originale!D31</f>
        <v>5</v>
      </c>
      <c r="E15" s="146" t="str">
        <f>Pil_originale!E31</f>
        <v>Msup</v>
      </c>
      <c r="F15" s="146">
        <f>Pil_originale!F31</f>
        <v>23.001000000000001</v>
      </c>
      <c r="G15" s="146">
        <f>Pil_originale!G31</f>
        <v>14.135</v>
      </c>
      <c r="H15" s="146">
        <f>Pil_originale!H31</f>
        <v>154.63300000000001</v>
      </c>
      <c r="I15" s="146">
        <f>Pil_originale!I31</f>
        <v>-8.4280000000000008</v>
      </c>
      <c r="J15" s="146">
        <f>Pil_originale!J31</f>
        <v>17.128</v>
      </c>
      <c r="K15" s="147">
        <f>Pil_originale!K31</f>
        <v>18.698</v>
      </c>
      <c r="L15" s="447"/>
      <c r="M15" s="427" t="s">
        <v>22</v>
      </c>
      <c r="N15" s="145" t="s">
        <v>18</v>
      </c>
      <c r="O15" s="19">
        <f t="shared" ref="O15:T15" si="35">F15</f>
        <v>23.001000000000001</v>
      </c>
      <c r="P15" s="19">
        <f t="shared" si="35"/>
        <v>14.135</v>
      </c>
      <c r="Q15" s="19">
        <f t="shared" si="35"/>
        <v>154.63300000000001</v>
      </c>
      <c r="R15" s="19">
        <f t="shared" si="35"/>
        <v>-8.4280000000000008</v>
      </c>
      <c r="S15" s="19">
        <f t="shared" si="35"/>
        <v>17.128</v>
      </c>
      <c r="T15" s="19">
        <f t="shared" si="35"/>
        <v>18.698</v>
      </c>
      <c r="U15" s="25">
        <f t="shared" ref="U15:Z16" si="36">O15-(O15-O17)/320*$U$4</f>
        <v>19.667171875000001</v>
      </c>
      <c r="V15" s="26">
        <f t="shared" si="36"/>
        <v>12.083046875000001</v>
      </c>
      <c r="W15" s="26">
        <f t="shared" si="36"/>
        <v>130.42385937500001</v>
      </c>
      <c r="X15" s="26">
        <f t="shared" si="36"/>
        <v>-7.1210468750000011</v>
      </c>
      <c r="Y15" s="26">
        <f t="shared" si="36"/>
        <v>14.479953125000002</v>
      </c>
      <c r="Z15" s="27">
        <f t="shared" si="36"/>
        <v>15.807218750000001</v>
      </c>
      <c r="AA15" s="145">
        <f t="shared" si="13"/>
        <v>144.90381250000002</v>
      </c>
      <c r="AB15" s="146">
        <f t="shared" si="13"/>
        <v>-22.928265625000002</v>
      </c>
      <c r="AC15" s="146">
        <f t="shared" si="14"/>
        <v>151.78229218750002</v>
      </c>
      <c r="AD15" s="146">
        <f t="shared" si="15"/>
        <v>-66.399409375000005</v>
      </c>
      <c r="AE15" s="34">
        <f t="shared" si="16"/>
        <v>163.86533906250003</v>
      </c>
      <c r="AF15" s="34">
        <f t="shared" si="17"/>
        <v>-139.69924531250001</v>
      </c>
      <c r="AG15" s="34">
        <f t="shared" si="18"/>
        <v>-54.316362500000004</v>
      </c>
      <c r="AH15" s="35">
        <f t="shared" si="19"/>
        <v>78.482456250000013</v>
      </c>
      <c r="AJ15" s="145" t="s">
        <v>18</v>
      </c>
      <c r="AK15" s="82">
        <f>AU56</f>
        <v>191.00802424798741</v>
      </c>
      <c r="AL15" s="73">
        <f t="shared" si="7"/>
        <v>19.667171875000001</v>
      </c>
      <c r="AM15" s="73">
        <f>MAX($AK15,ABS(AE15))</f>
        <v>191.00802424798741</v>
      </c>
      <c r="AN15" s="73">
        <f>MAX($AK15,ABS(AF15))</f>
        <v>191.00802424798741</v>
      </c>
      <c r="AO15" s="73">
        <f>MAX(0.3*$AK15,ABS(AG15))</f>
        <v>57.302407274396224</v>
      </c>
      <c r="AP15" s="73">
        <f>MAX(0.3*$AK15,ABS(AH15))</f>
        <v>78.482456250000013</v>
      </c>
      <c r="AQ15" s="105">
        <f>MAX(AL15-$AC$3*(1-((0.48*$AC$2+AL19)/(0.48*$AC$2))^2),0)/(($D$3-2*4)*391.3)*1000</f>
        <v>0</v>
      </c>
      <c r="AR15" s="106">
        <f t="shared" ref="AR15:AU15" si="37">MAX(AM15-$AC$3*(1-((0.48*$AC$2+AM19)/(0.48*$AC$2))^2),0)/(($D$3-2*4)*391.3)*1000</f>
        <v>5.4106384783672556</v>
      </c>
      <c r="AS15" s="106">
        <f t="shared" si="37"/>
        <v>4.7690021644760856</v>
      </c>
      <c r="AT15" s="106">
        <f t="shared" si="37"/>
        <v>0</v>
      </c>
      <c r="AU15" s="106">
        <f t="shared" si="37"/>
        <v>0</v>
      </c>
      <c r="AV15" s="121">
        <f>MAX(AQ15:AU15)</f>
        <v>5.4106384783672556</v>
      </c>
      <c r="AW15" s="126">
        <f>$AZ$2</f>
        <v>8.2938046054770531</v>
      </c>
      <c r="AX15" s="73">
        <f>2*AW15*391.3/10</f>
        <v>649.07314842463416</v>
      </c>
      <c r="AY15" s="149">
        <f>AX15*($D$3-2*4)/200</f>
        <v>168.75901859040488</v>
      </c>
      <c r="AZ15" s="73">
        <f>($AC3+$AY15)*(1-ABS((0.48*$AC$2+AL$19)/(0.48*$AC$2+$AX15))^(1+1/(1+2*$AX15/$AC$2)))</f>
        <v>287.02511438846949</v>
      </c>
      <c r="BA15" s="73">
        <f t="shared" ref="BA15:BD16" si="38">($AC3+$AY15)*(1-ABS((0.48*$AC$2+AM$19)/(0.48*$AC$2+$AX15))^(1+1/(1+2*$AX15/$AC$2)))</f>
        <v>245.21387020212794</v>
      </c>
      <c r="BB15" s="73">
        <f t="shared" si="38"/>
        <v>256.6667786825052</v>
      </c>
      <c r="BC15" s="73">
        <f t="shared" si="38"/>
        <v>243.24512246966108</v>
      </c>
      <c r="BD15" s="73">
        <f t="shared" si="38"/>
        <v>258.53463099238019</v>
      </c>
      <c r="BE15" s="148">
        <f>(ABS(AL15/AZ15)^1.5+ABS(AL16/AZ16)^1.5)</f>
        <v>0.18083612209892663</v>
      </c>
      <c r="BF15" s="148">
        <f t="shared" ref="BF15:BI15" si="39">(ABS(AM15/BA15)^1.5+ABS(AM16/BA16)^1.5)</f>
        <v>0.88580274472350817</v>
      </c>
      <c r="BG15" s="148">
        <f t="shared" si="39"/>
        <v>0.65962620563613228</v>
      </c>
      <c r="BH15" s="148">
        <f t="shared" si="39"/>
        <v>0.17066678566990867</v>
      </c>
      <c r="BI15" s="148">
        <f t="shared" si="39"/>
        <v>0.55517991048320503</v>
      </c>
      <c r="BJ15" s="264"/>
      <c r="BK15" s="73"/>
      <c r="BL15" s="73">
        <f>MAX(BA15+BA17,BB15+BB17)*$BL$2/($BY$3)*100</f>
        <v>210.03557088843317</v>
      </c>
      <c r="BM15" s="36">
        <f>0.5*14.17*$D$4*0.9*($D$3-4)*2.5/(1+2.5^2)/10</f>
        <v>369.3972413793104</v>
      </c>
      <c r="BN15" s="73">
        <f>BQ4*0.9*($D$3-4)*391.3/100*2.5*10^-1</f>
        <v>413.0465489974946</v>
      </c>
      <c r="BO15" s="265">
        <f>IF(BN15&gt;BM15,SQRT((0.5*14.17*$D$4)/($BO$4/$BP$4*391.3)-1)," ")</f>
        <v>2.3417611920545003</v>
      </c>
      <c r="BP15" s="73">
        <f>IF(BO15=" "," ",0.9*$BO$4/$BP$4*($D$3-4)*391.3*BO15/10)</f>
        <v>386.90255158174813</v>
      </c>
      <c r="BQ15" s="73" t="str">
        <f>IF(AND(BP15&gt;BL15,BN15&gt;BL15),"Verifica","Non Verifica")</f>
        <v>Verifica</v>
      </c>
      <c r="BR15" s="73">
        <f>BU4*0.9*($D$3-4)*391.3/100*2.5*10^-1</f>
        <v>619.56982349624184</v>
      </c>
      <c r="BS15" s="265">
        <f>IF(BR15&gt;BM15,SQRT((0.5*14.17*$D$4)/($BS$4/$BT$4*391.3)-1)," ")</f>
        <v>1.8227900739639975</v>
      </c>
      <c r="BT15" s="73">
        <f>IF(BS15=" "," ",0.9*$BS$4/$BT$4*($D$3-4)*391.3*BS15/10)</f>
        <v>451.73828975863023</v>
      </c>
      <c r="BU15" s="6" t="str">
        <f>IF(AND(BT15&gt;BL15,BR15&gt;BL15),"Verifica","Non Verifica")</f>
        <v>Verifica</v>
      </c>
      <c r="BV15" s="281" t="str">
        <f>IF(BS4/BT4&gt;=0.08*14.17*0.55/391.3,"Verifica","Non verifica")</f>
        <v>Verifica</v>
      </c>
      <c r="BW15" s="366"/>
      <c r="BX15" s="366"/>
      <c r="BY15" s="366"/>
      <c r="BZ15" s="366"/>
      <c r="CA15" s="73">
        <f>MAX(AM52:AP52)/(0.9*(60-4)*391.3)*1000</f>
        <v>0</v>
      </c>
      <c r="CB15" s="73">
        <f>MAX(AM53:AP53)/(0.9*(60-4)*391.3)*1000</f>
        <v>0</v>
      </c>
      <c r="CC15" s="366">
        <f>MAX(ABS(Taglio!H4),ABS(Taglio!I4),ABS(Taglio!H5),ABS(Taglio!I5))</f>
        <v>58.877000000000002</v>
      </c>
      <c r="CD15" s="245">
        <f>$CB$5*(CB15+CA15)*391.3/10-ABS(CC15)</f>
        <v>-58.877000000000002</v>
      </c>
      <c r="CE15" s="366">
        <v>0.48</v>
      </c>
      <c r="CF15" s="366">
        <f>CE15*(1-25/250)</f>
        <v>0.432</v>
      </c>
      <c r="CG15" s="366">
        <v>30</v>
      </c>
      <c r="CH15" s="366">
        <v>52</v>
      </c>
      <c r="CI15" s="73">
        <f>(MAX(ABS(AL20),ABS(AM20),ABS(AN20),ABS(AO20),ABS(AP20)))/(CG15*CH15)</f>
        <v>0.35877339743589748</v>
      </c>
      <c r="CJ15" s="73">
        <f>CD15/(CG15*CH15)*10</f>
        <v>-0.37741666666666668</v>
      </c>
      <c r="CK15" s="246">
        <f>CI15/14.17*10</f>
        <v>0.25319223531114854</v>
      </c>
      <c r="CL15" s="245">
        <f>CF15*14.17*CH15*CG15*(1-CK15/CF15)^0.5/10</f>
        <v>614.36930441662662</v>
      </c>
      <c r="CM15" s="464" t="str">
        <f>IF(CD15&lt;CL15,"VERIFICA","NON VERIFICA_necessarie staffe di contenimento")</f>
        <v>VERIFICA</v>
      </c>
      <c r="CN15" s="464"/>
      <c r="CO15" s="245">
        <f>CG15*CH15/391.3*(CJ15^2/(1.2+CK15*CG15-1.2))</f>
        <v>7.4762749031214631E-2</v>
      </c>
      <c r="CP15" s="366"/>
      <c r="CQ15" s="344"/>
    </row>
    <row r="16" spans="1:95" ht="15.6" x14ac:dyDescent="0.25">
      <c r="A16" s="138">
        <f>Pil_originale!A32</f>
        <v>1</v>
      </c>
      <c r="B16" s="6">
        <f>Pil_originale!B32</f>
        <v>2</v>
      </c>
      <c r="C16" s="6">
        <f>Pil_originale!C32</f>
        <v>0</v>
      </c>
      <c r="D16" s="6">
        <f>Pil_originale!D32</f>
        <v>5</v>
      </c>
      <c r="E16" s="6" t="str">
        <f>Pil_originale!E32</f>
        <v>Minf</v>
      </c>
      <c r="F16" s="6">
        <f>Pil_originale!F32</f>
        <v>-19.672000000000001</v>
      </c>
      <c r="G16" s="6">
        <f>Pil_originale!G32</f>
        <v>-12.13</v>
      </c>
      <c r="H16" s="6">
        <f>Pil_originale!H32</f>
        <v>-155.244</v>
      </c>
      <c r="I16" s="6">
        <f>Pil_originale!I32</f>
        <v>8.3010000000000002</v>
      </c>
      <c r="J16" s="6">
        <f>Pil_originale!J32</f>
        <v>-16.766999999999999</v>
      </c>
      <c r="K16" s="7">
        <f>Pil_originale!K32</f>
        <v>-18.303999999999998</v>
      </c>
      <c r="L16" s="447"/>
      <c r="M16" s="427"/>
      <c r="N16" s="138" t="s">
        <v>17</v>
      </c>
      <c r="O16" s="21">
        <f t="shared" ref="O16:T16" si="40">F18</f>
        <v>-52.707000000000001</v>
      </c>
      <c r="P16" s="21">
        <f t="shared" si="40"/>
        <v>-31.655999999999999</v>
      </c>
      <c r="Q16" s="21">
        <f t="shared" si="40"/>
        <v>-1.669</v>
      </c>
      <c r="R16" s="21">
        <f t="shared" si="40"/>
        <v>49.292999999999999</v>
      </c>
      <c r="S16" s="21">
        <f t="shared" si="40"/>
        <v>-3.347</v>
      </c>
      <c r="T16" s="21">
        <f t="shared" si="40"/>
        <v>-3.6539999999999999</v>
      </c>
      <c r="U16" s="28">
        <f t="shared" si="36"/>
        <v>-44.61840625</v>
      </c>
      <c r="V16" s="29">
        <f t="shared" si="36"/>
        <v>-26.799203124999998</v>
      </c>
      <c r="W16" s="29">
        <f t="shared" si="36"/>
        <v>-1.4049375</v>
      </c>
      <c r="X16" s="29">
        <f t="shared" si="36"/>
        <v>41.507687500000003</v>
      </c>
      <c r="Y16" s="29">
        <f t="shared" si="36"/>
        <v>-2.8189531250000002</v>
      </c>
      <c r="Z16" s="30">
        <f t="shared" si="36"/>
        <v>-3.0775156249999998</v>
      </c>
      <c r="AA16" s="138">
        <f t="shared" si="13"/>
        <v>-4.2238906250000001</v>
      </c>
      <c r="AB16" s="6">
        <f t="shared" si="13"/>
        <v>44.585203125</v>
      </c>
      <c r="AC16" s="6">
        <f t="shared" si="14"/>
        <v>-17.599451562500001</v>
      </c>
      <c r="AD16" s="6">
        <f t="shared" si="15"/>
        <v>45.8523703125</v>
      </c>
      <c r="AE16" s="36">
        <f t="shared" si="16"/>
        <v>-44.398654687499999</v>
      </c>
      <c r="AF16" s="36">
        <f t="shared" si="17"/>
        <v>-9.1997515624999977</v>
      </c>
      <c r="AG16" s="36">
        <f t="shared" si="18"/>
        <v>19.053167187500001</v>
      </c>
      <c r="AH16" s="37">
        <f t="shared" si="19"/>
        <v>-72.651573437499991</v>
      </c>
      <c r="AJ16" s="138" t="s">
        <v>17</v>
      </c>
      <c r="AK16" s="82"/>
      <c r="AL16" s="73">
        <f t="shared" si="7"/>
        <v>-44.61840625</v>
      </c>
      <c r="AM16" s="73">
        <f>MAX(0.3*$AK16,ABS(AE16))</f>
        <v>44.398654687499999</v>
      </c>
      <c r="AN16" s="73">
        <f>MAX(0.3*$AK16,ABS(AF16))</f>
        <v>9.1997515624999977</v>
      </c>
      <c r="AO16" s="73">
        <f>MAX($AK16,ABS(AG16))</f>
        <v>19.053167187500001</v>
      </c>
      <c r="AP16" s="73">
        <f>MAX($AK16,ABS(AH16))</f>
        <v>72.651573437499991</v>
      </c>
      <c r="AQ16" s="107">
        <f>MAX(AL16-$AC$4*(1-((0.48*$AC$2+AL19)/(0.48*$AC$2))^2),0)/(($D$4-2*4)*391.3)*1000</f>
        <v>0</v>
      </c>
      <c r="AR16" s="108">
        <f t="shared" ref="AR16:AU16" si="41">MAX(AM16-$AC$4*(1-((0.48*$AC$2+AM19)/(0.48*$AC$2))^2),0)/(($D$4-2*4)*391.3)*1000</f>
        <v>0.45784405300735059</v>
      </c>
      <c r="AS16" s="108">
        <f t="shared" si="41"/>
        <v>0</v>
      </c>
      <c r="AT16" s="108">
        <f t="shared" si="41"/>
        <v>0</v>
      </c>
      <c r="AU16" s="108">
        <f t="shared" si="41"/>
        <v>2.8594996745120564</v>
      </c>
      <c r="AV16" s="123">
        <f t="shared" ref="AV16:AV18" si="42">MAX(AQ16:AU16)</f>
        <v>2.8594996745120564</v>
      </c>
      <c r="AW16" s="127">
        <f>$AZ$3</f>
        <v>10.304423903774522</v>
      </c>
      <c r="AX16" s="73">
        <f t="shared" ref="AX16:AX18" si="43">2*AW16*391.3/10</f>
        <v>806.42421470939405</v>
      </c>
      <c r="AY16" s="149">
        <f>AX16*($D$4-2*4)/200</f>
        <v>88.706663618033346</v>
      </c>
      <c r="AZ16" s="73">
        <f>($AC4+$AY16)*(1-ABS((0.48*$AC$2+AL$19)/(0.48*$AC$2+$AX16))^(1+1/(1+2*$AX16/$AC$2)))</f>
        <v>149.58922953274418</v>
      </c>
      <c r="BA16" s="73">
        <f t="shared" si="38"/>
        <v>130.55324514181078</v>
      </c>
      <c r="BB16" s="73">
        <f t="shared" si="38"/>
        <v>135.74064116129841</v>
      </c>
      <c r="BC16" s="73">
        <f t="shared" si="38"/>
        <v>129.66326903450167</v>
      </c>
      <c r="BD16" s="73">
        <f t="shared" si="38"/>
        <v>136.58837202957147</v>
      </c>
      <c r="BE16" s="148"/>
      <c r="BF16" s="148"/>
      <c r="BG16" s="148"/>
      <c r="BH16" s="148"/>
      <c r="BI16" s="148"/>
      <c r="BJ16" s="264"/>
      <c r="BK16" s="366"/>
      <c r="BL16" s="73"/>
      <c r="BM16" s="36"/>
      <c r="BN16" s="73"/>
      <c r="BO16" s="73"/>
      <c r="BP16" s="73"/>
      <c r="BQ16" s="73"/>
      <c r="BR16" s="73"/>
      <c r="BS16" s="73"/>
      <c r="BT16" s="73"/>
      <c r="BU16" s="366"/>
      <c r="BV16" s="366"/>
      <c r="BW16" s="366"/>
      <c r="BX16" s="366"/>
      <c r="BY16" s="366"/>
      <c r="BZ16" s="366"/>
      <c r="CA16" s="366"/>
      <c r="CB16" s="366"/>
      <c r="CC16" s="366"/>
      <c r="CD16" s="366"/>
      <c r="CE16" s="366"/>
      <c r="CF16" s="366"/>
      <c r="CG16" s="366"/>
      <c r="CH16" s="366"/>
      <c r="CI16" s="73"/>
      <c r="CJ16" s="73"/>
      <c r="CK16" s="366"/>
      <c r="CL16" s="366"/>
      <c r="CM16" s="465"/>
      <c r="CN16" s="465"/>
      <c r="CO16" s="366"/>
      <c r="CP16" s="366"/>
      <c r="CQ16" s="344"/>
    </row>
    <row r="17" spans="1:95" ht="15.6" x14ac:dyDescent="0.25">
      <c r="A17" s="138">
        <f>Pil_originale!A34</f>
        <v>1</v>
      </c>
      <c r="B17" s="6">
        <f>Pil_originale!B34</f>
        <v>2</v>
      </c>
      <c r="C17" s="6">
        <f>Pil_originale!C34</f>
        <v>0</v>
      </c>
      <c r="D17" s="6">
        <f>Pil_originale!D34</f>
        <v>5</v>
      </c>
      <c r="E17" s="6" t="str">
        <f>Pil_originale!E34</f>
        <v>N</v>
      </c>
      <c r="F17" s="6">
        <f>Pil_originale!F34</f>
        <v>-246.47900000000001</v>
      </c>
      <c r="G17" s="6">
        <f>Pil_originale!G34</f>
        <v>-156.74799999999999</v>
      </c>
      <c r="H17" s="6">
        <f>Pil_originale!H34</f>
        <v>20.529</v>
      </c>
      <c r="I17" s="6">
        <f>Pil_originale!I34</f>
        <v>-0.95199999999999996</v>
      </c>
      <c r="J17" s="6">
        <f>Pil_originale!J34</f>
        <v>1.841</v>
      </c>
      <c r="K17" s="7">
        <f>Pil_originale!K34</f>
        <v>2.0089999999999999</v>
      </c>
      <c r="L17" s="447"/>
      <c r="M17" s="427"/>
      <c r="N17" s="138" t="s">
        <v>20</v>
      </c>
      <c r="O17" s="21">
        <f t="shared" ref="O17:T17" si="44">F16</f>
        <v>-19.672000000000001</v>
      </c>
      <c r="P17" s="21">
        <f t="shared" si="44"/>
        <v>-12.13</v>
      </c>
      <c r="Q17" s="21">
        <f t="shared" si="44"/>
        <v>-155.244</v>
      </c>
      <c r="R17" s="21">
        <f t="shared" si="44"/>
        <v>8.3010000000000002</v>
      </c>
      <c r="S17" s="21">
        <f t="shared" si="44"/>
        <v>-16.766999999999999</v>
      </c>
      <c r="T17" s="21">
        <f t="shared" si="44"/>
        <v>-18.303999999999998</v>
      </c>
      <c r="U17" s="28">
        <f t="shared" ref="U17:Z18" si="45">O17+(O15-O17)/320*$U$5</f>
        <v>-15.67140625</v>
      </c>
      <c r="V17" s="29">
        <f t="shared" si="45"/>
        <v>-9.6676562500000003</v>
      </c>
      <c r="W17" s="29">
        <f t="shared" si="45"/>
        <v>-126.19303125</v>
      </c>
      <c r="X17" s="29">
        <f t="shared" si="45"/>
        <v>6.7326562499999998</v>
      </c>
      <c r="Y17" s="29">
        <f t="shared" si="45"/>
        <v>-13.589343749999999</v>
      </c>
      <c r="Z17" s="30">
        <f t="shared" si="45"/>
        <v>-14.835062499999999</v>
      </c>
      <c r="AA17" s="138">
        <f t="shared" si="13"/>
        <v>-139.782375</v>
      </c>
      <c r="AB17" s="6">
        <f t="shared" si="13"/>
        <v>21.567718749999997</v>
      </c>
      <c r="AC17" s="6">
        <f t="shared" si="14"/>
        <v>-146.25269062500001</v>
      </c>
      <c r="AD17" s="6">
        <f t="shared" si="15"/>
        <v>63.502431249999994</v>
      </c>
      <c r="AE17" s="36">
        <f t="shared" si="16"/>
        <v>-155.92034687500001</v>
      </c>
      <c r="AF17" s="36">
        <f t="shared" si="17"/>
        <v>136.58503437500002</v>
      </c>
      <c r="AG17" s="36">
        <f t="shared" si="18"/>
        <v>53.834774999999993</v>
      </c>
      <c r="AH17" s="37">
        <f t="shared" si="19"/>
        <v>-73.170087499999994</v>
      </c>
      <c r="AJ17" s="138" t="s">
        <v>20</v>
      </c>
      <c r="AK17" s="82">
        <f>AU57</f>
        <v>191.09188061669187</v>
      </c>
      <c r="AL17" s="73">
        <f t="shared" si="7"/>
        <v>-15.67140625</v>
      </c>
      <c r="AM17" s="73">
        <f>MAX($AK17,ABS(AE17))</f>
        <v>191.09188061669187</v>
      </c>
      <c r="AN17" s="79">
        <f>MAX($AK17,ABS(AF17))</f>
        <v>191.09188061669187</v>
      </c>
      <c r="AO17" s="73">
        <f>MAX(0.3*$AK17,ABS(AG17))</f>
        <v>57.32756418500756</v>
      </c>
      <c r="AP17" s="73">
        <f>MAX(0.3*$AK17,ABS(AH17))</f>
        <v>73.170087499999994</v>
      </c>
      <c r="AQ17" s="107">
        <f>MAX(AL17-$AC$3*(1-((0.48*$AC$2+AL20)/(0.48*$AC$2))^2),0)/(($D$3-2*4)*391.3)*1000</f>
        <v>0</v>
      </c>
      <c r="AR17" s="108">
        <f t="shared" ref="AR17:AU17" si="46">MAX(AM17-$AC$3*(1-((0.48*$AC$2+AM20)/(0.48*$AC$2))^2),0)/(($D$3-2*4)*391.3)*1000</f>
        <v>5.284127352458742</v>
      </c>
      <c r="AS17" s="108">
        <f t="shared" si="46"/>
        <v>4.6511336734187134</v>
      </c>
      <c r="AT17" s="108">
        <f t="shared" si="46"/>
        <v>0</v>
      </c>
      <c r="AU17" s="108">
        <f t="shared" si="46"/>
        <v>0</v>
      </c>
      <c r="AV17" s="122">
        <f t="shared" si="42"/>
        <v>5.284127352458742</v>
      </c>
      <c r="AW17" s="128">
        <f>$AZ$2</f>
        <v>8.2938046054770531</v>
      </c>
      <c r="AX17" s="73">
        <f t="shared" si="43"/>
        <v>649.07314842463416</v>
      </c>
      <c r="AY17" s="149">
        <f>AX17*($D$3-2*4)/200</f>
        <v>168.75901859040488</v>
      </c>
      <c r="AZ17" s="73">
        <f>($AC3+$AY17)*(1-ABS((0.48*$AC$2+AL$20)/(0.48*$AC$2+$AX17))^(1+1/(1+2*$AX17/$AC$2)))</f>
        <v>289.4835622866272</v>
      </c>
      <c r="BA17" s="73">
        <f t="shared" ref="BA17:BD18" si="47">($AC3+$AY17)*(1-ABS((0.48*$AC$2+AM$20)/(0.48*$AC$2+$AX17))^(1+1/(1+2*$AX17/$AC$2)))</f>
        <v>247.52464261396466</v>
      </c>
      <c r="BB17" s="73">
        <f t="shared" si="47"/>
        <v>258.8750771345579</v>
      </c>
      <c r="BC17" s="73">
        <f t="shared" si="47"/>
        <v>245.57283425131587</v>
      </c>
      <c r="BD17" s="73">
        <f t="shared" si="47"/>
        <v>260.72552711251251</v>
      </c>
      <c r="BE17" s="148">
        <f>ABS(AL17/AZ17)^1.5+ABS(AL18/AZ18)^1.5</f>
        <v>0.15510468496014579</v>
      </c>
      <c r="BF17" s="148">
        <f t="shared" ref="BF17:BI17" si="48">ABS(AM17/BA17)^1.5+ABS(AM18/BA18)^1.5</f>
        <v>0.85907513945317571</v>
      </c>
      <c r="BG17" s="148">
        <f t="shared" si="48"/>
        <v>0.64652560980778895</v>
      </c>
      <c r="BH17" s="148">
        <f t="shared" si="48"/>
        <v>0.17543836010065528</v>
      </c>
      <c r="BI17" s="148">
        <f t="shared" si="48"/>
        <v>0.51145884260356755</v>
      </c>
      <c r="BJ17" s="264"/>
      <c r="BK17" s="73"/>
      <c r="BL17" s="36">
        <f>MAX(BC16+BC18,BD16+BD18)*$BL$2/($BX$3)*100</f>
        <v>111.69959712517858</v>
      </c>
      <c r="BM17" s="36">
        <f>0.5*14.17*$D$3*0.9*($D$4-4)*2.5/(1+2.5^2)/10</f>
        <v>343.01172413793103</v>
      </c>
      <c r="BN17" s="36">
        <f>$BQ$6*0.9*($D$4-4)*391.3/100*2.5*10^-1</f>
        <v>306.83457925528165</v>
      </c>
      <c r="BO17" s="341" t="str">
        <f>IF(BN17&gt;BM17,SQRT((0.5*14.17*$D$3)/($BQ$6/100*391.3)-1)," ")</f>
        <v xml:space="preserve"> </v>
      </c>
      <c r="BP17" s="36" t="str">
        <f>IF(BO17=" "," ",0.9*$BQ$6/100*($D$4-4)*391.3*BO17*10^-1)</f>
        <v xml:space="preserve"> </v>
      </c>
      <c r="BQ17" s="36" t="str">
        <f>IF(AND(BP17&gt;BL17,BN17&gt;BL17),"Verifica","Non Verifica")</f>
        <v>Verifica</v>
      </c>
      <c r="BR17" s="36">
        <f>$BU$6*0.9*($D$4-4)*391.3/100*2.5*10^-1</f>
        <v>460.25186888292251</v>
      </c>
      <c r="BS17" s="341">
        <f>IF(BR17&gt;BM17,SQRT((0.5*14.17*$D$3)/($BU$6/100*391.3)-1)," ")</f>
        <v>2.0983814160388228</v>
      </c>
      <c r="BT17" s="36">
        <f>IF(BS17=" "," ",0.9*$BU$6/100*($D$4-4)*391.3*BS17*10^-1)</f>
        <v>386.3135873444246</v>
      </c>
      <c r="BU17" s="6" t="str">
        <f>IF(AND(BT17&gt;BL17,BR17&gt;BL17),"Verifica","Non Verifica")</f>
        <v>Verifica</v>
      </c>
      <c r="BV17" s="366"/>
      <c r="BW17" s="366"/>
      <c r="BX17" s="366"/>
      <c r="BY17" s="366"/>
      <c r="BZ17" s="366"/>
      <c r="CA17" s="366"/>
      <c r="CB17" s="366"/>
      <c r="CC17" s="366"/>
      <c r="CD17" s="366"/>
      <c r="CE17" s="366"/>
      <c r="CF17" s="366"/>
      <c r="CG17" s="366"/>
      <c r="CH17" s="366"/>
      <c r="CI17" s="73"/>
      <c r="CJ17" s="73"/>
      <c r="CK17" s="366"/>
      <c r="CL17" s="366"/>
      <c r="CM17" s="465"/>
      <c r="CN17" s="465"/>
      <c r="CO17" s="366"/>
      <c r="CP17" s="366"/>
      <c r="CQ17" s="344"/>
    </row>
    <row r="18" spans="1:95" ht="16.2" thickBot="1" x14ac:dyDescent="0.3">
      <c r="A18" s="138">
        <f>Pil_originale!A679</f>
        <v>7</v>
      </c>
      <c r="B18" s="6">
        <f>Pil_originale!B679</f>
        <v>2</v>
      </c>
      <c r="C18" s="6">
        <f>Pil_originale!C679</f>
        <v>0</v>
      </c>
      <c r="D18" s="6">
        <f>Pil_originale!D679</f>
        <v>5</v>
      </c>
      <c r="E18" s="6" t="str">
        <f>Pil_originale!E679</f>
        <v>Msup</v>
      </c>
      <c r="F18" s="6">
        <f>Pil_originale!F679</f>
        <v>-52.707000000000001</v>
      </c>
      <c r="G18" s="6">
        <f>Pil_originale!G679</f>
        <v>-31.655999999999999</v>
      </c>
      <c r="H18" s="6">
        <f>Pil_originale!H679</f>
        <v>-1.669</v>
      </c>
      <c r="I18" s="6">
        <f>Pil_originale!I679</f>
        <v>49.292999999999999</v>
      </c>
      <c r="J18" s="6">
        <f>Pil_originale!J679</f>
        <v>-3.347</v>
      </c>
      <c r="K18" s="7">
        <f>Pil_originale!K679</f>
        <v>-3.6539999999999999</v>
      </c>
      <c r="L18" s="447"/>
      <c r="M18" s="427"/>
      <c r="N18" s="138" t="s">
        <v>19</v>
      </c>
      <c r="O18" s="21">
        <f t="shared" ref="O18:T18" si="49">F19</f>
        <v>50.826999999999998</v>
      </c>
      <c r="P18" s="21">
        <f t="shared" si="49"/>
        <v>30.510999999999999</v>
      </c>
      <c r="Q18" s="21">
        <f t="shared" si="49"/>
        <v>1.7110000000000001</v>
      </c>
      <c r="R18" s="21">
        <f t="shared" si="49"/>
        <v>-50.359000000000002</v>
      </c>
      <c r="S18" s="21">
        <f t="shared" si="49"/>
        <v>3.4119999999999999</v>
      </c>
      <c r="T18" s="21">
        <f t="shared" si="49"/>
        <v>3.7250000000000001</v>
      </c>
      <c r="U18" s="28">
        <f t="shared" si="45"/>
        <v>41.120687500000003</v>
      </c>
      <c r="V18" s="29">
        <f t="shared" si="45"/>
        <v>24.68284375</v>
      </c>
      <c r="W18" s="29">
        <f t="shared" si="45"/>
        <v>1.3941250000000001</v>
      </c>
      <c r="X18" s="29">
        <f t="shared" si="45"/>
        <v>-41.016625000000005</v>
      </c>
      <c r="Y18" s="29">
        <f t="shared" si="45"/>
        <v>2.7783437499999999</v>
      </c>
      <c r="Z18" s="30">
        <f t="shared" si="45"/>
        <v>3.0332187500000001</v>
      </c>
      <c r="AA18" s="138">
        <f t="shared" si="13"/>
        <v>4.1724687500000002</v>
      </c>
      <c r="AB18" s="6">
        <f t="shared" si="13"/>
        <v>-44.049843750000008</v>
      </c>
      <c r="AC18" s="6">
        <f t="shared" si="14"/>
        <v>17.387421875000001</v>
      </c>
      <c r="AD18" s="6">
        <f t="shared" si="15"/>
        <v>-45.301584375000004</v>
      </c>
      <c r="AE18" s="36">
        <f t="shared" si="16"/>
        <v>42.070265625000005</v>
      </c>
      <c r="AF18" s="36">
        <f t="shared" si="17"/>
        <v>7.2954218749999988</v>
      </c>
      <c r="AG18" s="36">
        <f t="shared" si="18"/>
        <v>-20.618740625000004</v>
      </c>
      <c r="AH18" s="37">
        <f t="shared" si="19"/>
        <v>69.984428125000008</v>
      </c>
      <c r="AJ18" s="138" t="s">
        <v>19</v>
      </c>
      <c r="AK18" s="82"/>
      <c r="AL18" s="73">
        <f t="shared" si="7"/>
        <v>41.120687500000003</v>
      </c>
      <c r="AM18" s="73">
        <f>MAX(0.3*$AK18,ABS(AE18))</f>
        <v>42.070265625000005</v>
      </c>
      <c r="AN18" s="73">
        <f>MAX(0.3*$AK18,ABS(AF18))</f>
        <v>7.2954218749999988</v>
      </c>
      <c r="AO18" s="73">
        <f>MAX($AK18,ABS(AG18))</f>
        <v>20.618740625000004</v>
      </c>
      <c r="AP18" s="73">
        <f>MAX($AK18,ABS(AH18))</f>
        <v>69.984428125000008</v>
      </c>
      <c r="AQ18" s="107">
        <f>MAX(AL18-$AC$4*(1-((0.48*$AC$2+AL20)/(0.48*$AC$2))^2),0)/(($D$4-2*4)*391.3)*1000</f>
        <v>0</v>
      </c>
      <c r="AR18" s="108">
        <f t="shared" ref="AR18:AU18" si="50">MAX(AM18-$AC$4*(1-((0.48*$AC$2+AM20)/(0.48*$AC$2))^2),0)/(($D$4-2*4)*391.3)*1000</f>
        <v>3.2987962630256461E-2</v>
      </c>
      <c r="AS18" s="108">
        <f t="shared" si="50"/>
        <v>0</v>
      </c>
      <c r="AT18" s="108">
        <f t="shared" si="50"/>
        <v>0</v>
      </c>
      <c r="AU18" s="108">
        <f t="shared" si="50"/>
        <v>2.4072177194469462</v>
      </c>
      <c r="AV18" s="123">
        <f t="shared" si="42"/>
        <v>2.4072177194469462</v>
      </c>
      <c r="AW18" s="129">
        <f>$AZ$3</f>
        <v>10.304423903774522</v>
      </c>
      <c r="AX18" s="73">
        <f t="shared" si="43"/>
        <v>806.42421470939405</v>
      </c>
      <c r="AY18" s="149">
        <f>AX18*($D$4-2*4)/200</f>
        <v>88.706663618033346</v>
      </c>
      <c r="AZ18" s="73">
        <f>($AC4+$AY18)*(1-ABS((0.48*$AC$2+AL$20)/(0.48*$AC$2+$AX18))^(1+1/(1+2*$AX18/$AC$2)))</f>
        <v>150.71822081962074</v>
      </c>
      <c r="BA18" s="73">
        <f t="shared" si="47"/>
        <v>131.59846356292982</v>
      </c>
      <c r="BB18" s="73">
        <f t="shared" si="47"/>
        <v>136.742939118876</v>
      </c>
      <c r="BC18" s="73">
        <f t="shared" si="47"/>
        <v>130.71556836261803</v>
      </c>
      <c r="BD18" s="73">
        <f t="shared" si="47"/>
        <v>137.58336636859411</v>
      </c>
      <c r="BE18" s="148"/>
      <c r="BF18" s="148"/>
      <c r="BG18" s="148"/>
      <c r="BH18" s="148"/>
      <c r="BI18" s="148"/>
      <c r="BJ18" s="264"/>
      <c r="BK18" s="366"/>
      <c r="BL18" s="73"/>
      <c r="BM18" s="36"/>
      <c r="BN18" s="73"/>
      <c r="BO18" s="73"/>
      <c r="BP18" s="73"/>
      <c r="BQ18" s="73"/>
      <c r="BR18" s="73"/>
      <c r="BS18" s="73"/>
      <c r="BT18" s="73"/>
      <c r="BU18" s="366"/>
      <c r="BV18" s="366"/>
      <c r="BW18" s="366"/>
      <c r="BX18" s="366"/>
      <c r="BY18" s="366"/>
      <c r="BZ18" s="366"/>
      <c r="CA18" s="366"/>
      <c r="CB18" s="366"/>
      <c r="CC18" s="366"/>
      <c r="CD18" s="366"/>
      <c r="CE18" s="366"/>
      <c r="CF18" s="366"/>
      <c r="CG18" s="366"/>
      <c r="CH18" s="366"/>
      <c r="CI18" s="73"/>
      <c r="CJ18" s="73"/>
      <c r="CK18" s="366"/>
      <c r="CL18" s="366"/>
      <c r="CM18" s="465"/>
      <c r="CN18" s="465"/>
      <c r="CO18" s="366"/>
      <c r="CP18" s="366"/>
      <c r="CQ18" s="344"/>
    </row>
    <row r="19" spans="1:95" x14ac:dyDescent="0.25">
      <c r="A19" s="138">
        <f>Pil_originale!A680</f>
        <v>7</v>
      </c>
      <c r="B19" s="6">
        <f>Pil_originale!B680</f>
        <v>2</v>
      </c>
      <c r="C19" s="6">
        <f>Pil_originale!C680</f>
        <v>0</v>
      </c>
      <c r="D19" s="6">
        <f>Pil_originale!D680</f>
        <v>5</v>
      </c>
      <c r="E19" s="6" t="str">
        <f>Pil_originale!E680</f>
        <v>Minf</v>
      </c>
      <c r="F19" s="6">
        <f>Pil_originale!F680</f>
        <v>50.826999999999998</v>
      </c>
      <c r="G19" s="6">
        <f>Pil_originale!G680</f>
        <v>30.510999999999999</v>
      </c>
      <c r="H19" s="6">
        <f>Pil_originale!H680</f>
        <v>1.7110000000000001</v>
      </c>
      <c r="I19" s="6">
        <f>Pil_originale!I680</f>
        <v>-50.359000000000002</v>
      </c>
      <c r="J19" s="6">
        <f>Pil_originale!J680</f>
        <v>3.4119999999999999</v>
      </c>
      <c r="K19" s="7">
        <f>Pil_originale!K680</f>
        <v>3.7250000000000001</v>
      </c>
      <c r="L19" s="447"/>
      <c r="M19" s="427"/>
      <c r="N19" s="138" t="s">
        <v>44</v>
      </c>
      <c r="O19" s="21">
        <f>F17+F20</f>
        <v>-528.38900000000001</v>
      </c>
      <c r="P19" s="21">
        <f t="shared" ref="P19:T19" si="51">G17+G20</f>
        <v>-326.55700000000002</v>
      </c>
      <c r="Q19" s="21">
        <f t="shared" si="51"/>
        <v>19.254999999999999</v>
      </c>
      <c r="R19" s="21">
        <f t="shared" si="51"/>
        <v>33.602000000000004</v>
      </c>
      <c r="S19" s="21">
        <f t="shared" si="51"/>
        <v>-0.56399999999999983</v>
      </c>
      <c r="T19" s="21">
        <f t="shared" si="51"/>
        <v>-0.6160000000000001</v>
      </c>
      <c r="U19" s="28">
        <f>O19+$M$4</f>
        <v>-544.18399999999997</v>
      </c>
      <c r="V19" s="29">
        <f>P19+$M$2</f>
        <v>-338.70699999999999</v>
      </c>
      <c r="W19" s="29">
        <f>Q19</f>
        <v>19.254999999999999</v>
      </c>
      <c r="X19" s="29">
        <f t="shared" ref="X19:Z20" si="52">R19</f>
        <v>33.602000000000004</v>
      </c>
      <c r="Y19" s="29">
        <f t="shared" si="52"/>
        <v>-0.56399999999999983</v>
      </c>
      <c r="Z19" s="30">
        <f t="shared" si="52"/>
        <v>-0.6160000000000001</v>
      </c>
      <c r="AA19" s="138">
        <f t="shared" si="13"/>
        <v>19.818999999999999</v>
      </c>
      <c r="AB19" s="6">
        <f t="shared" si="13"/>
        <v>34.218000000000004</v>
      </c>
      <c r="AC19" s="6">
        <f t="shared" si="14"/>
        <v>30.084400000000002</v>
      </c>
      <c r="AD19" s="6">
        <f t="shared" si="15"/>
        <v>40.163700000000006</v>
      </c>
      <c r="AE19" s="36">
        <f t="shared" si="16"/>
        <v>-308.62259999999998</v>
      </c>
      <c r="AF19" s="36">
        <f t="shared" si="17"/>
        <v>-368.79140000000001</v>
      </c>
      <c r="AG19" s="36">
        <f t="shared" si="18"/>
        <v>-298.54329999999999</v>
      </c>
      <c r="AH19" s="37">
        <f t="shared" si="19"/>
        <v>-378.8707</v>
      </c>
      <c r="AJ19" s="138" t="s">
        <v>44</v>
      </c>
      <c r="AK19" s="82"/>
      <c r="AL19" s="73">
        <f t="shared" si="7"/>
        <v>-544.18399999999997</v>
      </c>
      <c r="AM19" s="73">
        <f t="shared" ref="AM19:AP20" si="53">AE19</f>
        <v>-308.62259999999998</v>
      </c>
      <c r="AN19" s="73">
        <f t="shared" si="53"/>
        <v>-368.79140000000001</v>
      </c>
      <c r="AO19" s="73">
        <f t="shared" si="53"/>
        <v>-298.54329999999999</v>
      </c>
      <c r="AP19" s="73">
        <f t="shared" si="53"/>
        <v>-378.8707</v>
      </c>
      <c r="AQ19" s="107"/>
      <c r="AR19" s="216"/>
      <c r="AS19" s="216"/>
      <c r="AT19" s="216"/>
      <c r="AU19" s="216"/>
      <c r="AV19" s="7"/>
      <c r="AW19" s="73"/>
      <c r="AZ19" s="264"/>
      <c r="BA19" s="264"/>
      <c r="BB19" s="264"/>
      <c r="BC19" s="264"/>
      <c r="BD19" s="264"/>
      <c r="BE19" s="148"/>
      <c r="BF19" s="148"/>
      <c r="BG19" s="148"/>
      <c r="BH19" s="148"/>
      <c r="BI19" s="148"/>
      <c r="BJ19" s="264"/>
      <c r="BK19" s="366"/>
      <c r="BL19" s="73"/>
      <c r="BM19" s="36"/>
      <c r="BN19" s="73"/>
      <c r="BO19" s="73"/>
      <c r="BP19" s="73"/>
      <c r="BQ19" s="73"/>
      <c r="BR19" s="73"/>
      <c r="BS19" s="73"/>
      <c r="BT19" s="73"/>
      <c r="BU19" s="366"/>
      <c r="BV19" s="366"/>
      <c r="BW19" s="366"/>
      <c r="BX19" s="366"/>
      <c r="BY19" s="366"/>
      <c r="BZ19" s="366"/>
      <c r="CA19" s="366"/>
      <c r="CB19" s="366"/>
      <c r="CC19" s="366"/>
      <c r="CD19" s="366"/>
      <c r="CE19" s="366"/>
      <c r="CF19" s="366"/>
      <c r="CG19" s="366"/>
      <c r="CH19" s="366"/>
      <c r="CI19" s="73"/>
      <c r="CJ19" s="73"/>
      <c r="CK19" s="366"/>
      <c r="CL19" s="366"/>
      <c r="CM19" s="366"/>
      <c r="CN19" s="366"/>
      <c r="CO19" s="366"/>
      <c r="CP19" s="366"/>
      <c r="CQ19" s="344"/>
    </row>
    <row r="20" spans="1:95" ht="15" thickBot="1" x14ac:dyDescent="0.35">
      <c r="A20" s="8">
        <f>Pil_originale!A682</f>
        <v>7</v>
      </c>
      <c r="B20" s="42">
        <f>Pil_originale!B682</f>
        <v>2</v>
      </c>
      <c r="C20" s="42">
        <f>Pil_originale!C682</f>
        <v>0</v>
      </c>
      <c r="D20" s="42">
        <f>Pil_originale!D682</f>
        <v>5</v>
      </c>
      <c r="E20" s="42" t="str">
        <f>Pil_originale!E682</f>
        <v>N</v>
      </c>
      <c r="F20" s="42">
        <f>Pil_originale!F682</f>
        <v>-281.91000000000003</v>
      </c>
      <c r="G20" s="42">
        <f>Pil_originale!G682</f>
        <v>-169.809</v>
      </c>
      <c r="H20" s="42">
        <f>Pil_originale!H682</f>
        <v>-1.274</v>
      </c>
      <c r="I20" s="42">
        <f>Pil_originale!I682</f>
        <v>34.554000000000002</v>
      </c>
      <c r="J20" s="42">
        <f>Pil_originale!J682</f>
        <v>-2.4049999999999998</v>
      </c>
      <c r="K20" s="10">
        <f>Pil_originale!K682</f>
        <v>-2.625</v>
      </c>
      <c r="L20" s="447"/>
      <c r="N20" s="8" t="s">
        <v>45</v>
      </c>
      <c r="O20" s="23">
        <f>F17+F20</f>
        <v>-528.38900000000001</v>
      </c>
      <c r="P20" s="23">
        <f t="shared" ref="P20:T20" si="54">G17+G20</f>
        <v>-326.55700000000002</v>
      </c>
      <c r="Q20" s="23">
        <f t="shared" si="54"/>
        <v>19.254999999999999</v>
      </c>
      <c r="R20" s="23">
        <f t="shared" si="54"/>
        <v>33.602000000000004</v>
      </c>
      <c r="S20" s="23">
        <f t="shared" si="54"/>
        <v>-0.56399999999999983</v>
      </c>
      <c r="T20" s="23">
        <f t="shared" si="54"/>
        <v>-0.6160000000000001</v>
      </c>
      <c r="U20" s="33">
        <f>O20+$M$5</f>
        <v>-559.68650000000002</v>
      </c>
      <c r="V20" s="21">
        <f>P20+$M$3</f>
        <v>-350.63200000000001</v>
      </c>
      <c r="W20" s="29">
        <f>Q20</f>
        <v>19.254999999999999</v>
      </c>
      <c r="X20" s="29">
        <f t="shared" si="52"/>
        <v>33.602000000000004</v>
      </c>
      <c r="Y20" s="29">
        <f t="shared" si="52"/>
        <v>-0.56399999999999983</v>
      </c>
      <c r="Z20" s="30">
        <f t="shared" si="52"/>
        <v>-0.6160000000000001</v>
      </c>
      <c r="AA20" s="8">
        <f t="shared" si="13"/>
        <v>19.818999999999999</v>
      </c>
      <c r="AB20" s="42">
        <f t="shared" si="13"/>
        <v>34.218000000000004</v>
      </c>
      <c r="AC20" s="42">
        <f t="shared" si="14"/>
        <v>30.084400000000002</v>
      </c>
      <c r="AD20" s="42">
        <f t="shared" si="15"/>
        <v>40.163700000000006</v>
      </c>
      <c r="AE20" s="38">
        <f t="shared" si="16"/>
        <v>-320.54759999999999</v>
      </c>
      <c r="AF20" s="38">
        <f t="shared" si="17"/>
        <v>-380.71640000000002</v>
      </c>
      <c r="AG20" s="38">
        <f t="shared" si="18"/>
        <v>-310.4683</v>
      </c>
      <c r="AH20" s="39">
        <f t="shared" si="19"/>
        <v>-390.79570000000001</v>
      </c>
      <c r="AJ20" s="8" t="s">
        <v>45</v>
      </c>
      <c r="AK20" s="82"/>
      <c r="AL20" s="73">
        <f t="shared" si="7"/>
        <v>-559.68650000000002</v>
      </c>
      <c r="AM20" s="73">
        <f t="shared" si="53"/>
        <v>-320.54759999999999</v>
      </c>
      <c r="AN20" s="73">
        <f t="shared" si="53"/>
        <v>-380.71640000000002</v>
      </c>
      <c r="AO20" s="73">
        <f t="shared" si="53"/>
        <v>-310.4683</v>
      </c>
      <c r="AP20" s="73">
        <f t="shared" si="53"/>
        <v>-390.79570000000001</v>
      </c>
      <c r="AQ20" s="83"/>
      <c r="AR20" s="23"/>
      <c r="AS20" s="23"/>
      <c r="AT20" s="23"/>
      <c r="AU20" s="23"/>
      <c r="AV20" s="10"/>
      <c r="AW20" s="73"/>
      <c r="AZ20" s="264"/>
      <c r="BA20" s="264"/>
      <c r="BB20" s="264"/>
      <c r="BC20" s="264"/>
      <c r="BD20" s="264"/>
      <c r="BE20" s="148"/>
      <c r="BF20" s="148"/>
      <c r="BG20" s="148"/>
      <c r="BH20" s="148"/>
      <c r="BI20" s="148"/>
      <c r="BJ20" s="264"/>
      <c r="BK20" s="366"/>
      <c r="BL20" s="73"/>
      <c r="BM20" s="36"/>
      <c r="BN20" s="73"/>
      <c r="BO20" s="73"/>
      <c r="BP20" s="73"/>
      <c r="BQ20" s="73"/>
      <c r="BR20" s="73"/>
      <c r="BS20" s="73"/>
      <c r="BT20" s="73"/>
      <c r="BU20" s="366"/>
      <c r="BV20" s="366"/>
      <c r="BW20" s="366"/>
      <c r="BX20" s="366"/>
      <c r="BY20" s="366"/>
      <c r="BZ20" s="366"/>
      <c r="CA20" s="366"/>
      <c r="CB20" s="366"/>
      <c r="CC20" s="366"/>
      <c r="CD20" s="366"/>
      <c r="CE20" s="366"/>
      <c r="CF20" s="366"/>
      <c r="CG20" s="366"/>
      <c r="CH20" s="366"/>
      <c r="CI20" s="73"/>
      <c r="CJ20" s="73"/>
      <c r="CK20" s="366"/>
      <c r="CL20" s="366"/>
      <c r="CM20" s="366"/>
      <c r="CN20" s="366"/>
      <c r="CO20" s="366"/>
      <c r="CP20" s="366"/>
      <c r="CQ20" s="344"/>
    </row>
    <row r="21" spans="1:95" ht="22.2" customHeight="1" thickBot="1" x14ac:dyDescent="0.3">
      <c r="A21" s="145">
        <f>Pil_originale!A35</f>
        <v>1</v>
      </c>
      <c r="B21" s="146">
        <f>Pil_originale!B35</f>
        <v>2</v>
      </c>
      <c r="C21" s="146">
        <f>Pil_originale!C35</f>
        <v>0</v>
      </c>
      <c r="D21" s="146">
        <f>Pil_originale!D35</f>
        <v>4</v>
      </c>
      <c r="E21" s="146" t="str">
        <f>Pil_originale!E35</f>
        <v>Msup</v>
      </c>
      <c r="F21" s="146">
        <f>Pil_originale!F35</f>
        <v>23.402000000000001</v>
      </c>
      <c r="G21" s="146">
        <f>Pil_originale!G35</f>
        <v>14.564</v>
      </c>
      <c r="H21" s="146">
        <f>Pil_originale!H35</f>
        <v>234.852</v>
      </c>
      <c r="I21" s="146">
        <f>Pil_originale!I35</f>
        <v>-11.961</v>
      </c>
      <c r="J21" s="146">
        <f>Pil_originale!J35</f>
        <v>26.32</v>
      </c>
      <c r="K21" s="147">
        <f>Pil_originale!K35</f>
        <v>28.733000000000001</v>
      </c>
      <c r="L21" s="447"/>
      <c r="M21" s="427" t="s">
        <v>30</v>
      </c>
      <c r="N21" s="145" t="s">
        <v>18</v>
      </c>
      <c r="O21" s="19">
        <f t="shared" ref="O21:T21" si="55">F21</f>
        <v>23.402000000000001</v>
      </c>
      <c r="P21" s="19">
        <f t="shared" si="55"/>
        <v>14.564</v>
      </c>
      <c r="Q21" s="19">
        <f t="shared" si="55"/>
        <v>234.852</v>
      </c>
      <c r="R21" s="19">
        <f t="shared" si="55"/>
        <v>-11.961</v>
      </c>
      <c r="S21" s="19">
        <f t="shared" si="55"/>
        <v>26.32</v>
      </c>
      <c r="T21" s="19">
        <f t="shared" si="55"/>
        <v>28.733000000000001</v>
      </c>
      <c r="U21" s="25">
        <f t="shared" ref="U21:Z22" si="56">O21-(O21-O23)/320*$V$4</f>
        <v>19.234343750000001</v>
      </c>
      <c r="V21" s="26">
        <f t="shared" si="56"/>
        <v>11.968343750000001</v>
      </c>
      <c r="W21" s="26">
        <f t="shared" si="56"/>
        <v>188.83321875000001</v>
      </c>
      <c r="X21" s="26">
        <f t="shared" si="56"/>
        <v>-9.6200624999999995</v>
      </c>
      <c r="Y21" s="26">
        <f t="shared" si="56"/>
        <v>21.1856875</v>
      </c>
      <c r="Z21" s="27">
        <f t="shared" si="56"/>
        <v>23.127968750000001</v>
      </c>
      <c r="AA21" s="145">
        <f t="shared" si="13"/>
        <v>210.01890625000001</v>
      </c>
      <c r="AB21" s="146">
        <f t="shared" si="13"/>
        <v>-32.748031249999997</v>
      </c>
      <c r="AC21" s="146">
        <f t="shared" si="14"/>
        <v>219.843315625</v>
      </c>
      <c r="AD21" s="146">
        <f t="shared" si="15"/>
        <v>-95.753703125000001</v>
      </c>
      <c r="AE21" s="34">
        <f t="shared" si="16"/>
        <v>231.811659375</v>
      </c>
      <c r="AF21" s="34">
        <f t="shared" si="17"/>
        <v>-207.874971875</v>
      </c>
      <c r="AG21" s="34">
        <f t="shared" si="18"/>
        <v>-83.785359374999999</v>
      </c>
      <c r="AH21" s="35">
        <f t="shared" si="19"/>
        <v>107.722046875</v>
      </c>
      <c r="AJ21" s="145" t="s">
        <v>18</v>
      </c>
      <c r="AK21" s="82">
        <f>AU58</f>
        <v>271.81264401059371</v>
      </c>
      <c r="AL21" s="73">
        <f t="shared" si="7"/>
        <v>19.234343750000001</v>
      </c>
      <c r="AM21" s="73">
        <f>MAX($AK21,ABS(AE21))</f>
        <v>271.81264401059371</v>
      </c>
      <c r="AN21" s="73">
        <f>MAX($AK21,ABS(AF21))</f>
        <v>271.81264401059371</v>
      </c>
      <c r="AO21" s="73">
        <f>MAX(0.3*$AK21,ABS(AG21))</f>
        <v>83.785359374999999</v>
      </c>
      <c r="AP21" s="73">
        <f>MAX(0.3*$AK21,ABS(AH21))</f>
        <v>107.722046875</v>
      </c>
      <c r="AQ21" s="105">
        <f>MAX(AL21-$AD$3*(1-((0.48*$AD$2+AL25)/(0.48*$AD$2))^2),0)/(($E$3-2*4)*391.3)*1000</f>
        <v>0</v>
      </c>
      <c r="AR21" s="106">
        <f t="shared" ref="AR21:AU21" si="57">MAX(AM21-$AD$3*(1-((0.48*$AD$2+AM25)/(0.48*$AD$2))^2),0)/(($E$3-2*4)*391.3)*1000</f>
        <v>5.2518858934494981</v>
      </c>
      <c r="AS21" s="106">
        <f t="shared" si="57"/>
        <v>4.0610672000703447</v>
      </c>
      <c r="AT21" s="106">
        <f t="shared" si="57"/>
        <v>0</v>
      </c>
      <c r="AU21" s="106">
        <f t="shared" si="57"/>
        <v>0</v>
      </c>
      <c r="AV21" s="121">
        <f>MAX(AQ21:AU21)</f>
        <v>5.2518858934494981</v>
      </c>
      <c r="AW21" s="128">
        <f>$AZ$2</f>
        <v>8.2938046054770531</v>
      </c>
      <c r="AX21" s="73">
        <f>2*AW21*391.3/10</f>
        <v>649.07314842463416</v>
      </c>
      <c r="AY21" s="149">
        <f>AX21*($E$3-2*4)/200</f>
        <v>201.21267601163657</v>
      </c>
      <c r="AZ21" s="73">
        <f>($AD3+$AY21)*(1-ABS((0.48*$AD$2+AL$25)/(0.48*$AD$2+$AX21))^(1+1/(1+2*$AX21/$AD$2)))</f>
        <v>409.30439000941857</v>
      </c>
      <c r="BA21" s="73">
        <f t="shared" ref="BA21:BD22" si="58">($AD3+$AY21)*(1-ABS((0.48*$AD$2+AM$25)/(0.48*$AD$2+$AX21))^(1+1/(1+2*$AX21/$AD$2)))</f>
        <v>336.12571142768377</v>
      </c>
      <c r="BB21" s="73">
        <f t="shared" si="58"/>
        <v>363.45451291824685</v>
      </c>
      <c r="BC21" s="73">
        <f t="shared" si="58"/>
        <v>333.16758882172275</v>
      </c>
      <c r="BD21" s="73">
        <f t="shared" si="58"/>
        <v>366.07078977473566</v>
      </c>
      <c r="BE21" s="148">
        <f>(ABS(AL21/AZ21)^1.5+ABS(AL22/AZ22)^1.5)</f>
        <v>0.13304753223635396</v>
      </c>
      <c r="BF21" s="148">
        <f t="shared" ref="BF21:BI21" si="59">(ABS(AM21/BA21)^1.5+ABS(AM22/BA22)^1.5)</f>
        <v>0.90052837201580116</v>
      </c>
      <c r="BG21" s="148">
        <f t="shared" si="59"/>
        <v>0.65475258800100644</v>
      </c>
      <c r="BH21" s="148">
        <f t="shared" si="59"/>
        <v>0.19631672255958865</v>
      </c>
      <c r="BI21" s="148">
        <f t="shared" si="59"/>
        <v>0.49721075935363368</v>
      </c>
      <c r="BJ21" s="264"/>
      <c r="BK21" s="73"/>
      <c r="BL21" s="73">
        <f>MAX(BA21+BA23,BB21+BB23)*$BL$2/($BZ$3)*100</f>
        <v>308.59728752421478</v>
      </c>
      <c r="BM21" s="36">
        <f>0.5*14.17*$E$4*0.9*($E$3-4)*2.5/(1+2.5^2)/10</f>
        <v>435.36103448275861</v>
      </c>
      <c r="BN21" s="73">
        <f>BQ4*0.9*($E$3-4)*391.3/100*2.5*10^-1</f>
        <v>486.80486131847579</v>
      </c>
      <c r="BO21" s="265">
        <f>IF(BN21&gt;BM21,SQRT((0.5*14.17*$E$4)/($BO$4/$BP$4*391.3)-1)," ")</f>
        <v>2.3417611920545003</v>
      </c>
      <c r="BP21" s="73">
        <f>IF(BO21=" "," ",0.9*$BO$4/$BP$4*($E$3-4)*391.3*BO21/10)</f>
        <v>455.99229293563178</v>
      </c>
      <c r="BQ21" s="73" t="str">
        <f>IF(AND(BP21&gt;BL21,BN21&gt;BL21),"Verifica","Non Verifica")</f>
        <v>Verifica</v>
      </c>
      <c r="BR21" s="73">
        <f>BU4*0.9*($E$3-4)*391.3/100*2.5*10^-1</f>
        <v>730.20729197771368</v>
      </c>
      <c r="BS21" s="265">
        <f>IF(BR21&gt;BM21,SQRT((0.5*14.17*$E$4)/($BS$4/$BT$4*391.3)-1)," ")</f>
        <v>1.8227900739639975</v>
      </c>
      <c r="BT21" s="73">
        <f>IF(BS21=" "," ",0.9*BS4/BT4*($E$3-4)*391.3*BS21/10)</f>
        <v>532.40584150124278</v>
      </c>
      <c r="BU21" s="6" t="str">
        <f>IF(AND(BT21&gt;BL21,BR21&gt;BL21),"Verifica","Non Verifica")</f>
        <v>Verifica</v>
      </c>
      <c r="BV21" s="281" t="str">
        <f>IF(BS4/BT4&gt;=0.08*14.17*0.65/391.3,"Verifica","Non verifica")</f>
        <v>Verifica</v>
      </c>
      <c r="BW21" s="366"/>
      <c r="BX21" s="366"/>
      <c r="BY21" s="366"/>
      <c r="BZ21" s="366"/>
      <c r="CA21" s="73">
        <f>MAX(AM54:AP54)/(0.9*(70-4)*391.3)*1000</f>
        <v>8.8254000650484681</v>
      </c>
      <c r="CB21" s="73">
        <f>MAX(AM55:AP55)/(0.9*(70-4)*391.3)*1000</f>
        <v>4.412700032524234</v>
      </c>
      <c r="CC21" s="366">
        <f>MAX(ABS(Taglio!H6),ABS(Taglio!I6),ABS(Taglio!H7),ABS(Taglio!I7))</f>
        <v>76.953000000000003</v>
      </c>
      <c r="CD21" s="245">
        <f>$CB$5*(CB21+CA21)*391.3/10-ABS(CC21)</f>
        <v>544.65522818162367</v>
      </c>
      <c r="CE21" s="366">
        <v>0.48</v>
      </c>
      <c r="CF21" s="366">
        <f>CE21*(1-25/250)</f>
        <v>0.432</v>
      </c>
      <c r="CG21" s="366">
        <v>30</v>
      </c>
      <c r="CH21" s="366">
        <v>62</v>
      </c>
      <c r="CI21" s="73">
        <f>(MAX(ABS(AL26),ABS(AM26),ABS(AN26),ABS(AO26),ABS(AP26)))/(CG21*CH21)</f>
        <v>0.50235174731182797</v>
      </c>
      <c r="CJ21" s="73">
        <f>CD21/(CG21*CH21)*10</f>
        <v>2.9282539149549658</v>
      </c>
      <c r="CK21" s="246">
        <f>CI21/14.17*10</f>
        <v>0.35451781743953981</v>
      </c>
      <c r="CL21" s="245">
        <f>CF21*14.17*CH21*CG21*(1-CK21/CF21)^0.5/10</f>
        <v>482.19820648437269</v>
      </c>
      <c r="CM21" s="464" t="str">
        <f>IF(CD21&lt;CL21,"VERIFICA","NON VERIFICA_necessarie staffe di contenimento")</f>
        <v>NON VERIFICA_necessarie staffe di contenimento</v>
      </c>
      <c r="CN21" s="464"/>
      <c r="CO21" s="245">
        <f>CG21*CH21/391.3*(CJ21^2/(1.2+CK21*CG21-1.2))</f>
        <v>3.8323153600887259</v>
      </c>
      <c r="CP21" s="366"/>
      <c r="CQ21" s="344"/>
    </row>
    <row r="22" spans="1:95" ht="15.6" x14ac:dyDescent="0.25">
      <c r="A22" s="138">
        <f>Pil_originale!A36</f>
        <v>1</v>
      </c>
      <c r="B22" s="6">
        <f>Pil_originale!B36</f>
        <v>2</v>
      </c>
      <c r="C22" s="6">
        <f>Pil_originale!C36</f>
        <v>0</v>
      </c>
      <c r="D22" s="6">
        <f>Pil_originale!D36</f>
        <v>4</v>
      </c>
      <c r="E22" s="6" t="str">
        <f>Pil_originale!E36</f>
        <v>Minf</v>
      </c>
      <c r="F22" s="6">
        <f>Pil_originale!F36</f>
        <v>-21.053000000000001</v>
      </c>
      <c r="G22" s="6">
        <f>Pil_originale!G36</f>
        <v>-13.122999999999999</v>
      </c>
      <c r="H22" s="6">
        <f>Pil_originale!H36</f>
        <v>-256.01499999999999</v>
      </c>
      <c r="I22" s="6">
        <f>Pil_originale!I36</f>
        <v>13.009</v>
      </c>
      <c r="J22" s="6">
        <f>Pil_originale!J36</f>
        <v>-28.446000000000002</v>
      </c>
      <c r="K22" s="7">
        <f>Pil_originale!K36</f>
        <v>-31.053999999999998</v>
      </c>
      <c r="L22" s="447"/>
      <c r="M22" s="427"/>
      <c r="N22" s="138" t="s">
        <v>17</v>
      </c>
      <c r="O22" s="21">
        <f t="shared" ref="O22:T22" si="60">F24</f>
        <v>-53.960999999999999</v>
      </c>
      <c r="P22" s="21">
        <f t="shared" si="60"/>
        <v>-32.4</v>
      </c>
      <c r="Q22" s="21">
        <f t="shared" si="60"/>
        <v>-2.1379999999999999</v>
      </c>
      <c r="R22" s="21">
        <f t="shared" si="60"/>
        <v>57.972999999999999</v>
      </c>
      <c r="S22" s="21">
        <f t="shared" si="60"/>
        <v>-4.04</v>
      </c>
      <c r="T22" s="21">
        <f t="shared" si="60"/>
        <v>-4.41</v>
      </c>
      <c r="U22" s="28">
        <f t="shared" si="56"/>
        <v>-44.139937500000002</v>
      </c>
      <c r="V22" s="29">
        <f t="shared" si="56"/>
        <v>-26.500875000000001</v>
      </c>
      <c r="W22" s="29">
        <f t="shared" si="56"/>
        <v>-1.7242812499999998</v>
      </c>
      <c r="X22" s="29">
        <f t="shared" si="56"/>
        <v>46.750468749999996</v>
      </c>
      <c r="Y22" s="29">
        <f t="shared" si="56"/>
        <v>-3.2582187500000002</v>
      </c>
      <c r="Z22" s="30">
        <f t="shared" si="56"/>
        <v>-3.5565937500000002</v>
      </c>
      <c r="AA22" s="138">
        <f t="shared" si="13"/>
        <v>-4.9824999999999999</v>
      </c>
      <c r="AB22" s="6">
        <f t="shared" si="13"/>
        <v>50.307062499999994</v>
      </c>
      <c r="AC22" s="6">
        <f t="shared" si="14"/>
        <v>-20.074618749999999</v>
      </c>
      <c r="AD22" s="6">
        <f t="shared" si="15"/>
        <v>51.801812499999997</v>
      </c>
      <c r="AE22" s="36">
        <f t="shared" si="16"/>
        <v>-46.57549375</v>
      </c>
      <c r="AF22" s="36">
        <f t="shared" si="17"/>
        <v>-6.4262562500000016</v>
      </c>
      <c r="AG22" s="36">
        <f t="shared" si="18"/>
        <v>25.300937499999996</v>
      </c>
      <c r="AH22" s="37">
        <f t="shared" si="19"/>
        <v>-78.30268749999999</v>
      </c>
      <c r="AJ22" s="138" t="s">
        <v>17</v>
      </c>
      <c r="AK22" s="82"/>
      <c r="AL22" s="73">
        <f t="shared" si="7"/>
        <v>-44.139937500000002</v>
      </c>
      <c r="AM22" s="73">
        <f>MAX(0.3*$AK22,ABS(AE22))</f>
        <v>46.57549375</v>
      </c>
      <c r="AN22" s="73">
        <f>MAX(0.3*$AK22,ABS(AF22))</f>
        <v>6.4262562500000016</v>
      </c>
      <c r="AO22" s="73">
        <f>MAX($AK22,ABS(AG22))</f>
        <v>25.300937499999996</v>
      </c>
      <c r="AP22" s="73">
        <f>MAX($AK22,ABS(AH22))</f>
        <v>78.30268749999999</v>
      </c>
      <c r="AQ22" s="107">
        <f>MAX(AL22-$AD$4*(1-((0.48*$AD$2+AL25)/(0.48*$AD$2))^2),0)/(($E$4-2*4)*391.3)*1000</f>
        <v>0</v>
      </c>
      <c r="AR22" s="108">
        <f t="shared" ref="AR22:AU22" si="61">MAX(AM22-$AD$4*(1-((0.48*$AD$2+AM25)/(0.48*$AD$2))^2),0)/(($E$4-2*4)*391.3)*1000</f>
        <v>0</v>
      </c>
      <c r="AS22" s="108">
        <f t="shared" si="61"/>
        <v>0</v>
      </c>
      <c r="AT22" s="108">
        <f t="shared" si="61"/>
        <v>0</v>
      </c>
      <c r="AU22" s="108">
        <f t="shared" si="61"/>
        <v>0.33498267122749886</v>
      </c>
      <c r="AV22" s="123">
        <f t="shared" ref="AV22:AV24" si="62">MAX(AQ22:AU22)</f>
        <v>0.33498267122749886</v>
      </c>
      <c r="AW22" s="127">
        <f>$AW$3</f>
        <v>10.304423903774522</v>
      </c>
      <c r="AX22" s="73">
        <f t="shared" ref="AX22:AX24" si="63">2*AW22*391.3/10</f>
        <v>806.42421470939405</v>
      </c>
      <c r="AY22" s="149">
        <f>AX22*($E$4-2*4)/200</f>
        <v>88.706663618033346</v>
      </c>
      <c r="AZ22" s="73">
        <f>($AD4+$AY22)*(1-ABS((0.48*$AD$2+AL$25)/(0.48*$AD$2+$AX22))^(1+1/(1+2*$AX22/$AD$2)))</f>
        <v>178.6035666125648</v>
      </c>
      <c r="BA22" s="73">
        <f t="shared" si="58"/>
        <v>149.82080693427233</v>
      </c>
      <c r="BB22" s="73">
        <f t="shared" si="58"/>
        <v>160.48137224398883</v>
      </c>
      <c r="BC22" s="73">
        <f t="shared" si="58"/>
        <v>148.67150327610443</v>
      </c>
      <c r="BD22" s="73">
        <f t="shared" si="58"/>
        <v>161.50645879242339</v>
      </c>
      <c r="BE22" s="148"/>
      <c r="BF22" s="148"/>
      <c r="BG22" s="148"/>
      <c r="BH22" s="148"/>
      <c r="BI22" s="148"/>
      <c r="BJ22" s="264"/>
      <c r="BK22" s="366"/>
      <c r="BL22" s="73"/>
      <c r="BM22" s="36"/>
      <c r="BN22" s="73"/>
      <c r="BO22" s="73"/>
      <c r="BP22" s="73"/>
      <c r="BQ22" s="73"/>
      <c r="BR22" s="73"/>
      <c r="BS22" s="73"/>
      <c r="BT22" s="73"/>
      <c r="BU22" s="366"/>
      <c r="BV22" s="366"/>
      <c r="BW22" s="366"/>
      <c r="BX22" s="366"/>
      <c r="BY22" s="366"/>
      <c r="BZ22" s="366"/>
      <c r="CA22" s="366"/>
      <c r="CB22" s="366"/>
      <c r="CC22" s="366"/>
      <c r="CD22" s="366"/>
      <c r="CE22" s="366"/>
      <c r="CF22" s="366"/>
      <c r="CG22" s="366"/>
      <c r="CH22" s="366"/>
      <c r="CI22" s="73"/>
      <c r="CJ22" s="73"/>
      <c r="CK22" s="366"/>
      <c r="CL22" s="366"/>
      <c r="CM22" s="465"/>
      <c r="CN22" s="465"/>
      <c r="CO22" s="366"/>
      <c r="CP22" s="366"/>
      <c r="CQ22" s="344"/>
    </row>
    <row r="23" spans="1:95" ht="15.6" x14ac:dyDescent="0.25">
      <c r="A23" s="138">
        <f>Pil_originale!A38</f>
        <v>1</v>
      </c>
      <c r="B23" s="6">
        <f>Pil_originale!B38</f>
        <v>2</v>
      </c>
      <c r="C23" s="6">
        <f>Pil_originale!C38</f>
        <v>0</v>
      </c>
      <c r="D23" s="6">
        <f>Pil_originale!D38</f>
        <v>4</v>
      </c>
      <c r="E23" s="6" t="str">
        <f>Pil_originale!E38</f>
        <v>N</v>
      </c>
      <c r="F23" s="6">
        <f>Pil_originale!F38</f>
        <v>-451.76</v>
      </c>
      <c r="G23" s="6">
        <f>Pil_originale!G38</f>
        <v>-283.42500000000001</v>
      </c>
      <c r="H23" s="6">
        <f>Pil_originale!H38</f>
        <v>50.356000000000002</v>
      </c>
      <c r="I23" s="6">
        <f>Pil_originale!I38</f>
        <v>-2.4910000000000001</v>
      </c>
      <c r="J23" s="6">
        <f>Pil_originale!J38</f>
        <v>5.2380000000000004</v>
      </c>
      <c r="K23" s="7">
        <f>Pil_originale!K38</f>
        <v>5.718</v>
      </c>
      <c r="L23" s="447"/>
      <c r="M23" s="427"/>
      <c r="N23" s="138" t="s">
        <v>20</v>
      </c>
      <c r="O23" s="21">
        <f t="shared" ref="O23:T23" si="64">F22</f>
        <v>-21.053000000000001</v>
      </c>
      <c r="P23" s="21">
        <f t="shared" si="64"/>
        <v>-13.122999999999999</v>
      </c>
      <c r="Q23" s="21">
        <f t="shared" si="64"/>
        <v>-256.01499999999999</v>
      </c>
      <c r="R23" s="21">
        <f t="shared" si="64"/>
        <v>13.009</v>
      </c>
      <c r="S23" s="21">
        <f t="shared" si="64"/>
        <v>-28.446000000000002</v>
      </c>
      <c r="T23" s="21">
        <f t="shared" si="64"/>
        <v>-31.053999999999998</v>
      </c>
      <c r="U23" s="28">
        <f t="shared" ref="U23:Z24" si="65">O23+(O21-O23)/320*$V$5</f>
        <v>-16.190734375000002</v>
      </c>
      <c r="V23" s="29">
        <f t="shared" si="65"/>
        <v>-10.094734375</v>
      </c>
      <c r="W23" s="29">
        <f t="shared" si="65"/>
        <v>-202.32642187499999</v>
      </c>
      <c r="X23" s="29">
        <f t="shared" si="65"/>
        <v>10.277906250000001</v>
      </c>
      <c r="Y23" s="29">
        <f t="shared" si="65"/>
        <v>-22.45596875</v>
      </c>
      <c r="Z23" s="30">
        <f t="shared" si="65"/>
        <v>-24.514796874999998</v>
      </c>
      <c r="AA23" s="138">
        <f t="shared" si="13"/>
        <v>-224.78239062500001</v>
      </c>
      <c r="AB23" s="6">
        <f t="shared" si="13"/>
        <v>34.792703125000003</v>
      </c>
      <c r="AC23" s="6">
        <f t="shared" si="14"/>
        <v>-235.22020156249999</v>
      </c>
      <c r="AD23" s="6">
        <f t="shared" si="15"/>
        <v>102.2274203125</v>
      </c>
      <c r="AE23" s="36">
        <f t="shared" si="16"/>
        <v>-245.3149359375</v>
      </c>
      <c r="AF23" s="36">
        <f t="shared" si="17"/>
        <v>225.12546718749999</v>
      </c>
      <c r="AG23" s="36">
        <f t="shared" si="18"/>
        <v>92.1326859375</v>
      </c>
      <c r="AH23" s="37">
        <f t="shared" si="19"/>
        <v>-112.3221546875</v>
      </c>
      <c r="AJ23" s="138" t="s">
        <v>20</v>
      </c>
      <c r="AK23" s="82">
        <f>AU59</f>
        <v>297.6816932615709</v>
      </c>
      <c r="AL23" s="73">
        <f t="shared" si="7"/>
        <v>-16.190734375000002</v>
      </c>
      <c r="AM23" s="73">
        <f>MAX($AK23,ABS(AE23))</f>
        <v>297.6816932615709</v>
      </c>
      <c r="AN23" s="79">
        <f>MAX($AK23,ABS(AF23))</f>
        <v>297.6816932615709</v>
      </c>
      <c r="AO23" s="73">
        <f>MAX(0.3*$AK23,ABS(AG23))</f>
        <v>92.1326859375</v>
      </c>
      <c r="AP23" s="73">
        <f>MAX(0.3*$AK23,ABS(AH23))</f>
        <v>112.3221546875</v>
      </c>
      <c r="AQ23" s="107">
        <f>MAX(AL23-$AD$3*(1-((0.48*$AD$2+AL26)/(0.48*$AD$2))^2),0)/(($E$3-2*4)*391.3)*1000</f>
        <v>0</v>
      </c>
      <c r="AR23" s="108">
        <f t="shared" ref="AR23:AU23" si="66">MAX(AM23-$AD$3*(1-((0.48*$AD$2+AM26)/(0.48*$AD$2))^2),0)/(($E$3-2*4)*391.3)*1000</f>
        <v>6.1935972653548816</v>
      </c>
      <c r="AS23" s="108">
        <f t="shared" si="66"/>
        <v>5.0213311841625865</v>
      </c>
      <c r="AT23" s="108">
        <f t="shared" si="66"/>
        <v>0</v>
      </c>
      <c r="AU23" s="108">
        <f t="shared" si="66"/>
        <v>0</v>
      </c>
      <c r="AV23" s="122">
        <f t="shared" si="62"/>
        <v>6.1935972653548816</v>
      </c>
      <c r="AW23" s="128">
        <f>$AZ$2</f>
        <v>8.2938046054770531</v>
      </c>
      <c r="AX23" s="73">
        <f t="shared" si="63"/>
        <v>649.07314842463416</v>
      </c>
      <c r="AY23" s="149">
        <f>AX23*($E$3-2*4)/200</f>
        <v>201.21267601163657</v>
      </c>
      <c r="AZ23" s="73">
        <f>($AD3+$AY23)*(1-ABS((0.48*$AD$2+AL$26)/(0.48*$AD$2+$AX23))^(1+1/(1+2*$AX23/$AD$2)))</f>
        <v>411.69096438020858</v>
      </c>
      <c r="BA23" s="73">
        <f t="shared" ref="BA23:BD24" si="67">($AD3+$AY23)*(1-ABS((0.48*$AD$2+AM$26)/(0.48*$AD$2+$AX23))^(1+1/(1+2*$AX23/$AD$2)))</f>
        <v>338.92578659757351</v>
      </c>
      <c r="BB23" s="73">
        <f t="shared" si="67"/>
        <v>365.95725759353343</v>
      </c>
      <c r="BC23" s="73">
        <f t="shared" si="67"/>
        <v>335.99722063695634</v>
      </c>
      <c r="BD23" s="73">
        <f t="shared" si="67"/>
        <v>368.54233757144476</v>
      </c>
      <c r="BE23" s="148">
        <f>ABS(AL23/AZ23)^1.5+ABS(AL24/AZ24)^1.5</f>
        <v>0.11034696758223342</v>
      </c>
      <c r="BF23" s="148">
        <f t="shared" ref="BF23:BI23" si="68">ABS(AM23/BA23)^1.5+ABS(AM24/BA24)^1.5</f>
        <v>0.98338388461308079</v>
      </c>
      <c r="BG23" s="148">
        <f t="shared" si="68"/>
        <v>0.73587540888849801</v>
      </c>
      <c r="BH23" s="148">
        <f t="shared" si="68"/>
        <v>0.2343608519500312</v>
      </c>
      <c r="BI23" s="148">
        <f t="shared" si="68"/>
        <v>0.49790590377344068</v>
      </c>
      <c r="BJ23" s="264"/>
      <c r="BK23" s="73"/>
      <c r="BL23" s="36">
        <f>MAX(BC22+BC24,BD22+BD24)*$BL$2/($BX$3)*100</f>
        <v>131.99271277783845</v>
      </c>
      <c r="BM23" s="36">
        <f>0.5*14.17*$E$3*0.9*($E$4-4)*2.5/(1+2.5^2)/10</f>
        <v>400.18034482758617</v>
      </c>
      <c r="BN23" s="36">
        <f>$BQ$6*0.9*($E$4-4)*391.3/100*2.5*10^-1</f>
        <v>306.83457925528165</v>
      </c>
      <c r="BO23" s="341" t="str">
        <f>IF(BN23&gt;BM23,SQRT((0.5*14.17*$E$3)/($BQ$6/100*391.3)-1)," ")</f>
        <v xml:space="preserve"> </v>
      </c>
      <c r="BP23" s="36" t="str">
        <f>IF(BO23=" "," ",0.9*$BQ$6/100*($E$4-4)*391.3*BO23*10^-1)</f>
        <v xml:space="preserve"> </v>
      </c>
      <c r="BQ23" s="36" t="str">
        <f>IF(AND(BP23&gt;BL23,BN23&gt;BL23),"Verifica","Non Verifica")</f>
        <v>Verifica</v>
      </c>
      <c r="BR23" s="36">
        <f>$BU$6*0.9*($E$4-4)*391.3/100*2.5*10^-1</f>
        <v>460.25186888292251</v>
      </c>
      <c r="BS23" s="341">
        <f>IF(BR23&gt;BM23,SQRT((0.5*14.17*$E$3)/($BU$6/100*391.3)-1)," ")</f>
        <v>2.3029847289347383</v>
      </c>
      <c r="BT23" s="36">
        <f>IF(BS23=" "," ",0.9*BU6/100*($E$4-4)*391.3*BS23*10^-1)</f>
        <v>423.98121020041765</v>
      </c>
      <c r="BU23" s="6" t="str">
        <f>IF(AND(BT23&gt;BL23,BR23&gt;BL23),"Verifica","Non Verifica")</f>
        <v>Verifica</v>
      </c>
      <c r="BV23" s="266"/>
      <c r="BW23" s="366"/>
      <c r="BX23" s="366"/>
      <c r="BY23" s="366"/>
      <c r="BZ23" s="366"/>
      <c r="CA23" s="366"/>
      <c r="CB23" s="366"/>
      <c r="CC23" s="366"/>
      <c r="CD23" s="366"/>
      <c r="CE23" s="366"/>
      <c r="CF23" s="366"/>
      <c r="CG23" s="366"/>
      <c r="CH23" s="366"/>
      <c r="CI23" s="73"/>
      <c r="CJ23" s="73"/>
      <c r="CK23" s="366"/>
      <c r="CL23" s="366"/>
      <c r="CM23" s="465"/>
      <c r="CN23" s="465"/>
      <c r="CO23" s="366"/>
      <c r="CP23" s="366"/>
      <c r="CQ23" s="344"/>
    </row>
    <row r="24" spans="1:95" ht="16.2" thickBot="1" x14ac:dyDescent="0.3">
      <c r="A24" s="138">
        <f>Pil_originale!A683</f>
        <v>7</v>
      </c>
      <c r="B24" s="6">
        <f>Pil_originale!B683</f>
        <v>2</v>
      </c>
      <c r="C24" s="6">
        <f>Pil_originale!C683</f>
        <v>0</v>
      </c>
      <c r="D24" s="6">
        <f>Pil_originale!D683</f>
        <v>4</v>
      </c>
      <c r="E24" s="6" t="str">
        <f>Pil_originale!E683</f>
        <v>Msup</v>
      </c>
      <c r="F24" s="6">
        <f>Pil_originale!F683</f>
        <v>-53.960999999999999</v>
      </c>
      <c r="G24" s="6">
        <f>Pil_originale!G683</f>
        <v>-32.4</v>
      </c>
      <c r="H24" s="6">
        <f>Pil_originale!H683</f>
        <v>-2.1379999999999999</v>
      </c>
      <c r="I24" s="6">
        <f>Pil_originale!I683</f>
        <v>57.972999999999999</v>
      </c>
      <c r="J24" s="6">
        <f>Pil_originale!J683</f>
        <v>-4.04</v>
      </c>
      <c r="K24" s="7">
        <f>Pil_originale!K683</f>
        <v>-4.41</v>
      </c>
      <c r="L24" s="447"/>
      <c r="M24" s="427"/>
      <c r="N24" s="138" t="s">
        <v>19</v>
      </c>
      <c r="O24" s="21">
        <f t="shared" ref="O24:T24" si="69">F25</f>
        <v>50.796999999999997</v>
      </c>
      <c r="P24" s="21">
        <f t="shared" si="69"/>
        <v>30.524000000000001</v>
      </c>
      <c r="Q24" s="21">
        <f t="shared" si="69"/>
        <v>2.2749999999999999</v>
      </c>
      <c r="R24" s="21">
        <f t="shared" si="69"/>
        <v>-61.734000000000002</v>
      </c>
      <c r="S24" s="21">
        <f t="shared" si="69"/>
        <v>4.2990000000000004</v>
      </c>
      <c r="T24" s="21">
        <f t="shared" si="69"/>
        <v>4.6929999999999996</v>
      </c>
      <c r="U24" s="28">
        <f t="shared" si="65"/>
        <v>39.339093749999996</v>
      </c>
      <c r="V24" s="29">
        <f t="shared" si="65"/>
        <v>23.641687500000003</v>
      </c>
      <c r="W24" s="29">
        <f t="shared" si="65"/>
        <v>1.7923281249999998</v>
      </c>
      <c r="X24" s="29">
        <f t="shared" si="65"/>
        <v>-48.641046875000001</v>
      </c>
      <c r="Y24" s="29">
        <f t="shared" si="65"/>
        <v>3.3869218750000005</v>
      </c>
      <c r="Z24" s="30">
        <f t="shared" si="65"/>
        <v>3.6973593749999996</v>
      </c>
      <c r="AA24" s="138">
        <f t="shared" si="13"/>
        <v>5.1792500000000006</v>
      </c>
      <c r="AB24" s="6">
        <f t="shared" si="13"/>
        <v>-52.338406249999998</v>
      </c>
      <c r="AC24" s="6">
        <f t="shared" si="14"/>
        <v>20.880771875000001</v>
      </c>
      <c r="AD24" s="6">
        <f t="shared" si="15"/>
        <v>-53.89218125</v>
      </c>
      <c r="AE24" s="36">
        <f t="shared" si="16"/>
        <v>44.522459375000004</v>
      </c>
      <c r="AF24" s="36">
        <f t="shared" si="17"/>
        <v>2.7609156250000026</v>
      </c>
      <c r="AG24" s="36">
        <f t="shared" si="18"/>
        <v>-30.250493749999997</v>
      </c>
      <c r="AH24" s="37">
        <f t="shared" si="19"/>
        <v>77.533868750000011</v>
      </c>
      <c r="AJ24" s="138" t="s">
        <v>19</v>
      </c>
      <c r="AK24" s="82"/>
      <c r="AL24" s="73">
        <f t="shared" si="7"/>
        <v>39.339093749999996</v>
      </c>
      <c r="AM24" s="73">
        <f>MAX(0.3*$AK24,ABS(AE24))</f>
        <v>44.522459375000004</v>
      </c>
      <c r="AN24" s="73">
        <f>MAX(0.3*$AK24,ABS(AF24))</f>
        <v>2.7609156250000026</v>
      </c>
      <c r="AO24" s="73">
        <f>MAX($AK24,ABS(AG24))</f>
        <v>30.250493749999997</v>
      </c>
      <c r="AP24" s="73">
        <f>MAX($AK24,ABS(AH24))</f>
        <v>77.533868750000011</v>
      </c>
      <c r="AQ24" s="107">
        <f>MAX(AL24-$AD$4*(1-((0.48*$AD$2+AL26)/(0.48*$AD$2))^2),0)/(($E$4-2*4)*391.3)*1000</f>
        <v>0</v>
      </c>
      <c r="AR24" s="108">
        <f t="shared" ref="AR24:AU24" si="70">MAX(AM24-$AD$4*(1-((0.48*$AD$2+AM26)/(0.48*$AD$2))^2),0)/(($E$4-2*4)*391.3)*1000</f>
        <v>0</v>
      </c>
      <c r="AS24" s="108">
        <f t="shared" si="70"/>
        <v>0</v>
      </c>
      <c r="AT24" s="108">
        <f t="shared" si="70"/>
        <v>0</v>
      </c>
      <c r="AU24" s="108">
        <f t="shared" si="70"/>
        <v>0.11989307164065346</v>
      </c>
      <c r="AV24" s="123">
        <f t="shared" si="62"/>
        <v>0.11989307164065346</v>
      </c>
      <c r="AW24" s="129">
        <f>$AW$3</f>
        <v>10.304423903774522</v>
      </c>
      <c r="AX24" s="73">
        <f t="shared" si="63"/>
        <v>806.42421470939405</v>
      </c>
      <c r="AY24" s="149">
        <f>AX24*($E$4-2*4)/200</f>
        <v>88.706663618033346</v>
      </c>
      <c r="AZ24" s="73">
        <f>($AD4+$AY24)*(1-ABS((0.48*$AD$2+AL$26)/(0.48*$AD$2+$AX24))^(1+1/(1+2*$AX24/$AD$2)))</f>
        <v>179.55872390347429</v>
      </c>
      <c r="BA24" s="73">
        <f t="shared" si="67"/>
        <v>150.90947212632946</v>
      </c>
      <c r="BB24" s="73">
        <f t="shared" si="67"/>
        <v>161.46195737773763</v>
      </c>
      <c r="BC24" s="73">
        <f t="shared" si="67"/>
        <v>149.77086794815278</v>
      </c>
      <c r="BD24" s="73">
        <f t="shared" si="67"/>
        <v>162.47565438954371</v>
      </c>
      <c r="BE24" s="148"/>
      <c r="BF24" s="148"/>
      <c r="BG24" s="148"/>
      <c r="BH24" s="148"/>
      <c r="BI24" s="148"/>
      <c r="BJ24" s="264"/>
      <c r="BK24" s="366"/>
      <c r="BL24" s="73"/>
      <c r="BM24" s="36"/>
      <c r="BN24" s="73"/>
      <c r="BO24" s="73"/>
      <c r="BP24" s="73"/>
      <c r="BQ24" s="73"/>
      <c r="BR24" s="73"/>
      <c r="BS24" s="73"/>
      <c r="BT24" s="73"/>
      <c r="BU24" s="366"/>
      <c r="BV24" s="366"/>
      <c r="BW24" s="366"/>
      <c r="BX24" s="366"/>
      <c r="BY24" s="366"/>
      <c r="BZ24" s="366"/>
      <c r="CA24" s="366"/>
      <c r="CB24" s="366"/>
      <c r="CC24" s="366"/>
      <c r="CD24" s="366"/>
      <c r="CE24" s="366"/>
      <c r="CF24" s="366"/>
      <c r="CG24" s="366"/>
      <c r="CH24" s="366"/>
      <c r="CI24" s="73"/>
      <c r="CJ24" s="73"/>
      <c r="CK24" s="366"/>
      <c r="CL24" s="366"/>
      <c r="CM24" s="465"/>
      <c r="CN24" s="465"/>
      <c r="CO24" s="366"/>
      <c r="CP24" s="366"/>
      <c r="CQ24" s="344"/>
    </row>
    <row r="25" spans="1:95" x14ac:dyDescent="0.3">
      <c r="A25" s="138">
        <f>Pil_originale!A684</f>
        <v>7</v>
      </c>
      <c r="B25" s="6">
        <f>Pil_originale!B684</f>
        <v>2</v>
      </c>
      <c r="C25" s="6">
        <f>Pil_originale!C684</f>
        <v>0</v>
      </c>
      <c r="D25" s="6">
        <f>Pil_originale!D684</f>
        <v>4</v>
      </c>
      <c r="E25" s="6" t="str">
        <f>Pil_originale!E684</f>
        <v>Minf</v>
      </c>
      <c r="F25" s="6">
        <f>Pil_originale!F684</f>
        <v>50.796999999999997</v>
      </c>
      <c r="G25" s="6">
        <f>Pil_originale!G684</f>
        <v>30.524000000000001</v>
      </c>
      <c r="H25" s="6">
        <f>Pil_originale!H684</f>
        <v>2.2749999999999999</v>
      </c>
      <c r="I25" s="6">
        <f>Pil_originale!I684</f>
        <v>-61.734000000000002</v>
      </c>
      <c r="J25" s="6">
        <f>Pil_originale!J684</f>
        <v>4.2990000000000004</v>
      </c>
      <c r="K25" s="7">
        <f>Pil_originale!K684</f>
        <v>4.6929999999999996</v>
      </c>
      <c r="L25" s="447"/>
      <c r="M25" s="427"/>
      <c r="N25" s="138" t="s">
        <v>44</v>
      </c>
      <c r="O25" s="21">
        <f>F23+F26</f>
        <v>-885.673</v>
      </c>
      <c r="P25" s="21">
        <f t="shared" ref="P25:T25" si="71">G23+G26</f>
        <v>-544.66800000000001</v>
      </c>
      <c r="Q25" s="21">
        <f t="shared" si="71"/>
        <v>47.806000000000004</v>
      </c>
      <c r="R25" s="21">
        <f t="shared" si="71"/>
        <v>67.772999999999996</v>
      </c>
      <c r="S25" s="21">
        <f t="shared" si="71"/>
        <v>0.33900000000000041</v>
      </c>
      <c r="T25" s="21">
        <f t="shared" si="71"/>
        <v>0.37000000000000011</v>
      </c>
      <c r="U25" s="28">
        <f>O25+$N$4</f>
        <v>-916.97050000000002</v>
      </c>
      <c r="V25" s="29">
        <f>P25+$N$2</f>
        <v>-568.74300000000005</v>
      </c>
      <c r="W25" s="29">
        <f>Q25</f>
        <v>47.806000000000004</v>
      </c>
      <c r="X25" s="29">
        <f t="shared" ref="X25:Z26" si="72">R25</f>
        <v>67.772999999999996</v>
      </c>
      <c r="Y25" s="29">
        <f t="shared" si="72"/>
        <v>0.33900000000000041</v>
      </c>
      <c r="Z25" s="30">
        <f t="shared" si="72"/>
        <v>0.37000000000000011</v>
      </c>
      <c r="AA25" s="138">
        <f t="shared" si="13"/>
        <v>48.145000000000003</v>
      </c>
      <c r="AB25" s="6">
        <f t="shared" si="13"/>
        <v>68.143000000000001</v>
      </c>
      <c r="AC25" s="6">
        <f t="shared" si="14"/>
        <v>68.587900000000005</v>
      </c>
      <c r="AD25" s="6">
        <f t="shared" si="15"/>
        <v>82.586500000000001</v>
      </c>
      <c r="AE25" s="36">
        <f t="shared" si="16"/>
        <v>-500.15510000000006</v>
      </c>
      <c r="AF25" s="36">
        <f t="shared" si="17"/>
        <v>-637.33090000000004</v>
      </c>
      <c r="AG25" s="36">
        <f t="shared" si="18"/>
        <v>-486.15650000000005</v>
      </c>
      <c r="AH25" s="37">
        <f t="shared" si="19"/>
        <v>-651.32950000000005</v>
      </c>
      <c r="AJ25" s="138" t="s">
        <v>44</v>
      </c>
      <c r="AK25" s="82"/>
      <c r="AL25" s="73">
        <f t="shared" si="7"/>
        <v>-916.97050000000002</v>
      </c>
      <c r="AM25" s="73">
        <f t="shared" ref="AM25:AP26" si="73">AE25</f>
        <v>-500.15510000000006</v>
      </c>
      <c r="AN25" s="73">
        <f t="shared" si="73"/>
        <v>-637.33090000000004</v>
      </c>
      <c r="AO25" s="73">
        <f t="shared" si="73"/>
        <v>-486.15650000000005</v>
      </c>
      <c r="AP25" s="73">
        <f t="shared" si="73"/>
        <v>-651.32950000000005</v>
      </c>
      <c r="AQ25" s="33"/>
      <c r="AR25" s="216"/>
      <c r="AS25" s="216"/>
      <c r="AT25" s="216"/>
      <c r="AU25" s="216"/>
      <c r="AV25" s="7"/>
      <c r="AW25" s="73"/>
      <c r="AZ25" s="264"/>
      <c r="BA25" s="264"/>
      <c r="BB25" s="264"/>
      <c r="BC25" s="264"/>
      <c r="BD25" s="264"/>
      <c r="BE25" s="148"/>
      <c r="BF25" s="148"/>
      <c r="BG25" s="148"/>
      <c r="BH25" s="148"/>
      <c r="BI25" s="148"/>
      <c r="BJ25" s="264"/>
      <c r="BK25" s="366"/>
      <c r="BL25" s="73"/>
      <c r="BM25" s="36"/>
      <c r="BN25" s="73"/>
      <c r="BO25" s="73"/>
      <c r="BP25" s="73"/>
      <c r="BQ25" s="73"/>
      <c r="BR25" s="73"/>
      <c r="BS25" s="73"/>
      <c r="BT25" s="73"/>
      <c r="BU25" s="366"/>
      <c r="BV25" s="366"/>
      <c r="BW25" s="366"/>
      <c r="BX25" s="366"/>
      <c r="BY25" s="366"/>
      <c r="BZ25" s="366"/>
      <c r="CA25" s="366"/>
      <c r="CB25" s="366"/>
      <c r="CC25" s="366"/>
      <c r="CD25" s="366"/>
      <c r="CE25" s="366"/>
      <c r="CF25" s="366"/>
      <c r="CG25" s="366"/>
      <c r="CH25" s="366"/>
      <c r="CI25" s="73"/>
      <c r="CJ25" s="73"/>
      <c r="CK25" s="366"/>
      <c r="CL25" s="366"/>
      <c r="CM25" s="366"/>
      <c r="CN25" s="366"/>
      <c r="CO25" s="366"/>
      <c r="CP25" s="366"/>
      <c r="CQ25" s="344"/>
    </row>
    <row r="26" spans="1:95" ht="15" thickBot="1" x14ac:dyDescent="0.35">
      <c r="A26" s="8">
        <f>Pil_originale!A686</f>
        <v>7</v>
      </c>
      <c r="B26" s="42">
        <f>Pil_originale!B686</f>
        <v>2</v>
      </c>
      <c r="C26" s="42">
        <f>Pil_originale!C686</f>
        <v>0</v>
      </c>
      <c r="D26" s="42">
        <f>Pil_originale!D686</f>
        <v>4</v>
      </c>
      <c r="E26" s="42" t="str">
        <f>Pil_originale!E686</f>
        <v>N</v>
      </c>
      <c r="F26" s="42">
        <f>Pil_originale!F686</f>
        <v>-433.91300000000001</v>
      </c>
      <c r="G26" s="42">
        <f>Pil_originale!G686</f>
        <v>-261.24299999999999</v>
      </c>
      <c r="H26" s="42">
        <f>Pil_originale!H686</f>
        <v>-2.5499999999999998</v>
      </c>
      <c r="I26" s="42">
        <f>Pil_originale!I686</f>
        <v>70.263999999999996</v>
      </c>
      <c r="J26" s="42">
        <f>Pil_originale!J686</f>
        <v>-4.899</v>
      </c>
      <c r="K26" s="10">
        <f>Pil_originale!K686</f>
        <v>-5.3479999999999999</v>
      </c>
      <c r="L26" s="447"/>
      <c r="N26" s="8" t="s">
        <v>45</v>
      </c>
      <c r="O26" s="23">
        <f>F23+F26</f>
        <v>-885.673</v>
      </c>
      <c r="P26" s="23">
        <f t="shared" ref="P26:T26" si="74">G23+G26</f>
        <v>-544.66800000000001</v>
      </c>
      <c r="Q26" s="23">
        <f t="shared" si="74"/>
        <v>47.806000000000004</v>
      </c>
      <c r="R26" s="23">
        <f t="shared" si="74"/>
        <v>67.772999999999996</v>
      </c>
      <c r="S26" s="23">
        <f t="shared" si="74"/>
        <v>0.33900000000000041</v>
      </c>
      <c r="T26" s="23">
        <f t="shared" si="74"/>
        <v>0.37000000000000011</v>
      </c>
      <c r="U26" s="33">
        <f>O26+$N$5</f>
        <v>-934.37424999999996</v>
      </c>
      <c r="V26" s="21">
        <f>P26+$N$3</f>
        <v>-582.13049999999998</v>
      </c>
      <c r="W26" s="29">
        <f>Q26</f>
        <v>47.806000000000004</v>
      </c>
      <c r="X26" s="29">
        <f t="shared" si="72"/>
        <v>67.772999999999996</v>
      </c>
      <c r="Y26" s="29">
        <f t="shared" si="72"/>
        <v>0.33900000000000041</v>
      </c>
      <c r="Z26" s="30">
        <f t="shared" si="72"/>
        <v>0.37000000000000011</v>
      </c>
      <c r="AA26" s="8">
        <f t="shared" si="13"/>
        <v>48.145000000000003</v>
      </c>
      <c r="AB26" s="42">
        <f t="shared" si="13"/>
        <v>68.143000000000001</v>
      </c>
      <c r="AC26" s="42">
        <f t="shared" si="14"/>
        <v>68.587900000000005</v>
      </c>
      <c r="AD26" s="42">
        <f t="shared" si="15"/>
        <v>82.586500000000001</v>
      </c>
      <c r="AE26" s="38">
        <f t="shared" si="16"/>
        <v>-513.54259999999999</v>
      </c>
      <c r="AF26" s="38">
        <f t="shared" si="17"/>
        <v>-650.71839999999997</v>
      </c>
      <c r="AG26" s="38">
        <f t="shared" si="18"/>
        <v>-499.54399999999998</v>
      </c>
      <c r="AH26" s="39">
        <f t="shared" si="19"/>
        <v>-664.71699999999998</v>
      </c>
      <c r="AJ26" s="8" t="s">
        <v>45</v>
      </c>
      <c r="AK26" s="82"/>
      <c r="AL26" s="73">
        <f t="shared" si="7"/>
        <v>-934.37424999999996</v>
      </c>
      <c r="AM26" s="73">
        <f t="shared" si="73"/>
        <v>-513.54259999999999</v>
      </c>
      <c r="AN26" s="73">
        <f t="shared" si="73"/>
        <v>-650.71839999999997</v>
      </c>
      <c r="AO26" s="73">
        <f t="shared" si="73"/>
        <v>-499.54399999999998</v>
      </c>
      <c r="AP26" s="73">
        <f t="shared" si="73"/>
        <v>-664.71699999999998</v>
      </c>
      <c r="AQ26" s="83"/>
      <c r="AR26" s="23"/>
      <c r="AS26" s="23"/>
      <c r="AT26" s="23"/>
      <c r="AU26" s="23"/>
      <c r="AV26" s="10"/>
      <c r="AW26" s="73"/>
      <c r="AZ26" s="264"/>
      <c r="BA26" s="264"/>
      <c r="BB26" s="264"/>
      <c r="BC26" s="264"/>
      <c r="BD26" s="264"/>
      <c r="BE26" s="148"/>
      <c r="BF26" s="148"/>
      <c r="BG26" s="148"/>
      <c r="BH26" s="148"/>
      <c r="BI26" s="148"/>
      <c r="BJ26" s="264"/>
      <c r="BK26" s="366"/>
      <c r="BL26" s="73"/>
      <c r="BM26" s="36"/>
      <c r="BN26" s="73"/>
      <c r="BO26" s="73"/>
      <c r="BP26" s="73"/>
      <c r="BQ26" s="73"/>
      <c r="BR26" s="73"/>
      <c r="BS26" s="73"/>
      <c r="BT26" s="73"/>
      <c r="BU26" s="366"/>
      <c r="BV26" s="366"/>
      <c r="BW26" s="366"/>
      <c r="BX26" s="366"/>
      <c r="BY26" s="366"/>
      <c r="BZ26" s="366"/>
      <c r="CA26" s="366"/>
      <c r="CB26" s="366"/>
      <c r="CC26" s="366"/>
      <c r="CD26" s="366"/>
      <c r="CE26" s="366"/>
      <c r="CF26" s="366"/>
      <c r="CG26" s="366"/>
      <c r="CH26" s="366"/>
      <c r="CI26" s="73"/>
      <c r="CJ26" s="73"/>
      <c r="CK26" s="366"/>
      <c r="CL26" s="366"/>
      <c r="CM26" s="366"/>
      <c r="CN26" s="366"/>
      <c r="CO26" s="366"/>
      <c r="CP26" s="366"/>
      <c r="CQ26" s="344"/>
    </row>
    <row r="27" spans="1:95" ht="14.4" customHeight="1" thickBot="1" x14ac:dyDescent="0.3">
      <c r="A27" s="145">
        <f>Pil_originale!A39</f>
        <v>1</v>
      </c>
      <c r="B27" s="146">
        <f>Pil_originale!B39</f>
        <v>2</v>
      </c>
      <c r="C27" s="146">
        <f>Pil_originale!C39</f>
        <v>0</v>
      </c>
      <c r="D27" s="146">
        <f>Pil_originale!D39</f>
        <v>3</v>
      </c>
      <c r="E27" s="146" t="str">
        <f>Pil_originale!E39</f>
        <v>Msup</v>
      </c>
      <c r="F27" s="146">
        <f>Pil_originale!F39</f>
        <v>20.87</v>
      </c>
      <c r="G27" s="146">
        <f>Pil_originale!G39</f>
        <v>12.973000000000001</v>
      </c>
      <c r="H27" s="146">
        <f>Pil_originale!H39</f>
        <v>294.25900000000001</v>
      </c>
      <c r="I27" s="146">
        <f>Pil_originale!I39</f>
        <v>-15.766</v>
      </c>
      <c r="J27" s="146">
        <f>Pil_originale!J39</f>
        <v>33.542999999999999</v>
      </c>
      <c r="K27" s="147">
        <f>Pil_originale!K39</f>
        <v>36.618000000000002</v>
      </c>
      <c r="L27" s="447"/>
      <c r="M27" s="427" t="s">
        <v>31</v>
      </c>
      <c r="N27" s="145" t="s">
        <v>18</v>
      </c>
      <c r="O27" s="19">
        <f t="shared" ref="O27:T27" si="75">F27</f>
        <v>20.87</v>
      </c>
      <c r="P27" s="19">
        <f t="shared" si="75"/>
        <v>12.973000000000001</v>
      </c>
      <c r="Q27" s="19">
        <f t="shared" si="75"/>
        <v>294.25900000000001</v>
      </c>
      <c r="R27" s="19">
        <f t="shared" si="75"/>
        <v>-15.766</v>
      </c>
      <c r="S27" s="19">
        <f t="shared" si="75"/>
        <v>33.542999999999999</v>
      </c>
      <c r="T27" s="19">
        <f t="shared" si="75"/>
        <v>36.618000000000002</v>
      </c>
      <c r="U27" s="25">
        <f t="shared" ref="U27:Z28" si="76">O27-(O27-O29)/320*$W$4</f>
        <v>16.548703125000003</v>
      </c>
      <c r="V27" s="26">
        <f t="shared" si="76"/>
        <v>10.293859375</v>
      </c>
      <c r="W27" s="26">
        <f t="shared" si="76"/>
        <v>231.48617187500003</v>
      </c>
      <c r="X27" s="26">
        <f t="shared" si="76"/>
        <v>-12.406656250000001</v>
      </c>
      <c r="Y27" s="26">
        <f t="shared" si="76"/>
        <v>26.392937499999999</v>
      </c>
      <c r="Z27" s="27">
        <f t="shared" si="76"/>
        <v>28.812453125000001</v>
      </c>
      <c r="AA27" s="145">
        <f t="shared" si="13"/>
        <v>257.87910937500004</v>
      </c>
      <c r="AB27" s="146">
        <f t="shared" si="13"/>
        <v>-41.219109375000002</v>
      </c>
      <c r="AC27" s="146">
        <f t="shared" si="14"/>
        <v>270.24484218750007</v>
      </c>
      <c r="AD27" s="146">
        <f t="shared" si="15"/>
        <v>-118.58284218750001</v>
      </c>
      <c r="AE27" s="34">
        <f t="shared" si="16"/>
        <v>280.53870156250008</v>
      </c>
      <c r="AF27" s="34">
        <f t="shared" si="17"/>
        <v>-259.95098281250006</v>
      </c>
      <c r="AG27" s="34">
        <f t="shared" si="18"/>
        <v>-108.28898281250001</v>
      </c>
      <c r="AH27" s="35">
        <f t="shared" si="19"/>
        <v>128.87670156250002</v>
      </c>
      <c r="AJ27" s="145" t="s">
        <v>18</v>
      </c>
      <c r="AK27" s="82">
        <f>AU60</f>
        <v>366.64532289466945</v>
      </c>
      <c r="AL27" s="73">
        <f t="shared" si="7"/>
        <v>16.548703125000003</v>
      </c>
      <c r="AM27" s="73">
        <f>MAX($AK27,ABS(AE27))</f>
        <v>366.64532289466945</v>
      </c>
      <c r="AN27" s="73">
        <f>MAX($AK27,ABS(AF27))</f>
        <v>366.64532289466945</v>
      </c>
      <c r="AO27" s="73">
        <f>MAX(0.3*$AK27,ABS(AG27))</f>
        <v>109.99359686840083</v>
      </c>
      <c r="AP27" s="73">
        <f>MAX(0.3*$AK27,ABS(AH27))</f>
        <v>128.87670156250002</v>
      </c>
      <c r="AQ27" s="105">
        <f>MAX(AL27-$AE$3*(1-((0.48*$AE$2+AL31)/(0.48*$AE$2))^2),0)/(($F$3-2*4)*391.3)*1000</f>
        <v>0</v>
      </c>
      <c r="AR27" s="106">
        <f t="shared" ref="AR27:AU27" si="77">MAX(AM27-$AE$3*(1-((0.48*$AE$2+AM31)/(0.48*$AE$2))^2),0)/(($F$3-2*4)*391.3)*1000</f>
        <v>7.6495770626292012</v>
      </c>
      <c r="AS27" s="106">
        <f t="shared" si="77"/>
        <v>6.0867591648625972</v>
      </c>
      <c r="AT27" s="106">
        <f t="shared" si="77"/>
        <v>0</v>
      </c>
      <c r="AU27" s="106">
        <f t="shared" si="77"/>
        <v>0</v>
      </c>
      <c r="AV27" s="121">
        <f>MAX(AQ27:AU27)</f>
        <v>7.6495770626292012</v>
      </c>
      <c r="AW27" s="126">
        <f>$AW$2</f>
        <v>9.4247779607693793</v>
      </c>
      <c r="AX27" s="73">
        <f>2*AW27*391.3/10</f>
        <v>737.58312320981167</v>
      </c>
      <c r="AY27" s="149">
        <f>AX27*($F$3-2*4)/200</f>
        <v>228.65076819504159</v>
      </c>
      <c r="AZ27" s="73">
        <f>($AE3+$AY27)*(1-ABS((0.48*$AE$2+AL$31)/(0.48*$AE$2+$AX27))^(1+1/(1+2*$AX27/$AE$2)))</f>
        <v>473.88874299370246</v>
      </c>
      <c r="BA27" s="73">
        <f>($AE3+$AY27)*(1-ABS((0.48*$AE$2+AM$31)/(0.48*$AE$2+$AX27))^(1+1/(1+$AX27/$AE$2)))</f>
        <v>407.7813678435827</v>
      </c>
      <c r="BB27" s="73">
        <f t="shared" ref="BB27:BD28" si="78">($AE3+$AY27)*(1-ABS((0.48*$AE$2+AN$31)/(0.48*$AE$2+$AX27))^(1+1/(1+2*$AX27/$AE$2)))</f>
        <v>436.75661169002706</v>
      </c>
      <c r="BC27" s="73">
        <f t="shared" si="78"/>
        <v>394.55677833242549</v>
      </c>
      <c r="BD27" s="73">
        <f t="shared" si="78"/>
        <v>438.65141820828421</v>
      </c>
      <c r="BE27" s="148">
        <f>(ABS(AL27/AZ27)^1.5+ABS(AL28/AZ28)^1.5)</f>
        <v>8.60483341022584E-2</v>
      </c>
      <c r="BF27" s="148">
        <f t="shared" ref="BF27:BI27" si="79">(ABS(AM27/BA27)^1.5+ABS(AM28/BA28)^1.5)</f>
        <v>0.99577911710492739</v>
      </c>
      <c r="BG27" s="148">
        <f t="shared" si="79"/>
        <v>0.77112290063513567</v>
      </c>
      <c r="BH27" s="148">
        <f t="shared" si="79"/>
        <v>0.27807106081968702</v>
      </c>
      <c r="BI27" s="148">
        <f t="shared" si="79"/>
        <v>0.48449682312822234</v>
      </c>
      <c r="BJ27" s="264"/>
      <c r="BK27" s="73"/>
      <c r="BL27" s="73">
        <f>MAX(BA27+BA29,BB27+BB29)*$BL$2/($CA$3)*100</f>
        <v>385.14052437804105</v>
      </c>
      <c r="BM27" s="36">
        <f>0.5*14.17*$F$4*0.9*($F$3-4)*2.5/(1+2.5^2)/10</f>
        <v>435.36103448275861</v>
      </c>
      <c r="BN27" s="73">
        <f>BQ4*0.9*($F$3-4)*391.3/100*2.5*10^-1</f>
        <v>486.80486131847579</v>
      </c>
      <c r="BO27" s="265">
        <f>IF(BN27&gt;BM27,SQRT((0.5*14.17*$F$4)/($BO$4/$BP$4*391.3)-1)," ")</f>
        <v>2.3417611920545003</v>
      </c>
      <c r="BP27" s="73">
        <f>IF(BO27=" "," ",0.9*$BO$4/$BP$4*($F$3-4)*391.3*BO27/10)</f>
        <v>455.99229293563178</v>
      </c>
      <c r="BQ27" s="73" t="str">
        <f>IF(AND(BP27&gt;BL27,BN27&gt;BL27),"Verifica","Non Verifica")</f>
        <v>Verifica</v>
      </c>
      <c r="BR27" s="73">
        <f>BU4*0.9*($F$3-4)*391.3/100*2.5*10^-1</f>
        <v>730.20729197771368</v>
      </c>
      <c r="BS27" s="265">
        <f>IF(BR27&gt;BM27,SQRT((0.5*14.17*$F$4)/($BS$4/$BT$4*391.3)-1)," ")</f>
        <v>1.8227900739639975</v>
      </c>
      <c r="BT27" s="73">
        <f>IF(BS27=" "," ",0.9*BS4/BT4*($F$3-4)*391.3*BS27/10)</f>
        <v>532.40584150124278</v>
      </c>
      <c r="BU27" s="6" t="str">
        <f>IF(AND(BT27&gt;BL27,BR27&gt;BL27),"Verifica","Non Verifica")</f>
        <v>Verifica</v>
      </c>
      <c r="BV27" s="281" t="str">
        <f>IF(BS4/BT4&gt;=0.08*14.17*0.65/391.3,"Verifica","Non verifica")</f>
        <v>Verifica</v>
      </c>
      <c r="BW27" s="366"/>
      <c r="BX27" s="366"/>
      <c r="BY27" s="366"/>
      <c r="BZ27" s="366"/>
      <c r="CA27" s="73">
        <f>MAX(AM56:AP56)/(0.9*(70-4)*391.3)*1000</f>
        <v>11.036594303942158</v>
      </c>
      <c r="CB27" s="73">
        <f>MAX(AM57:AP57)/(0.9*(70-4)*391.3)*1000</f>
        <v>4.4124163741211406</v>
      </c>
      <c r="CC27" s="399">
        <f>MAX(ABS(Taglio!H8),ABS(Taglio!I8),ABS(Taglio!H9),ABS(Taglio!I9))</f>
        <v>101.19499999999999</v>
      </c>
      <c r="CD27" s="245">
        <f>$CB$5*(CB27+CA27)*391.3/10-ABS(CC27)</f>
        <v>624.22874539914028</v>
      </c>
      <c r="CE27" s="399">
        <v>0.48</v>
      </c>
      <c r="CF27" s="399">
        <f>CE27*(1-25/250)</f>
        <v>0.432</v>
      </c>
      <c r="CG27" s="399">
        <v>30</v>
      </c>
      <c r="CH27" s="399">
        <v>62</v>
      </c>
      <c r="CI27" s="73">
        <f>(MAX(ABS(AL32),ABS(AM32),ABS(AN32),ABS(AO32),ABS(AP32)))/(CG27*CH27)</f>
        <v>0.70433588709677419</v>
      </c>
      <c r="CJ27" s="73">
        <f>CD27/(CG27*CH27)*10</f>
        <v>3.3560685236512917</v>
      </c>
      <c r="CK27" s="246">
        <f>CI27/14.17*10</f>
        <v>0.49706131764063105</v>
      </c>
      <c r="CL27" s="245" t="e">
        <f>CF27*14.17*CH27*CG27*(1-CK27/CF27)^0.5/10</f>
        <v>#NUM!</v>
      </c>
      <c r="CM27" s="464" t="e">
        <f>IF(CD27&lt;CL27,"VERIFICA","NON VERIFICA_necessarie staffe di contenimento")</f>
        <v>#NUM!</v>
      </c>
      <c r="CN27" s="464"/>
      <c r="CO27" s="245">
        <f>CG27*CH27/391.3*(CJ27^2/(1.2+CK27*CG27-1.2))</f>
        <v>3.5903229407154864</v>
      </c>
      <c r="CP27" s="366"/>
      <c r="CQ27" s="344"/>
    </row>
    <row r="28" spans="1:95" ht="15.6" x14ac:dyDescent="0.25">
      <c r="A28" s="138">
        <f>Pil_originale!A40</f>
        <v>1</v>
      </c>
      <c r="B28" s="6">
        <f>Pil_originale!B40</f>
        <v>2</v>
      </c>
      <c r="C28" s="6">
        <f>Pil_originale!C40</f>
        <v>0</v>
      </c>
      <c r="D28" s="6">
        <f>Pil_originale!D40</f>
        <v>3</v>
      </c>
      <c r="E28" s="6" t="str">
        <f>Pil_originale!E40</f>
        <v>Minf</v>
      </c>
      <c r="F28" s="6">
        <f>Pil_originale!F40</f>
        <v>-18.638999999999999</v>
      </c>
      <c r="G28" s="6">
        <f>Pil_originale!G40</f>
        <v>-11.522</v>
      </c>
      <c r="H28" s="6">
        <f>Pil_originale!H40</f>
        <v>-279.66399999999999</v>
      </c>
      <c r="I28" s="6">
        <f>Pil_originale!I40</f>
        <v>14.948</v>
      </c>
      <c r="J28" s="6">
        <f>Pil_originale!J40</f>
        <v>-31.829000000000001</v>
      </c>
      <c r="K28" s="7">
        <f>Pil_originale!K40</f>
        <v>-34.747</v>
      </c>
      <c r="L28" s="447"/>
      <c r="M28" s="427"/>
      <c r="N28" s="138" t="s">
        <v>17</v>
      </c>
      <c r="O28" s="21">
        <f t="shared" ref="O28:T28" si="80">F30</f>
        <v>-45.661000000000001</v>
      </c>
      <c r="P28" s="21">
        <f t="shared" si="80"/>
        <v>-27.486000000000001</v>
      </c>
      <c r="Q28" s="21">
        <f t="shared" si="80"/>
        <v>-2.5089999999999999</v>
      </c>
      <c r="R28" s="21">
        <f t="shared" si="80"/>
        <v>73.272000000000006</v>
      </c>
      <c r="S28" s="21">
        <f t="shared" si="80"/>
        <v>-5.0209999999999999</v>
      </c>
      <c r="T28" s="21">
        <f t="shared" si="80"/>
        <v>-5.4809999999999999</v>
      </c>
      <c r="U28" s="28">
        <f t="shared" si="76"/>
        <v>-35.855203125000003</v>
      </c>
      <c r="V28" s="29">
        <f t="shared" si="76"/>
        <v>-21.583578124999999</v>
      </c>
      <c r="W28" s="29">
        <f t="shared" si="76"/>
        <v>-1.9620156249999998</v>
      </c>
      <c r="X28" s="29">
        <f t="shared" si="76"/>
        <v>57.407812500000006</v>
      </c>
      <c r="Y28" s="29">
        <f t="shared" si="76"/>
        <v>-3.9307499999999997</v>
      </c>
      <c r="Z28" s="30">
        <f t="shared" si="76"/>
        <v>-4.2908906249999994</v>
      </c>
      <c r="AA28" s="138">
        <f t="shared" si="13"/>
        <v>-5.8927656249999991</v>
      </c>
      <c r="AB28" s="6">
        <f t="shared" si="13"/>
        <v>61.698703125000009</v>
      </c>
      <c r="AC28" s="6">
        <f t="shared" si="14"/>
        <v>-24.402376562500002</v>
      </c>
      <c r="AD28" s="6">
        <f t="shared" si="15"/>
        <v>63.466532812500006</v>
      </c>
      <c r="AE28" s="36">
        <f t="shared" si="16"/>
        <v>-45.985954687499998</v>
      </c>
      <c r="AF28" s="36">
        <f t="shared" si="17"/>
        <v>2.8187984375000035</v>
      </c>
      <c r="AG28" s="36">
        <f t="shared" si="18"/>
        <v>41.882954687500003</v>
      </c>
      <c r="AH28" s="37">
        <f t="shared" si="19"/>
        <v>-85.050110937500008</v>
      </c>
      <c r="AJ28" s="138" t="s">
        <v>17</v>
      </c>
      <c r="AK28" s="82"/>
      <c r="AL28" s="73">
        <f t="shared" si="7"/>
        <v>-35.855203125000003</v>
      </c>
      <c r="AM28" s="73">
        <f>MAX(0.3*$AK28,ABS(AE28))</f>
        <v>45.985954687499998</v>
      </c>
      <c r="AN28" s="73">
        <f>MAX(0.3*$AK28,ABS(AF28))</f>
        <v>2.8187984375000035</v>
      </c>
      <c r="AO28" s="73">
        <f>MAX($AK28,ABS(AG28))</f>
        <v>41.882954687500003</v>
      </c>
      <c r="AP28" s="73">
        <f>MAX($AK28,ABS(AH28))</f>
        <v>85.050110937500008</v>
      </c>
      <c r="AQ28" s="107">
        <f>MAX(AL28-$AE$4*(1-((0.48*$AE$2+AL31)/(0.48*$AE$2))^2),0)/(($F$4-2*4)*391.3)*1000</f>
        <v>0</v>
      </c>
      <c r="AR28" s="108">
        <f t="shared" ref="AR28:AU28" si="81">MAX(AM28-$AE$4*(1-((0.48*$AE$2+AM31)/(0.48*$AE$2))^2),0)/(($F$4-2*4)*391.3)*1000</f>
        <v>0</v>
      </c>
      <c r="AS28" s="108">
        <f t="shared" si="81"/>
        <v>0</v>
      </c>
      <c r="AT28" s="108">
        <f t="shared" si="81"/>
        <v>0</v>
      </c>
      <c r="AU28" s="108">
        <f t="shared" si="81"/>
        <v>0</v>
      </c>
      <c r="AV28" s="123">
        <f t="shared" ref="AV28:AV30" si="82">MAX(AQ28:AU28)</f>
        <v>0</v>
      </c>
      <c r="AW28" s="127">
        <f>$AW$3</f>
        <v>10.304423903774522</v>
      </c>
      <c r="AX28" s="73">
        <f t="shared" ref="AX28:AX30" si="83">2*AW28*391.3/10</f>
        <v>806.42421470939405</v>
      </c>
      <c r="AY28" s="149">
        <f>AX28*($F$4-2*4)/200</f>
        <v>88.706663618033346</v>
      </c>
      <c r="AZ28" s="73">
        <f>($AE4+$AY28)*(1-ABS((0.48*$AE$2+AL$31)/(0.48*$AE$2+$AX28))^(1+1/(1+2*$AX28/$AE$2)))</f>
        <v>193.89141577534915</v>
      </c>
      <c r="BA28" s="73">
        <f>($AE4+$AY28)*(1-ABS((0.48*$AE$2+AM$31)/(0.48*$AE$2+$AX28))^(1+1/(1+$AX28/$AE$2)))</f>
        <v>167.99792850712277</v>
      </c>
      <c r="BB28" s="73">
        <f t="shared" si="78"/>
        <v>179.0827531864322</v>
      </c>
      <c r="BC28" s="73">
        <f t="shared" si="78"/>
        <v>162.47723089113489</v>
      </c>
      <c r="BD28" s="73">
        <f t="shared" si="78"/>
        <v>179.8320572935107</v>
      </c>
      <c r="BE28" s="148"/>
      <c r="BF28" s="148"/>
      <c r="BG28" s="148"/>
      <c r="BH28" s="148"/>
      <c r="BI28" s="148"/>
      <c r="BJ28" s="264"/>
      <c r="BK28" s="366"/>
      <c r="BL28" s="73"/>
      <c r="BM28" s="36"/>
      <c r="BN28" s="73"/>
      <c r="BO28" s="73"/>
      <c r="BP28" s="73"/>
      <c r="BQ28" s="73"/>
      <c r="BR28" s="73"/>
      <c r="BS28" s="73"/>
      <c r="BT28" s="73"/>
      <c r="BU28" s="366"/>
      <c r="BV28" s="366"/>
      <c r="BW28" s="366"/>
      <c r="BX28" s="366"/>
      <c r="BY28" s="366"/>
      <c r="BZ28" s="366"/>
      <c r="CA28" s="399"/>
      <c r="CB28" s="399"/>
      <c r="CC28" s="399"/>
      <c r="CD28" s="399"/>
      <c r="CE28" s="399"/>
      <c r="CF28" s="399"/>
      <c r="CG28" s="399"/>
      <c r="CH28" s="399"/>
      <c r="CI28" s="73"/>
      <c r="CJ28" s="73"/>
      <c r="CK28" s="399"/>
      <c r="CL28" s="399"/>
      <c r="CM28" s="465"/>
      <c r="CN28" s="465"/>
      <c r="CO28" s="399"/>
      <c r="CP28" s="366"/>
      <c r="CQ28" s="344"/>
    </row>
    <row r="29" spans="1:95" ht="15.6" x14ac:dyDescent="0.25">
      <c r="A29" s="138">
        <f>Pil_originale!A42</f>
        <v>1</v>
      </c>
      <c r="B29" s="6">
        <f>Pil_originale!B42</f>
        <v>2</v>
      </c>
      <c r="C29" s="6">
        <f>Pil_originale!C42</f>
        <v>0</v>
      </c>
      <c r="D29" s="6">
        <f>Pil_originale!D42</f>
        <v>3</v>
      </c>
      <c r="E29" s="6" t="str">
        <f>Pil_originale!E42</f>
        <v>N</v>
      </c>
      <c r="F29" s="6">
        <f>Pil_originale!F42</f>
        <v>-657.51800000000003</v>
      </c>
      <c r="G29" s="6">
        <f>Pil_originale!G42</f>
        <v>-411.065</v>
      </c>
      <c r="H29" s="6">
        <f>Pil_originale!H42</f>
        <v>92.245999999999995</v>
      </c>
      <c r="I29" s="6">
        <f>Pil_originale!I42</f>
        <v>-4.6859999999999999</v>
      </c>
      <c r="J29" s="6">
        <f>Pil_originale!J42</f>
        <v>10.214</v>
      </c>
      <c r="K29" s="7">
        <f>Pil_originale!K42</f>
        <v>11.15</v>
      </c>
      <c r="L29" s="447"/>
      <c r="M29" s="427"/>
      <c r="N29" s="138" t="s">
        <v>20</v>
      </c>
      <c r="O29" s="21">
        <f t="shared" ref="O29:T29" si="84">F28</f>
        <v>-18.638999999999999</v>
      </c>
      <c r="P29" s="21">
        <f t="shared" si="84"/>
        <v>-11.522</v>
      </c>
      <c r="Q29" s="21">
        <f t="shared" si="84"/>
        <v>-279.66399999999999</v>
      </c>
      <c r="R29" s="21">
        <f t="shared" si="84"/>
        <v>14.948</v>
      </c>
      <c r="S29" s="21">
        <f t="shared" si="84"/>
        <v>-31.829000000000001</v>
      </c>
      <c r="T29" s="21">
        <f t="shared" si="84"/>
        <v>-34.747</v>
      </c>
      <c r="U29" s="28">
        <f t="shared" ref="U29:Z30" si="85">O29+(O27-O29)/320*$W$5</f>
        <v>-14.317703125</v>
      </c>
      <c r="V29" s="29">
        <f t="shared" si="85"/>
        <v>-8.8428593749999997</v>
      </c>
      <c r="W29" s="29">
        <f t="shared" si="85"/>
        <v>-216.891171875</v>
      </c>
      <c r="X29" s="29">
        <f t="shared" si="85"/>
        <v>11.58865625</v>
      </c>
      <c r="Y29" s="29">
        <f t="shared" si="85"/>
        <v>-24.6789375</v>
      </c>
      <c r="Z29" s="30">
        <f t="shared" si="85"/>
        <v>-26.941453124999999</v>
      </c>
      <c r="AA29" s="138">
        <f t="shared" si="13"/>
        <v>-241.57010937499999</v>
      </c>
      <c r="AB29" s="6">
        <f t="shared" si="13"/>
        <v>38.530109374999995</v>
      </c>
      <c r="AC29" s="6">
        <f t="shared" si="14"/>
        <v>-253.12914218749998</v>
      </c>
      <c r="AD29" s="6">
        <f t="shared" si="15"/>
        <v>111.00114218749999</v>
      </c>
      <c r="AE29" s="36">
        <f t="shared" si="16"/>
        <v>-261.9720015625</v>
      </c>
      <c r="AF29" s="36">
        <f t="shared" si="17"/>
        <v>244.28628281249999</v>
      </c>
      <c r="AG29" s="36">
        <f t="shared" si="18"/>
        <v>102.15828281249999</v>
      </c>
      <c r="AH29" s="37">
        <f t="shared" si="19"/>
        <v>-119.8440015625</v>
      </c>
      <c r="AJ29" s="138" t="s">
        <v>20</v>
      </c>
      <c r="AK29" s="82">
        <f>AU61</f>
        <v>354.57651357192032</v>
      </c>
      <c r="AL29" s="73">
        <f t="shared" si="7"/>
        <v>-14.317703125</v>
      </c>
      <c r="AM29" s="73">
        <f>MAX($AK29,ABS(AE29))</f>
        <v>354.57651357192032</v>
      </c>
      <c r="AN29" s="79">
        <f>MAX($AK29,ABS(AF29))</f>
        <v>354.57651357192032</v>
      </c>
      <c r="AO29" s="73">
        <f>MAX(0.3*$AK29,ABS(AG29))</f>
        <v>106.37295407157609</v>
      </c>
      <c r="AP29" s="73">
        <f>MAX(0.3*$AK29,ABS(AH29))</f>
        <v>119.8440015625</v>
      </c>
      <c r="AQ29" s="107">
        <f>MAX(AL29-$AE$3*(1-((0.48*$AE$2+AL32)/(0.48*$AE$2))^2),0)/(($F$3-2*4)*391.3)*1000</f>
        <v>0</v>
      </c>
      <c r="AR29" s="108">
        <f t="shared" ref="AR29:AU29" si="86">MAX(AM29-$AE$3*(1-((0.48*$AE$2+AM32)/(0.48*$AE$2))^2),0)/(($F$3-2*4)*391.3)*1000</f>
        <v>7.0535992269438843</v>
      </c>
      <c r="AS29" s="108">
        <f t="shared" si="86"/>
        <v>5.5235506903582854</v>
      </c>
      <c r="AT29" s="108">
        <f t="shared" si="86"/>
        <v>0</v>
      </c>
      <c r="AU29" s="108">
        <f t="shared" si="86"/>
        <v>0</v>
      </c>
      <c r="AV29" s="122">
        <f t="shared" si="82"/>
        <v>7.0535992269438843</v>
      </c>
      <c r="AW29" s="128">
        <f>$AW$2</f>
        <v>9.4247779607693793</v>
      </c>
      <c r="AX29" s="73">
        <f t="shared" si="83"/>
        <v>737.58312320981167</v>
      </c>
      <c r="AY29" s="149">
        <f>AX29*($F$3-2*4)/200</f>
        <v>228.65076819504159</v>
      </c>
      <c r="AZ29" s="73">
        <f>($AE3+$AY29)*(1-ABS((0.48*$AE$2+AL$32)/(0.48*$AE$2+$AX29))^(1+1/(1+2*$AX29/$AE$2)))</f>
        <v>474.83071940828529</v>
      </c>
      <c r="BA29" s="73">
        <f t="shared" ref="BA29:BD30" si="87">($AE3+$AY29)*(1-ABS((0.48*$AE$2+AM$32)/(0.48*$AE$2+$AX29))^(1+1/(1+2*$AX29/$AE$2)))</f>
        <v>399.43776911679277</v>
      </c>
      <c r="BB29" s="73">
        <f t="shared" si="87"/>
        <v>438.56276189642966</v>
      </c>
      <c r="BC29" s="73">
        <f t="shared" si="87"/>
        <v>396.95289966414987</v>
      </c>
      <c r="BD29" s="73">
        <f t="shared" si="87"/>
        <v>440.42386489573107</v>
      </c>
      <c r="BE29" s="148">
        <f>ABS(AL29/AZ29)^1.5+ABS(AL30/AZ30)^1.5</f>
        <v>7.9052516794217959E-2</v>
      </c>
      <c r="BF29" s="148">
        <f t="shared" ref="BF29:BI29" si="88">ABS(AM29/BA29)^1.5+ABS(AM30/BA30)^1.5</f>
        <v>0.97678487301771932</v>
      </c>
      <c r="BG29" s="148">
        <f t="shared" si="88"/>
        <v>0.72941342575991919</v>
      </c>
      <c r="BH29" s="148">
        <f t="shared" si="88"/>
        <v>0.26568673359347539</v>
      </c>
      <c r="BI29" s="148">
        <f t="shared" si="88"/>
        <v>0.45049737094027353</v>
      </c>
      <c r="BJ29" s="264"/>
      <c r="BK29" s="73"/>
      <c r="BL29" s="36">
        <f>MAX(BC28+BC30,BD28+BD30)*$BL$2/($BX$3)*100</f>
        <v>146.81554083434619</v>
      </c>
      <c r="BM29" s="36">
        <f>0.5*14.17*$F$3*0.9*($F$4-4)*2.5/(1+2.5^2)/10</f>
        <v>400.18034482758617</v>
      </c>
      <c r="BN29" s="36">
        <f>$BQ$6*0.9*($F$4-4)*391.3/100*2.5*10^-1</f>
        <v>306.83457925528165</v>
      </c>
      <c r="BO29" s="341" t="str">
        <f>IF(BN29&gt;BM29,SQRT((0.5*14.17*$F$3)/($BQ$6/100*391.3)-1)," ")</f>
        <v xml:space="preserve"> </v>
      </c>
      <c r="BP29" s="36" t="str">
        <f>IF(BO29=" "," ",0.9*$BQ$6/100*($F$4-4)*391.3*BO29*10^-1)</f>
        <v xml:space="preserve"> </v>
      </c>
      <c r="BQ29" s="36" t="str">
        <f>IF(AND(BP29&gt;BL29,BN29&gt;BL29),"Verifica","Non Verifica")</f>
        <v>Verifica</v>
      </c>
      <c r="BR29" s="36">
        <f>$BU$6*0.9*($F$4-4)*391.3/100*2.5*10^-1</f>
        <v>460.25186888292251</v>
      </c>
      <c r="BS29" s="341">
        <f>IF(BR29&gt;BM29,SQRT((0.5*14.17*$F$3)/($BU$6/100*391.3)-1)," ")</f>
        <v>2.3029847289347383</v>
      </c>
      <c r="BT29" s="36">
        <f>IF(BS29=" "," ",0.9*$BU$6/100*($F$4-4)*391.3*BS29*10^-1)</f>
        <v>423.98121020041765</v>
      </c>
      <c r="BU29" s="6" t="str">
        <f>IF(AND(BT29&gt;BL29,BR29&gt;BL29),"Verifica","Non Verifica")</f>
        <v>Verifica</v>
      </c>
      <c r="BV29" s="366"/>
      <c r="BW29" s="366"/>
      <c r="BX29" s="366"/>
      <c r="BY29" s="366"/>
      <c r="BZ29" s="366"/>
      <c r="CA29" s="399"/>
      <c r="CB29" s="399"/>
      <c r="CC29" s="399"/>
      <c r="CD29" s="399"/>
      <c r="CE29" s="399"/>
      <c r="CF29" s="399"/>
      <c r="CG29" s="399"/>
      <c r="CH29" s="399"/>
      <c r="CI29" s="73"/>
      <c r="CJ29" s="73"/>
      <c r="CK29" s="399"/>
      <c r="CL29" s="399"/>
      <c r="CM29" s="465"/>
      <c r="CN29" s="465"/>
      <c r="CO29" s="399"/>
      <c r="CP29" s="366"/>
      <c r="CQ29" s="344"/>
    </row>
    <row r="30" spans="1:95" ht="16.2" thickBot="1" x14ac:dyDescent="0.3">
      <c r="A30" s="138">
        <f>Pil_originale!A687</f>
        <v>7</v>
      </c>
      <c r="B30" s="6">
        <f>Pil_originale!B687</f>
        <v>2</v>
      </c>
      <c r="C30" s="6">
        <f>Pil_originale!C687</f>
        <v>0</v>
      </c>
      <c r="D30" s="6">
        <f>Pil_originale!D687</f>
        <v>3</v>
      </c>
      <c r="E30" s="6" t="str">
        <f>Pil_originale!E687</f>
        <v>Msup</v>
      </c>
      <c r="F30" s="6">
        <f>Pil_originale!F687</f>
        <v>-45.661000000000001</v>
      </c>
      <c r="G30" s="6">
        <f>Pil_originale!G687</f>
        <v>-27.486000000000001</v>
      </c>
      <c r="H30" s="6">
        <f>Pil_originale!H687</f>
        <v>-2.5089999999999999</v>
      </c>
      <c r="I30" s="6">
        <f>Pil_originale!I687</f>
        <v>73.272000000000006</v>
      </c>
      <c r="J30" s="6">
        <f>Pil_originale!J687</f>
        <v>-5.0209999999999999</v>
      </c>
      <c r="K30" s="7">
        <f>Pil_originale!K687</f>
        <v>-5.4809999999999999</v>
      </c>
      <c r="L30" s="447"/>
      <c r="M30" s="427"/>
      <c r="N30" s="138" t="s">
        <v>19</v>
      </c>
      <c r="O30" s="21">
        <f t="shared" ref="O30:T30" si="89">F31</f>
        <v>43.991999999999997</v>
      </c>
      <c r="P30" s="21">
        <f t="shared" si="89"/>
        <v>26.478999999999999</v>
      </c>
      <c r="Q30" s="21">
        <f t="shared" si="89"/>
        <v>2.492</v>
      </c>
      <c r="R30" s="21">
        <f t="shared" si="89"/>
        <v>-71.772000000000006</v>
      </c>
      <c r="S30" s="21">
        <f t="shared" si="89"/>
        <v>4.9470000000000001</v>
      </c>
      <c r="T30" s="21">
        <f t="shared" si="89"/>
        <v>5.4</v>
      </c>
      <c r="U30" s="28">
        <f t="shared" si="85"/>
        <v>34.186203124999999</v>
      </c>
      <c r="V30" s="29">
        <f t="shared" si="85"/>
        <v>20.576578124999997</v>
      </c>
      <c r="W30" s="29">
        <f t="shared" si="85"/>
        <v>1.9450156249999999</v>
      </c>
      <c r="X30" s="29">
        <f t="shared" si="85"/>
        <v>-55.907812500000006</v>
      </c>
      <c r="Y30" s="29">
        <f t="shared" si="85"/>
        <v>3.8567499999999999</v>
      </c>
      <c r="Z30" s="30">
        <f t="shared" si="85"/>
        <v>4.2098906249999999</v>
      </c>
      <c r="AA30" s="138">
        <f t="shared" si="13"/>
        <v>5.8017656249999998</v>
      </c>
      <c r="AB30" s="6">
        <f t="shared" si="13"/>
        <v>-60.117703125000006</v>
      </c>
      <c r="AC30" s="6">
        <f t="shared" si="14"/>
        <v>23.837076562500002</v>
      </c>
      <c r="AD30" s="6">
        <f t="shared" si="15"/>
        <v>-61.858232812500006</v>
      </c>
      <c r="AE30" s="36">
        <f t="shared" si="16"/>
        <v>44.413654687499999</v>
      </c>
      <c r="AF30" s="36">
        <f t="shared" si="17"/>
        <v>-3.2604984375000043</v>
      </c>
      <c r="AG30" s="36">
        <f t="shared" si="18"/>
        <v>-41.281654687500009</v>
      </c>
      <c r="AH30" s="37">
        <f t="shared" si="19"/>
        <v>82.434810937500004</v>
      </c>
      <c r="AJ30" s="138" t="s">
        <v>19</v>
      </c>
      <c r="AK30" s="82"/>
      <c r="AL30" s="73">
        <f t="shared" si="7"/>
        <v>34.186203124999999</v>
      </c>
      <c r="AM30" s="73">
        <f>MAX(0.3*$AK30,ABS(AE30))</f>
        <v>44.413654687499999</v>
      </c>
      <c r="AN30" s="73">
        <f>MAX(0.3*$AK30,ABS(AF30))</f>
        <v>3.2604984375000043</v>
      </c>
      <c r="AO30" s="73">
        <f>MAX($AK30,ABS(AG30))</f>
        <v>41.281654687500009</v>
      </c>
      <c r="AP30" s="73">
        <f>MAX($AK30,ABS(AH30))</f>
        <v>82.434810937500004</v>
      </c>
      <c r="AQ30" s="107">
        <f>MAX(AL30-$AE$4*(1-((0.48*$AE$2+AL32)/(0.48*$AE$2))^2),0)/(($F$4-2*4)*391.3)*1000</f>
        <v>0</v>
      </c>
      <c r="AR30" s="108">
        <f t="shared" ref="AR30:AU30" si="90">MAX(AM30-$AE$4*(1-((0.48*$AE$2+AM32)/(0.48*$AE$2))^2),0)/(($F$4-2*4)*391.3)*1000</f>
        <v>0</v>
      </c>
      <c r="AS30" s="108">
        <f t="shared" si="90"/>
        <v>0</v>
      </c>
      <c r="AT30" s="108">
        <f t="shared" si="90"/>
        <v>0</v>
      </c>
      <c r="AU30" s="108">
        <f t="shared" si="90"/>
        <v>0</v>
      </c>
      <c r="AV30" s="123">
        <f t="shared" si="82"/>
        <v>0</v>
      </c>
      <c r="AW30" s="129">
        <f>$AW$3</f>
        <v>10.304423903774522</v>
      </c>
      <c r="AX30" s="73">
        <f t="shared" si="83"/>
        <v>806.42421470939405</v>
      </c>
      <c r="AY30" s="149">
        <f>AX30*($F$4-2*4)/200</f>
        <v>88.706663618033346</v>
      </c>
      <c r="AZ30" s="73">
        <f>($AE4+$AY30)*(1-ABS((0.48*$AE$2+AL$32)/(0.48*$AE$2+$AX30))^(1+1/(1+2*$AX30/$AE$2)))</f>
        <v>194.27426433377283</v>
      </c>
      <c r="BA30" s="73">
        <f t="shared" si="87"/>
        <v>164.39144859140856</v>
      </c>
      <c r="BB30" s="73">
        <f t="shared" si="87"/>
        <v>179.7969886344714</v>
      </c>
      <c r="BC30" s="73">
        <f t="shared" si="87"/>
        <v>163.41676509008758</v>
      </c>
      <c r="BD30" s="73">
        <f t="shared" si="87"/>
        <v>180.53336111806632</v>
      </c>
      <c r="BE30" s="148"/>
      <c r="BF30" s="148"/>
      <c r="BG30" s="148"/>
      <c r="BH30" s="148"/>
      <c r="BI30" s="148"/>
      <c r="BJ30" s="264"/>
      <c r="BK30" s="366"/>
      <c r="BL30" s="73"/>
      <c r="BM30" s="36"/>
      <c r="BN30" s="73"/>
      <c r="BO30" s="73"/>
      <c r="BP30" s="73"/>
      <c r="BQ30" s="73"/>
      <c r="BR30" s="73"/>
      <c r="BS30" s="73"/>
      <c r="BT30" s="73"/>
      <c r="BU30" s="366"/>
      <c r="BV30" s="366"/>
      <c r="BW30" s="366"/>
      <c r="BX30" s="366"/>
      <c r="BY30" s="366"/>
      <c r="BZ30" s="366"/>
      <c r="CA30" s="399"/>
      <c r="CB30" s="399"/>
      <c r="CC30" s="399"/>
      <c r="CD30" s="399"/>
      <c r="CE30" s="399"/>
      <c r="CF30" s="399"/>
      <c r="CG30" s="399"/>
      <c r="CH30" s="399"/>
      <c r="CI30" s="73"/>
      <c r="CJ30" s="73"/>
      <c r="CK30" s="399"/>
      <c r="CL30" s="399"/>
      <c r="CM30" s="465"/>
      <c r="CN30" s="465"/>
      <c r="CO30" s="399"/>
      <c r="CP30" s="366"/>
      <c r="CQ30" s="344"/>
    </row>
    <row r="31" spans="1:95" x14ac:dyDescent="0.3">
      <c r="A31" s="138">
        <f>Pil_originale!A688</f>
        <v>7</v>
      </c>
      <c r="B31" s="6">
        <f>Pil_originale!B688</f>
        <v>2</v>
      </c>
      <c r="C31" s="6">
        <f>Pil_originale!C688</f>
        <v>0</v>
      </c>
      <c r="D31" s="6">
        <f>Pil_originale!D688</f>
        <v>3</v>
      </c>
      <c r="E31" s="6" t="str">
        <f>Pil_originale!E688</f>
        <v>Minf</v>
      </c>
      <c r="F31" s="6">
        <f>Pil_originale!F688</f>
        <v>43.991999999999997</v>
      </c>
      <c r="G31" s="6">
        <f>Pil_originale!G688</f>
        <v>26.478999999999999</v>
      </c>
      <c r="H31" s="6">
        <f>Pil_originale!H688</f>
        <v>2.492</v>
      </c>
      <c r="I31" s="6">
        <f>Pil_originale!I688</f>
        <v>-71.772000000000006</v>
      </c>
      <c r="J31" s="6">
        <f>Pil_originale!J688</f>
        <v>4.9470000000000001</v>
      </c>
      <c r="K31" s="7">
        <f>Pil_originale!K688</f>
        <v>5.4</v>
      </c>
      <c r="L31" s="447"/>
      <c r="M31" s="427"/>
      <c r="N31" s="138" t="s">
        <v>44</v>
      </c>
      <c r="O31" s="21">
        <f>F29+F32</f>
        <v>-1244.3009999999999</v>
      </c>
      <c r="P31" s="21">
        <f t="shared" ref="P31:T31" si="91">G29+G32</f>
        <v>-764.62099999999998</v>
      </c>
      <c r="Q31" s="21">
        <f t="shared" si="91"/>
        <v>88.185000000000002</v>
      </c>
      <c r="R31" s="21">
        <f t="shared" si="91"/>
        <v>107.65100000000001</v>
      </c>
      <c r="S31" s="21">
        <f t="shared" si="91"/>
        <v>2.3270000000000008</v>
      </c>
      <c r="T31" s="21">
        <f t="shared" si="91"/>
        <v>2.5400000000000009</v>
      </c>
      <c r="U31" s="28">
        <f>O31+$O$4</f>
        <v>-1293.00225</v>
      </c>
      <c r="V31" s="29">
        <f>P31+$O$2</f>
        <v>-802.08349999999996</v>
      </c>
      <c r="W31" s="29">
        <f>Q31</f>
        <v>88.185000000000002</v>
      </c>
      <c r="X31" s="29">
        <f t="shared" ref="X31:Z32" si="92">R31</f>
        <v>107.65100000000001</v>
      </c>
      <c r="Y31" s="29">
        <f t="shared" si="92"/>
        <v>2.3270000000000008</v>
      </c>
      <c r="Z31" s="30">
        <f t="shared" si="92"/>
        <v>2.5400000000000009</v>
      </c>
      <c r="AA31" s="138">
        <f t="shared" si="13"/>
        <v>90.512</v>
      </c>
      <c r="AB31" s="6">
        <f t="shared" si="13"/>
        <v>110.19100000000002</v>
      </c>
      <c r="AC31" s="6">
        <f t="shared" si="14"/>
        <v>123.5693</v>
      </c>
      <c r="AD31" s="6">
        <f t="shared" si="15"/>
        <v>137.34460000000001</v>
      </c>
      <c r="AE31" s="36">
        <f t="shared" si="16"/>
        <v>-678.51419999999996</v>
      </c>
      <c r="AF31" s="36">
        <f t="shared" si="17"/>
        <v>-925.65279999999996</v>
      </c>
      <c r="AG31" s="36">
        <f t="shared" si="18"/>
        <v>-664.73889999999994</v>
      </c>
      <c r="AH31" s="37">
        <f t="shared" si="19"/>
        <v>-939.42809999999997</v>
      </c>
      <c r="AJ31" s="138" t="s">
        <v>44</v>
      </c>
      <c r="AK31" s="82"/>
      <c r="AL31" s="73">
        <f t="shared" si="7"/>
        <v>-1293.00225</v>
      </c>
      <c r="AM31" s="73">
        <f t="shared" ref="AM31:AP32" si="93">AE31</f>
        <v>-678.51419999999996</v>
      </c>
      <c r="AN31" s="73">
        <f t="shared" si="93"/>
        <v>-925.65279999999996</v>
      </c>
      <c r="AO31" s="73">
        <f t="shared" si="93"/>
        <v>-664.73889999999994</v>
      </c>
      <c r="AP31" s="73">
        <f t="shared" si="93"/>
        <v>-939.42809999999997</v>
      </c>
      <c r="AQ31" s="228"/>
      <c r="AR31" s="6"/>
      <c r="AS31" s="6"/>
      <c r="AT31" s="6"/>
      <c r="AU31" s="6"/>
      <c r="AV31" s="7"/>
      <c r="AW31" s="73"/>
      <c r="AZ31" s="264"/>
      <c r="BA31" s="264"/>
      <c r="BB31" s="264"/>
      <c r="BC31" s="264"/>
      <c r="BD31" s="264"/>
      <c r="BE31" s="148"/>
      <c r="BF31" s="148"/>
      <c r="BG31" s="148"/>
      <c r="BH31" s="148"/>
      <c r="BI31" s="148"/>
      <c r="BJ31" s="264"/>
      <c r="BK31" s="366"/>
      <c r="BL31" s="73"/>
      <c r="BM31" s="36"/>
      <c r="BN31" s="73"/>
      <c r="BO31" s="73"/>
      <c r="BP31" s="73"/>
      <c r="BQ31" s="73"/>
      <c r="BR31" s="73"/>
      <c r="BS31" s="73"/>
      <c r="BT31" s="73"/>
      <c r="BU31" s="366"/>
      <c r="BV31" s="366"/>
      <c r="BW31" s="366"/>
      <c r="BX31" s="366"/>
      <c r="BY31" s="366"/>
      <c r="BZ31" s="366"/>
      <c r="CA31" s="399"/>
      <c r="CB31" s="399"/>
      <c r="CC31" s="399"/>
      <c r="CD31" s="399"/>
      <c r="CE31" s="399"/>
      <c r="CF31" s="399"/>
      <c r="CG31" s="399"/>
      <c r="CH31" s="399"/>
      <c r="CI31" s="73"/>
      <c r="CJ31" s="73"/>
      <c r="CK31" s="399"/>
      <c r="CL31" s="399"/>
      <c r="CM31" s="399"/>
      <c r="CN31" s="399"/>
      <c r="CO31" s="399"/>
      <c r="CP31" s="366"/>
      <c r="CQ31" s="344"/>
    </row>
    <row r="32" spans="1:95" ht="15" thickBot="1" x14ac:dyDescent="0.35">
      <c r="A32" s="8">
        <f>Pil_originale!A690</f>
        <v>7</v>
      </c>
      <c r="B32" s="42">
        <f>Pil_originale!B690</f>
        <v>2</v>
      </c>
      <c r="C32" s="42">
        <f>Pil_originale!C690</f>
        <v>0</v>
      </c>
      <c r="D32" s="42">
        <f>Pil_originale!D690</f>
        <v>3</v>
      </c>
      <c r="E32" s="42" t="str">
        <f>Pil_originale!E690</f>
        <v>N</v>
      </c>
      <c r="F32" s="42">
        <f>Pil_originale!F690</f>
        <v>-586.78300000000002</v>
      </c>
      <c r="G32" s="42">
        <f>Pil_originale!G690</f>
        <v>-353.55599999999998</v>
      </c>
      <c r="H32" s="42">
        <f>Pil_originale!H690</f>
        <v>-4.0609999999999999</v>
      </c>
      <c r="I32" s="42">
        <f>Pil_originale!I690</f>
        <v>112.337</v>
      </c>
      <c r="J32" s="42">
        <f>Pil_originale!J690</f>
        <v>-7.8869999999999996</v>
      </c>
      <c r="K32" s="10">
        <f>Pil_originale!K690</f>
        <v>-8.61</v>
      </c>
      <c r="L32" s="447"/>
      <c r="N32" s="8" t="s">
        <v>45</v>
      </c>
      <c r="O32" s="23">
        <f>F29+F32</f>
        <v>-1244.3009999999999</v>
      </c>
      <c r="P32" s="23">
        <f t="shared" ref="P32:T32" si="94">G29+G32</f>
        <v>-764.62099999999998</v>
      </c>
      <c r="Q32" s="23">
        <f t="shared" si="94"/>
        <v>88.185000000000002</v>
      </c>
      <c r="R32" s="23">
        <f t="shared" si="94"/>
        <v>107.65100000000001</v>
      </c>
      <c r="S32" s="23">
        <f t="shared" si="94"/>
        <v>2.3270000000000008</v>
      </c>
      <c r="T32" s="23">
        <f t="shared" si="94"/>
        <v>2.5400000000000009</v>
      </c>
      <c r="U32" s="33">
        <f>O32+$O$5</f>
        <v>-1310.06475</v>
      </c>
      <c r="V32" s="21">
        <f>P32+$O$3</f>
        <v>-815.20849999999996</v>
      </c>
      <c r="W32" s="29">
        <f>Q32</f>
        <v>88.185000000000002</v>
      </c>
      <c r="X32" s="29">
        <f t="shared" si="92"/>
        <v>107.65100000000001</v>
      </c>
      <c r="Y32" s="29">
        <f t="shared" si="92"/>
        <v>2.3270000000000008</v>
      </c>
      <c r="Z32" s="30">
        <f t="shared" si="92"/>
        <v>2.5400000000000009</v>
      </c>
      <c r="AA32" s="8">
        <f t="shared" si="13"/>
        <v>90.512</v>
      </c>
      <c r="AB32" s="42">
        <f t="shared" si="13"/>
        <v>110.19100000000002</v>
      </c>
      <c r="AC32" s="42">
        <f t="shared" si="14"/>
        <v>123.5693</v>
      </c>
      <c r="AD32" s="42">
        <f t="shared" si="15"/>
        <v>137.34460000000001</v>
      </c>
      <c r="AE32" s="38">
        <f t="shared" si="16"/>
        <v>-691.63919999999996</v>
      </c>
      <c r="AF32" s="38">
        <f t="shared" si="17"/>
        <v>-938.77779999999996</v>
      </c>
      <c r="AG32" s="38">
        <f t="shared" si="18"/>
        <v>-677.86389999999994</v>
      </c>
      <c r="AH32" s="39">
        <f t="shared" si="19"/>
        <v>-952.55309999999997</v>
      </c>
      <c r="AJ32" s="8" t="s">
        <v>45</v>
      </c>
      <c r="AK32" s="82"/>
      <c r="AL32" s="73">
        <f t="shared" si="7"/>
        <v>-1310.06475</v>
      </c>
      <c r="AM32" s="73">
        <f t="shared" si="93"/>
        <v>-691.63919999999996</v>
      </c>
      <c r="AN32" s="73">
        <f t="shared" si="93"/>
        <v>-938.77779999999996</v>
      </c>
      <c r="AO32" s="73">
        <f t="shared" si="93"/>
        <v>-677.86389999999994</v>
      </c>
      <c r="AP32" s="73">
        <f t="shared" si="93"/>
        <v>-952.55309999999997</v>
      </c>
      <c r="AQ32" s="8"/>
      <c r="AR32" s="42"/>
      <c r="AS32" s="42"/>
      <c r="AT32" s="42"/>
      <c r="AU32" s="42"/>
      <c r="AV32" s="10"/>
      <c r="AW32" s="73"/>
      <c r="AZ32" s="264"/>
      <c r="BA32" s="264"/>
      <c r="BB32" s="264"/>
      <c r="BC32" s="264"/>
      <c r="BD32" s="264"/>
      <c r="BE32" s="148"/>
      <c r="BF32" s="148"/>
      <c r="BG32" s="148"/>
      <c r="BH32" s="148"/>
      <c r="BI32" s="148"/>
      <c r="BJ32" s="264"/>
      <c r="BK32" s="366"/>
      <c r="BL32" s="73"/>
      <c r="BM32" s="36"/>
      <c r="BN32" s="73"/>
      <c r="BO32" s="73"/>
      <c r="BP32" s="73"/>
      <c r="BQ32" s="73"/>
      <c r="BR32" s="73"/>
      <c r="BS32" s="73"/>
      <c r="BT32" s="73"/>
      <c r="BU32" s="366"/>
      <c r="BV32" s="366"/>
      <c r="BW32" s="366"/>
      <c r="BX32" s="366"/>
      <c r="BY32" s="366"/>
      <c r="BZ32" s="366"/>
      <c r="CA32" s="399"/>
      <c r="CB32" s="399"/>
      <c r="CC32" s="399"/>
      <c r="CD32" s="399"/>
      <c r="CE32" s="399"/>
      <c r="CF32" s="399"/>
      <c r="CG32" s="399"/>
      <c r="CH32" s="399"/>
      <c r="CI32" s="73"/>
      <c r="CJ32" s="73"/>
      <c r="CK32" s="399"/>
      <c r="CL32" s="399"/>
      <c r="CM32" s="399"/>
      <c r="CN32" s="399"/>
      <c r="CO32" s="399"/>
      <c r="CP32" s="366"/>
      <c r="CQ32" s="344"/>
    </row>
    <row r="33" spans="1:95" ht="21.6" customHeight="1" thickBot="1" x14ac:dyDescent="0.3">
      <c r="A33" s="145">
        <f>Pil_originale!A43</f>
        <v>1</v>
      </c>
      <c r="B33" s="146">
        <f>Pil_originale!B43</f>
        <v>2</v>
      </c>
      <c r="C33" s="146">
        <f>Pil_originale!C43</f>
        <v>0</v>
      </c>
      <c r="D33" s="146">
        <f>Pil_originale!D43</f>
        <v>2</v>
      </c>
      <c r="E33" s="146" t="str">
        <f>Pil_originale!E43</f>
        <v>Msup</v>
      </c>
      <c r="F33" s="146">
        <f>Pil_originale!F43</f>
        <v>23.196999999999999</v>
      </c>
      <c r="G33" s="146">
        <f>Pil_originale!G43</f>
        <v>14.606999999999999</v>
      </c>
      <c r="H33" s="146">
        <f>Pil_originale!H43</f>
        <v>348.471</v>
      </c>
      <c r="I33" s="146">
        <f>Pil_originale!I43</f>
        <v>-17.949000000000002</v>
      </c>
      <c r="J33" s="146">
        <f>Pil_originale!J43</f>
        <v>39.597999999999999</v>
      </c>
      <c r="K33" s="147">
        <f>Pil_originale!K43</f>
        <v>43.226999999999997</v>
      </c>
      <c r="L33" s="447"/>
      <c r="M33" s="427" t="s">
        <v>32</v>
      </c>
      <c r="N33" s="145" t="s">
        <v>18</v>
      </c>
      <c r="O33" s="19">
        <f t="shared" ref="O33:T33" si="95">F33</f>
        <v>23.196999999999999</v>
      </c>
      <c r="P33" s="19">
        <f t="shared" si="95"/>
        <v>14.606999999999999</v>
      </c>
      <c r="Q33" s="19">
        <f t="shared" si="95"/>
        <v>348.471</v>
      </c>
      <c r="R33" s="19">
        <f t="shared" si="95"/>
        <v>-17.949000000000002</v>
      </c>
      <c r="S33" s="19">
        <f t="shared" si="95"/>
        <v>39.597999999999999</v>
      </c>
      <c r="T33" s="19">
        <f t="shared" si="95"/>
        <v>43.226999999999997</v>
      </c>
      <c r="U33" s="25">
        <f t="shared" ref="U33:Z34" si="96">O33-(O33-O35)/320*$X$4</f>
        <v>19.237406249999999</v>
      </c>
      <c r="V33" s="26">
        <f t="shared" si="96"/>
        <v>12.058781249999999</v>
      </c>
      <c r="W33" s="26">
        <f t="shared" si="96"/>
        <v>270.70362499999999</v>
      </c>
      <c r="X33" s="26">
        <f t="shared" si="96"/>
        <v>-13.977812500000001</v>
      </c>
      <c r="Y33" s="26">
        <f t="shared" si="96"/>
        <v>30.779093750000001</v>
      </c>
      <c r="Z33" s="27">
        <f t="shared" si="96"/>
        <v>33.599812499999999</v>
      </c>
      <c r="AA33" s="145">
        <f t="shared" si="13"/>
        <v>301.48271875</v>
      </c>
      <c r="AB33" s="146">
        <f t="shared" si="13"/>
        <v>-47.577624999999998</v>
      </c>
      <c r="AC33" s="146">
        <f t="shared" si="14"/>
        <v>315.75600624999998</v>
      </c>
      <c r="AD33" s="146">
        <f t="shared" si="15"/>
        <v>-138.022440625</v>
      </c>
      <c r="AE33" s="34">
        <f t="shared" si="16"/>
        <v>327.81478749999997</v>
      </c>
      <c r="AF33" s="34">
        <f t="shared" si="17"/>
        <v>-303.697225</v>
      </c>
      <c r="AG33" s="34">
        <f t="shared" si="18"/>
        <v>-125.96365937500001</v>
      </c>
      <c r="AH33" s="35">
        <f t="shared" si="19"/>
        <v>150.08122187500001</v>
      </c>
      <c r="AJ33" s="145" t="s">
        <v>18</v>
      </c>
      <c r="AK33" s="82">
        <f>AU62</f>
        <v>400.0885054977573</v>
      </c>
      <c r="AL33" s="73">
        <f t="shared" si="7"/>
        <v>19.237406249999999</v>
      </c>
      <c r="AM33" s="73">
        <f>MAX($AK33,ABS(AE33))</f>
        <v>400.0885054977573</v>
      </c>
      <c r="AN33" s="73">
        <f>MAX($AK33,ABS(AF33))</f>
        <v>400.0885054977573</v>
      </c>
      <c r="AO33" s="73">
        <f>MAX(0.3*$AK33,ABS(AG33))</f>
        <v>125.96365937500001</v>
      </c>
      <c r="AP33" s="73">
        <f>MAX(0.3*$AK33,ABS(AH33))</f>
        <v>150.08122187500001</v>
      </c>
      <c r="AQ33" s="105">
        <f>MAX(AL33-$AF$3*(1-((0.48*$AF$2+AL37)/(0.48*$AF$2))^2),0)/(($G$3-2*4)*391.3)*1000</f>
        <v>0</v>
      </c>
      <c r="AR33" s="106">
        <f t="shared" ref="AR33:AU33" si="97">MAX(AM33-$AF$3*(1-((0.48*$AF$2+AM37)/(0.48*$AF$2))^2),0)/(($G$3-2*4)*391.3)*1000</f>
        <v>5.3266845658074971</v>
      </c>
      <c r="AS33" s="106">
        <f t="shared" si="97"/>
        <v>3.3047374457517438</v>
      </c>
      <c r="AT33" s="106">
        <f t="shared" si="97"/>
        <v>0</v>
      </c>
      <c r="AU33" s="106">
        <f t="shared" si="97"/>
        <v>0</v>
      </c>
      <c r="AV33" s="132">
        <f>MAX(AQ33:AU33)</f>
        <v>5.3266845658074971</v>
      </c>
      <c r="AW33" s="126">
        <f>$AW$2</f>
        <v>9.4247779607693793</v>
      </c>
      <c r="AX33" s="73">
        <f>2*AW33*391.3/10</f>
        <v>737.58312320981167</v>
      </c>
      <c r="AY33" s="149">
        <f>AX33*($G$3-2*4)/200</f>
        <v>265.52992435553222</v>
      </c>
      <c r="AZ33" s="73">
        <f>($AF3+$AY33)*(1-ABS((0.48*$AF$2+AL$37)/(0.48*$AF$2+$AX33))^(1+1/(1+2*$AX33/$AF$2)))</f>
        <v>591.31737632889235</v>
      </c>
      <c r="BA33" s="73">
        <f t="shared" ref="BA33:BD34" si="98">($AF3+$AY33)*(1-ABS((0.48*$AF$2+AM$37)/(0.48*$AF$2+$AX33))^(1+1/(1+2*$AX33/$AF$2)))</f>
        <v>500.29742019585302</v>
      </c>
      <c r="BB33" s="73">
        <f t="shared" si="98"/>
        <v>563.27044419577112</v>
      </c>
      <c r="BC33" s="73">
        <f t="shared" si="98"/>
        <v>499.04832627398685</v>
      </c>
      <c r="BD33" s="73">
        <f t="shared" si="98"/>
        <v>564.03887219974138</v>
      </c>
      <c r="BE33" s="148">
        <f>(ABS(AL33/AZ33)^1.5+ABS(AL34/AZ34)^1.5)</f>
        <v>8.1148087888102918E-2</v>
      </c>
      <c r="BF33" s="148">
        <f t="shared" ref="BF33:BI33" si="99">(ABS(AM33/BA33)^1.5+ABS(AM34/BA34)^1.5)</f>
        <v>0.85380918584042464</v>
      </c>
      <c r="BG33" s="148">
        <f t="shared" si="99"/>
        <v>0.60022012875109432</v>
      </c>
      <c r="BH33" s="148">
        <f t="shared" si="99"/>
        <v>0.24835387628101666</v>
      </c>
      <c r="BI33" s="148">
        <f t="shared" si="99"/>
        <v>0.43217021733045963</v>
      </c>
      <c r="BJ33" s="264"/>
      <c r="BK33" s="73"/>
      <c r="BL33" s="73">
        <f>MAX(BA33+BA35,BB33+BB35)*$BL$2/($CB$3)*100</f>
        <v>496.47399432747761</v>
      </c>
      <c r="BM33" s="36">
        <f>0.5*14.17*$G$4*0.9*($G$3-4)*2.5/(1+2.5^2)/10</f>
        <v>501.32482758620688</v>
      </c>
      <c r="BN33" s="73">
        <f>BQ4*0.9*($G$3-4)*391.3/100*2.5*10^-1</f>
        <v>560.56317363945698</v>
      </c>
      <c r="BO33" s="265">
        <f>IF(BN33&gt;BM33,SQRT((0.5*14.17*$G$4)/($BO$4/$BP$4*391.3)-1)," ")</f>
        <v>2.3417611920545003</v>
      </c>
      <c r="BP33" s="73">
        <f>IF(BO33=" "," ",0.9*$BO$4/$BP$4*($G$3-4)*391.3*BO33/10)</f>
        <v>525.08203428951538</v>
      </c>
      <c r="BQ33" s="73" t="str">
        <f>IF(AND(BP33&gt;BL33,BN33&gt;BL33),"Verifica","Non Verifica")</f>
        <v>Verifica</v>
      </c>
      <c r="BR33" s="73">
        <f>BU4*0.9*($G$3-4)*391.3/100*2.5*10^-1</f>
        <v>840.8447604591853</v>
      </c>
      <c r="BS33" s="265">
        <f>IF(BR33&gt;BM33,SQRT((0.5*14.17*$G$4)/($BS$4/$BT$4*391.3)-1)," ")</f>
        <v>1.8227900739639975</v>
      </c>
      <c r="BT33" s="73">
        <f>IF(BS33=" "," ",0.9*BS4/BT4*($G$3-4)*391.3*BS33/10)</f>
        <v>613.07339324385521</v>
      </c>
      <c r="BU33" s="6" t="str">
        <f>IF(AND(BT33&gt;BL33,BR33&gt;BL33),"Verifica","Non Verifica")</f>
        <v>Verifica</v>
      </c>
      <c r="BV33" s="281" t="str">
        <f>IF(BS4/BT4&gt;=0.08*14.17*0.75/391.3,"Verifica","Non verifica")</f>
        <v>Verifica</v>
      </c>
      <c r="BW33" s="366"/>
      <c r="BX33" s="366"/>
      <c r="BY33" s="366"/>
      <c r="BZ33" s="366"/>
      <c r="CA33" s="73">
        <f>3*AL3+AL2</f>
        <v>11.435397259066846</v>
      </c>
      <c r="CB33" s="73">
        <f>2*AL3+AL2</f>
        <v>8.2938046054770531</v>
      </c>
      <c r="CC33" s="366">
        <f>MAX(ABS(Taglio!H10),ABS(Taglio!I10),ABS(Taglio!H11),ABS(Taglio!I11))</f>
        <v>104.59399999999999</v>
      </c>
      <c r="CD33" s="245">
        <f>$CB$5*(CB33+CA33)*391.3/10-ABS(CC33)</f>
        <v>821.8104027515235</v>
      </c>
      <c r="CE33" s="366">
        <v>0.48</v>
      </c>
      <c r="CF33" s="366">
        <f>CE33*(1-25/250)</f>
        <v>0.432</v>
      </c>
      <c r="CG33" s="366">
        <v>30</v>
      </c>
      <c r="CH33" s="366">
        <v>72</v>
      </c>
      <c r="CI33" s="73">
        <f>(MAX(ABS(AL38),ABS(AM38),ABS(AN38),ABS(AO38),ABS(AP38)))/(CG33*CH33)</f>
        <v>0.78386655092592594</v>
      </c>
      <c r="CJ33" s="73">
        <f>CD33/(CG33*CH33)*10</f>
        <v>3.8046777905163127</v>
      </c>
      <c r="CK33" s="246">
        <f>CI33/14.17*10</f>
        <v>0.55318740361744956</v>
      </c>
      <c r="CL33" s="245" t="e">
        <f>CF33*14.17*CH33*CG33*(1-CK33/CF33)^0.5/10</f>
        <v>#NUM!</v>
      </c>
      <c r="CM33" s="464" t="e">
        <f>IF(CD33&lt;CL33,"VERIFICA","NON VERIFICA_necessarie staffe di contenimento")</f>
        <v>#NUM!</v>
      </c>
      <c r="CN33" s="464"/>
      <c r="CO33" s="245">
        <f>CG33*CH33/391.3*(CJ33^2/(1.2+CK33*CG33-1.2))</f>
        <v>4.8148873707381101</v>
      </c>
      <c r="CP33" s="366"/>
      <c r="CQ33" s="344"/>
    </row>
    <row r="34" spans="1:95" ht="15.6" x14ac:dyDescent="0.25">
      <c r="A34" s="138">
        <f>Pil_originale!A44</f>
        <v>1</v>
      </c>
      <c r="B34" s="6">
        <f>Pil_originale!B44</f>
        <v>2</v>
      </c>
      <c r="C34" s="6">
        <f>Pil_originale!C44</f>
        <v>0</v>
      </c>
      <c r="D34" s="6">
        <f>Pil_originale!D44</f>
        <v>2</v>
      </c>
      <c r="E34" s="6" t="str">
        <f>Pil_originale!E44</f>
        <v>Minf</v>
      </c>
      <c r="F34" s="6">
        <f>Pil_originale!F44</f>
        <v>-13.005000000000001</v>
      </c>
      <c r="G34" s="6">
        <f>Pil_originale!G44</f>
        <v>-8.6910000000000007</v>
      </c>
      <c r="H34" s="6">
        <f>Pil_originale!H44</f>
        <v>-362.54500000000002</v>
      </c>
      <c r="I34" s="6">
        <f>Pil_originale!I44</f>
        <v>18.359000000000002</v>
      </c>
      <c r="J34" s="6">
        <f>Pil_originale!J44</f>
        <v>-41.031999999999996</v>
      </c>
      <c r="K34" s="7">
        <f>Pil_originale!K44</f>
        <v>-44.792999999999999</v>
      </c>
      <c r="L34" s="447"/>
      <c r="M34" s="427"/>
      <c r="N34" s="138" t="s">
        <v>17</v>
      </c>
      <c r="O34" s="21">
        <f t="shared" ref="O34:T34" si="100">F36</f>
        <v>-48.13</v>
      </c>
      <c r="P34" s="21">
        <f t="shared" si="100"/>
        <v>-28.994</v>
      </c>
      <c r="Q34" s="21">
        <f t="shared" si="100"/>
        <v>-2.504</v>
      </c>
      <c r="R34" s="21">
        <f t="shared" si="100"/>
        <v>77.387</v>
      </c>
      <c r="S34" s="21">
        <f t="shared" si="100"/>
        <v>-5.1660000000000004</v>
      </c>
      <c r="T34" s="21">
        <f t="shared" si="100"/>
        <v>-5.6390000000000002</v>
      </c>
      <c r="U34" s="28">
        <f t="shared" si="96"/>
        <v>-37.597515625</v>
      </c>
      <c r="V34" s="29">
        <f t="shared" si="96"/>
        <v>-22.648390625000001</v>
      </c>
      <c r="W34" s="29">
        <f t="shared" si="96"/>
        <v>-1.940390625</v>
      </c>
      <c r="X34" s="29">
        <f t="shared" si="96"/>
        <v>60.3590625</v>
      </c>
      <c r="Y34" s="29">
        <f t="shared" si="96"/>
        <v>-4.0217187500000007</v>
      </c>
      <c r="Z34" s="30">
        <f t="shared" si="96"/>
        <v>-4.3898281250000002</v>
      </c>
      <c r="AA34" s="138">
        <f t="shared" si="13"/>
        <v>-5.9621093750000007</v>
      </c>
      <c r="AB34" s="6">
        <f t="shared" si="13"/>
        <v>64.748890625000001</v>
      </c>
      <c r="AC34" s="6">
        <f t="shared" si="14"/>
        <v>-25.3867765625</v>
      </c>
      <c r="AD34" s="6">
        <f t="shared" si="15"/>
        <v>66.537523437499999</v>
      </c>
      <c r="AE34" s="36">
        <f t="shared" si="16"/>
        <v>-48.035167187500001</v>
      </c>
      <c r="AF34" s="36">
        <f t="shared" si="17"/>
        <v>2.7383859374999986</v>
      </c>
      <c r="AG34" s="36">
        <f t="shared" si="18"/>
        <v>43.889132812499994</v>
      </c>
      <c r="AH34" s="37">
        <f t="shared" si="19"/>
        <v>-89.185914062500004</v>
      </c>
      <c r="AJ34" s="138" t="s">
        <v>17</v>
      </c>
      <c r="AK34" s="82"/>
      <c r="AL34" s="73">
        <f t="shared" si="7"/>
        <v>-37.597515625</v>
      </c>
      <c r="AM34" s="73">
        <f>MAX(0.3*$AK34,ABS(AE34))</f>
        <v>48.035167187500001</v>
      </c>
      <c r="AN34" s="73">
        <f>MAX(0.3*$AK34,ABS(AF34))</f>
        <v>2.7383859374999986</v>
      </c>
      <c r="AO34" s="73">
        <f>MAX($AK34,ABS(AG34))</f>
        <v>43.889132812499994</v>
      </c>
      <c r="AP34" s="73">
        <f>MAX($AK34,ABS(AH34))</f>
        <v>89.185914062500004</v>
      </c>
      <c r="AQ34" s="107">
        <f>MAX(AL34-$AF$4*(1-((0.48*$AF$2+AL37)/(0.48*$AF$2))^2),0)/(($G$4-2*4)*391.3)*1000</f>
        <v>0</v>
      </c>
      <c r="AR34" s="108">
        <f t="shared" ref="AR34:AU34" si="101">MAX(AM34-$AF$4*(1-((0.48*$AF$2+AM37)/(0.48*$AF$2))^2),0)/(($G$4-2*4)*391.3)*1000</f>
        <v>0</v>
      </c>
      <c r="AS34" s="108">
        <f t="shared" si="101"/>
        <v>0</v>
      </c>
      <c r="AT34" s="108">
        <f t="shared" si="101"/>
        <v>0</v>
      </c>
      <c r="AU34" s="108">
        <f t="shared" si="101"/>
        <v>0</v>
      </c>
      <c r="AV34" s="133">
        <f t="shared" ref="AV34:AV36" si="102">MAX(AQ34:AU34)</f>
        <v>0</v>
      </c>
      <c r="AW34" s="127">
        <f>$AW$3</f>
        <v>10.304423903774522</v>
      </c>
      <c r="AX34" s="73">
        <f t="shared" ref="AX34:AX36" si="103">2*AW34*391.3/10</f>
        <v>806.42421470939405</v>
      </c>
      <c r="AY34" s="149">
        <f>AX34*($G$4-2*4)/200</f>
        <v>88.706663618033346</v>
      </c>
      <c r="AZ34" s="73">
        <f>($AF4+$AY34)*(1-ABS((0.48*$AF$2+AL$37)/(0.48*$AF$2+$AX34))^(1+1/(1+2*$AX34/$AF$2)))</f>
        <v>210.8817529661344</v>
      </c>
      <c r="BA34" s="73">
        <f t="shared" si="98"/>
        <v>179.29776848922145</v>
      </c>
      <c r="BB34" s="73">
        <f t="shared" si="98"/>
        <v>201.02672327494412</v>
      </c>
      <c r="BC34" s="73">
        <f t="shared" si="98"/>
        <v>178.86908668652677</v>
      </c>
      <c r="BD34" s="73">
        <f t="shared" si="98"/>
        <v>201.29398580350568</v>
      </c>
      <c r="BE34" s="148"/>
      <c r="BF34" s="148"/>
      <c r="BG34" s="148"/>
      <c r="BH34" s="148"/>
      <c r="BI34" s="148"/>
      <c r="BJ34" s="264"/>
      <c r="BK34" s="366"/>
      <c r="BL34" s="73"/>
      <c r="BM34" s="36"/>
      <c r="BN34" s="73"/>
      <c r="BO34" s="73"/>
      <c r="BP34" s="73"/>
      <c r="BQ34" s="73"/>
      <c r="BR34" s="73"/>
      <c r="BS34" s="73"/>
      <c r="BT34" s="73"/>
      <c r="BU34" s="366"/>
      <c r="BV34" s="366"/>
      <c r="BW34" s="366"/>
      <c r="BX34" s="366"/>
      <c r="BY34" s="366"/>
      <c r="BZ34" s="366"/>
      <c r="CA34" s="366"/>
      <c r="CB34" s="366"/>
      <c r="CC34" s="366"/>
      <c r="CD34" s="366"/>
      <c r="CE34" s="366"/>
      <c r="CF34" s="366"/>
      <c r="CG34" s="366"/>
      <c r="CH34" s="366"/>
      <c r="CI34" s="73"/>
      <c r="CJ34" s="73"/>
      <c r="CK34" s="366"/>
      <c r="CL34" s="366"/>
      <c r="CM34" s="465"/>
      <c r="CN34" s="465"/>
      <c r="CO34" s="366"/>
      <c r="CP34" s="366"/>
      <c r="CQ34" s="344"/>
    </row>
    <row r="35" spans="1:95" ht="15.6" x14ac:dyDescent="0.25">
      <c r="A35" s="138">
        <f>Pil_originale!A46</f>
        <v>1</v>
      </c>
      <c r="B35" s="6">
        <f>Pil_originale!B46</f>
        <v>2</v>
      </c>
      <c r="C35" s="6">
        <f>Pil_originale!C46</f>
        <v>0</v>
      </c>
      <c r="D35" s="6">
        <f>Pil_originale!D46</f>
        <v>2</v>
      </c>
      <c r="E35" s="6" t="str">
        <f>Pil_originale!E46</f>
        <v>N</v>
      </c>
      <c r="F35" s="6">
        <f>Pil_originale!F46</f>
        <v>-870.62</v>
      </c>
      <c r="G35" s="6">
        <f>Pil_originale!G46</f>
        <v>-543.15800000000002</v>
      </c>
      <c r="H35" s="6">
        <f>Pil_originale!H46</f>
        <v>148.32599999999999</v>
      </c>
      <c r="I35" s="6">
        <f>Pil_originale!I46</f>
        <v>-7.66</v>
      </c>
      <c r="J35" s="6">
        <f>Pil_originale!J46</f>
        <v>16.922999999999998</v>
      </c>
      <c r="K35" s="7">
        <f>Pil_originale!K46</f>
        <v>18.474</v>
      </c>
      <c r="L35" s="447"/>
      <c r="M35" s="427"/>
      <c r="N35" s="138" t="s">
        <v>20</v>
      </c>
      <c r="O35" s="21">
        <f t="shared" ref="O35:T35" si="104">F34</f>
        <v>-13.005000000000001</v>
      </c>
      <c r="P35" s="21">
        <f t="shared" si="104"/>
        <v>-8.6910000000000007</v>
      </c>
      <c r="Q35" s="21">
        <f t="shared" si="104"/>
        <v>-362.54500000000002</v>
      </c>
      <c r="R35" s="21">
        <f t="shared" si="104"/>
        <v>18.359000000000002</v>
      </c>
      <c r="S35" s="21">
        <f t="shared" si="104"/>
        <v>-41.031999999999996</v>
      </c>
      <c r="T35" s="21">
        <f t="shared" si="104"/>
        <v>-44.792999999999999</v>
      </c>
      <c r="U35" s="28">
        <f t="shared" ref="U35:Z36" si="105">O35+(O33-O35)/320*$X$5</f>
        <v>-9.045406250000001</v>
      </c>
      <c r="V35" s="29">
        <f t="shared" si="105"/>
        <v>-6.1427812500000005</v>
      </c>
      <c r="W35" s="29">
        <f t="shared" si="105"/>
        <v>-284.777625</v>
      </c>
      <c r="X35" s="29">
        <f t="shared" si="105"/>
        <v>14.387812500000001</v>
      </c>
      <c r="Y35" s="29">
        <f t="shared" si="105"/>
        <v>-32.213093749999999</v>
      </c>
      <c r="Z35" s="30">
        <f t="shared" si="105"/>
        <v>-35.165812500000001</v>
      </c>
      <c r="AA35" s="138">
        <f t="shared" si="13"/>
        <v>-316.99071874999998</v>
      </c>
      <c r="AB35" s="6">
        <f t="shared" si="13"/>
        <v>49.553625000000004</v>
      </c>
      <c r="AC35" s="6">
        <f t="shared" si="14"/>
        <v>-331.85680624999998</v>
      </c>
      <c r="AD35" s="6">
        <f t="shared" si="15"/>
        <v>144.650840625</v>
      </c>
      <c r="AE35" s="36">
        <f t="shared" si="16"/>
        <v>-337.99958749999996</v>
      </c>
      <c r="AF35" s="36">
        <f t="shared" si="17"/>
        <v>325.71402499999999</v>
      </c>
      <c r="AG35" s="36">
        <f t="shared" si="18"/>
        <v>138.50805937499999</v>
      </c>
      <c r="AH35" s="37">
        <f t="shared" si="19"/>
        <v>-150.79362187500001</v>
      </c>
      <c r="AJ35" s="138" t="s">
        <v>20</v>
      </c>
      <c r="AK35" s="82">
        <f>AU63</f>
        <v>352.69266527473945</v>
      </c>
      <c r="AL35" s="73">
        <f t="shared" si="7"/>
        <v>-9.045406250000001</v>
      </c>
      <c r="AM35" s="73">
        <f>MAX($AK35,ABS(AE35))</f>
        <v>352.69266527473945</v>
      </c>
      <c r="AN35" s="79">
        <f>MAX($AK35,ABS(AF35))</f>
        <v>352.69266527473945</v>
      </c>
      <c r="AO35" s="73">
        <f>MAX(0.3*$AK35,ABS(AG35))</f>
        <v>138.50805937499999</v>
      </c>
      <c r="AP35" s="73">
        <f>MAX(0.3*$AK35,ABS(AH35))</f>
        <v>150.79362187500001</v>
      </c>
      <c r="AQ35" s="107">
        <f>MAX(AL35-$AF$3*(1-((0.48*$AF$2+AL38)/(0.48*$AF$2))^2),0)/(($G$3-2*4)*391.3)*1000</f>
        <v>0</v>
      </c>
      <c r="AR35" s="108">
        <f t="shared" ref="AR35:AU35" si="106">MAX(AM35-$AF$3*(1-((0.48*$AF$2+AM38)/(0.48*$AF$2))^2),0)/(($G$3-2*4)*391.3)*1000</f>
        <v>3.5423580467033697</v>
      </c>
      <c r="AS35" s="108">
        <f t="shared" si="106"/>
        <v>1.5714841350111042</v>
      </c>
      <c r="AT35" s="108">
        <f t="shared" si="106"/>
        <v>0</v>
      </c>
      <c r="AU35" s="108">
        <f t="shared" si="106"/>
        <v>0</v>
      </c>
      <c r="AV35" s="134">
        <f t="shared" si="102"/>
        <v>3.5423580467033697</v>
      </c>
      <c r="AW35" s="128">
        <f>$AW$2</f>
        <v>9.4247779607693793</v>
      </c>
      <c r="AX35" s="73">
        <f t="shared" si="103"/>
        <v>737.58312320981167</v>
      </c>
      <c r="AY35" s="149">
        <f>AX35*($G$3-2*4)/200</f>
        <v>265.52992435553222</v>
      </c>
      <c r="AZ35" s="73">
        <f>($AF3+$AY35)*(1-ABS((0.48*$AF$2+AL$38)/(0.48*$AF$2+$AX35))^(1+1/(1+2*$AX35/$AF$2)))</f>
        <v>590.74675702226352</v>
      </c>
      <c r="BA35" s="73">
        <f t="shared" ref="BA35:BD36" si="107">($AF3+$AY35)*(1-ABS((0.48*$AF$2+AM$38)/(0.48*$AF$2+$AX35))^(1+1/(1+2*$AX35/$AF$2)))</f>
        <v>503.23305482910121</v>
      </c>
      <c r="BB35" s="73">
        <f t="shared" si="107"/>
        <v>565.07954291213252</v>
      </c>
      <c r="BC35" s="73">
        <f t="shared" si="107"/>
        <v>502.00049287882115</v>
      </c>
      <c r="BD35" s="73">
        <f t="shared" si="107"/>
        <v>565.82749962253945</v>
      </c>
      <c r="BE35" s="148">
        <f>ABS(AL35/AZ35)^1.5+ABS(AL36/AZ36)^1.5</f>
        <v>7.7396755966176456E-2</v>
      </c>
      <c r="BF35" s="148">
        <f t="shared" ref="BF35:BI35" si="108">ABS(AM35/BA35)^1.5+ABS(AM36/BA36)^1.5</f>
        <v>0.72691110698395156</v>
      </c>
      <c r="BG35" s="148">
        <f t="shared" si="108"/>
        <v>0.49518830065009201</v>
      </c>
      <c r="BH35" s="148">
        <f t="shared" si="108"/>
        <v>0.27003378055037974</v>
      </c>
      <c r="BI35" s="148">
        <f t="shared" si="108"/>
        <v>0.43689924051566925</v>
      </c>
      <c r="BJ35" s="264"/>
      <c r="BK35" s="73"/>
      <c r="BL35" s="36">
        <f>MAX(BC34+BC36,BD34+BD36)*$BL$2/($BX$3)*100</f>
        <v>164.27089952330576</v>
      </c>
      <c r="BM35" s="36">
        <f>0.5*14.17*$G$3*0.9*($G$4-4)*2.5/(1+2.5^2)/10</f>
        <v>457.34896551724131</v>
      </c>
      <c r="BN35" s="36">
        <f>$BQ$6*0.9*($G$4-4)*391.3/100*2.5*10^-1</f>
        <v>306.83457925528165</v>
      </c>
      <c r="BO35" s="341" t="str">
        <f>IF(BN35&gt;BM35,SQRT((0.5*14.17*$G$3)/($BQ$6/100*391.3)-1)," ")</f>
        <v xml:space="preserve"> </v>
      </c>
      <c r="BP35" s="36" t="str">
        <f>IF(BO35=" "," ",0.9*$BQ$6/100*($G$4-4)*391.3*BO35*10^-1)</f>
        <v xml:space="preserve"> </v>
      </c>
      <c r="BQ35" s="36" t="str">
        <f>IF(AND(BP35&gt;BL35,BN35&gt;BL35),"Verifica","Non Verifica")</f>
        <v>Verifica</v>
      </c>
      <c r="BR35" s="36">
        <f>$BU$6*0.9*($G$4-4)*391.3/100*2.5*10^-1</f>
        <v>460.25186888292251</v>
      </c>
      <c r="BS35" s="341">
        <f>IF(BR35&gt;BM35,SQRT((0.5*14.17*$G$3)/($BU$6/100*391.3)-1)," ")</f>
        <v>2.4908377619259197</v>
      </c>
      <c r="BT35" s="36">
        <f>IF(BS35=" "," ",0.9*$BU$6/100*($G$4-4)*391.3*BS35*10^-1)</f>
        <v>458.56509400422419</v>
      </c>
      <c r="BU35" s="6" t="str">
        <f>IF(AND(BT35&gt;BL35,BR35&gt;BL35),"Verifica","Non Verifica")</f>
        <v>Verifica</v>
      </c>
      <c r="BV35" s="366"/>
      <c r="BW35" s="366"/>
      <c r="BX35" s="366"/>
      <c r="BY35" s="366"/>
      <c r="BZ35" s="366"/>
      <c r="CA35" s="366"/>
      <c r="CB35" s="366"/>
      <c r="CC35" s="366"/>
      <c r="CD35" s="366"/>
      <c r="CE35" s="366"/>
      <c r="CF35" s="366"/>
      <c r="CG35" s="366"/>
      <c r="CH35" s="366"/>
      <c r="CI35" s="73"/>
      <c r="CJ35" s="73"/>
      <c r="CK35" s="366"/>
      <c r="CL35" s="366"/>
      <c r="CM35" s="465"/>
      <c r="CN35" s="465"/>
      <c r="CO35" s="366"/>
      <c r="CP35" s="366"/>
      <c r="CQ35" s="344"/>
    </row>
    <row r="36" spans="1:95" ht="16.2" thickBot="1" x14ac:dyDescent="0.3">
      <c r="A36" s="138">
        <f>Pil_originale!A691</f>
        <v>7</v>
      </c>
      <c r="B36" s="6">
        <f>Pil_originale!B691</f>
        <v>2</v>
      </c>
      <c r="C36" s="6">
        <f>Pil_originale!C691</f>
        <v>0</v>
      </c>
      <c r="D36" s="6">
        <f>Pil_originale!D691</f>
        <v>2</v>
      </c>
      <c r="E36" s="6" t="str">
        <f>Pil_originale!E691</f>
        <v>Msup</v>
      </c>
      <c r="F36" s="6">
        <f>Pil_originale!F691</f>
        <v>-48.13</v>
      </c>
      <c r="G36" s="6">
        <f>Pil_originale!G691</f>
        <v>-28.994</v>
      </c>
      <c r="H36" s="6">
        <f>Pil_originale!H691</f>
        <v>-2.504</v>
      </c>
      <c r="I36" s="6">
        <f>Pil_originale!I691</f>
        <v>77.387</v>
      </c>
      <c r="J36" s="6">
        <f>Pil_originale!J691</f>
        <v>-5.1660000000000004</v>
      </c>
      <c r="K36" s="7">
        <f>Pil_originale!K691</f>
        <v>-5.6390000000000002</v>
      </c>
      <c r="L36" s="447"/>
      <c r="M36" s="427"/>
      <c r="N36" s="138" t="s">
        <v>19</v>
      </c>
      <c r="O36" s="21">
        <f t="shared" ref="O36:T36" si="109">F37</f>
        <v>48.167000000000002</v>
      </c>
      <c r="P36" s="21">
        <f t="shared" si="109"/>
        <v>29.023</v>
      </c>
      <c r="Q36" s="21">
        <f t="shared" si="109"/>
        <v>2.649</v>
      </c>
      <c r="R36" s="21">
        <f t="shared" si="109"/>
        <v>-78.296999999999997</v>
      </c>
      <c r="S36" s="21">
        <f t="shared" si="109"/>
        <v>5.2960000000000003</v>
      </c>
      <c r="T36" s="21">
        <f t="shared" si="109"/>
        <v>5.782</v>
      </c>
      <c r="U36" s="28">
        <f t="shared" si="105"/>
        <v>37.634515625000006</v>
      </c>
      <c r="V36" s="29">
        <f t="shared" si="105"/>
        <v>22.677390625000001</v>
      </c>
      <c r="W36" s="29">
        <f t="shared" si="105"/>
        <v>2.0853906250000001</v>
      </c>
      <c r="X36" s="29">
        <f t="shared" si="105"/>
        <v>-61.269062499999997</v>
      </c>
      <c r="Y36" s="29">
        <f t="shared" si="105"/>
        <v>4.1517187500000006</v>
      </c>
      <c r="Z36" s="30">
        <f t="shared" si="105"/>
        <v>4.532828125</v>
      </c>
      <c r="AA36" s="138">
        <f t="shared" si="13"/>
        <v>6.2371093750000011</v>
      </c>
      <c r="AB36" s="6">
        <f t="shared" si="13"/>
        <v>-65.801890624999999</v>
      </c>
      <c r="AC36" s="6">
        <f t="shared" si="14"/>
        <v>25.977676562500001</v>
      </c>
      <c r="AD36" s="6">
        <f t="shared" si="15"/>
        <v>-67.673023437499992</v>
      </c>
      <c r="AE36" s="36">
        <f t="shared" si="16"/>
        <v>48.655067187500002</v>
      </c>
      <c r="AF36" s="36">
        <f t="shared" si="17"/>
        <v>-3.3002859375</v>
      </c>
      <c r="AG36" s="36">
        <f t="shared" si="18"/>
        <v>-44.995632812499991</v>
      </c>
      <c r="AH36" s="37">
        <f t="shared" si="19"/>
        <v>90.350414062499993</v>
      </c>
      <c r="AJ36" s="138" t="s">
        <v>19</v>
      </c>
      <c r="AK36" s="82"/>
      <c r="AL36" s="73">
        <f t="shared" si="7"/>
        <v>37.634515625000006</v>
      </c>
      <c r="AM36" s="73">
        <f>MAX(0.3*$AK36,ABS(AE36))</f>
        <v>48.655067187500002</v>
      </c>
      <c r="AN36" s="73">
        <f>MAX(0.3*$AK36,ABS(AF36))</f>
        <v>3.3002859375</v>
      </c>
      <c r="AO36" s="73">
        <f>MAX($AK36,ABS(AG36))</f>
        <v>44.995632812499991</v>
      </c>
      <c r="AP36" s="73">
        <f>MAX($AK36,ABS(AH36))</f>
        <v>90.350414062499993</v>
      </c>
      <c r="AQ36" s="107">
        <f>MAX(AL36-$AF$4*(1-((0.48*$AF$2+AL38)/(0.48*$AF$2))^2),0)/(($G$4-2*4)*391.3)*1000</f>
        <v>0</v>
      </c>
      <c r="AR36" s="108">
        <f t="shared" ref="AR36:AU36" si="110">MAX(AM36-$AF$4*(1-((0.48*$AF$2+AM38)/(0.48*$AF$2))^2),0)/(($G$4-2*4)*391.3)*1000</f>
        <v>0</v>
      </c>
      <c r="AS36" s="108">
        <f t="shared" si="110"/>
        <v>0</v>
      </c>
      <c r="AT36" s="108">
        <f t="shared" si="110"/>
        <v>0</v>
      </c>
      <c r="AU36" s="108">
        <f t="shared" si="110"/>
        <v>0</v>
      </c>
      <c r="AV36" s="133">
        <f t="shared" si="102"/>
        <v>0</v>
      </c>
      <c r="AW36" s="129">
        <f>$AW$3</f>
        <v>10.304423903774522</v>
      </c>
      <c r="AX36" s="73">
        <f t="shared" si="103"/>
        <v>806.42421470939405</v>
      </c>
      <c r="AY36" s="149">
        <f>AX36*($G$4-2*4)/200</f>
        <v>88.706663618033346</v>
      </c>
      <c r="AZ36" s="73">
        <f>($AF4+$AY36)*(1-ABS((0.48*$AF$2+AL$38)/(0.48*$AF$2+$AX36))^(1+1/(1+2*$AX36/$AF$2)))</f>
        <v>210.67538983605576</v>
      </c>
      <c r="BA36" s="73">
        <f t="shared" si="107"/>
        <v>180.3055225528262</v>
      </c>
      <c r="BB36" s="73">
        <f t="shared" si="107"/>
        <v>201.65606841568979</v>
      </c>
      <c r="BC36" s="73">
        <f t="shared" si="107"/>
        <v>179.88235960519361</v>
      </c>
      <c r="BD36" s="73">
        <f t="shared" si="107"/>
        <v>201.91640393551751</v>
      </c>
      <c r="BE36" s="148"/>
      <c r="BF36" s="148"/>
      <c r="BG36" s="148"/>
      <c r="BH36" s="148"/>
      <c r="BI36" s="148"/>
      <c r="BJ36" s="264"/>
      <c r="BK36" s="366"/>
      <c r="BL36" s="73"/>
      <c r="BM36" s="36"/>
      <c r="BN36" s="73"/>
      <c r="BO36" s="73"/>
      <c r="BP36" s="73"/>
      <c r="BQ36" s="73"/>
      <c r="BR36" s="73"/>
      <c r="BS36" s="73"/>
      <c r="BT36" s="73"/>
      <c r="BU36" s="366"/>
      <c r="BV36" s="366"/>
      <c r="BW36" s="366"/>
      <c r="BX36" s="366"/>
      <c r="BY36" s="366"/>
      <c r="BZ36" s="366"/>
      <c r="CA36" s="366"/>
      <c r="CB36" s="366"/>
      <c r="CC36" s="366"/>
      <c r="CD36" s="366"/>
      <c r="CE36" s="366"/>
      <c r="CF36" s="366"/>
      <c r="CG36" s="366"/>
      <c r="CH36" s="366"/>
      <c r="CI36" s="73"/>
      <c r="CJ36" s="73"/>
      <c r="CK36" s="366"/>
      <c r="CL36" s="366"/>
      <c r="CM36" s="465"/>
      <c r="CN36" s="465"/>
      <c r="CO36" s="366"/>
      <c r="CP36" s="366"/>
      <c r="CQ36" s="344"/>
    </row>
    <row r="37" spans="1:95" x14ac:dyDescent="0.3">
      <c r="A37" s="138">
        <f>Pil_originale!A692</f>
        <v>7</v>
      </c>
      <c r="B37" s="6">
        <f>Pil_originale!B692</f>
        <v>2</v>
      </c>
      <c r="C37" s="6">
        <f>Pil_originale!C692</f>
        <v>0</v>
      </c>
      <c r="D37" s="6">
        <f>Pil_originale!D692</f>
        <v>2</v>
      </c>
      <c r="E37" s="6" t="str">
        <f>Pil_originale!E692</f>
        <v>Minf</v>
      </c>
      <c r="F37" s="6">
        <f>Pil_originale!F692</f>
        <v>48.167000000000002</v>
      </c>
      <c r="G37" s="6">
        <f>Pil_originale!G692</f>
        <v>29.023</v>
      </c>
      <c r="H37" s="6">
        <f>Pil_originale!H692</f>
        <v>2.649</v>
      </c>
      <c r="I37" s="6">
        <f>Pil_originale!I692</f>
        <v>-78.296999999999997</v>
      </c>
      <c r="J37" s="6">
        <f>Pil_originale!J692</f>
        <v>5.2960000000000003</v>
      </c>
      <c r="K37" s="7">
        <f>Pil_originale!K692</f>
        <v>5.782</v>
      </c>
      <c r="L37" s="447"/>
      <c r="M37" s="427"/>
      <c r="N37" s="138" t="s">
        <v>44</v>
      </c>
      <c r="O37" s="21">
        <f>F35+F38</f>
        <v>-1607.8879999999999</v>
      </c>
      <c r="P37" s="21">
        <f t="shared" ref="P37:T37" si="111">G35+G38</f>
        <v>-987.61300000000006</v>
      </c>
      <c r="Q37" s="21">
        <f t="shared" si="111"/>
        <v>142.685</v>
      </c>
      <c r="R37" s="21">
        <f t="shared" si="111"/>
        <v>151.18800000000002</v>
      </c>
      <c r="S37" s="21">
        <f t="shared" si="111"/>
        <v>5.7669999999999977</v>
      </c>
      <c r="T37" s="21">
        <f t="shared" si="111"/>
        <v>6.2959999999999994</v>
      </c>
      <c r="U37" s="28">
        <f>O37+$P$4</f>
        <v>-1673.65175</v>
      </c>
      <c r="V37" s="29">
        <f>P37+$P$2</f>
        <v>-1038.2005000000001</v>
      </c>
      <c r="W37" s="29">
        <f>Q37</f>
        <v>142.685</v>
      </c>
      <c r="X37" s="29">
        <f t="shared" ref="X37:Z38" si="112">R37</f>
        <v>151.18800000000002</v>
      </c>
      <c r="Y37" s="29">
        <f t="shared" si="112"/>
        <v>5.7669999999999977</v>
      </c>
      <c r="Z37" s="30">
        <f t="shared" si="112"/>
        <v>6.2959999999999994</v>
      </c>
      <c r="AA37" s="138">
        <f t="shared" si="13"/>
        <v>148.452</v>
      </c>
      <c r="AB37" s="6">
        <f t="shared" si="13"/>
        <v>157.48400000000001</v>
      </c>
      <c r="AC37" s="6">
        <f t="shared" si="14"/>
        <v>195.69720000000001</v>
      </c>
      <c r="AD37" s="6">
        <f t="shared" si="15"/>
        <v>202.0196</v>
      </c>
      <c r="AE37" s="36">
        <f t="shared" si="16"/>
        <v>-842.50330000000008</v>
      </c>
      <c r="AF37" s="36">
        <f t="shared" si="17"/>
        <v>-1233.8977000000002</v>
      </c>
      <c r="AG37" s="36">
        <f t="shared" si="18"/>
        <v>-836.18090000000018</v>
      </c>
      <c r="AH37" s="37">
        <f t="shared" si="19"/>
        <v>-1240.2201000000002</v>
      </c>
      <c r="AJ37" s="138" t="s">
        <v>44</v>
      </c>
      <c r="AK37" s="82"/>
      <c r="AL37" s="73">
        <f t="shared" si="7"/>
        <v>-1673.65175</v>
      </c>
      <c r="AM37" s="73">
        <f t="shared" ref="AM37:AP38" si="113">AE37</f>
        <v>-842.50330000000008</v>
      </c>
      <c r="AN37" s="73">
        <f t="shared" si="113"/>
        <v>-1233.8977000000002</v>
      </c>
      <c r="AO37" s="73">
        <f t="shared" si="113"/>
        <v>-836.18090000000018</v>
      </c>
      <c r="AP37" s="73">
        <f t="shared" si="113"/>
        <v>-1240.2201000000002</v>
      </c>
      <c r="AQ37" s="228"/>
      <c r="AR37" s="6"/>
      <c r="AS37" s="6"/>
      <c r="AT37" s="6"/>
      <c r="AU37" s="6"/>
      <c r="AV37" s="7"/>
      <c r="AW37" s="73"/>
      <c r="AZ37" s="264"/>
      <c r="BA37" s="264"/>
      <c r="BB37" s="264"/>
      <c r="BC37" s="264"/>
      <c r="BD37" s="264"/>
      <c r="BE37" s="148"/>
      <c r="BF37" s="148"/>
      <c r="BG37" s="148"/>
      <c r="BH37" s="148"/>
      <c r="BI37" s="148"/>
      <c r="BJ37" s="264"/>
      <c r="BK37" s="366"/>
      <c r="BL37" s="73"/>
      <c r="BM37" s="36"/>
      <c r="BN37" s="73"/>
      <c r="BO37" s="73"/>
      <c r="BP37" s="73"/>
      <c r="BQ37" s="73"/>
      <c r="BR37" s="73"/>
      <c r="BS37" s="73"/>
      <c r="BT37" s="73"/>
      <c r="BU37" s="366"/>
      <c r="BV37" s="366"/>
      <c r="BW37" s="366"/>
      <c r="BX37" s="366"/>
      <c r="BY37" s="366"/>
      <c r="BZ37" s="366"/>
      <c r="CA37" s="366"/>
      <c r="CB37" s="366"/>
      <c r="CC37" s="366"/>
      <c r="CD37" s="366"/>
      <c r="CE37" s="366"/>
      <c r="CF37" s="366"/>
      <c r="CG37" s="366"/>
      <c r="CH37" s="366"/>
      <c r="CI37" s="73"/>
      <c r="CJ37" s="73"/>
      <c r="CK37" s="366"/>
      <c r="CL37" s="366"/>
      <c r="CM37" s="366"/>
      <c r="CN37" s="366"/>
      <c r="CO37" s="366"/>
      <c r="CP37" s="366"/>
      <c r="CQ37" s="344"/>
    </row>
    <row r="38" spans="1:95" ht="15" thickBot="1" x14ac:dyDescent="0.35">
      <c r="A38" s="8">
        <f>Pil_originale!A694</f>
        <v>7</v>
      </c>
      <c r="B38" s="42">
        <f>Pil_originale!B694</f>
        <v>2</v>
      </c>
      <c r="C38" s="42">
        <f>Pil_originale!C694</f>
        <v>0</v>
      </c>
      <c r="D38" s="42">
        <f>Pil_originale!D694</f>
        <v>2</v>
      </c>
      <c r="E38" s="42" t="str">
        <f>Pil_originale!E694</f>
        <v>N</v>
      </c>
      <c r="F38" s="42">
        <f>Pil_originale!F694</f>
        <v>-737.26800000000003</v>
      </c>
      <c r="G38" s="42">
        <f>Pil_originale!G694</f>
        <v>-444.45499999999998</v>
      </c>
      <c r="H38" s="42">
        <f>Pil_originale!H694</f>
        <v>-5.641</v>
      </c>
      <c r="I38" s="404">
        <f>Pil_originale!I694</f>
        <v>158.84800000000001</v>
      </c>
      <c r="J38" s="42">
        <f>Pil_originale!J694</f>
        <v>-11.156000000000001</v>
      </c>
      <c r="K38" s="10">
        <f>Pil_originale!K694</f>
        <v>-12.178000000000001</v>
      </c>
      <c r="L38" s="447"/>
      <c r="N38" s="8" t="s">
        <v>45</v>
      </c>
      <c r="O38" s="23">
        <f>F35+F38</f>
        <v>-1607.8879999999999</v>
      </c>
      <c r="P38" s="23">
        <f t="shared" ref="P38:T38" si="114">G35+G38</f>
        <v>-987.61300000000006</v>
      </c>
      <c r="Q38" s="23">
        <f t="shared" si="114"/>
        <v>142.685</v>
      </c>
      <c r="R38" s="23">
        <f t="shared" si="114"/>
        <v>151.18800000000002</v>
      </c>
      <c r="S38" s="23">
        <f t="shared" si="114"/>
        <v>5.7669999999999977</v>
      </c>
      <c r="T38" s="23">
        <f t="shared" si="114"/>
        <v>6.2959999999999994</v>
      </c>
      <c r="U38" s="33">
        <f>O38+$P$5</f>
        <v>-1693.15175</v>
      </c>
      <c r="V38" s="21">
        <f>P38+$P$3</f>
        <v>-1053.2005000000001</v>
      </c>
      <c r="W38" s="29">
        <f>Q38</f>
        <v>142.685</v>
      </c>
      <c r="X38" s="29">
        <f t="shared" si="112"/>
        <v>151.18800000000002</v>
      </c>
      <c r="Y38" s="29">
        <f t="shared" si="112"/>
        <v>5.7669999999999977</v>
      </c>
      <c r="Z38" s="30">
        <f t="shared" si="112"/>
        <v>6.2959999999999994</v>
      </c>
      <c r="AA38" s="8">
        <f t="shared" si="13"/>
        <v>148.452</v>
      </c>
      <c r="AB38" s="42">
        <f t="shared" si="13"/>
        <v>157.48400000000001</v>
      </c>
      <c r="AC38" s="42">
        <f t="shared" si="14"/>
        <v>195.69720000000001</v>
      </c>
      <c r="AD38" s="42">
        <f t="shared" si="15"/>
        <v>202.0196</v>
      </c>
      <c r="AE38" s="38">
        <f t="shared" si="16"/>
        <v>-857.50330000000008</v>
      </c>
      <c r="AF38" s="38">
        <f t="shared" si="17"/>
        <v>-1248.8977000000002</v>
      </c>
      <c r="AG38" s="38">
        <f t="shared" si="18"/>
        <v>-851.18090000000018</v>
      </c>
      <c r="AH38" s="39">
        <f t="shared" si="19"/>
        <v>-1255.2201000000002</v>
      </c>
      <c r="AJ38" s="8" t="s">
        <v>45</v>
      </c>
      <c r="AK38" s="82"/>
      <c r="AL38" s="73">
        <f t="shared" si="7"/>
        <v>-1693.15175</v>
      </c>
      <c r="AM38" s="73">
        <f t="shared" si="113"/>
        <v>-857.50330000000008</v>
      </c>
      <c r="AN38" s="73">
        <f t="shared" si="113"/>
        <v>-1248.8977000000002</v>
      </c>
      <c r="AO38" s="73">
        <f t="shared" si="113"/>
        <v>-851.18090000000018</v>
      </c>
      <c r="AP38" s="73">
        <f t="shared" si="113"/>
        <v>-1255.2201000000002</v>
      </c>
      <c r="AQ38" s="8"/>
      <c r="AR38" s="42"/>
      <c r="AS38" s="42"/>
      <c r="AT38" s="42"/>
      <c r="AU38" s="42"/>
      <c r="AV38" s="10"/>
      <c r="AW38" s="73"/>
      <c r="AZ38" s="264"/>
      <c r="BA38" s="264"/>
      <c r="BB38" s="264"/>
      <c r="BC38" s="264"/>
      <c r="BD38" s="264"/>
      <c r="BE38" s="148"/>
      <c r="BF38" s="148"/>
      <c r="BG38" s="148"/>
      <c r="BH38" s="148"/>
      <c r="BI38" s="148"/>
      <c r="BJ38" s="264"/>
      <c r="BK38" s="366"/>
      <c r="BL38" s="73"/>
      <c r="BM38" s="36"/>
      <c r="BN38" s="73"/>
      <c r="BO38" s="73"/>
      <c r="BP38" s="73"/>
      <c r="BQ38" s="73"/>
      <c r="BR38" s="73"/>
      <c r="BS38" s="73"/>
      <c r="BT38" s="73"/>
      <c r="BU38" s="366"/>
      <c r="BV38" s="366"/>
      <c r="BW38" s="366"/>
      <c r="BX38" s="366"/>
      <c r="BY38" s="366"/>
      <c r="BZ38" s="366"/>
      <c r="CA38" s="366"/>
      <c r="CB38" s="366"/>
      <c r="CC38" s="366"/>
      <c r="CD38" s="366"/>
      <c r="CE38" s="366"/>
      <c r="CF38" s="366"/>
      <c r="CG38" s="366"/>
      <c r="CH38" s="366"/>
      <c r="CI38" s="73"/>
      <c r="CJ38" s="73"/>
      <c r="CK38" s="366"/>
      <c r="CL38" s="366"/>
      <c r="CM38" s="366"/>
      <c r="CN38" s="366"/>
      <c r="CO38" s="366"/>
      <c r="CP38" s="366"/>
      <c r="CQ38" s="344"/>
    </row>
    <row r="39" spans="1:95" ht="20.399999999999999" customHeight="1" thickBot="1" x14ac:dyDescent="0.3">
      <c r="A39" s="145">
        <f>Pil_originale!A47</f>
        <v>1</v>
      </c>
      <c r="B39" s="146">
        <f>Pil_originale!B47</f>
        <v>2</v>
      </c>
      <c r="C39" s="146">
        <f>Pil_originale!C47</f>
        <v>0</v>
      </c>
      <c r="D39" s="146">
        <f>Pil_originale!D47</f>
        <v>1</v>
      </c>
      <c r="E39" s="146" t="str">
        <f>Pil_originale!E47</f>
        <v>Msup</v>
      </c>
      <c r="F39" s="146">
        <f>Pil_originale!F47</f>
        <v>5.9130000000000003</v>
      </c>
      <c r="G39" s="146">
        <f>Pil_originale!G47</f>
        <v>4.2969999999999997</v>
      </c>
      <c r="H39" s="146">
        <f>Pil_originale!H47</f>
        <v>259.98399999999998</v>
      </c>
      <c r="I39" s="146">
        <f>Pil_originale!I47</f>
        <v>-15.537000000000001</v>
      </c>
      <c r="J39" s="146">
        <f>Pil_originale!J47</f>
        <v>30.899000000000001</v>
      </c>
      <c r="K39" s="147">
        <f>Pil_originale!K47</f>
        <v>33.731000000000002</v>
      </c>
      <c r="L39" s="447"/>
      <c r="M39" s="427" t="s">
        <v>33</v>
      </c>
      <c r="N39" s="145" t="s">
        <v>18</v>
      </c>
      <c r="O39" s="19">
        <f t="shared" ref="O39:T39" si="115">F39</f>
        <v>5.9130000000000003</v>
      </c>
      <c r="P39" s="19">
        <f t="shared" si="115"/>
        <v>4.2969999999999997</v>
      </c>
      <c r="Q39" s="19">
        <f t="shared" si="115"/>
        <v>259.98399999999998</v>
      </c>
      <c r="R39" s="19">
        <f t="shared" si="115"/>
        <v>-15.537000000000001</v>
      </c>
      <c r="S39" s="19">
        <f t="shared" si="115"/>
        <v>30.899000000000001</v>
      </c>
      <c r="T39" s="19">
        <f t="shared" si="115"/>
        <v>33.731000000000002</v>
      </c>
      <c r="U39" s="25">
        <f t="shared" ref="U39:Z40" si="116">O39-(O39-O41)/360*$Y$4</f>
        <v>5.2033750000000003</v>
      </c>
      <c r="V39" s="26">
        <f t="shared" si="116"/>
        <v>3.7686944444444443</v>
      </c>
      <c r="W39" s="26">
        <f t="shared" si="116"/>
        <v>190.99462499999998</v>
      </c>
      <c r="X39" s="26">
        <f t="shared" si="116"/>
        <v>-11.517541666666666</v>
      </c>
      <c r="Y39" s="26">
        <f t="shared" si="116"/>
        <v>22.752458333333333</v>
      </c>
      <c r="Z39" s="27">
        <f t="shared" si="116"/>
        <v>24.837791666666668</v>
      </c>
      <c r="AA39" s="145">
        <f t="shared" si="13"/>
        <v>213.74708333333331</v>
      </c>
      <c r="AB39" s="146">
        <f t="shared" si="13"/>
        <v>-36.355333333333334</v>
      </c>
      <c r="AC39" s="146">
        <f t="shared" si="14"/>
        <v>224.6536833333333</v>
      </c>
      <c r="AD39" s="146">
        <f t="shared" si="15"/>
        <v>-100.47945833333333</v>
      </c>
      <c r="AE39" s="34">
        <f t="shared" si="16"/>
        <v>228.42237777777774</v>
      </c>
      <c r="AF39" s="34">
        <f t="shared" si="17"/>
        <v>-220.88498888888887</v>
      </c>
      <c r="AG39" s="34">
        <f t="shared" si="18"/>
        <v>-96.710763888888877</v>
      </c>
      <c r="AH39" s="35">
        <f t="shared" si="19"/>
        <v>104.24815277777778</v>
      </c>
      <c r="AJ39" s="145" t="s">
        <v>18</v>
      </c>
      <c r="AK39" s="82">
        <f>AU64</f>
        <v>371.97920757943399</v>
      </c>
      <c r="AL39" s="73">
        <f t="shared" si="7"/>
        <v>5.2033750000000003</v>
      </c>
      <c r="AM39" s="73">
        <f>MAX($AK39,ABS(AE39))</f>
        <v>371.97920757943399</v>
      </c>
      <c r="AN39" s="73">
        <f>MAX($AK39,ABS(AF39))</f>
        <v>371.97920757943399</v>
      </c>
      <c r="AO39" s="73">
        <f>MAX(0.3*$AK39,ABS(AG39))</f>
        <v>111.59376227383019</v>
      </c>
      <c r="AP39" s="73">
        <f>MAX(0.3*$AK39,ABS(AH39))</f>
        <v>111.59376227383019</v>
      </c>
      <c r="AQ39" s="105">
        <f>MAX(AL39-$AG$3*(1-((0.48*$AG$2+AL43)/(0.48*$AG$2))^2),0)/(($H$3-2*4)*391.3)*1000</f>
        <v>0</v>
      </c>
      <c r="AR39" s="106">
        <f t="shared" ref="AR39:AU39" si="117">MAX(AM39-$AG$3*(1-((0.48*$AG$2+AM43)/(0.48*$AG$2))^2),0)/(($H$3-2*4)*391.3)*1000</f>
        <v>3.8434929146371295</v>
      </c>
      <c r="AS39" s="106">
        <f t="shared" si="117"/>
        <v>1.7329504964803295</v>
      </c>
      <c r="AT39" s="106">
        <f t="shared" si="117"/>
        <v>0</v>
      </c>
      <c r="AU39" s="106">
        <f t="shared" si="117"/>
        <v>0</v>
      </c>
      <c r="AV39" s="132">
        <f>MAX(AQ39:AU39)</f>
        <v>3.8434929146371295</v>
      </c>
      <c r="AW39" s="126">
        <f>$AT$2</f>
        <v>12.566370614359172</v>
      </c>
      <c r="AX39" s="73">
        <f>2*AW39*391.3/10</f>
        <v>983.44416427974886</v>
      </c>
      <c r="AY39" s="149">
        <f>AX39*($H$3-2*4)/200</f>
        <v>354.03989914070962</v>
      </c>
      <c r="AZ39" s="73">
        <f>($AG3+$AY39)*(1-ABS((0.48*$AG$2+AL$43)/(0.48*$AG$2+$AX39))^(1+1/(1+2*$AX39/$AG$2)))</f>
        <v>663.10230055560316</v>
      </c>
      <c r="BA39" s="73">
        <f t="shared" ref="BA39:BD40" si="118">($AG3+$AY39)*(1-ABS((0.48*$AG$2+AM$43)/(0.48*$AG$2+$AX39))^(1+1/(1+2*$AX39/$AG$2)))</f>
        <v>598.5843968828766</v>
      </c>
      <c r="BB39" s="73">
        <f t="shared" si="118"/>
        <v>673.14674862402444</v>
      </c>
      <c r="BC39" s="73">
        <f t="shared" si="118"/>
        <v>600.38176890718978</v>
      </c>
      <c r="BD39" s="73">
        <f t="shared" si="118"/>
        <v>672.42660654026508</v>
      </c>
      <c r="BE39" s="148">
        <f>(ABS(AL39/AZ39)^1.5+ABS(AL40/AZ40)^1.5)</f>
        <v>4.1332276712383556E-2</v>
      </c>
      <c r="BF39" s="148">
        <f t="shared" ref="BF39:BI39" si="119">(ABS(AM39/BA39)^1.5+ABS(AM40/BA40)^1.5)</f>
        <v>0.49411096748074962</v>
      </c>
      <c r="BG39" s="148">
        <f t="shared" si="119"/>
        <v>0.47695804187524343</v>
      </c>
      <c r="BH39" s="148">
        <f t="shared" si="119"/>
        <v>0.17281813308440941</v>
      </c>
      <c r="BI39" s="148">
        <f t="shared" si="119"/>
        <v>0.25037938475569199</v>
      </c>
      <c r="BJ39" s="264"/>
      <c r="BK39" s="73"/>
      <c r="BL39" s="73">
        <f>MAX(BA39+BA41,BB39+BB41)*$BL$2/($CC$3)*100</f>
        <v>511.18371316372065</v>
      </c>
      <c r="BM39" s="36">
        <f>0.5*14.17*$G$4*0.9*($G$3-4)*2.5/(1+2.5^2)/10</f>
        <v>501.32482758620688</v>
      </c>
      <c r="BN39" s="73">
        <f>BQ4*0.9*($G$3-4)*391.3/100*2.5*10^-1</f>
        <v>560.56317363945698</v>
      </c>
      <c r="BO39" s="265">
        <f>IF(BN39&gt;BM39,SQRT((0.5*14.17*$G$4)/($BO$4/$BP$4*391.3)-1)," ")</f>
        <v>2.3417611920545003</v>
      </c>
      <c r="BP39" s="73">
        <f>IF(BO39=" "," ",0.9*$BQ$4/100*($G$3-4)*391.3*BO39/10)</f>
        <v>525.08203428951549</v>
      </c>
      <c r="BQ39" s="73" t="str">
        <f>IF(AND(BP39&gt;BL39,BN39&gt;BL39),"Verifica","Non Verifica")</f>
        <v>Verifica</v>
      </c>
      <c r="BR39" s="73">
        <f>BU4*0.9*($G$3-4)*391.3/100*2.5*10^-1</f>
        <v>840.8447604591853</v>
      </c>
      <c r="BS39" s="265">
        <f>IF(BR39&gt;BM39,SQRT((0.5*14.17*$G$4)/($BS$4/$BT$4*391.3)-1)," ")</f>
        <v>1.8227900739639975</v>
      </c>
      <c r="BT39" s="73">
        <f>IF(BS39=" "," ",0.9*$BU$4/100*($G$3-4)*391.3*BS39/10)</f>
        <v>613.07339324385521</v>
      </c>
      <c r="BU39" s="6" t="str">
        <f>IF(AND(BT39&gt;BL39,BR39&gt;BL39),"Verifica","Non Verifica")</f>
        <v>Verifica</v>
      </c>
      <c r="BV39" s="281" t="str">
        <f>IF(BS4/BT4&gt;=0.08*14.17*0.75/391.3,"Verifica","Non verifica")</f>
        <v>Verifica</v>
      </c>
      <c r="BW39" s="366"/>
      <c r="BX39" s="366"/>
      <c r="BY39" s="366"/>
      <c r="BZ39" s="366"/>
      <c r="CA39" s="73">
        <f>MAX(AM60:AP60)/(0.9*(80-4)*391.3)*1000</f>
        <v>22.564373480329007</v>
      </c>
      <c r="CB39" s="73">
        <f>MAX(AM61:AP61)/(0.9*(80-4)*391.3)*1000</f>
        <v>10.262929158181676</v>
      </c>
      <c r="CC39" s="366">
        <f>MAX(ABS(Taglio!H12),ABS(Taglio!I12),ABS(Taglio!H13),ABS(Taglio!I13))</f>
        <v>147.84200000000001</v>
      </c>
      <c r="CD39" s="245">
        <f>$CB$5*(CB39+CA39)*391.3/10-ABS(CC39)</f>
        <v>1393.5968226939076</v>
      </c>
      <c r="CE39" s="366">
        <v>0.48</v>
      </c>
      <c r="CF39" s="366">
        <f>CE39*(1-25/250)</f>
        <v>0.432</v>
      </c>
      <c r="CG39" s="366">
        <v>30</v>
      </c>
      <c r="CH39" s="366">
        <v>72</v>
      </c>
      <c r="CI39" s="73">
        <f>(MAX(ABS(AL44),ABS(AM44),ABS(AN44),ABS(AO44),ABS(AP44)))/(CG39*CH39)</f>
        <v>0.89540312499999997</v>
      </c>
      <c r="CJ39" s="73">
        <f>CD39/(CG39*CH39)*10</f>
        <v>6.4518371421014242</v>
      </c>
      <c r="CK39" s="246">
        <v>0.37</v>
      </c>
      <c r="CL39" s="245">
        <f>CF39*14.17*CH39*CG39*(1-CK39/CF39)^0.5/10</f>
        <v>500.91186580318254</v>
      </c>
      <c r="CM39" s="464" t="str">
        <f>IF(CD39&lt;CL39,"VERIFICA","NON VERIFICA_necessarie staffe di contenimento")</f>
        <v>NON VERIFICA_necessarie staffe di contenimento</v>
      </c>
      <c r="CN39" s="464"/>
      <c r="CO39" s="245">
        <f>CG39*CH39/391.3*(CJ39^2/(1.2+CK39*CG39-1.2))</f>
        <v>20.700828013277725</v>
      </c>
      <c r="CP39" s="366"/>
      <c r="CQ39" s="344"/>
    </row>
    <row r="40" spans="1:95" ht="15.6" x14ac:dyDescent="0.25">
      <c r="A40" s="138">
        <f>Pil_originale!A48</f>
        <v>1</v>
      </c>
      <c r="B40" s="6">
        <f>Pil_originale!B48</f>
        <v>2</v>
      </c>
      <c r="C40" s="6">
        <f>Pil_originale!C48</f>
        <v>0</v>
      </c>
      <c r="D40" s="6">
        <f>Pil_originale!D48</f>
        <v>1</v>
      </c>
      <c r="E40" s="6" t="str">
        <f>Pil_originale!E48</f>
        <v>Minf</v>
      </c>
      <c r="F40" s="6">
        <f>Pil_originale!F48</f>
        <v>-1.3859999999999999</v>
      </c>
      <c r="G40" s="6">
        <f>Pil_originale!G48</f>
        <v>-1.137</v>
      </c>
      <c r="H40" s="6">
        <f>Pil_originale!H48</f>
        <v>-449.62099999999998</v>
      </c>
      <c r="I40" s="6">
        <f>Pil_originale!I48</f>
        <v>25.806000000000001</v>
      </c>
      <c r="J40" s="6">
        <f>Pil_originale!J48</f>
        <v>-52.893999999999998</v>
      </c>
      <c r="K40" s="7">
        <f>Pil_originale!K48</f>
        <v>-57.741999999999997</v>
      </c>
      <c r="L40" s="447"/>
      <c r="M40" s="427"/>
      <c r="N40" s="138" t="s">
        <v>17</v>
      </c>
      <c r="O40" s="21">
        <f t="shared" ref="O40:T40" si="120">F42</f>
        <v>-28.466999999999999</v>
      </c>
      <c r="P40" s="21">
        <f t="shared" si="120"/>
        <v>-17.186</v>
      </c>
      <c r="Q40" s="21">
        <f t="shared" si="120"/>
        <v>1.4770000000000001</v>
      </c>
      <c r="R40" s="21">
        <f t="shared" si="120"/>
        <v>62.003999999999998</v>
      </c>
      <c r="S40" s="21">
        <f t="shared" si="120"/>
        <v>-3.8450000000000002</v>
      </c>
      <c r="T40" s="21">
        <f t="shared" si="120"/>
        <v>-4.1970000000000001</v>
      </c>
      <c r="U40" s="28">
        <f t="shared" si="116"/>
        <v>-24.30598611111111</v>
      </c>
      <c r="V40" s="29">
        <f t="shared" si="116"/>
        <v>-14.676500000000001</v>
      </c>
      <c r="W40" s="29">
        <f t="shared" si="116"/>
        <v>1.1360416666666668</v>
      </c>
      <c r="X40" s="29">
        <f t="shared" si="116"/>
        <v>48.038416666666663</v>
      </c>
      <c r="Y40" s="29">
        <f t="shared" si="116"/>
        <v>-2.9726249999999999</v>
      </c>
      <c r="Z40" s="30">
        <f t="shared" si="116"/>
        <v>-3.2447083333333335</v>
      </c>
      <c r="AA40" s="138">
        <f t="shared" si="13"/>
        <v>4.1086666666666662</v>
      </c>
      <c r="AB40" s="6">
        <f t="shared" si="13"/>
        <v>51.283124999999998</v>
      </c>
      <c r="AC40" s="6">
        <f t="shared" si="14"/>
        <v>19.493604166666664</v>
      </c>
      <c r="AD40" s="6">
        <f t="shared" si="15"/>
        <v>52.515724999999996</v>
      </c>
      <c r="AE40" s="36">
        <f t="shared" si="16"/>
        <v>4.8171041666666632</v>
      </c>
      <c r="AF40" s="36">
        <f t="shared" si="17"/>
        <v>-34.170104166666661</v>
      </c>
      <c r="AG40" s="36">
        <f t="shared" si="18"/>
        <v>37.839224999999999</v>
      </c>
      <c r="AH40" s="37">
        <f t="shared" si="19"/>
        <v>-67.192224999999993</v>
      </c>
      <c r="AJ40" s="138" t="s">
        <v>17</v>
      </c>
      <c r="AK40" s="82"/>
      <c r="AL40" s="73">
        <f t="shared" si="7"/>
        <v>-24.30598611111111</v>
      </c>
      <c r="AM40" s="73">
        <f>MAX(0.3*$AK40,ABS(AE40))</f>
        <v>4.8171041666666632</v>
      </c>
      <c r="AN40" s="73">
        <f>MAX(0.3*$AK40,ABS(AF40))</f>
        <v>34.170104166666661</v>
      </c>
      <c r="AO40" s="73">
        <f>MAX($AK40,ABS(AG40))</f>
        <v>37.839224999999999</v>
      </c>
      <c r="AP40" s="73">
        <f>MAX($AK40,ABS(AH40))</f>
        <v>67.192224999999993</v>
      </c>
      <c r="AQ40" s="107">
        <f>MAX(AL40-$AG$4*(1-((0.48*$AG$2+AL43)/(0.48*$AG$2))^2),0)/(($H$4-2*4)*391.3)*1000</f>
        <v>0</v>
      </c>
      <c r="AR40" s="108">
        <f t="shared" ref="AR40:AU40" si="121">MAX(AM40-$AG$4*(1-((0.48*$AG$2+AM43)/(0.48*$AG$2))^2),0)/(($H$4-2*4)*391.3)*1000</f>
        <v>0</v>
      </c>
      <c r="AS40" s="108">
        <f t="shared" si="121"/>
        <v>0</v>
      </c>
      <c r="AT40" s="108">
        <f t="shared" si="121"/>
        <v>0</v>
      </c>
      <c r="AU40" s="108">
        <f t="shared" si="121"/>
        <v>0</v>
      </c>
      <c r="AV40" s="133">
        <f t="shared" ref="AV40:AV42" si="122">MAX(AQ40:AU40)</f>
        <v>0</v>
      </c>
      <c r="AW40" s="127">
        <f>$AT$3</f>
        <v>10.304423903774522</v>
      </c>
      <c r="AX40" s="73">
        <f t="shared" ref="AX40:AX42" si="123">2*AW40*391.3/10</f>
        <v>806.42421470939405</v>
      </c>
      <c r="AY40" s="149">
        <f>AX40*($H$4-2*4)/200</f>
        <v>88.706663618033346</v>
      </c>
      <c r="AZ40" s="73">
        <f>($AG4+$AY40)*(1-ABS((0.48*$AG$2+AL$43)/(0.48*$AG$2+$AX40))^(1+1/(1+2*$AX40/$AG$2)))</f>
        <v>205.63530037088287</v>
      </c>
      <c r="BA40" s="73">
        <f t="shared" si="118"/>
        <v>184.15140238973117</v>
      </c>
      <c r="BB40" s="73">
        <f t="shared" si="118"/>
        <v>208.85934131296528</v>
      </c>
      <c r="BC40" s="73">
        <f t="shared" si="118"/>
        <v>184.75931787191783</v>
      </c>
      <c r="BD40" s="73">
        <f t="shared" si="118"/>
        <v>208.63100691374754</v>
      </c>
      <c r="BE40" s="148"/>
      <c r="BF40" s="148"/>
      <c r="BG40" s="148"/>
      <c r="BH40" s="148"/>
      <c r="BI40" s="148"/>
      <c r="BJ40" s="264"/>
      <c r="BK40" s="366"/>
      <c r="BL40" s="73"/>
      <c r="BM40" s="36"/>
      <c r="BN40" s="73"/>
      <c r="BO40" s="73"/>
      <c r="BP40" s="73"/>
      <c r="BQ40" s="73"/>
      <c r="BR40" s="73"/>
      <c r="BS40" s="36"/>
      <c r="BT40" s="73"/>
      <c r="BU40" s="366"/>
      <c r="BV40" s="366"/>
      <c r="BW40" s="366"/>
      <c r="BX40" s="366"/>
      <c r="BY40" s="366"/>
      <c r="BZ40" s="366"/>
      <c r="CA40" s="366"/>
      <c r="CB40" s="366"/>
      <c r="CC40" s="366"/>
      <c r="CD40" s="366"/>
      <c r="CE40" s="366"/>
      <c r="CF40" s="366"/>
      <c r="CG40" s="366"/>
      <c r="CH40" s="366"/>
      <c r="CI40" s="73"/>
      <c r="CJ40" s="73"/>
      <c r="CK40" s="366"/>
      <c r="CL40" s="366"/>
      <c r="CM40" s="465"/>
      <c r="CN40" s="465"/>
      <c r="CO40" s="366"/>
      <c r="CP40" s="366"/>
      <c r="CQ40" s="344"/>
    </row>
    <row r="41" spans="1:95" ht="15.6" x14ac:dyDescent="0.25">
      <c r="A41" s="138">
        <f>Pil_originale!A50</f>
        <v>1</v>
      </c>
      <c r="B41" s="6">
        <f>Pil_originale!B50</f>
        <v>2</v>
      </c>
      <c r="C41" s="6">
        <f>Pil_originale!C50</f>
        <v>0</v>
      </c>
      <c r="D41" s="6">
        <f>Pil_originale!D50</f>
        <v>1</v>
      </c>
      <c r="E41" s="6" t="str">
        <f>Pil_originale!E50</f>
        <v>N</v>
      </c>
      <c r="F41" s="6">
        <f>Pil_originale!F50</f>
        <v>-940.904</v>
      </c>
      <c r="G41" s="6">
        <f>Pil_originale!G50</f>
        <v>-595.06100000000004</v>
      </c>
      <c r="H41" s="6">
        <f>Pil_originale!H50</f>
        <v>212.083</v>
      </c>
      <c r="I41" s="6">
        <f>Pil_originale!I50</f>
        <v>-11.175000000000001</v>
      </c>
      <c r="J41" s="6">
        <f>Pil_originale!J50</f>
        <v>24.527000000000001</v>
      </c>
      <c r="K41" s="7">
        <f>Pil_originale!K50</f>
        <v>26.774999999999999</v>
      </c>
      <c r="L41" s="447"/>
      <c r="M41" s="427"/>
      <c r="N41" s="138" t="s">
        <v>20</v>
      </c>
      <c r="O41" s="21">
        <f t="shared" ref="O41:T41" si="124">F40</f>
        <v>-1.3859999999999999</v>
      </c>
      <c r="P41" s="21">
        <f t="shared" si="124"/>
        <v>-1.137</v>
      </c>
      <c r="Q41" s="21">
        <f t="shared" si="124"/>
        <v>-449.62099999999998</v>
      </c>
      <c r="R41" s="21">
        <f t="shared" si="124"/>
        <v>25.806000000000001</v>
      </c>
      <c r="S41" s="21">
        <f t="shared" si="124"/>
        <v>-52.893999999999998</v>
      </c>
      <c r="T41" s="21">
        <f t="shared" si="124"/>
        <v>-57.741999999999997</v>
      </c>
      <c r="U41" s="28">
        <f t="shared" ref="U41:Z42" si="125">O41+(O39-O41)/360*$Y$5</f>
        <v>-1.3859999999999999</v>
      </c>
      <c r="V41" s="29">
        <f t="shared" si="125"/>
        <v>-1.137</v>
      </c>
      <c r="W41" s="29">
        <f t="shared" si="125"/>
        <v>-449.62099999999998</v>
      </c>
      <c r="X41" s="29">
        <f t="shared" si="125"/>
        <v>25.806000000000001</v>
      </c>
      <c r="Y41" s="29">
        <f t="shared" si="125"/>
        <v>-52.893999999999998</v>
      </c>
      <c r="Z41" s="30">
        <f t="shared" si="125"/>
        <v>-57.741999999999997</v>
      </c>
      <c r="AA41" s="138">
        <f t="shared" si="13"/>
        <v>-502.51499999999999</v>
      </c>
      <c r="AB41" s="6">
        <f t="shared" si="13"/>
        <v>83.548000000000002</v>
      </c>
      <c r="AC41" s="6">
        <f t="shared" si="14"/>
        <v>-527.57939999999996</v>
      </c>
      <c r="AD41" s="6">
        <f t="shared" si="15"/>
        <v>234.30249999999998</v>
      </c>
      <c r="AE41" s="36">
        <f t="shared" si="16"/>
        <v>-528.71639999999991</v>
      </c>
      <c r="AF41" s="36">
        <f t="shared" si="17"/>
        <v>526.44240000000002</v>
      </c>
      <c r="AG41" s="36">
        <f t="shared" si="18"/>
        <v>233.16549999999998</v>
      </c>
      <c r="AH41" s="37">
        <f t="shared" si="19"/>
        <v>-235.43949999999998</v>
      </c>
      <c r="AJ41" s="138" t="s">
        <v>20</v>
      </c>
      <c r="AK41" s="82"/>
      <c r="AL41" s="73">
        <f t="shared" si="7"/>
        <v>-1.3859999999999999</v>
      </c>
      <c r="AM41" s="73">
        <f>MAX($AK41,ABS(AE41))</f>
        <v>528.71639999999991</v>
      </c>
      <c r="AN41" s="79">
        <f>MAX($AK41,ABS(AF41))</f>
        <v>526.44240000000002</v>
      </c>
      <c r="AO41" s="73">
        <f>MAX(0.3*$AK41,ABS(AG41))</f>
        <v>233.16549999999998</v>
      </c>
      <c r="AP41" s="73">
        <f>MAX(0.3*$AK41,ABS(AH41))</f>
        <v>235.43949999999998</v>
      </c>
      <c r="AQ41" s="107">
        <f>MAX(AL41-$AG$3*(1-((0.48*$AG$2+AL44)/(0.48*$AG$2))^2),0)/(($H$3-2*4)*391.3)*1000</f>
        <v>0</v>
      </c>
      <c r="AR41" s="108">
        <f t="shared" ref="AR41:AU41" si="126">MAX(AM41-$AG$3*(1-((0.48*$AG$2+AM44)/(0.48*$AG$2))^2),0)/(($H$3-2*4)*391.3)*1000</f>
        <v>9.287057927309176</v>
      </c>
      <c r="AS41" s="108">
        <f t="shared" si="126"/>
        <v>7.1895213176393851</v>
      </c>
      <c r="AT41" s="108">
        <f t="shared" si="126"/>
        <v>0</v>
      </c>
      <c r="AU41" s="108">
        <f t="shared" si="126"/>
        <v>0</v>
      </c>
      <c r="AV41" s="134">
        <f t="shared" si="122"/>
        <v>9.287057927309176</v>
      </c>
      <c r="AW41" s="128">
        <f>$AQ$2</f>
        <v>12.566370614359172</v>
      </c>
      <c r="AX41" s="73">
        <f t="shared" si="123"/>
        <v>983.44416427974886</v>
      </c>
      <c r="AY41" s="149">
        <f>AX41*($H$3-2*4)/200</f>
        <v>354.03989914070962</v>
      </c>
      <c r="AZ41" s="73">
        <f>($AG3+$AY41)*(1-ABS((0.48*$AG$2+AL$44)/(0.48*$AG$2+$AX41))^(1+1/(1+2*$AX41/$AG$2)))</f>
        <v>660.43179308841968</v>
      </c>
      <c r="BA41" s="73">
        <f t="shared" ref="BA41:BD41" si="127">($AG3+$AY41)*(1-ABS((0.48*$AG$2+AM$44)/(0.48*$AG$2+$AX41))^(1+1/(1+2*$AX41/$AG$2)))</f>
        <v>602.19797954169371</v>
      </c>
      <c r="BB41" s="73">
        <f t="shared" si="127"/>
        <v>674.51940426214787</v>
      </c>
      <c r="BC41" s="73">
        <f t="shared" si="127"/>
        <v>603.96394273922385</v>
      </c>
      <c r="BD41" s="73">
        <f t="shared" si="127"/>
        <v>673.85350286695893</v>
      </c>
      <c r="BE41" s="148">
        <f>ABS(AL41/AZ41)^1.5+ABS(AL42/AZ42)^1.5</f>
        <v>1.8613035310591226E-2</v>
      </c>
      <c r="BF41" s="148">
        <f t="shared" ref="BF41:BI41" si="128">ABS(AM41/BA41)^1.5+ABS(AM42/BA42)^1.5</f>
        <v>0.87131891490441993</v>
      </c>
      <c r="BG41" s="148">
        <f t="shared" si="128"/>
        <v>0.77925576407568742</v>
      </c>
      <c r="BH41" s="148">
        <f t="shared" si="128"/>
        <v>0.52605413286794633</v>
      </c>
      <c r="BI41" s="148">
        <f t="shared" si="128"/>
        <v>0.52748389513110971</v>
      </c>
      <c r="BJ41" s="264"/>
      <c r="BK41" s="73"/>
      <c r="BL41" s="36">
        <f>MAX(BC40+BC42,BD40+BD42)*$BL$2/($BX$3)*100</f>
        <v>170.17971185305751</v>
      </c>
      <c r="BM41" s="36">
        <f>0.5*14.17*$H$3*0.9*($H$4-4)*2.5/(1+2.5^2)/10</f>
        <v>457.34896551724131</v>
      </c>
      <c r="BN41" s="36">
        <f>$BQ$6*0.9*($H$4-4)*391.3/100*2.5*10^-1</f>
        <v>306.83457925528165</v>
      </c>
      <c r="BO41" s="341" t="str">
        <f>IF(BN41&gt;BM41,SQRT((0.5*14.17*$H$3)/($BQ$6/100*391.3)-1)," ")</f>
        <v xml:space="preserve"> </v>
      </c>
      <c r="BP41" s="36" t="str">
        <f>IF(BO41=" "," ",0.9*$BQ$6/100*($H$4-4)*391.3*BO41*10^-1)</f>
        <v xml:space="preserve"> </v>
      </c>
      <c r="BQ41" s="36" t="str">
        <f>IF(AND(BP41&gt;BL41,BN41&gt;BL41),"Verifica","Non Verifica")</f>
        <v>Verifica</v>
      </c>
      <c r="BR41" s="36">
        <f>$BU$6*0.9*($H$4-4)*391.3/100*2.5*10^-1</f>
        <v>460.25186888292251</v>
      </c>
      <c r="BS41" s="341">
        <f>IF(BR41&gt;BM41,SQRT((0.5*14.17*$H$3)/($BU$6/100*391.3)-1)," ")</f>
        <v>2.4908377619259197</v>
      </c>
      <c r="BT41" s="36">
        <f>IF(BS41=" "," ",0.9*$BU$6/100*($H$4-4)*391.3*BS41*10^-1)</f>
        <v>458.56509400422419</v>
      </c>
      <c r="BU41" s="6" t="str">
        <f>IF(AND(BT41&gt;BL41,BR41&gt;BL41),"Verifica","Non Verifica")</f>
        <v>Verifica</v>
      </c>
      <c r="BV41" s="366"/>
      <c r="BW41" s="366"/>
      <c r="BX41" s="366"/>
      <c r="BY41" s="366"/>
      <c r="BZ41" s="366"/>
      <c r="CA41" s="366"/>
      <c r="CB41" s="366"/>
      <c r="CC41" s="366"/>
      <c r="CD41" s="366"/>
      <c r="CE41" s="366"/>
      <c r="CF41" s="366"/>
      <c r="CG41" s="366"/>
      <c r="CH41" s="366"/>
      <c r="CI41" s="73"/>
      <c r="CJ41" s="73"/>
      <c r="CK41" s="366"/>
      <c r="CL41" s="366"/>
      <c r="CM41" s="465"/>
      <c r="CN41" s="465"/>
      <c r="CO41" s="366"/>
      <c r="CP41" s="366"/>
      <c r="CQ41" s="344"/>
    </row>
    <row r="42" spans="1:95" ht="16.2" thickBot="1" x14ac:dyDescent="0.3">
      <c r="A42" s="138">
        <f>Pil_originale!A695</f>
        <v>7</v>
      </c>
      <c r="B42" s="6">
        <f>Pil_originale!B695</f>
        <v>2</v>
      </c>
      <c r="C42" s="6">
        <f>Pil_originale!C695</f>
        <v>0</v>
      </c>
      <c r="D42" s="6">
        <f>Pil_originale!D695</f>
        <v>1</v>
      </c>
      <c r="E42" s="6" t="str">
        <f>Pil_originale!E695</f>
        <v>Msup</v>
      </c>
      <c r="F42" s="6">
        <f>Pil_originale!F695</f>
        <v>-28.466999999999999</v>
      </c>
      <c r="G42" s="6">
        <f>Pil_originale!G695</f>
        <v>-17.186</v>
      </c>
      <c r="H42" s="6">
        <f>Pil_originale!H695</f>
        <v>1.4770000000000001</v>
      </c>
      <c r="I42" s="6">
        <f>Pil_originale!I695</f>
        <v>62.003999999999998</v>
      </c>
      <c r="J42" s="6">
        <f>Pil_originale!J695</f>
        <v>-3.8450000000000002</v>
      </c>
      <c r="K42" s="7">
        <f>Pil_originale!K695</f>
        <v>-4.1970000000000001</v>
      </c>
      <c r="L42" s="447"/>
      <c r="M42" s="427"/>
      <c r="N42" s="138" t="s">
        <v>19</v>
      </c>
      <c r="O42" s="21">
        <f t="shared" ref="O42:T42" si="129">F43</f>
        <v>14.332000000000001</v>
      </c>
      <c r="P42" s="21">
        <f t="shared" si="129"/>
        <v>8.6259999999999994</v>
      </c>
      <c r="Q42" s="21">
        <f t="shared" si="129"/>
        <v>-2.0299999999999998</v>
      </c>
      <c r="R42" s="21">
        <f t="shared" si="129"/>
        <v>-81.641999999999996</v>
      </c>
      <c r="S42" s="21">
        <f t="shared" si="129"/>
        <v>5.1280000000000001</v>
      </c>
      <c r="T42" s="21">
        <f t="shared" si="129"/>
        <v>5.5979999999999999</v>
      </c>
      <c r="U42" s="28">
        <f t="shared" si="125"/>
        <v>14.332000000000001</v>
      </c>
      <c r="V42" s="29">
        <f t="shared" si="125"/>
        <v>8.6259999999999994</v>
      </c>
      <c r="W42" s="29">
        <f t="shared" si="125"/>
        <v>-2.0299999999999998</v>
      </c>
      <c r="X42" s="29">
        <f t="shared" si="125"/>
        <v>-81.641999999999996</v>
      </c>
      <c r="Y42" s="29">
        <f t="shared" si="125"/>
        <v>5.1280000000000001</v>
      </c>
      <c r="Z42" s="30">
        <f t="shared" si="125"/>
        <v>5.5979999999999999</v>
      </c>
      <c r="AA42" s="138">
        <f t="shared" si="13"/>
        <v>-7.1579999999999995</v>
      </c>
      <c r="AB42" s="6">
        <f t="shared" si="13"/>
        <v>-87.24</v>
      </c>
      <c r="AC42" s="6">
        <f t="shared" si="14"/>
        <v>-33.33</v>
      </c>
      <c r="AD42" s="6">
        <f t="shared" si="15"/>
        <v>-89.3874</v>
      </c>
      <c r="AE42" s="36">
        <f t="shared" si="16"/>
        <v>-24.704000000000001</v>
      </c>
      <c r="AF42" s="36">
        <f t="shared" si="17"/>
        <v>41.955999999999996</v>
      </c>
      <c r="AG42" s="36">
        <f t="shared" si="18"/>
        <v>-80.761399999999995</v>
      </c>
      <c r="AH42" s="37">
        <f t="shared" si="19"/>
        <v>98.013400000000004</v>
      </c>
      <c r="AJ42" s="138" t="s">
        <v>19</v>
      </c>
      <c r="AK42" s="82"/>
      <c r="AL42" s="73">
        <f t="shared" si="7"/>
        <v>14.332000000000001</v>
      </c>
      <c r="AM42" s="73">
        <f>MAX(0.3*$AK42,ABS(AE42))</f>
        <v>24.704000000000001</v>
      </c>
      <c r="AN42" s="73">
        <f>MAX(0.3*$AK42,ABS(AF42))</f>
        <v>41.955999999999996</v>
      </c>
      <c r="AO42" s="73">
        <f>MAX($AK42,ABS(AG42))</f>
        <v>80.761399999999995</v>
      </c>
      <c r="AP42" s="73">
        <f>MAX($AK42,ABS(AH42))</f>
        <v>98.013400000000004</v>
      </c>
      <c r="AQ42" s="107">
        <f>MAX(AL42-$AG$4*(1-((0.48*$AG$2+AL44)/(0.48*$AG$2))^2),0)/(($H$4-2*4)*391.3)*1000</f>
        <v>0</v>
      </c>
      <c r="AR42" s="108">
        <f t="shared" ref="AR42:AU42" si="130">MAX(AM42-$AG$4*(1-((0.48*$AG$2+AM44)/(0.48*$AG$2))^2),0)/(($H$4-2*4)*391.3)*1000</f>
        <v>0</v>
      </c>
      <c r="AS42" s="108">
        <f t="shared" si="130"/>
        <v>0</v>
      </c>
      <c r="AT42" s="108">
        <f t="shared" si="130"/>
        <v>0</v>
      </c>
      <c r="AU42" s="108">
        <f t="shared" si="130"/>
        <v>0</v>
      </c>
      <c r="AV42" s="133">
        <f t="shared" si="122"/>
        <v>0</v>
      </c>
      <c r="AW42" s="129">
        <f>$AQ$3</f>
        <v>10.304423903774522</v>
      </c>
      <c r="AX42" s="73">
        <f t="shared" si="123"/>
        <v>806.42421470939405</v>
      </c>
      <c r="AY42" s="149">
        <f>AX42*($H$4-2*4)/200</f>
        <v>88.706663618033346</v>
      </c>
      <c r="AZ42" s="73">
        <f>($AG4+$AY42)*(1-ABS((0.48*$AG$2+AL$44)/(0.48*$AG$2+$AX42))^(1+1/(1+2*$AX42/$AG$2)))</f>
        <v>204.7676507553669</v>
      </c>
      <c r="BA42" s="73">
        <f t="shared" ref="BA42:BD42" si="131">($AG4+$AY42)*(1-ABS((0.48*$AG$2+AM$44)/(0.48*$AG$2+$AX42))^(1+1/(1+2*$AX42/$AG$2)))</f>
        <v>185.37322540232168</v>
      </c>
      <c r="BB42" s="73">
        <f t="shared" si="131"/>
        <v>209.29280344382693</v>
      </c>
      <c r="BC42" s="73">
        <f t="shared" si="131"/>
        <v>185.96977444038566</v>
      </c>
      <c r="BD42" s="73">
        <f t="shared" si="131"/>
        <v>209.08283127102993</v>
      </c>
      <c r="BE42" s="264"/>
      <c r="BF42" s="264"/>
      <c r="BG42" s="264"/>
      <c r="BH42" s="264"/>
      <c r="BI42" s="264"/>
      <c r="BJ42" s="264"/>
      <c r="BK42" s="366"/>
      <c r="BL42" s="73"/>
      <c r="BM42" s="73"/>
      <c r="BN42" s="73"/>
      <c r="BO42" s="73"/>
      <c r="BP42" s="73"/>
      <c r="BQ42" s="73"/>
      <c r="BR42" s="73"/>
      <c r="BS42" s="36"/>
      <c r="BT42" s="73"/>
      <c r="BU42" s="366"/>
      <c r="BV42" s="366"/>
      <c r="BW42" s="366"/>
      <c r="BX42" s="366"/>
      <c r="BY42" s="366"/>
      <c r="BZ42" s="366"/>
      <c r="CA42" s="366"/>
      <c r="CB42" s="366"/>
      <c r="CC42" s="366"/>
      <c r="CD42" s="366"/>
      <c r="CE42" s="366"/>
      <c r="CF42" s="366"/>
      <c r="CG42" s="366"/>
      <c r="CH42" s="366"/>
      <c r="CI42" s="73"/>
      <c r="CJ42" s="73"/>
      <c r="CK42" s="366"/>
      <c r="CL42" s="366"/>
      <c r="CM42" s="465"/>
      <c r="CN42" s="465"/>
      <c r="CO42" s="366"/>
      <c r="CP42" s="366"/>
      <c r="CQ42" s="344"/>
    </row>
    <row r="43" spans="1:95" x14ac:dyDescent="0.3">
      <c r="A43" s="138">
        <f>Pil_originale!A696</f>
        <v>7</v>
      </c>
      <c r="B43" s="6">
        <f>Pil_originale!B696</f>
        <v>2</v>
      </c>
      <c r="C43" s="6">
        <f>Pil_originale!C696</f>
        <v>0</v>
      </c>
      <c r="D43" s="6">
        <f>Pil_originale!D696</f>
        <v>1</v>
      </c>
      <c r="E43" s="6" t="str">
        <f>Pil_originale!E696</f>
        <v>Minf</v>
      </c>
      <c r="F43" s="6">
        <f>Pil_originale!F696</f>
        <v>14.332000000000001</v>
      </c>
      <c r="G43" s="6">
        <f>Pil_originale!G696</f>
        <v>8.6259999999999994</v>
      </c>
      <c r="H43" s="6">
        <f>Pil_originale!H696</f>
        <v>-2.0299999999999998</v>
      </c>
      <c r="I43" s="6">
        <f>Pil_originale!I696</f>
        <v>-81.641999999999996</v>
      </c>
      <c r="J43" s="6">
        <f>Pil_originale!J696</f>
        <v>5.1280000000000001</v>
      </c>
      <c r="K43" s="7">
        <f>Pil_originale!K696</f>
        <v>5.5979999999999999</v>
      </c>
      <c r="L43" s="447"/>
      <c r="M43" s="427"/>
      <c r="N43" s="138" t="s">
        <v>44</v>
      </c>
      <c r="O43" s="21">
        <f>F41+F44</f>
        <v>-1823.4569999999999</v>
      </c>
      <c r="P43" s="21">
        <f t="shared" ref="P43:T43" si="132">G41+G44</f>
        <v>-1127.316</v>
      </c>
      <c r="Q43" s="21">
        <f t="shared" si="132"/>
        <v>205.18899999999999</v>
      </c>
      <c r="R43" s="21">
        <f t="shared" si="132"/>
        <v>190.43299999999999</v>
      </c>
      <c r="S43" s="21">
        <f t="shared" si="132"/>
        <v>10.483000000000001</v>
      </c>
      <c r="T43" s="21">
        <f t="shared" si="132"/>
        <v>11.443999999999999</v>
      </c>
      <c r="U43" s="28">
        <f>O43+$Q$4</f>
        <v>-1908.72075</v>
      </c>
      <c r="V43" s="29">
        <f>P43+$Q$2</f>
        <v>-1192.9035000000001</v>
      </c>
      <c r="W43" s="29">
        <f>Q43</f>
        <v>205.18899999999999</v>
      </c>
      <c r="X43" s="29">
        <f t="shared" ref="X43:Z44" si="133">R43</f>
        <v>190.43299999999999</v>
      </c>
      <c r="Y43" s="29">
        <f t="shared" si="133"/>
        <v>10.483000000000001</v>
      </c>
      <c r="Z43" s="30">
        <f t="shared" si="133"/>
        <v>11.443999999999999</v>
      </c>
      <c r="AA43" s="138">
        <f t="shared" si="13"/>
        <v>215.672</v>
      </c>
      <c r="AB43" s="6">
        <f t="shared" si="13"/>
        <v>201.87699999999998</v>
      </c>
      <c r="AC43" s="6">
        <f t="shared" si="14"/>
        <v>276.23509999999999</v>
      </c>
      <c r="AD43" s="6">
        <f t="shared" si="15"/>
        <v>266.57859999999999</v>
      </c>
      <c r="AE43" s="36">
        <f t="shared" si="16"/>
        <v>-916.66840000000013</v>
      </c>
      <c r="AF43" s="36">
        <f t="shared" si="17"/>
        <v>-1469.1386000000002</v>
      </c>
      <c r="AG43" s="36">
        <f t="shared" si="18"/>
        <v>-926.32490000000007</v>
      </c>
      <c r="AH43" s="37">
        <f t="shared" si="19"/>
        <v>-1459.4821000000002</v>
      </c>
      <c r="AJ43" s="138" t="s">
        <v>44</v>
      </c>
      <c r="AK43" s="82"/>
      <c r="AL43" s="73">
        <f t="shared" si="7"/>
        <v>-1908.72075</v>
      </c>
      <c r="AM43" s="73">
        <f t="shared" ref="AM43:AP44" si="134">AE43</f>
        <v>-916.66840000000013</v>
      </c>
      <c r="AN43" s="73">
        <f t="shared" si="134"/>
        <v>-1469.1386000000002</v>
      </c>
      <c r="AO43" s="73">
        <f t="shared" si="134"/>
        <v>-926.32490000000007</v>
      </c>
      <c r="AP43" s="73">
        <f t="shared" si="134"/>
        <v>-1459.4821000000002</v>
      </c>
      <c r="AQ43" s="228"/>
      <c r="AR43" s="6"/>
      <c r="AS43" s="6"/>
      <c r="AT43" s="6"/>
      <c r="AU43" s="6"/>
      <c r="AV43" s="7"/>
      <c r="AZ43" s="264"/>
      <c r="BA43" s="264"/>
      <c r="BB43" s="264"/>
      <c r="BC43" s="264"/>
      <c r="BD43" s="264"/>
      <c r="BE43" s="264"/>
      <c r="BF43" s="264"/>
      <c r="BG43" s="264"/>
      <c r="BH43" s="264"/>
      <c r="BI43" s="264"/>
      <c r="BJ43" s="264"/>
      <c r="BK43" s="366"/>
      <c r="BL43" s="73"/>
      <c r="BM43" s="73"/>
      <c r="BN43" s="73"/>
      <c r="BO43" s="73"/>
      <c r="BP43" s="73"/>
      <c r="BQ43" s="73"/>
      <c r="BR43" s="73"/>
      <c r="BS43" s="36"/>
      <c r="BT43" s="73"/>
      <c r="BU43" s="366"/>
      <c r="BV43" s="366"/>
      <c r="BW43" s="366"/>
      <c r="BX43" s="366"/>
      <c r="BY43" s="366"/>
      <c r="BZ43" s="366"/>
      <c r="CA43" s="366"/>
      <c r="CB43" s="366"/>
      <c r="CC43" s="366"/>
      <c r="CD43" s="366"/>
      <c r="CE43" s="366"/>
      <c r="CF43" s="366"/>
      <c r="CG43" s="366"/>
      <c r="CH43" s="366"/>
      <c r="CI43" s="73"/>
      <c r="CJ43" s="73"/>
      <c r="CK43" s="246"/>
      <c r="CL43" s="245"/>
      <c r="CM43" s="366"/>
      <c r="CN43" s="366"/>
      <c r="CO43" s="366"/>
      <c r="CP43" s="366"/>
      <c r="CQ43" s="344"/>
    </row>
    <row r="44" spans="1:95" ht="15" thickBot="1" x14ac:dyDescent="0.35">
      <c r="A44" s="8">
        <f>Pil_originale!A698</f>
        <v>7</v>
      </c>
      <c r="B44" s="42">
        <f>Pil_originale!B698</f>
        <v>2</v>
      </c>
      <c r="C44" s="42">
        <f>Pil_originale!C698</f>
        <v>0</v>
      </c>
      <c r="D44" s="42">
        <f>Pil_originale!D698</f>
        <v>1</v>
      </c>
      <c r="E44" s="42" t="str">
        <f>Pil_originale!E698</f>
        <v>N</v>
      </c>
      <c r="F44" s="42">
        <f>Pil_originale!F698</f>
        <v>-882.553</v>
      </c>
      <c r="G44" s="42">
        <f>Pil_originale!G698</f>
        <v>-532.255</v>
      </c>
      <c r="H44" s="42">
        <f>Pil_originale!H698</f>
        <v>-6.8940000000000001</v>
      </c>
      <c r="I44" s="42">
        <f>Pil_originale!I698</f>
        <v>201.608</v>
      </c>
      <c r="J44" s="42">
        <f>Pil_originale!J698</f>
        <v>-14.044</v>
      </c>
      <c r="K44" s="10">
        <f>Pil_originale!K698</f>
        <v>-15.331</v>
      </c>
      <c r="M44" s="15"/>
      <c r="N44" s="8" t="s">
        <v>45</v>
      </c>
      <c r="O44" s="23">
        <f>F41+F44</f>
        <v>-1823.4569999999999</v>
      </c>
      <c r="P44" s="23">
        <f t="shared" ref="P44:T44" si="135">G41+G44</f>
        <v>-1127.316</v>
      </c>
      <c r="Q44" s="23">
        <f t="shared" si="135"/>
        <v>205.18899999999999</v>
      </c>
      <c r="R44" s="23">
        <f t="shared" si="135"/>
        <v>190.43299999999999</v>
      </c>
      <c r="S44" s="23">
        <f t="shared" si="135"/>
        <v>10.483000000000001</v>
      </c>
      <c r="T44" s="23">
        <f t="shared" si="135"/>
        <v>11.443999999999999</v>
      </c>
      <c r="U44" s="83">
        <f>O44+$Q$5</f>
        <v>-1934.0707499999999</v>
      </c>
      <c r="V44" s="23">
        <f>P44+$Q$3</f>
        <v>-1212.4035000000001</v>
      </c>
      <c r="W44" s="31">
        <f>Q44</f>
        <v>205.18899999999999</v>
      </c>
      <c r="X44" s="31">
        <f t="shared" si="133"/>
        <v>190.43299999999999</v>
      </c>
      <c r="Y44" s="31">
        <f t="shared" si="133"/>
        <v>10.483000000000001</v>
      </c>
      <c r="Z44" s="32">
        <f t="shared" si="133"/>
        <v>11.443999999999999</v>
      </c>
      <c r="AA44" s="8">
        <f t="shared" si="13"/>
        <v>215.672</v>
      </c>
      <c r="AB44" s="42">
        <f t="shared" si="13"/>
        <v>201.87699999999998</v>
      </c>
      <c r="AC44" s="42">
        <f t="shared" si="14"/>
        <v>276.23509999999999</v>
      </c>
      <c r="AD44" s="42">
        <f t="shared" si="15"/>
        <v>266.57859999999999</v>
      </c>
      <c r="AE44" s="38">
        <f t="shared" si="16"/>
        <v>-936.16840000000013</v>
      </c>
      <c r="AF44" s="38">
        <f t="shared" si="17"/>
        <v>-1488.6386000000002</v>
      </c>
      <c r="AG44" s="38">
        <f t="shared" si="18"/>
        <v>-945.82490000000007</v>
      </c>
      <c r="AH44" s="39">
        <f t="shared" si="19"/>
        <v>-1478.9821000000002</v>
      </c>
      <c r="AJ44" s="8" t="s">
        <v>45</v>
      </c>
      <c r="AK44" s="82"/>
      <c r="AL44" s="73">
        <f t="shared" si="7"/>
        <v>-1934.0707499999999</v>
      </c>
      <c r="AM44" s="73">
        <f t="shared" si="134"/>
        <v>-936.16840000000013</v>
      </c>
      <c r="AN44" s="73">
        <f t="shared" si="134"/>
        <v>-1488.6386000000002</v>
      </c>
      <c r="AO44" s="73">
        <f t="shared" si="134"/>
        <v>-945.82490000000007</v>
      </c>
      <c r="AP44" s="73">
        <f t="shared" si="134"/>
        <v>-1478.9821000000002</v>
      </c>
      <c r="AQ44" s="8"/>
      <c r="AR44" s="42"/>
      <c r="AS44" s="42"/>
      <c r="AT44" s="42"/>
      <c r="AU44" s="42"/>
      <c r="AV44" s="10"/>
      <c r="AZ44" s="264"/>
      <c r="BA44" s="264"/>
      <c r="BB44" s="264"/>
      <c r="BC44" s="264"/>
      <c r="BD44" s="264"/>
      <c r="BE44" s="264"/>
      <c r="BF44" s="264"/>
      <c r="BG44" s="264"/>
      <c r="BH44" s="264"/>
      <c r="BI44" s="264"/>
      <c r="BJ44" s="264"/>
      <c r="BK44" s="366"/>
      <c r="BL44" s="73"/>
      <c r="BM44" s="73"/>
      <c r="BN44" s="73"/>
      <c r="BO44" s="73"/>
      <c r="BP44" s="73"/>
      <c r="BQ44" s="73"/>
      <c r="BR44" s="73"/>
      <c r="BS44" s="36"/>
      <c r="BT44" s="73"/>
      <c r="BU44" s="366"/>
      <c r="BV44" s="366"/>
      <c r="BW44" s="366"/>
      <c r="BX44" s="366"/>
      <c r="BY44" s="366"/>
      <c r="BZ44" s="366"/>
      <c r="CA44" s="366"/>
      <c r="CB44" s="366"/>
      <c r="CC44" s="366"/>
      <c r="CD44" s="366"/>
      <c r="CE44" s="366"/>
      <c r="CF44" s="366"/>
      <c r="CG44" s="366"/>
      <c r="CH44" s="366"/>
      <c r="CI44" s="366"/>
      <c r="CJ44" s="366"/>
      <c r="CK44" s="366"/>
      <c r="CL44" s="366"/>
      <c r="CM44" s="366"/>
      <c r="CN44" s="366"/>
      <c r="CO44" s="366"/>
      <c r="CP44" s="366"/>
      <c r="CQ44" s="344"/>
    </row>
    <row r="45" spans="1:95" x14ac:dyDescent="0.3">
      <c r="M45" s="427"/>
      <c r="O45" s="14"/>
      <c r="P45" s="14"/>
      <c r="Q45" s="14"/>
      <c r="R45" s="14"/>
      <c r="S45" s="14"/>
      <c r="T45" s="14"/>
      <c r="U45" s="14"/>
      <c r="V45" s="14"/>
      <c r="W45" s="14"/>
      <c r="X45" s="14"/>
      <c r="Y45" s="14"/>
      <c r="Z45" s="14"/>
      <c r="AZ45" s="264"/>
      <c r="BA45" s="264"/>
      <c r="BB45" s="264"/>
      <c r="BC45" s="264"/>
      <c r="BD45" s="264"/>
      <c r="BE45" s="264"/>
      <c r="BF45" s="264"/>
      <c r="BG45" s="264"/>
      <c r="BH45" s="264"/>
      <c r="BI45" s="264"/>
      <c r="BJ45" s="264"/>
      <c r="BK45" s="366"/>
      <c r="BL45" s="73"/>
      <c r="BM45" s="36"/>
      <c r="BN45" s="36"/>
      <c r="BO45" s="73"/>
      <c r="BP45" s="73"/>
      <c r="BQ45" s="73"/>
      <c r="BR45" s="73"/>
      <c r="BS45" s="36"/>
      <c r="BT45" s="73"/>
      <c r="BU45" s="366"/>
      <c r="BV45" s="73"/>
      <c r="BW45" s="366"/>
      <c r="BX45" s="366"/>
      <c r="BY45" s="366"/>
      <c r="BZ45" s="366"/>
      <c r="CA45" s="366"/>
      <c r="CB45" s="366"/>
      <c r="CC45" s="366"/>
      <c r="CD45" s="366"/>
      <c r="CE45" s="366"/>
      <c r="CF45" s="366"/>
      <c r="CG45" s="366"/>
      <c r="CH45" s="366"/>
      <c r="CI45" s="366"/>
      <c r="CJ45" s="366"/>
      <c r="CK45" s="366"/>
      <c r="CL45" s="366"/>
      <c r="CM45" s="366"/>
      <c r="CN45" s="366"/>
      <c r="CO45" s="366"/>
      <c r="CP45" s="366"/>
      <c r="CQ45" s="344"/>
    </row>
    <row r="46" spans="1:95" ht="15.6" customHeight="1" x14ac:dyDescent="0.3">
      <c r="M46" s="427"/>
      <c r="O46" s="14"/>
      <c r="P46" s="14"/>
      <c r="Q46" s="14"/>
      <c r="R46" s="14"/>
      <c r="S46" s="14"/>
      <c r="T46" s="14"/>
      <c r="U46" s="14"/>
      <c r="V46" s="14"/>
      <c r="AZ46" s="264"/>
      <c r="BA46" s="264"/>
      <c r="BB46" s="264"/>
      <c r="BC46" s="264"/>
      <c r="BD46" s="264"/>
      <c r="BE46" s="264"/>
      <c r="BF46" s="264"/>
      <c r="BG46" s="264"/>
      <c r="BH46" s="264"/>
      <c r="BI46" s="264"/>
      <c r="BJ46" s="264"/>
      <c r="BK46" s="366"/>
      <c r="BL46" s="73"/>
      <c r="BM46" s="36"/>
      <c r="BN46" s="36"/>
      <c r="BO46" s="73"/>
      <c r="BP46" s="73"/>
      <c r="BQ46" s="73"/>
      <c r="BR46" s="73"/>
      <c r="BS46" s="36"/>
      <c r="BT46" s="73"/>
      <c r="BU46" s="366"/>
      <c r="BV46" s="366"/>
      <c r="BW46" s="366"/>
      <c r="BX46" s="366"/>
      <c r="BY46" s="366"/>
      <c r="BZ46" s="366"/>
      <c r="CA46" s="366"/>
      <c r="CB46" s="366"/>
      <c r="CC46" s="366"/>
      <c r="CD46" s="366"/>
      <c r="CE46" s="366"/>
      <c r="CF46" s="366"/>
      <c r="CG46" s="366"/>
      <c r="CH46" s="366"/>
      <c r="CI46" s="366"/>
      <c r="CJ46" s="366"/>
      <c r="CK46" s="366"/>
      <c r="CL46" s="366"/>
      <c r="CM46" s="366"/>
      <c r="CN46" s="366"/>
      <c r="CO46" s="366"/>
      <c r="CP46" s="366"/>
      <c r="CQ46" s="344"/>
    </row>
    <row r="47" spans="1:95" x14ac:dyDescent="0.3">
      <c r="M47" s="427"/>
      <c r="O47" s="14"/>
      <c r="P47" s="14"/>
      <c r="Q47" s="14"/>
      <c r="R47" s="14"/>
      <c r="S47" s="14"/>
      <c r="T47" s="14"/>
      <c r="U47" s="14"/>
      <c r="V47" s="14"/>
      <c r="AZ47" s="264"/>
      <c r="BA47" s="264"/>
      <c r="BB47" s="264"/>
      <c r="BC47" s="264"/>
      <c r="BD47" s="264"/>
      <c r="BE47" s="264"/>
      <c r="BF47" s="264"/>
      <c r="BG47" s="264"/>
      <c r="BH47" s="264"/>
      <c r="BI47" s="264"/>
      <c r="BJ47" s="264"/>
      <c r="BK47" s="366"/>
      <c r="BL47" s="73"/>
      <c r="BM47" s="36"/>
      <c r="BN47" s="36"/>
      <c r="BO47" s="73"/>
      <c r="BP47" s="73"/>
      <c r="BQ47" s="73"/>
      <c r="BR47" s="73"/>
      <c r="BS47" s="73"/>
      <c r="BT47" s="73"/>
      <c r="BU47" s="366"/>
      <c r="BV47" s="366"/>
      <c r="BW47" s="366"/>
      <c r="BX47" s="366"/>
      <c r="BY47" s="366"/>
      <c r="BZ47" s="366"/>
      <c r="CA47" s="366"/>
      <c r="CB47" s="366"/>
      <c r="CC47" s="366"/>
      <c r="CD47" s="366"/>
      <c r="CE47" s="366"/>
      <c r="CF47" s="366"/>
      <c r="CG47" s="366"/>
      <c r="CH47" s="366"/>
      <c r="CI47" s="366"/>
      <c r="CJ47" s="366"/>
      <c r="CK47" s="366"/>
      <c r="CL47" s="366"/>
      <c r="CM47" s="366"/>
      <c r="CN47" s="366"/>
      <c r="CO47" s="366"/>
      <c r="CP47" s="366"/>
    </row>
    <row r="48" spans="1:95" x14ac:dyDescent="0.3">
      <c r="M48" s="427"/>
      <c r="O48" s="14"/>
      <c r="P48" s="14"/>
      <c r="Q48" s="14"/>
      <c r="R48" s="14"/>
      <c r="S48" s="14"/>
      <c r="T48" s="14"/>
      <c r="U48" s="14"/>
      <c r="V48" s="14"/>
      <c r="AJ48"/>
      <c r="AK48"/>
      <c r="AL48"/>
      <c r="AM48"/>
      <c r="AN48"/>
      <c r="AO48"/>
      <c r="AP48"/>
      <c r="AQ48"/>
      <c r="AR48"/>
      <c r="AS48"/>
      <c r="AW48" s="137"/>
      <c r="AZ48" s="264"/>
      <c r="BA48" s="264"/>
      <c r="BB48" s="264"/>
      <c r="BC48" s="264"/>
      <c r="BD48" s="264"/>
      <c r="BE48" s="264"/>
      <c r="BF48" s="264"/>
      <c r="BG48" s="264"/>
      <c r="BH48" s="264"/>
      <c r="BI48" s="264"/>
      <c r="BJ48" s="264"/>
      <c r="BK48" s="366"/>
      <c r="BL48" s="73"/>
      <c r="BM48" s="36"/>
      <c r="BN48" s="36"/>
      <c r="BO48" s="73"/>
      <c r="BP48" s="73"/>
      <c r="BQ48" s="73"/>
      <c r="BR48" s="73"/>
      <c r="BS48" s="73"/>
      <c r="BT48" s="73"/>
      <c r="BU48" s="366"/>
      <c r="BV48" s="366"/>
      <c r="BW48" s="366"/>
      <c r="BX48" s="366"/>
      <c r="BY48" s="366"/>
      <c r="BZ48" s="366"/>
      <c r="CA48" s="366"/>
      <c r="CB48" s="366"/>
      <c r="CC48" s="366"/>
      <c r="CD48" s="366"/>
      <c r="CE48" s="366"/>
      <c r="CF48" s="366"/>
      <c r="CG48" s="366"/>
      <c r="CH48" s="366"/>
      <c r="CI48" s="366"/>
      <c r="CJ48" s="366"/>
      <c r="CK48" s="366"/>
      <c r="CL48" s="366"/>
      <c r="CM48" s="366"/>
      <c r="CN48" s="366"/>
      <c r="CO48" s="366"/>
      <c r="CP48" s="366"/>
    </row>
    <row r="49" spans="13:94" ht="16.8" x14ac:dyDescent="0.45">
      <c r="M49" s="427"/>
      <c r="O49" s="14"/>
      <c r="P49" s="14"/>
      <c r="Q49" s="14"/>
      <c r="R49" s="14"/>
      <c r="S49" s="14"/>
      <c r="T49" s="14"/>
      <c r="U49" s="14"/>
      <c r="V49" s="14"/>
      <c r="AJ49"/>
      <c r="AK49" s="74" t="s">
        <v>66</v>
      </c>
      <c r="AL49">
        <v>1.1000000000000001</v>
      </c>
      <c r="AM49"/>
      <c r="AN49"/>
      <c r="AO49"/>
      <c r="AP49"/>
      <c r="AQ49"/>
      <c r="AR49"/>
      <c r="AS49"/>
      <c r="AW49" s="137"/>
      <c r="AZ49" s="264"/>
      <c r="BA49" s="264"/>
      <c r="BB49" s="264"/>
      <c r="BC49" s="264"/>
      <c r="BD49" s="264"/>
      <c r="BE49" s="264"/>
      <c r="BF49" s="264"/>
      <c r="BG49" s="264"/>
      <c r="BH49" s="264"/>
      <c r="BI49" s="264"/>
      <c r="BJ49" s="264"/>
      <c r="BK49" s="366"/>
      <c r="BL49" s="73"/>
      <c r="BM49" s="36"/>
      <c r="BN49" s="36"/>
      <c r="BO49" s="73"/>
      <c r="BP49" s="73"/>
      <c r="BQ49" s="73"/>
      <c r="BR49" s="73"/>
      <c r="BS49" s="73"/>
      <c r="BT49" s="73"/>
      <c r="BU49" s="366"/>
      <c r="BV49" s="366"/>
      <c r="BW49" s="366"/>
      <c r="BX49" s="366"/>
      <c r="BY49" s="366"/>
      <c r="BZ49" s="366"/>
      <c r="CA49" s="366"/>
      <c r="CB49" s="366"/>
      <c r="CC49" s="366"/>
      <c r="CD49" s="366"/>
      <c r="CE49" s="366"/>
      <c r="CF49" s="366"/>
      <c r="CG49" s="366"/>
      <c r="CH49" s="366"/>
      <c r="CI49" s="366"/>
      <c r="CJ49" s="366"/>
      <c r="CK49" s="366"/>
      <c r="CL49" s="366"/>
      <c r="CM49" s="366"/>
      <c r="CN49" s="366"/>
      <c r="CO49" s="366"/>
      <c r="CP49" s="366"/>
    </row>
    <row r="50" spans="13:94" ht="14.4" customHeight="1" x14ac:dyDescent="0.3">
      <c r="O50" s="14"/>
      <c r="P50" s="14"/>
      <c r="Q50" s="14"/>
      <c r="R50" s="14"/>
      <c r="S50" s="14"/>
      <c r="T50" s="14"/>
      <c r="U50" s="14"/>
      <c r="V50" s="14"/>
      <c r="AJ50"/>
      <c r="AK50"/>
      <c r="AL50"/>
      <c r="AM50"/>
      <c r="AN50"/>
      <c r="AO50"/>
      <c r="AP50"/>
      <c r="AQ50"/>
      <c r="AR50"/>
      <c r="AS50"/>
      <c r="AW50" s="137"/>
      <c r="BK50" s="366"/>
      <c r="BL50" s="73"/>
      <c r="BM50" s="36"/>
      <c r="BN50" s="36"/>
      <c r="BO50" s="73"/>
      <c r="BP50" s="73"/>
      <c r="BQ50" s="73"/>
      <c r="BR50" s="73"/>
      <c r="BS50" s="73"/>
      <c r="BT50" s="73"/>
      <c r="BU50" s="366"/>
      <c r="BV50" s="366"/>
      <c r="BW50" s="366"/>
      <c r="BX50" s="366"/>
      <c r="BY50" s="366"/>
      <c r="BZ50" s="366"/>
      <c r="CA50" s="366"/>
      <c r="CB50" s="366"/>
      <c r="CC50" s="366"/>
      <c r="CD50" s="366"/>
      <c r="CE50" s="366"/>
      <c r="CF50" s="366"/>
      <c r="CG50" s="366"/>
      <c r="CH50" s="366"/>
      <c r="CI50" s="366"/>
      <c r="CJ50" s="366"/>
      <c r="CK50" s="366"/>
      <c r="CL50" s="366"/>
      <c r="CM50" s="366"/>
      <c r="CN50" s="366"/>
      <c r="CO50" s="366"/>
      <c r="CP50" s="366"/>
    </row>
    <row r="51" spans="13:94" ht="16.2" thickBot="1" x14ac:dyDescent="0.35">
      <c r="M51" s="427"/>
      <c r="O51" s="14"/>
      <c r="P51" s="14"/>
      <c r="Q51" s="14"/>
      <c r="R51" s="14"/>
      <c r="S51" s="14"/>
      <c r="T51" s="14"/>
      <c r="U51" s="14"/>
      <c r="V51" s="14"/>
      <c r="AJ51" s="44">
        <f>'Mrd Trave'!L68</f>
        <v>0</v>
      </c>
      <c r="AK51" s="44">
        <f>'Mrd Trave'!M68</f>
        <v>0</v>
      </c>
      <c r="AL51" s="418">
        <f>'Mrd Trave'!N68</f>
        <v>2</v>
      </c>
      <c r="AM51" s="418"/>
      <c r="AN51" s="418"/>
      <c r="AO51" s="418"/>
      <c r="AP51" s="418"/>
      <c r="AQ51" s="418"/>
      <c r="AR51" s="76"/>
      <c r="AS51"/>
      <c r="AW51" s="137"/>
      <c r="BK51" s="366"/>
      <c r="BL51" s="73"/>
      <c r="BM51" s="36"/>
      <c r="BN51" s="36"/>
      <c r="BO51" s="73"/>
      <c r="BP51" s="73"/>
      <c r="BQ51" s="73"/>
      <c r="BR51" s="73"/>
      <c r="BS51" s="73"/>
      <c r="BT51" s="73"/>
      <c r="BU51" s="366"/>
      <c r="BV51" s="366"/>
      <c r="BW51" s="366"/>
      <c r="BX51" s="366"/>
      <c r="BY51" s="366"/>
      <c r="BZ51" s="366"/>
      <c r="CA51" s="366"/>
      <c r="CB51" s="366"/>
      <c r="CC51" s="366"/>
      <c r="CD51" s="366"/>
      <c r="CE51" s="366"/>
      <c r="CF51" s="366"/>
      <c r="CG51" s="366"/>
      <c r="CH51" s="366"/>
      <c r="CI51" s="366"/>
      <c r="CJ51" s="366"/>
      <c r="CK51" s="366"/>
      <c r="CL51" s="366"/>
      <c r="CM51" s="366"/>
      <c r="CN51" s="366"/>
      <c r="CO51" s="366"/>
      <c r="CP51" s="366"/>
    </row>
    <row r="52" spans="13:94" ht="15.6" customHeight="1" thickBot="1" x14ac:dyDescent="0.35">
      <c r="M52" s="427"/>
      <c r="O52" s="14"/>
      <c r="P52" s="14"/>
      <c r="Q52" s="14"/>
      <c r="R52" s="14"/>
      <c r="S52" s="14"/>
      <c r="T52" s="14"/>
      <c r="U52" s="14"/>
      <c r="V52" s="14"/>
      <c r="AJ52" s="44">
        <f>'Mrd Trave'!L69</f>
        <v>0</v>
      </c>
      <c r="AK52" s="44">
        <f>'Mrd Trave'!M69</f>
        <v>0</v>
      </c>
      <c r="AL52" s="479" t="str">
        <f>'Mrd Trave'!N69</f>
        <v>Direzione x</v>
      </c>
      <c r="AM52" s="480"/>
      <c r="AN52" s="481"/>
      <c r="AO52" s="479" t="str">
        <f>'Mrd Trave'!Q69</f>
        <v>Direzione y</v>
      </c>
      <c r="AP52" s="480"/>
      <c r="AQ52" s="481"/>
      <c r="AR52" s="75"/>
      <c r="AS52"/>
      <c r="AW52"/>
      <c r="BK52" s="366"/>
      <c r="BL52" s="73"/>
      <c r="BM52" s="73"/>
      <c r="BN52" s="73"/>
      <c r="BO52" s="73"/>
      <c r="BP52" s="73"/>
      <c r="BQ52" s="73"/>
      <c r="BR52" s="73"/>
      <c r="BS52" s="73"/>
      <c r="BT52" s="73"/>
      <c r="BU52" s="366"/>
      <c r="BV52" s="366"/>
      <c r="BW52" s="366"/>
      <c r="BX52" s="366"/>
      <c r="BY52" s="366"/>
      <c r="BZ52" s="366"/>
      <c r="CA52" s="366"/>
      <c r="CB52" s="366"/>
      <c r="CC52" s="366"/>
      <c r="CD52" s="366"/>
      <c r="CE52" s="366"/>
      <c r="CF52" s="366"/>
      <c r="CG52" s="366"/>
      <c r="CH52" s="366"/>
      <c r="CI52" s="366"/>
      <c r="CJ52" s="366"/>
      <c r="CK52" s="366"/>
      <c r="CL52" s="366"/>
      <c r="CM52" s="366"/>
      <c r="CN52" s="366"/>
      <c r="CO52" s="366"/>
      <c r="CP52" s="366"/>
    </row>
    <row r="53" spans="13:94" ht="16.2" thickBot="1" x14ac:dyDescent="0.35">
      <c r="M53" s="427"/>
      <c r="O53" s="14"/>
      <c r="P53" s="14"/>
      <c r="Q53" s="14"/>
      <c r="R53" s="14"/>
      <c r="S53" s="14"/>
      <c r="T53" s="14"/>
      <c r="U53" s="14"/>
      <c r="V53" s="14"/>
      <c r="AJ53" s="44" t="str">
        <f>'Mrd Trave'!L70</f>
        <v>Piano</v>
      </c>
      <c r="AK53" s="44">
        <f>'Mrd Trave'!M70</f>
        <v>0</v>
      </c>
      <c r="AL53" s="84" t="str">
        <f>'Mrd Trave'!N70</f>
        <v>sin</v>
      </c>
      <c r="AM53" s="85" t="str">
        <f>'Mrd Trave'!O70</f>
        <v>des</v>
      </c>
      <c r="AN53" s="86" t="str">
        <f>'Mrd Trave'!P70</f>
        <v>SM</v>
      </c>
      <c r="AO53" s="84" t="str">
        <f>'Mrd Trave'!Q70</f>
        <v>sin</v>
      </c>
      <c r="AP53" s="85" t="str">
        <f>'Mrd Trave'!R70</f>
        <v>des</v>
      </c>
      <c r="AQ53" s="86" t="str">
        <f>'Mrd Trave'!S70</f>
        <v>SM</v>
      </c>
      <c r="AR53" s="68"/>
      <c r="AS53"/>
      <c r="AT53" s="149" t="s">
        <v>38</v>
      </c>
      <c r="AU53" s="149" t="s">
        <v>39</v>
      </c>
      <c r="BK53" s="366"/>
      <c r="BL53" s="73"/>
      <c r="BM53" s="73"/>
      <c r="BN53" s="73"/>
      <c r="BO53" s="73"/>
      <c r="BP53" s="73"/>
      <c r="BQ53" s="73"/>
      <c r="BR53" s="73"/>
      <c r="BS53" s="73"/>
      <c r="BT53" s="73"/>
      <c r="BU53" s="366"/>
      <c r="BV53" s="366"/>
      <c r="BW53" s="366"/>
      <c r="BX53" s="366"/>
      <c r="BY53" s="366"/>
      <c r="BZ53" s="366"/>
      <c r="CA53" s="366"/>
      <c r="CB53" s="366"/>
      <c r="CC53" s="366"/>
      <c r="CD53" s="366"/>
      <c r="CE53" s="366"/>
      <c r="CF53" s="366"/>
      <c r="CG53" s="366"/>
      <c r="CH53" s="366"/>
      <c r="CI53" s="366"/>
      <c r="CJ53" s="366"/>
      <c r="CK53" s="366"/>
      <c r="CL53" s="366"/>
      <c r="CM53" s="366"/>
      <c r="CN53" s="366"/>
      <c r="CO53" s="366"/>
      <c r="CP53" s="366"/>
    </row>
    <row r="54" spans="13:94" ht="14.4" customHeight="1" x14ac:dyDescent="0.25">
      <c r="M54" s="427"/>
      <c r="O54" s="14"/>
      <c r="P54" s="14"/>
      <c r="Q54" s="14"/>
      <c r="R54" s="14"/>
      <c r="S54" s="14"/>
      <c r="T54" s="14"/>
      <c r="U54" s="14"/>
      <c r="V54" s="14"/>
      <c r="AJ54" s="409">
        <f>'Mrd Trave'!L71</f>
        <v>6</v>
      </c>
      <c r="AK54" s="44" t="str">
        <f>'Mrd Trave'!M71</f>
        <v>M-Rd</v>
      </c>
      <c r="AL54" s="87">
        <f>'Mrd Trave'!N71</f>
        <v>102.56535764996795</v>
      </c>
      <c r="AM54" s="88">
        <f>'Mrd Trave'!O71</f>
        <v>102.56535764996795</v>
      </c>
      <c r="AN54" s="482">
        <f>'Mrd Trave'!P71</f>
        <v>205.1307152999359</v>
      </c>
      <c r="AO54" s="87">
        <f>'Mrd Trave'!Q71</f>
        <v>0</v>
      </c>
      <c r="AP54" s="88">
        <f>'Mrd Trave'!R71</f>
        <v>102.56535764996795</v>
      </c>
      <c r="AQ54" s="482">
        <f>'Mrd Trave'!S71</f>
        <v>102.56535764996795</v>
      </c>
      <c r="AR54" s="136" t="s">
        <v>67</v>
      </c>
      <c r="AS54" s="73">
        <v>0.32309525917964593</v>
      </c>
      <c r="AT54" s="78" t="s">
        <v>70</v>
      </c>
      <c r="AU54" s="78" t="s">
        <v>70</v>
      </c>
      <c r="AW54" s="73"/>
      <c r="AZ54" s="451" t="s">
        <v>146</v>
      </c>
      <c r="BA54" s="452"/>
      <c r="BB54" s="452"/>
      <c r="BC54" s="452"/>
      <c r="BD54" s="453"/>
      <c r="BF54" s="292"/>
      <c r="BG54" s="292"/>
      <c r="BH54" s="292"/>
      <c r="BI54" s="292"/>
      <c r="BJ54" s="292"/>
      <c r="BK54" s="366"/>
      <c r="BL54" s="73"/>
      <c r="BM54" s="73"/>
      <c r="BN54" s="73"/>
      <c r="BO54" s="73"/>
      <c r="BP54" s="73"/>
      <c r="BQ54" s="73"/>
      <c r="BR54" s="73"/>
      <c r="BS54" s="73"/>
      <c r="BT54" s="73"/>
      <c r="BU54" s="366"/>
      <c r="BV54" s="366"/>
      <c r="BW54" s="366"/>
      <c r="BX54" s="366"/>
      <c r="BY54" s="366"/>
      <c r="BZ54" s="366"/>
      <c r="CA54" s="366"/>
      <c r="CB54" s="366"/>
      <c r="CC54" s="366"/>
      <c r="CD54" s="366"/>
      <c r="CE54" s="366"/>
      <c r="CF54" s="366"/>
      <c r="CG54" s="366"/>
      <c r="CH54" s="366"/>
      <c r="CI54" s="366"/>
      <c r="CJ54" s="366"/>
      <c r="CK54" s="366"/>
      <c r="CL54" s="366"/>
      <c r="CM54" s="366"/>
      <c r="CN54" s="366"/>
      <c r="CO54" s="366"/>
      <c r="CP54" s="366"/>
    </row>
    <row r="55" spans="13:94" ht="14.4" customHeight="1" x14ac:dyDescent="0.25">
      <c r="M55" s="427"/>
      <c r="O55" s="14"/>
      <c r="P55" s="14"/>
      <c r="Q55" s="14"/>
      <c r="R55" s="14"/>
      <c r="S55" s="14"/>
      <c r="T55" s="14"/>
      <c r="U55" s="14"/>
      <c r="V55" s="14"/>
      <c r="AJ55" s="409"/>
      <c r="AK55" s="44" t="str">
        <f>'Mrd Trave'!M72</f>
        <v>M+Rd</v>
      </c>
      <c r="AL55" s="89">
        <f>'Mrd Trave'!N72</f>
        <v>102.56535764996795</v>
      </c>
      <c r="AM55" s="90">
        <f>'Mrd Trave'!O72</f>
        <v>102.56535764996795</v>
      </c>
      <c r="AN55" s="477"/>
      <c r="AO55" s="89">
        <f>'Mrd Trave'!Q72</f>
        <v>0</v>
      </c>
      <c r="AP55" s="90">
        <f>'Mrd Trave'!R72</f>
        <v>102.56535764996795</v>
      </c>
      <c r="AQ55" s="477"/>
      <c r="AR55" s="136" t="s">
        <v>68</v>
      </c>
      <c r="AS55" s="73">
        <v>0.67690474082035412</v>
      </c>
      <c r="AT55" s="73">
        <f>AQ56*AS56*$AL$49</f>
        <v>48.168281721651887</v>
      </c>
      <c r="AU55" s="73">
        <f>AN56*AS56*$AL$49</f>
        <v>91.170564155014546</v>
      </c>
      <c r="AW55" s="73"/>
      <c r="AZ55" s="454"/>
      <c r="BA55" s="455"/>
      <c r="BB55" s="455"/>
      <c r="BC55" s="455"/>
      <c r="BD55" s="456"/>
      <c r="BF55" s="292"/>
      <c r="BG55" s="292"/>
      <c r="BH55" s="292"/>
      <c r="BI55" s="292"/>
      <c r="BJ55" s="292"/>
      <c r="BK55" s="366"/>
      <c r="BL55" s="73"/>
      <c r="BM55" s="73"/>
      <c r="BN55" s="73"/>
      <c r="BO55" s="73"/>
      <c r="BP55" s="73"/>
      <c r="BQ55" s="73"/>
      <c r="BR55" s="73"/>
      <c r="BS55" s="73"/>
      <c r="BT55" s="73"/>
      <c r="BU55" s="366"/>
      <c r="BV55" s="366"/>
      <c r="BW55" s="366"/>
      <c r="BX55" s="366"/>
      <c r="BY55" s="366"/>
      <c r="BZ55" s="366"/>
      <c r="CA55" s="366"/>
      <c r="CB55" s="366"/>
      <c r="CC55" s="366"/>
      <c r="CD55" s="366"/>
      <c r="CE55" s="366"/>
      <c r="CF55" s="366"/>
      <c r="CG55" s="366"/>
      <c r="CH55" s="366"/>
      <c r="CI55" s="366"/>
      <c r="CJ55" s="366"/>
      <c r="CK55" s="366"/>
      <c r="CL55" s="366"/>
      <c r="CM55" s="366"/>
      <c r="CN55" s="366"/>
      <c r="CO55" s="366"/>
      <c r="CP55" s="366"/>
    </row>
    <row r="56" spans="13:94" x14ac:dyDescent="0.25">
      <c r="O56" s="14"/>
      <c r="P56" s="14"/>
      <c r="Q56" s="14"/>
      <c r="R56" s="14"/>
      <c r="S56" s="14"/>
      <c r="T56" s="14"/>
      <c r="U56" s="14"/>
      <c r="V56" s="14"/>
      <c r="AJ56" s="409">
        <f>'Mrd Trave'!L73</f>
        <v>5</v>
      </c>
      <c r="AK56" s="44" t="str">
        <f>'Mrd Trave'!M73</f>
        <v>M-Rd</v>
      </c>
      <c r="AL56" s="89">
        <f>'Mrd Trave'!N73</f>
        <v>153.96722494197451</v>
      </c>
      <c r="AM56" s="90">
        <f>'Mrd Trave'!O73</f>
        <v>135.53076306618286</v>
      </c>
      <c r="AN56" s="477">
        <f>'Mrd Trave'!P73</f>
        <v>256.52598945727448</v>
      </c>
      <c r="AO56" s="89">
        <f>'Mrd Trave'!Q73</f>
        <v>0</v>
      </c>
      <c r="AP56" s="90">
        <f>'Mrd Trave'!R73</f>
        <v>135.53076306618286</v>
      </c>
      <c r="AQ56" s="477">
        <f>'Mrd Trave'!S73</f>
        <v>135.53076306618286</v>
      </c>
      <c r="AR56" s="136" t="s">
        <v>67</v>
      </c>
      <c r="AS56" s="73">
        <v>0.32309525917964593</v>
      </c>
      <c r="AT56" s="79">
        <f>AQ56*$AL$49*AS57</f>
        <v>100.91555765114927</v>
      </c>
      <c r="AU56" s="79">
        <f>AN56*$AL$49*AS57</f>
        <v>191.00802424798741</v>
      </c>
      <c r="AW56" s="73"/>
      <c r="AZ56" s="293" t="b">
        <f>(AZ11+AZ15)&gt;$AL$49*($AN$56)</f>
        <v>1</v>
      </c>
      <c r="BA56" s="289" t="b">
        <f t="shared" ref="BA56:BD56" si="136">(BA11+BA15)&gt;$AL$49*($AN$56)</f>
        <v>1</v>
      </c>
      <c r="BB56" s="289" t="b">
        <f t="shared" si="136"/>
        <v>1</v>
      </c>
      <c r="BC56" s="289" t="b">
        <f t="shared" si="136"/>
        <v>1</v>
      </c>
      <c r="BD56" s="294" t="b">
        <f t="shared" si="136"/>
        <v>1</v>
      </c>
      <c r="BF56" s="148"/>
      <c r="BG56" s="148"/>
      <c r="BH56" s="148"/>
      <c r="BI56" s="148"/>
      <c r="BJ56" s="148"/>
      <c r="BK56" s="366"/>
      <c r="BL56" s="73"/>
      <c r="BM56" s="73"/>
      <c r="BN56" s="73"/>
      <c r="BO56" s="73"/>
      <c r="BP56" s="73"/>
      <c r="BQ56" s="73"/>
      <c r="BR56" s="73"/>
      <c r="BS56" s="73"/>
      <c r="BT56" s="73"/>
      <c r="BU56" s="366"/>
      <c r="BV56" s="366"/>
      <c r="BW56" s="366"/>
      <c r="BX56" s="366"/>
      <c r="BY56" s="366"/>
      <c r="BZ56" s="366"/>
      <c r="CA56" s="366"/>
      <c r="CB56" s="366"/>
      <c r="CC56" s="366"/>
      <c r="CD56" s="366"/>
      <c r="CE56" s="366"/>
      <c r="CF56" s="366"/>
      <c r="CG56" s="366"/>
      <c r="CH56" s="366"/>
      <c r="CI56" s="366"/>
      <c r="CJ56" s="366"/>
      <c r="CK56" s="366"/>
      <c r="CL56" s="366"/>
      <c r="CM56" s="366"/>
      <c r="CN56" s="366"/>
      <c r="CO56" s="366"/>
      <c r="CP56" s="366"/>
    </row>
    <row r="57" spans="13:94" x14ac:dyDescent="0.25">
      <c r="M57" s="427"/>
      <c r="O57" s="14"/>
      <c r="P57" s="14"/>
      <c r="Q57" s="14"/>
      <c r="R57" s="14"/>
      <c r="S57" s="14"/>
      <c r="T57" s="14"/>
      <c r="U57" s="14"/>
      <c r="V57" s="14"/>
      <c r="AJ57" s="409"/>
      <c r="AK57" s="44" t="str">
        <f>'Mrd Trave'!M74</f>
        <v>M+Rd</v>
      </c>
      <c r="AL57" s="89">
        <f>'Mrd Trave'!N74</f>
        <v>102.5540181691228</v>
      </c>
      <c r="AM57" s="90">
        <f>'Mrd Trave'!O74</f>
        <v>102.5587645153</v>
      </c>
      <c r="AN57" s="477"/>
      <c r="AO57" s="89">
        <f>'Mrd Trave'!Q74</f>
        <v>0</v>
      </c>
      <c r="AP57" s="90">
        <f>'Mrd Trave'!R74</f>
        <v>102.5587645153</v>
      </c>
      <c r="AQ57" s="477"/>
      <c r="AR57" s="136" t="s">
        <v>68</v>
      </c>
      <c r="AS57" s="73">
        <v>0.67690474082035412</v>
      </c>
      <c r="AT57" s="79">
        <f>AQ58*$AL$49*AS58</f>
        <v>86.215169918575512</v>
      </c>
      <c r="AU57" s="79">
        <f>AN58*$AL$49*AS58</f>
        <v>191.09188061669187</v>
      </c>
      <c r="AW57" s="73"/>
      <c r="AZ57" s="293"/>
      <c r="BA57" s="289"/>
      <c r="BB57" s="289"/>
      <c r="BC57" s="289"/>
      <c r="BD57" s="294"/>
      <c r="BF57" s="148"/>
      <c r="BG57" s="148"/>
      <c r="BH57" s="148"/>
      <c r="BI57" s="148"/>
      <c r="BJ57" s="148"/>
      <c r="BK57" s="366"/>
      <c r="BL57" s="73"/>
      <c r="BM57" s="73"/>
      <c r="BN57" s="73"/>
      <c r="BO57" s="73"/>
      <c r="BP57" s="73"/>
      <c r="BQ57" s="73"/>
      <c r="BR57" s="73"/>
      <c r="BS57" s="73"/>
      <c r="BT57" s="73"/>
      <c r="BU57" s="366"/>
      <c r="BV57" s="366"/>
      <c r="BW57" s="366"/>
      <c r="BX57" s="366"/>
      <c r="BY57" s="366"/>
      <c r="BZ57" s="366"/>
      <c r="CA57" s="366"/>
      <c r="CB57" s="366"/>
      <c r="CC57" s="366"/>
      <c r="CD57" s="366"/>
      <c r="CE57" s="366"/>
      <c r="CF57" s="366"/>
      <c r="CG57" s="366"/>
      <c r="CH57" s="366"/>
      <c r="CI57" s="366"/>
      <c r="CJ57" s="366"/>
      <c r="CK57" s="366"/>
      <c r="CL57" s="366"/>
      <c r="CM57" s="366"/>
      <c r="CN57" s="366"/>
      <c r="CO57" s="366"/>
      <c r="CP57" s="366"/>
    </row>
    <row r="58" spans="13:94" ht="15.6" customHeight="1" x14ac:dyDescent="0.25">
      <c r="M58" s="427"/>
      <c r="O58" s="14"/>
      <c r="P58" s="14"/>
      <c r="Q58" s="14"/>
      <c r="R58" s="14"/>
      <c r="S58" s="14"/>
      <c r="T58" s="14"/>
      <c r="U58" s="14"/>
      <c r="V58" s="14"/>
      <c r="AJ58" s="409">
        <f>'Mrd Trave'!L75</f>
        <v>4</v>
      </c>
      <c r="AK58" s="44" t="str">
        <f>'Mrd Trave'!M75</f>
        <v>M-Rd</v>
      </c>
      <c r="AL58" s="89">
        <f>'Mrd Trave'!N75</f>
        <v>230.7589414878033</v>
      </c>
      <c r="AM58" s="90">
        <f>'Mrd Trave'!O75</f>
        <v>212.96620108670206</v>
      </c>
      <c r="AN58" s="477">
        <f>'Mrd Trave'!P75</f>
        <v>420.82229511571416</v>
      </c>
      <c r="AO58" s="89">
        <f>'Mrd Trave'!Q75</f>
        <v>0</v>
      </c>
      <c r="AP58" s="90">
        <f>'Mrd Trave'!R75</f>
        <v>189.86293693818538</v>
      </c>
      <c r="AQ58" s="477">
        <f>'Mrd Trave'!S75</f>
        <v>189.86293693818538</v>
      </c>
      <c r="AR58" s="136" t="s">
        <v>67</v>
      </c>
      <c r="AS58" s="73">
        <v>0.41281056989138815</v>
      </c>
      <c r="AT58" s="79">
        <f>AQ58*$AL$49*AS59</f>
        <v>122.63406071342845</v>
      </c>
      <c r="AU58" s="79">
        <f>AN58*$AL$49*AS59</f>
        <v>271.81264401059371</v>
      </c>
      <c r="AW58" s="73"/>
      <c r="AZ58" s="293" t="b">
        <f>(AZ21+AZ17)&gt;$AL$49*($AN$58)</f>
        <v>1</v>
      </c>
      <c r="BA58" s="289" t="b">
        <f t="shared" ref="BA58:BD58" si="137">(BA21+BA17)&gt;$AL$49*($AN$58)</f>
        <v>1</v>
      </c>
      <c r="BB58" s="289" t="b">
        <f t="shared" si="137"/>
        <v>1</v>
      </c>
      <c r="BC58" s="289" t="b">
        <f t="shared" si="137"/>
        <v>1</v>
      </c>
      <c r="BD58" s="294" t="b">
        <f t="shared" si="137"/>
        <v>1</v>
      </c>
      <c r="BF58" s="148"/>
      <c r="BG58" s="148"/>
      <c r="BH58" s="148"/>
      <c r="BI58" s="148"/>
      <c r="BJ58" s="148"/>
      <c r="BK58" s="366"/>
      <c r="BL58" s="73"/>
      <c r="BM58" s="73"/>
      <c r="BN58" s="73"/>
      <c r="BO58" s="73"/>
      <c r="BP58" s="73"/>
      <c r="BQ58" s="73"/>
      <c r="BR58" s="73"/>
      <c r="BS58" s="73"/>
      <c r="BT58" s="73"/>
      <c r="BU58" s="366"/>
      <c r="BV58" s="366"/>
      <c r="BW58" s="366"/>
      <c r="BX58" s="366"/>
      <c r="BY58" s="366"/>
      <c r="BZ58" s="366"/>
      <c r="CA58" s="366"/>
      <c r="CB58" s="366"/>
      <c r="CC58" s="366"/>
      <c r="CD58" s="366"/>
      <c r="CE58" s="366"/>
      <c r="CF58" s="366"/>
      <c r="CG58" s="366"/>
      <c r="CH58" s="366"/>
      <c r="CI58" s="366"/>
      <c r="CJ58" s="366"/>
      <c r="CK58" s="366"/>
      <c r="CL58" s="366"/>
      <c r="CM58" s="366"/>
      <c r="CN58" s="366"/>
      <c r="CO58" s="366"/>
      <c r="CP58" s="366"/>
    </row>
    <row r="59" spans="13:94" x14ac:dyDescent="0.25">
      <c r="M59" s="427"/>
      <c r="O59" s="14"/>
      <c r="P59" s="14"/>
      <c r="Q59" s="14"/>
      <c r="R59" s="14"/>
      <c r="S59" s="14"/>
      <c r="T59" s="14"/>
      <c r="U59" s="14"/>
      <c r="V59" s="14"/>
      <c r="AJ59" s="409"/>
      <c r="AK59" s="44" t="str">
        <f>'Mrd Trave'!M76</f>
        <v>M+Rd</v>
      </c>
      <c r="AL59" s="89">
        <f>'Mrd Trave'!N76</f>
        <v>190.0746774863087</v>
      </c>
      <c r="AM59" s="90">
        <f>'Mrd Trave'!O76</f>
        <v>190.06335362791089</v>
      </c>
      <c r="AN59" s="477"/>
      <c r="AO59" s="89">
        <f>'Mrd Trave'!Q76</f>
        <v>0</v>
      </c>
      <c r="AP59" s="90">
        <f>'Mrd Trave'!R76</f>
        <v>126.15667811183677</v>
      </c>
      <c r="AQ59" s="477"/>
      <c r="AR59" s="136" t="s">
        <v>68</v>
      </c>
      <c r="AS59" s="73">
        <v>0.58718943010861191</v>
      </c>
      <c r="AT59" s="79">
        <f>AQ60*$AL$49*AS60</f>
        <v>97.827368412092042</v>
      </c>
      <c r="AU59" s="79">
        <f>AN60*$AL$49*AS60</f>
        <v>297.6816932615709</v>
      </c>
      <c r="AW59" s="73"/>
      <c r="AZ59" s="293"/>
      <c r="BA59" s="289"/>
      <c r="BB59" s="289"/>
      <c r="BC59" s="289"/>
      <c r="BD59" s="294"/>
      <c r="BF59" s="148"/>
      <c r="BG59" s="148"/>
      <c r="BH59" s="148"/>
      <c r="BI59" s="148"/>
      <c r="BJ59" s="148"/>
      <c r="BK59" s="366"/>
      <c r="BL59" s="73"/>
      <c r="BM59" s="73"/>
      <c r="BN59" s="73"/>
      <c r="BO59" s="73"/>
      <c r="BP59" s="73"/>
      <c r="BQ59" s="73"/>
      <c r="BR59" s="73"/>
      <c r="BS59" s="73"/>
      <c r="BT59" s="73"/>
      <c r="BU59" s="366"/>
      <c r="BV59" s="366"/>
      <c r="BW59" s="366"/>
      <c r="BX59" s="366"/>
      <c r="BY59" s="366"/>
      <c r="BZ59" s="366"/>
      <c r="CA59" s="366"/>
      <c r="CB59" s="366"/>
      <c r="CC59" s="366"/>
      <c r="CD59" s="366"/>
      <c r="CE59" s="366"/>
      <c r="CF59" s="366"/>
      <c r="CG59" s="366"/>
      <c r="CH59" s="366"/>
      <c r="CI59" s="366"/>
      <c r="CJ59" s="366"/>
      <c r="CK59" s="366"/>
      <c r="CL59" s="366"/>
      <c r="CM59" s="366"/>
      <c r="CN59" s="366"/>
      <c r="CO59" s="366"/>
      <c r="CP59" s="366"/>
    </row>
    <row r="60" spans="13:94" x14ac:dyDescent="0.25">
      <c r="M60" s="427"/>
      <c r="O60" s="14"/>
      <c r="P60" s="14"/>
      <c r="Q60" s="14"/>
      <c r="R60" s="14"/>
      <c r="S60" s="14"/>
      <c r="T60" s="14"/>
      <c r="U60" s="14"/>
      <c r="V60" s="14"/>
      <c r="AJ60" s="409">
        <f>'Mrd Trave'!L77</f>
        <v>3</v>
      </c>
      <c r="AK60" s="44" t="str">
        <f>'Mrd Trave'!M77</f>
        <v>M-Rd</v>
      </c>
      <c r="AL60" s="89">
        <f>'Mrd Trave'!N77</f>
        <v>329.24717316672763</v>
      </c>
      <c r="AM60" s="90">
        <f>'Mrd Trave'!O77</f>
        <v>301.97272887782054</v>
      </c>
      <c r="AN60" s="477">
        <f>'Mrd Trave'!P77</f>
        <v>603.93365105112753</v>
      </c>
      <c r="AO60" s="89">
        <f>'Mrd Trave'!Q77</f>
        <v>0</v>
      </c>
      <c r="AP60" s="90">
        <f>'Mrd Trave'!R77</f>
        <v>198.47118958008679</v>
      </c>
      <c r="AQ60" s="477">
        <f>'Mrd Trave'!S77</f>
        <v>198.47118958008679</v>
      </c>
      <c r="AR60" s="136" t="s">
        <v>67</v>
      </c>
      <c r="AS60" s="73">
        <v>0.44809511885267117</v>
      </c>
      <c r="AT60" s="79">
        <f>AQ60*$AL$49*AS61</f>
        <v>120.49094012600345</v>
      </c>
      <c r="AU60" s="79">
        <f>AN60*$AL$49*AS61</f>
        <v>366.64532289466945</v>
      </c>
      <c r="AW60" s="73"/>
      <c r="AZ60" s="293" t="str">
        <f>IF((AZ23+AZ27)&gt;$AL$49*($AN$60),"VERO","FALSO")</f>
        <v>VERO</v>
      </c>
      <c r="BA60" s="289" t="str">
        <f t="shared" ref="BA60:BD60" si="138">IF((BA23+BA27)&gt;$AL$49*($AN$60),"VERO","FALSO")</f>
        <v>VERO</v>
      </c>
      <c r="BB60" s="289" t="str">
        <f t="shared" si="138"/>
        <v>VERO</v>
      </c>
      <c r="BC60" s="289" t="str">
        <f t="shared" si="138"/>
        <v>VERO</v>
      </c>
      <c r="BD60" s="294" t="str">
        <f t="shared" si="138"/>
        <v>VERO</v>
      </c>
      <c r="BF60" s="148"/>
      <c r="BG60" s="148"/>
      <c r="BH60" s="148"/>
      <c r="BI60" s="148"/>
      <c r="BJ60" s="148"/>
      <c r="BK60" s="366"/>
      <c r="BL60" s="73"/>
      <c r="BM60" s="73"/>
      <c r="BN60" s="73"/>
      <c r="BO60" s="73"/>
      <c r="BP60" s="73"/>
      <c r="BQ60" s="73"/>
      <c r="BR60" s="73"/>
      <c r="BS60" s="73"/>
      <c r="BT60" s="73"/>
      <c r="BU60" s="366"/>
      <c r="BV60" s="366"/>
      <c r="BW60" s="366"/>
      <c r="BX60" s="366"/>
      <c r="BY60" s="366"/>
      <c r="BZ60" s="366"/>
      <c r="CA60" s="366"/>
      <c r="CB60" s="366"/>
      <c r="CC60" s="366"/>
      <c r="CD60" s="366"/>
      <c r="CE60" s="366"/>
      <c r="CF60" s="366"/>
      <c r="CG60" s="366"/>
      <c r="CH60" s="366"/>
      <c r="CI60" s="366"/>
      <c r="CJ60" s="366"/>
      <c r="CK60" s="366"/>
      <c r="CL60" s="366"/>
      <c r="CM60" s="366"/>
      <c r="CN60" s="366"/>
      <c r="CO60" s="366"/>
      <c r="CP60" s="366"/>
    </row>
    <row r="61" spans="13:94" x14ac:dyDescent="0.25">
      <c r="M61" s="427"/>
      <c r="O61" s="14"/>
      <c r="P61" s="14"/>
      <c r="Q61" s="14"/>
      <c r="R61" s="14"/>
      <c r="S61" s="14"/>
      <c r="T61" s="14"/>
      <c r="U61" s="14"/>
      <c r="V61" s="14"/>
      <c r="AJ61" s="409"/>
      <c r="AK61" s="44" t="str">
        <f>'Mrd Trave'!M78</f>
        <v>M+Rd</v>
      </c>
      <c r="AL61" s="89">
        <f>'Mrd Trave'!N78</f>
        <v>274.71358010659031</v>
      </c>
      <c r="AM61" s="90">
        <f>'Mrd Trave'!O78</f>
        <v>274.68647788439989</v>
      </c>
      <c r="AN61" s="477"/>
      <c r="AO61" s="89">
        <f>'Mrd Trave'!Q78</f>
        <v>0</v>
      </c>
      <c r="AP61" s="90">
        <f>'Mrd Trave'!R78</f>
        <v>149.76408440072791</v>
      </c>
      <c r="AQ61" s="477"/>
      <c r="AR61" s="136" t="s">
        <v>68</v>
      </c>
      <c r="AS61" s="73">
        <v>0.55190488114732883</v>
      </c>
      <c r="AT61" s="79">
        <f>AQ62*$AL$49*AS62</f>
        <v>116.67903491962699</v>
      </c>
      <c r="AU61" s="79">
        <f>AN62*$AL$49*AS62</f>
        <v>354.57651357192032</v>
      </c>
      <c r="AW61" s="73"/>
      <c r="AZ61" s="293"/>
      <c r="BA61" s="289"/>
      <c r="BB61" s="289"/>
      <c r="BC61" s="289"/>
      <c r="BD61" s="294"/>
      <c r="BF61" s="148"/>
      <c r="BG61" s="148"/>
      <c r="BH61" s="148"/>
      <c r="BI61" s="148"/>
      <c r="BJ61" s="148"/>
      <c r="BK61" s="366"/>
      <c r="BL61" s="73"/>
      <c r="BM61" s="73"/>
      <c r="BN61" s="73"/>
      <c r="BO61" s="73"/>
      <c r="BP61" s="73"/>
      <c r="BQ61" s="73"/>
      <c r="BR61" s="73"/>
      <c r="BS61" s="73"/>
      <c r="BT61" s="73"/>
      <c r="BU61" s="366"/>
      <c r="BV61" s="366"/>
      <c r="BW61" s="366"/>
      <c r="BX61" s="366"/>
      <c r="BY61" s="366"/>
      <c r="BZ61" s="366"/>
      <c r="CA61" s="366"/>
      <c r="CB61" s="366"/>
      <c r="CC61" s="366"/>
      <c r="CD61" s="366"/>
      <c r="CE61" s="366"/>
      <c r="CF61" s="366"/>
      <c r="CG61" s="366"/>
      <c r="CH61" s="366"/>
      <c r="CI61" s="366"/>
      <c r="CJ61" s="366"/>
      <c r="CK61" s="366"/>
      <c r="CL61" s="366"/>
      <c r="CM61" s="366"/>
      <c r="CN61" s="366"/>
      <c r="CO61" s="366"/>
      <c r="CP61" s="366"/>
    </row>
    <row r="62" spans="13:94" x14ac:dyDescent="0.25">
      <c r="O62" s="14"/>
      <c r="P62" s="14"/>
      <c r="Q62" s="14"/>
      <c r="R62" s="14"/>
      <c r="S62" s="14"/>
      <c r="T62" s="14"/>
      <c r="U62" s="14"/>
      <c r="V62" s="14"/>
      <c r="AJ62" s="409">
        <f>'Mrd Trave'!L79</f>
        <v>2</v>
      </c>
      <c r="AK62" s="44" t="str">
        <f>'Mrd Trave'!M79</f>
        <v>M-Rd</v>
      </c>
      <c r="AL62" s="89">
        <f>'Mrd Trave'!N79</f>
        <v>356.62378577478609</v>
      </c>
      <c r="AM62" s="90">
        <f>'Mrd Trave'!O79</f>
        <v>329.4353224703753</v>
      </c>
      <c r="AN62" s="477">
        <f>'Mrd Trave'!P79</f>
        <v>686.05910824516138</v>
      </c>
      <c r="AO62" s="89">
        <f>'Mrd Trave'!Q79</f>
        <v>0</v>
      </c>
      <c r="AP62" s="90">
        <f>'Mrd Trave'!R79</f>
        <v>225.75864893439621</v>
      </c>
      <c r="AQ62" s="477">
        <f>'Mrd Trave'!S79</f>
        <v>225.75864893439621</v>
      </c>
      <c r="AR62" s="136" t="s">
        <v>67</v>
      </c>
      <c r="AS62" s="73">
        <v>0.46984622927007907</v>
      </c>
      <c r="AT62" s="79">
        <f>AQ62*$AL$49*AS63</f>
        <v>131.65547890820889</v>
      </c>
      <c r="AU62" s="79">
        <f>AN62*$AL$49*AS63</f>
        <v>400.0885054977573</v>
      </c>
      <c r="AW62" s="73"/>
      <c r="AZ62" s="293" t="str">
        <f>IF((AZ33+AZ29)&gt;$AL$49*($AN$62),"VERO","FALSO")</f>
        <v>VERO</v>
      </c>
      <c r="BA62" s="289" t="str">
        <f t="shared" ref="BA62:BD62" si="139">IF((BA33+BA29)&gt;$AL$49*($AN$62),"VERO","FALSO")</f>
        <v>VERO</v>
      </c>
      <c r="BB62" s="289" t="str">
        <f t="shared" si="139"/>
        <v>VERO</v>
      </c>
      <c r="BC62" s="289" t="str">
        <f t="shared" si="139"/>
        <v>VERO</v>
      </c>
      <c r="BD62" s="294" t="str">
        <f t="shared" si="139"/>
        <v>VERO</v>
      </c>
      <c r="BF62" s="148"/>
      <c r="BG62" s="148"/>
      <c r="BH62" s="148"/>
      <c r="BI62" s="148"/>
      <c r="BJ62" s="148"/>
      <c r="BK62" s="366"/>
      <c r="BL62" s="73"/>
      <c r="BM62" s="73"/>
      <c r="BN62" s="73"/>
      <c r="BO62" s="73"/>
      <c r="BP62" s="73"/>
      <c r="BQ62" s="73"/>
      <c r="BR62" s="73"/>
      <c r="BS62" s="73"/>
      <c r="BT62" s="73"/>
      <c r="BU62" s="366"/>
      <c r="BV62" s="366"/>
      <c r="BW62" s="366"/>
      <c r="BX62" s="366"/>
      <c r="BY62" s="366"/>
      <c r="BZ62" s="366"/>
      <c r="CA62" s="366"/>
      <c r="CB62" s="366"/>
      <c r="CC62" s="366"/>
      <c r="CD62" s="366"/>
      <c r="CE62" s="366"/>
      <c r="CF62" s="366"/>
      <c r="CG62" s="366"/>
      <c r="CH62" s="366"/>
      <c r="CI62" s="366"/>
      <c r="CJ62" s="366"/>
      <c r="CK62" s="366"/>
      <c r="CL62" s="366"/>
      <c r="CM62" s="366"/>
      <c r="CN62" s="366"/>
      <c r="CO62" s="366"/>
      <c r="CP62" s="366"/>
    </row>
    <row r="63" spans="13:94" x14ac:dyDescent="0.25">
      <c r="M63" s="427"/>
      <c r="O63" s="14"/>
      <c r="P63" s="14"/>
      <c r="Q63" s="14"/>
      <c r="R63" s="14"/>
      <c r="S63" s="14"/>
      <c r="T63" s="14"/>
      <c r="U63" s="14"/>
      <c r="V63" s="14"/>
      <c r="AJ63" s="409"/>
      <c r="AK63" s="44" t="str">
        <f>'Mrd Trave'!M80</f>
        <v>M+Rd</v>
      </c>
      <c r="AL63" s="89">
        <f>'Mrd Trave'!N80</f>
        <v>302.12425111772365</v>
      </c>
      <c r="AM63" s="90">
        <f>'Mrd Trave'!O80</f>
        <v>329.4353224703753</v>
      </c>
      <c r="AN63" s="477"/>
      <c r="AO63" s="89">
        <f>'Mrd Trave'!Q80</f>
        <v>0</v>
      </c>
      <c r="AP63" s="90">
        <f>'Mrd Trave'!R80</f>
        <v>149.75933805455074</v>
      </c>
      <c r="AQ63" s="477"/>
      <c r="AR63" s="136" t="s">
        <v>68</v>
      </c>
      <c r="AS63" s="73">
        <v>0.53015377072992098</v>
      </c>
      <c r="AT63" s="79">
        <f>AQ64*$AL$49*AS64</f>
        <v>106.25397369613165</v>
      </c>
      <c r="AU63" s="79">
        <f>AN64*$AL$49*AS64</f>
        <v>352.69266527473945</v>
      </c>
      <c r="AW63" s="73"/>
      <c r="AZ63" s="293"/>
      <c r="BA63" s="289"/>
      <c r="BB63" s="289"/>
      <c r="BC63" s="289"/>
      <c r="BD63" s="294"/>
      <c r="BF63" s="148"/>
      <c r="BG63" s="148"/>
      <c r="BH63" s="148"/>
      <c r="BI63" s="148"/>
      <c r="BJ63" s="148"/>
      <c r="BK63" s="366"/>
      <c r="BL63" s="73"/>
      <c r="BM63" s="73"/>
      <c r="BN63" s="73"/>
      <c r="BO63" s="73"/>
      <c r="BP63" s="73"/>
      <c r="BQ63" s="73"/>
      <c r="BR63" s="73"/>
      <c r="BS63" s="73"/>
      <c r="BT63" s="73"/>
      <c r="BU63" s="366"/>
      <c r="BV63" s="366"/>
      <c r="BW63" s="366"/>
      <c r="BX63" s="366"/>
      <c r="BY63" s="366"/>
      <c r="BZ63" s="366"/>
      <c r="CA63" s="366"/>
      <c r="CB63" s="366"/>
      <c r="CC63" s="366"/>
      <c r="CD63" s="366"/>
      <c r="CE63" s="366"/>
      <c r="CF63" s="366"/>
      <c r="CG63" s="366"/>
      <c r="CH63" s="366"/>
      <c r="CI63" s="366"/>
      <c r="CJ63" s="366"/>
      <c r="CK63" s="366"/>
      <c r="CL63" s="366"/>
      <c r="CM63" s="366"/>
      <c r="CN63" s="366"/>
      <c r="CO63" s="366"/>
      <c r="CP63" s="366"/>
    </row>
    <row r="64" spans="13:94" ht="15.6" customHeight="1" thickBot="1" x14ac:dyDescent="0.3">
      <c r="M64" s="427"/>
      <c r="O64" s="14"/>
      <c r="P64" s="14"/>
      <c r="Q64" s="14"/>
      <c r="R64" s="14"/>
      <c r="S64" s="14"/>
      <c r="T64" s="14"/>
      <c r="U64" s="14"/>
      <c r="V64" s="14"/>
      <c r="AJ64" s="409">
        <f>'Mrd Trave'!L81</f>
        <v>1</v>
      </c>
      <c r="AK64" s="44" t="str">
        <f>'Mrd Trave'!M81</f>
        <v>M-Rd</v>
      </c>
      <c r="AL64" s="89">
        <f>'Mrd Trave'!N81</f>
        <v>329.35728921523685</v>
      </c>
      <c r="AM64" s="90">
        <f>'Mrd Trave'!O81</f>
        <v>329.4353224703753</v>
      </c>
      <c r="AN64" s="477">
        <f>'Mrd Trave'!P81</f>
        <v>658.7926116856122</v>
      </c>
      <c r="AO64" s="89">
        <f>'Mrd Trave'!Q81</f>
        <v>0</v>
      </c>
      <c r="AP64" s="90">
        <f>'Mrd Trave'!R81</f>
        <v>198.47118958008679</v>
      </c>
      <c r="AQ64" s="477">
        <f>'Mrd Trave'!S81</f>
        <v>198.47118958008679</v>
      </c>
      <c r="AR64" s="136" t="s">
        <v>67</v>
      </c>
      <c r="AS64" s="73">
        <v>0.4866929136984901</v>
      </c>
      <c r="AT64" s="79">
        <f>AQ64*$AL$49*AS65</f>
        <v>112.06433484196384</v>
      </c>
      <c r="AU64" s="79">
        <f>AN64*$AL$49*AS65</f>
        <v>371.97920757943399</v>
      </c>
      <c r="AW64" s="73"/>
      <c r="AZ64" s="295" t="str">
        <f>IF((AZ35+AZ39)&gt;$AL$49*($AN$64),"VERO","FALSO")</f>
        <v>VERO</v>
      </c>
      <c r="BA64" s="296" t="str">
        <f t="shared" ref="BA64:BD64" si="140">IF((BA35+BA39)&gt;$AL$49*($AN$64),"VERO","FALSO")</f>
        <v>VERO</v>
      </c>
      <c r="BB64" s="296" t="str">
        <f t="shared" si="140"/>
        <v>VERO</v>
      </c>
      <c r="BC64" s="296" t="str">
        <f t="shared" si="140"/>
        <v>VERO</v>
      </c>
      <c r="BD64" s="297" t="str">
        <f t="shared" si="140"/>
        <v>VERO</v>
      </c>
      <c r="BF64" s="148"/>
      <c r="BG64" s="148"/>
      <c r="BH64" s="148"/>
      <c r="BI64" s="148"/>
      <c r="BJ64" s="148"/>
      <c r="BK64" s="366"/>
      <c r="BL64" s="73"/>
      <c r="BM64" s="73"/>
      <c r="BN64" s="73"/>
      <c r="BO64" s="73"/>
      <c r="BP64" s="73"/>
      <c r="BQ64" s="73"/>
      <c r="BR64" s="73"/>
      <c r="BS64" s="73"/>
      <c r="BT64" s="73"/>
      <c r="BU64" s="366"/>
      <c r="BV64" s="366"/>
      <c r="BW64" s="366"/>
      <c r="BX64" s="366"/>
      <c r="BY64" s="366"/>
      <c r="BZ64" s="366"/>
      <c r="CA64" s="366"/>
      <c r="CB64" s="366"/>
      <c r="CC64" s="366"/>
      <c r="CD64" s="366"/>
      <c r="CE64" s="366"/>
      <c r="CF64" s="366"/>
      <c r="CG64" s="366"/>
      <c r="CH64" s="366"/>
      <c r="CI64" s="366"/>
      <c r="CJ64" s="366"/>
      <c r="CK64" s="366"/>
      <c r="CL64" s="366"/>
      <c r="CM64" s="366"/>
      <c r="CN64" s="366"/>
      <c r="CO64" s="366"/>
      <c r="CP64" s="366"/>
    </row>
    <row r="65" spans="13:94" ht="15" thickBot="1" x14ac:dyDescent="0.3">
      <c r="M65" s="427"/>
      <c r="O65" s="14"/>
      <c r="P65" s="14"/>
      <c r="Q65" s="14"/>
      <c r="R65" s="14"/>
      <c r="S65" s="14"/>
      <c r="T65" s="14"/>
      <c r="U65" s="14"/>
      <c r="V65" s="14"/>
      <c r="AJ65" s="409"/>
      <c r="AK65" s="44" t="str">
        <f>'Mrd Trave'!M82</f>
        <v>M+Rd</v>
      </c>
      <c r="AL65" s="91">
        <f>'Mrd Trave'!N82</f>
        <v>302.09009292100416</v>
      </c>
      <c r="AM65" s="92">
        <f>'Mrd Trave'!O82</f>
        <v>329.4353224703753</v>
      </c>
      <c r="AN65" s="478"/>
      <c r="AO65" s="91">
        <f>'Mrd Trave'!Q82</f>
        <v>0</v>
      </c>
      <c r="AP65" s="92">
        <f>'Mrd Trave'!R82</f>
        <v>149.76408440072791</v>
      </c>
      <c r="AQ65" s="478"/>
      <c r="AR65" s="136" t="s">
        <v>68</v>
      </c>
      <c r="AS65" s="73">
        <v>0.5133070863015099</v>
      </c>
      <c r="AT65" s="78" t="s">
        <v>70</v>
      </c>
      <c r="AU65" s="78" t="s">
        <v>70</v>
      </c>
      <c r="AW65" s="73"/>
      <c r="AZ65" s="213"/>
      <c r="BA65" s="213"/>
      <c r="BB65" s="213"/>
      <c r="BC65" s="213"/>
      <c r="BD65" s="213"/>
      <c r="BK65" s="366"/>
      <c r="BL65" s="73"/>
      <c r="BM65" s="73"/>
      <c r="BN65" s="73"/>
      <c r="BO65" s="73"/>
      <c r="BP65" s="73"/>
      <c r="BQ65" s="73"/>
      <c r="BR65" s="73"/>
      <c r="BS65" s="73"/>
      <c r="BT65" s="73"/>
      <c r="BU65" s="366"/>
      <c r="BV65" s="366"/>
      <c r="BW65" s="366"/>
      <c r="BX65" s="366"/>
      <c r="BY65" s="366"/>
      <c r="BZ65" s="366"/>
      <c r="CA65" s="366"/>
      <c r="CB65" s="366"/>
      <c r="CC65" s="366"/>
      <c r="CD65" s="366"/>
      <c r="CE65" s="366"/>
      <c r="CF65" s="366"/>
      <c r="CG65" s="366"/>
      <c r="CH65" s="366"/>
      <c r="CI65" s="366"/>
      <c r="CJ65" s="366"/>
      <c r="CK65" s="366"/>
      <c r="CL65" s="366"/>
      <c r="CM65" s="366"/>
      <c r="CN65" s="366"/>
      <c r="CO65" s="366"/>
      <c r="CP65" s="366"/>
    </row>
    <row r="66" spans="13:94" x14ac:dyDescent="0.3">
      <c r="M66" s="427"/>
      <c r="O66" s="14"/>
      <c r="P66" s="14"/>
      <c r="Q66" s="14"/>
      <c r="R66" s="14"/>
      <c r="S66" s="14"/>
      <c r="T66" s="14"/>
      <c r="U66" s="14"/>
      <c r="V66" s="14"/>
      <c r="BK66" s="366"/>
      <c r="BL66" s="73"/>
      <c r="BM66" s="73"/>
      <c r="BN66" s="73"/>
      <c r="BO66" s="73"/>
      <c r="BP66" s="73"/>
      <c r="BQ66" s="73"/>
      <c r="BR66" s="73"/>
      <c r="BS66" s="73"/>
      <c r="BT66" s="73"/>
      <c r="BU66" s="366"/>
      <c r="BV66" s="366"/>
      <c r="BW66" s="366"/>
      <c r="BX66" s="366"/>
      <c r="BY66" s="366"/>
      <c r="BZ66" s="366"/>
      <c r="CA66" s="366"/>
      <c r="CB66" s="366"/>
      <c r="CC66" s="366"/>
      <c r="CD66" s="366"/>
      <c r="CE66" s="366"/>
      <c r="CF66" s="366"/>
      <c r="CG66" s="366"/>
      <c r="CH66" s="366"/>
      <c r="CI66" s="366"/>
      <c r="CJ66" s="366"/>
      <c r="CK66" s="366"/>
      <c r="CL66" s="366"/>
      <c r="CM66" s="366"/>
      <c r="CN66" s="366"/>
      <c r="CO66" s="366"/>
      <c r="CP66" s="366"/>
    </row>
    <row r="67" spans="13:94" x14ac:dyDescent="0.3">
      <c r="M67" s="427"/>
      <c r="O67" s="14"/>
      <c r="P67" s="14"/>
      <c r="Q67" s="14"/>
      <c r="R67" s="14"/>
      <c r="S67" s="14"/>
      <c r="T67" s="14"/>
      <c r="U67" s="14"/>
      <c r="V67" s="14"/>
      <c r="BK67" s="366"/>
      <c r="BL67" s="73"/>
      <c r="BM67" s="73"/>
      <c r="BN67" s="73"/>
      <c r="BO67" s="73"/>
      <c r="BP67" s="73"/>
      <c r="BQ67" s="73"/>
      <c r="BR67" s="73"/>
      <c r="BS67" s="73"/>
      <c r="BT67" s="73"/>
      <c r="BU67" s="366"/>
      <c r="BV67" s="366"/>
      <c r="BW67" s="366"/>
      <c r="BX67" s="366"/>
      <c r="BY67" s="366"/>
      <c r="BZ67" s="366"/>
      <c r="CA67" s="366"/>
      <c r="CB67" s="366"/>
      <c r="CC67" s="366"/>
      <c r="CD67" s="366"/>
      <c r="CE67" s="366"/>
      <c r="CF67" s="366"/>
      <c r="CG67" s="366"/>
      <c r="CH67" s="366"/>
      <c r="CI67" s="366"/>
      <c r="CJ67" s="366"/>
      <c r="CK67" s="366"/>
      <c r="CL67" s="366"/>
      <c r="CM67" s="366"/>
      <c r="CN67" s="366"/>
      <c r="CO67" s="366"/>
      <c r="CP67" s="366"/>
    </row>
    <row r="68" spans="13:94" x14ac:dyDescent="0.3">
      <c r="O68" s="14"/>
      <c r="P68" s="14"/>
      <c r="Q68" s="14"/>
      <c r="R68" s="14"/>
      <c r="S68" s="14"/>
      <c r="T68" s="14"/>
      <c r="U68" s="14"/>
      <c r="V68" s="14"/>
      <c r="BK68" s="366"/>
      <c r="BL68" s="73"/>
      <c r="BM68" s="73"/>
      <c r="BN68" s="73"/>
      <c r="BO68" s="73"/>
      <c r="BP68" s="73"/>
      <c r="BQ68" s="73"/>
      <c r="BR68" s="73"/>
      <c r="BS68" s="73"/>
      <c r="BT68" s="73"/>
      <c r="BU68" s="366"/>
      <c r="BV68" s="366"/>
      <c r="BW68" s="366"/>
      <c r="BX68" s="366"/>
      <c r="BY68" s="366"/>
      <c r="BZ68" s="366"/>
      <c r="CA68" s="366"/>
      <c r="CB68" s="366"/>
      <c r="CC68" s="366"/>
      <c r="CD68" s="366"/>
      <c r="CE68" s="366"/>
      <c r="CF68" s="366"/>
      <c r="CG68" s="366"/>
      <c r="CH68" s="366"/>
      <c r="CI68" s="366"/>
      <c r="CJ68" s="366"/>
      <c r="CK68" s="366"/>
      <c r="CL68" s="366"/>
      <c r="CM68" s="366"/>
      <c r="CN68" s="366"/>
      <c r="CO68" s="366"/>
      <c r="CP68" s="366"/>
    </row>
    <row r="69" spans="13:94" ht="14.4" customHeight="1" x14ac:dyDescent="0.65">
      <c r="M69" s="427"/>
      <c r="O69" s="14"/>
      <c r="P69" s="14"/>
      <c r="Q69" s="14"/>
      <c r="R69" s="14"/>
      <c r="S69" s="14"/>
      <c r="T69" s="14"/>
      <c r="U69" s="14"/>
      <c r="V69" s="14"/>
      <c r="AT69" s="298"/>
      <c r="AU69" s="298"/>
      <c r="AV69" s="299"/>
      <c r="BK69" s="366"/>
      <c r="BL69" s="366"/>
      <c r="BM69" s="366"/>
      <c r="BN69" s="366"/>
      <c r="BO69" s="366"/>
      <c r="BP69" s="366"/>
      <c r="BQ69" s="366"/>
      <c r="BR69" s="366"/>
      <c r="BS69" s="366"/>
      <c r="BT69" s="366"/>
      <c r="BU69" s="366"/>
      <c r="BV69" s="366"/>
      <c r="BW69" s="366"/>
      <c r="BX69" s="366"/>
      <c r="BY69" s="366"/>
      <c r="BZ69" s="366"/>
      <c r="CA69" s="366"/>
      <c r="CB69" s="366"/>
      <c r="CC69" s="366"/>
      <c r="CD69" s="366"/>
      <c r="CE69" s="366"/>
      <c r="CF69" s="366"/>
      <c r="CG69" s="366"/>
      <c r="CH69" s="366"/>
      <c r="CI69" s="366"/>
      <c r="CJ69" s="366"/>
      <c r="CK69" s="366"/>
      <c r="CL69" s="366"/>
      <c r="CM69" s="366"/>
      <c r="CN69" s="366"/>
      <c r="CO69" s="366"/>
      <c r="CP69" s="366"/>
    </row>
    <row r="70" spans="13:94" ht="15.6" customHeight="1" x14ac:dyDescent="0.3">
      <c r="M70" s="427"/>
      <c r="O70" s="14"/>
      <c r="P70" s="14"/>
      <c r="Q70" s="14"/>
      <c r="R70" s="14"/>
      <c r="S70" s="14"/>
      <c r="T70" s="14"/>
      <c r="U70" s="14"/>
      <c r="V70" s="14"/>
      <c r="AT70" s="299"/>
      <c r="AU70" s="299"/>
      <c r="AV70" s="299"/>
      <c r="BK70" s="366"/>
      <c r="BL70" s="366"/>
      <c r="BM70" s="366"/>
      <c r="BN70" s="366"/>
      <c r="BO70" s="366"/>
      <c r="BP70" s="73"/>
      <c r="BQ70" s="366"/>
      <c r="BR70" s="366"/>
      <c r="BS70" s="366"/>
      <c r="BT70" s="366"/>
      <c r="BU70" s="366"/>
      <c r="BV70" s="366"/>
      <c r="BW70" s="366"/>
      <c r="BX70" s="366"/>
      <c r="BY70" s="366"/>
      <c r="BZ70" s="366"/>
      <c r="CA70" s="366"/>
      <c r="CB70" s="366"/>
      <c r="CC70" s="366"/>
      <c r="CD70" s="366"/>
      <c r="CE70" s="366"/>
      <c r="CF70" s="366"/>
      <c r="CG70" s="366"/>
      <c r="CH70" s="366"/>
      <c r="CI70" s="366"/>
      <c r="CJ70" s="366"/>
      <c r="CK70" s="366"/>
      <c r="CL70" s="366"/>
      <c r="CM70" s="366"/>
      <c r="CN70" s="366"/>
      <c r="CO70" s="366"/>
      <c r="CP70" s="366"/>
    </row>
    <row r="71" spans="13:94" x14ac:dyDescent="0.3">
      <c r="M71" s="427"/>
      <c r="O71" s="14"/>
      <c r="P71" s="14"/>
      <c r="Q71" s="14"/>
      <c r="R71" s="14"/>
      <c r="S71" s="14"/>
      <c r="T71" s="14"/>
      <c r="U71" s="14"/>
      <c r="V71" s="14"/>
      <c r="AT71" s="299"/>
      <c r="AU71" s="299"/>
      <c r="AV71" s="299"/>
      <c r="BK71" s="366"/>
      <c r="BL71" s="366"/>
      <c r="BM71" s="366"/>
      <c r="BN71" s="366"/>
      <c r="BO71" s="366"/>
      <c r="BP71" s="73"/>
      <c r="BQ71" s="366"/>
      <c r="BR71" s="366"/>
      <c r="BS71" s="366"/>
      <c r="BT71" s="366"/>
      <c r="BU71" s="366"/>
      <c r="BV71" s="366"/>
      <c r="BW71" s="366"/>
      <c r="BX71" s="366"/>
      <c r="BY71" s="366"/>
      <c r="BZ71" s="366"/>
      <c r="CA71" s="366"/>
      <c r="CB71" s="366"/>
      <c r="CC71" s="366"/>
      <c r="CD71" s="366"/>
      <c r="CE71" s="366"/>
      <c r="CF71" s="366"/>
      <c r="CG71" s="366"/>
      <c r="CH71" s="366"/>
      <c r="CI71" s="366"/>
      <c r="CJ71" s="366"/>
      <c r="CK71" s="366"/>
      <c r="CL71" s="366"/>
      <c r="CM71" s="366"/>
      <c r="CN71" s="366"/>
      <c r="CO71" s="366"/>
      <c r="CP71" s="366"/>
    </row>
    <row r="72" spans="13:94" x14ac:dyDescent="0.3">
      <c r="M72" s="427"/>
      <c r="O72" s="14"/>
      <c r="P72" s="14"/>
      <c r="Q72" s="14"/>
      <c r="R72" s="14"/>
      <c r="S72" s="14"/>
      <c r="T72" s="14"/>
      <c r="U72" s="14"/>
      <c r="V72" s="14"/>
      <c r="AT72" s="299"/>
      <c r="AU72" s="299"/>
      <c r="AV72" s="299"/>
      <c r="BK72" s="366"/>
      <c r="BL72" s="366"/>
      <c r="BM72" s="366"/>
      <c r="BN72" s="366"/>
      <c r="BO72" s="366"/>
      <c r="BP72" s="73"/>
      <c r="BQ72" s="366"/>
      <c r="BR72" s="366"/>
      <c r="BS72" s="366"/>
      <c r="BT72" s="366"/>
      <c r="BU72" s="366"/>
      <c r="BV72" s="366"/>
      <c r="BW72" s="366"/>
      <c r="BX72" s="366"/>
      <c r="BY72" s="366"/>
      <c r="BZ72" s="366"/>
      <c r="CA72" s="366"/>
      <c r="CB72" s="366"/>
      <c r="CC72" s="366"/>
      <c r="CD72" s="366"/>
      <c r="CE72" s="366"/>
      <c r="CF72" s="366"/>
      <c r="CG72" s="366"/>
      <c r="CH72" s="366"/>
      <c r="CI72" s="366"/>
      <c r="CJ72" s="366"/>
      <c r="CK72" s="366"/>
      <c r="CL72" s="366"/>
      <c r="CM72" s="366"/>
      <c r="CN72" s="366"/>
      <c r="CO72" s="366"/>
      <c r="CP72" s="366"/>
    </row>
    <row r="73" spans="13:94" x14ac:dyDescent="0.3">
      <c r="M73" s="427"/>
      <c r="O73" s="14"/>
      <c r="P73" s="14"/>
      <c r="Q73" s="14"/>
      <c r="R73" s="14"/>
      <c r="S73" s="14"/>
      <c r="T73" s="14"/>
      <c r="U73" s="14"/>
      <c r="V73" s="14"/>
      <c r="AT73"/>
      <c r="AU73"/>
      <c r="AV73"/>
      <c r="BK73" s="366"/>
      <c r="BL73" s="366"/>
      <c r="BM73" s="366"/>
      <c r="BN73" s="366"/>
      <c r="BO73" s="366"/>
      <c r="BP73" s="73"/>
      <c r="BQ73" s="366"/>
      <c r="BR73" s="366"/>
      <c r="BS73" s="366"/>
      <c r="BT73" s="366"/>
      <c r="BU73" s="366"/>
      <c r="BV73" s="366"/>
      <c r="BW73" s="366"/>
      <c r="BX73" s="366"/>
      <c r="BY73" s="366"/>
      <c r="BZ73" s="366"/>
      <c r="CA73" s="366"/>
      <c r="CB73" s="366"/>
      <c r="CC73" s="366"/>
      <c r="CD73" s="366"/>
      <c r="CE73" s="366"/>
      <c r="CF73" s="366"/>
      <c r="CG73" s="366"/>
      <c r="CH73" s="366"/>
      <c r="CI73" s="366"/>
      <c r="CJ73" s="366"/>
      <c r="CK73" s="366"/>
      <c r="CL73" s="366"/>
      <c r="CM73" s="366"/>
      <c r="CN73" s="366"/>
      <c r="CO73" s="366"/>
      <c r="CP73" s="366"/>
    </row>
    <row r="74" spans="13:94" x14ac:dyDescent="0.3">
      <c r="O74" s="14"/>
      <c r="P74" s="14"/>
      <c r="Q74" s="14"/>
      <c r="R74" s="14"/>
      <c r="S74" s="14"/>
      <c r="T74" s="14"/>
      <c r="U74" s="14"/>
      <c r="V74" s="14"/>
      <c r="BK74" s="366"/>
      <c r="BL74" s="366"/>
      <c r="BM74" s="366"/>
      <c r="BN74" s="366"/>
      <c r="BO74" s="366"/>
      <c r="BP74" s="73"/>
      <c r="BQ74" s="366"/>
      <c r="BR74" s="366"/>
      <c r="BS74" s="366"/>
      <c r="BT74" s="366"/>
      <c r="BU74" s="366"/>
      <c r="BV74" s="366"/>
      <c r="BW74" s="366"/>
      <c r="BX74" s="366"/>
      <c r="BY74" s="366"/>
      <c r="BZ74" s="366"/>
      <c r="CA74" s="366"/>
      <c r="CB74" s="366"/>
      <c r="CC74" s="366"/>
      <c r="CD74" s="366"/>
      <c r="CE74" s="366"/>
      <c r="CF74" s="366"/>
      <c r="CG74" s="366"/>
      <c r="CH74" s="366"/>
      <c r="CI74" s="366"/>
      <c r="CJ74" s="366"/>
      <c r="CK74" s="366"/>
      <c r="CL74" s="366"/>
      <c r="CM74" s="366"/>
      <c r="CN74" s="366"/>
      <c r="CO74" s="366"/>
      <c r="CP74" s="366"/>
    </row>
    <row r="75" spans="13:94" x14ac:dyDescent="0.3">
      <c r="M75" s="427"/>
      <c r="O75" s="14"/>
      <c r="P75" s="14"/>
      <c r="Q75" s="14"/>
      <c r="R75" s="14"/>
      <c r="S75" s="14"/>
      <c r="T75" s="14"/>
      <c r="U75" s="14"/>
      <c r="V75" s="14"/>
      <c r="AT75" s="73"/>
      <c r="AU75" s="73"/>
      <c r="AV75" s="73"/>
      <c r="BK75" s="366"/>
      <c r="BL75" s="366"/>
      <c r="BM75" s="366"/>
      <c r="BN75" s="366"/>
      <c r="BO75" s="366"/>
      <c r="BP75" s="366"/>
      <c r="BQ75" s="366"/>
      <c r="BR75" s="366"/>
      <c r="BS75" s="366"/>
      <c r="BT75" s="366"/>
      <c r="BU75" s="366"/>
      <c r="BV75" s="366"/>
      <c r="BW75" s="366"/>
      <c r="BX75" s="366"/>
      <c r="BY75" s="366"/>
      <c r="BZ75" s="366"/>
      <c r="CA75" s="366"/>
      <c r="CB75" s="366"/>
      <c r="CC75" s="366"/>
      <c r="CD75" s="366"/>
      <c r="CE75" s="366"/>
      <c r="CF75" s="366"/>
      <c r="CG75" s="366"/>
      <c r="CH75" s="366"/>
      <c r="CI75" s="366"/>
      <c r="CJ75" s="366"/>
      <c r="CK75" s="366"/>
      <c r="CL75" s="366"/>
      <c r="CM75" s="366"/>
      <c r="CN75" s="366"/>
      <c r="CO75" s="366"/>
      <c r="CP75" s="366"/>
    </row>
    <row r="76" spans="13:94" ht="15.6" customHeight="1" x14ac:dyDescent="0.3">
      <c r="M76" s="427"/>
      <c r="O76" s="14"/>
      <c r="P76" s="14"/>
      <c r="Q76" s="14"/>
      <c r="R76" s="14"/>
      <c r="S76" s="14"/>
      <c r="T76" s="14"/>
      <c r="AT76" s="73"/>
      <c r="AU76" s="73"/>
      <c r="AV76" s="73"/>
      <c r="BK76" s="366"/>
      <c r="BL76" s="366"/>
      <c r="BM76" s="366"/>
      <c r="BN76" s="366"/>
      <c r="BO76" s="366"/>
      <c r="BP76" s="73"/>
      <c r="BQ76" s="366"/>
      <c r="BR76" s="366"/>
      <c r="BS76" s="366"/>
      <c r="BT76" s="366"/>
      <c r="BU76" s="366"/>
      <c r="BV76" s="366"/>
      <c r="BW76" s="366"/>
      <c r="BX76" s="366"/>
      <c r="BY76" s="366"/>
      <c r="BZ76" s="366"/>
      <c r="CA76" s="366"/>
      <c r="CB76" s="366"/>
      <c r="CC76" s="366"/>
      <c r="CD76" s="366"/>
      <c r="CE76" s="366"/>
      <c r="CF76" s="366"/>
      <c r="CG76" s="366"/>
      <c r="CH76" s="366"/>
      <c r="CI76" s="366"/>
      <c r="CJ76" s="366"/>
      <c r="CK76" s="366"/>
      <c r="CL76" s="366"/>
      <c r="CM76" s="366"/>
      <c r="CN76" s="366"/>
      <c r="CO76" s="366"/>
      <c r="CP76" s="366"/>
    </row>
    <row r="77" spans="13:94" x14ac:dyDescent="0.3">
      <c r="M77" s="427"/>
      <c r="O77" s="14"/>
      <c r="P77" s="14"/>
      <c r="Q77" s="14"/>
      <c r="R77" s="14"/>
      <c r="S77" s="14"/>
      <c r="T77" s="14"/>
      <c r="AT77" s="73"/>
      <c r="AU77" s="73"/>
      <c r="AV77" s="73"/>
      <c r="BK77" s="366"/>
      <c r="BL77" s="366"/>
      <c r="BM77" s="366"/>
      <c r="BN77" s="366"/>
      <c r="BO77" s="366"/>
      <c r="BP77" s="73"/>
      <c r="BQ77" s="366"/>
      <c r="BR77" s="366"/>
      <c r="BS77" s="366"/>
      <c r="BT77" s="366"/>
      <c r="BU77" s="366"/>
      <c r="BV77" s="366"/>
      <c r="BW77" s="366"/>
      <c r="BX77" s="366"/>
      <c r="BY77" s="366"/>
      <c r="BZ77" s="366"/>
      <c r="CA77" s="366"/>
      <c r="CB77" s="366"/>
      <c r="CC77" s="366"/>
      <c r="CD77" s="366"/>
      <c r="CE77" s="366"/>
      <c r="CF77" s="366"/>
      <c r="CG77" s="366"/>
      <c r="CH77" s="366"/>
      <c r="CI77" s="366"/>
      <c r="CJ77" s="366"/>
      <c r="CK77" s="366"/>
      <c r="CL77" s="366"/>
      <c r="CM77" s="366"/>
      <c r="CN77" s="366"/>
      <c r="CO77" s="366"/>
      <c r="CP77" s="366"/>
    </row>
    <row r="78" spans="13:94" x14ac:dyDescent="0.3">
      <c r="M78" s="427"/>
      <c r="O78" s="14"/>
      <c r="P78" s="14"/>
      <c r="Q78" s="14"/>
      <c r="R78" s="14"/>
      <c r="S78" s="14"/>
      <c r="T78" s="14"/>
      <c r="AT78" s="73"/>
      <c r="AU78" s="73"/>
      <c r="AV78" s="73"/>
      <c r="BK78" s="366"/>
      <c r="BL78" s="366"/>
      <c r="BM78" s="366"/>
      <c r="BN78" s="366"/>
      <c r="BO78" s="366"/>
      <c r="BP78" s="73"/>
      <c r="BQ78" s="366"/>
      <c r="BR78" s="366"/>
      <c r="BS78" s="366"/>
      <c r="BT78" s="366"/>
      <c r="BU78" s="366"/>
      <c r="BV78" s="366"/>
      <c r="BW78" s="366"/>
      <c r="BX78" s="366"/>
      <c r="BY78" s="366"/>
      <c r="BZ78" s="366"/>
      <c r="CA78" s="366"/>
      <c r="CB78" s="366"/>
      <c r="CC78" s="366"/>
      <c r="CD78" s="366"/>
      <c r="CE78" s="366"/>
      <c r="CF78" s="366"/>
      <c r="CG78" s="366"/>
      <c r="CH78" s="366"/>
      <c r="CI78" s="366"/>
      <c r="CJ78" s="366"/>
      <c r="CK78" s="366"/>
      <c r="CL78" s="366"/>
      <c r="CM78" s="366"/>
      <c r="CN78" s="366"/>
      <c r="CO78" s="366"/>
      <c r="CP78" s="366"/>
    </row>
    <row r="79" spans="13:94" x14ac:dyDescent="0.3">
      <c r="M79" s="427"/>
      <c r="O79" s="14"/>
      <c r="P79" s="14"/>
      <c r="Q79" s="14"/>
      <c r="R79" s="14"/>
      <c r="S79" s="14"/>
      <c r="T79" s="14"/>
      <c r="AT79" s="73"/>
      <c r="AU79" s="73"/>
      <c r="AV79" s="73"/>
      <c r="BK79" s="366"/>
      <c r="BL79" s="366"/>
      <c r="BM79" s="366"/>
      <c r="BN79" s="366"/>
      <c r="BO79" s="366"/>
      <c r="BP79" s="73"/>
      <c r="BQ79" s="366"/>
      <c r="BR79" s="366"/>
      <c r="BS79" s="366"/>
      <c r="BT79" s="366"/>
      <c r="BU79" s="366"/>
      <c r="BV79" s="366"/>
      <c r="BW79" s="366"/>
      <c r="BX79" s="366"/>
      <c r="BY79" s="366"/>
      <c r="BZ79" s="366"/>
      <c r="CA79" s="366"/>
      <c r="CB79" s="366"/>
      <c r="CC79" s="366"/>
      <c r="CD79" s="366"/>
      <c r="CE79" s="366"/>
      <c r="CF79" s="366"/>
      <c r="CG79" s="366"/>
      <c r="CH79" s="366"/>
      <c r="CI79" s="366"/>
      <c r="CJ79" s="366"/>
      <c r="CK79" s="366"/>
      <c r="CL79" s="366"/>
      <c r="CM79" s="366"/>
      <c r="CN79" s="366"/>
      <c r="CO79" s="366"/>
      <c r="CP79" s="366"/>
    </row>
    <row r="80" spans="13:94" x14ac:dyDescent="0.3">
      <c r="AT80" s="73"/>
      <c r="AU80" s="73"/>
      <c r="AV80" s="73"/>
      <c r="BK80" s="366"/>
      <c r="BL80" s="366"/>
      <c r="BM80" s="366"/>
      <c r="BN80" s="366"/>
      <c r="BO80" s="366"/>
      <c r="BP80" s="73"/>
      <c r="BQ80" s="366"/>
      <c r="BR80" s="366"/>
      <c r="BS80" s="366"/>
      <c r="BT80" s="366"/>
      <c r="BU80" s="366"/>
      <c r="BV80" s="366"/>
      <c r="BW80" s="366"/>
      <c r="BX80" s="366"/>
      <c r="BY80" s="366"/>
      <c r="BZ80" s="366"/>
      <c r="CA80" s="366"/>
      <c r="CB80" s="366"/>
      <c r="CC80" s="366"/>
      <c r="CD80" s="366"/>
      <c r="CE80" s="366"/>
      <c r="CF80" s="366"/>
      <c r="CG80" s="366"/>
      <c r="CH80" s="366"/>
      <c r="CI80" s="366"/>
      <c r="CJ80" s="366"/>
      <c r="CK80" s="366"/>
      <c r="CL80" s="366"/>
      <c r="CM80" s="366"/>
      <c r="CN80" s="366"/>
      <c r="CO80" s="366"/>
      <c r="CP80" s="366"/>
    </row>
    <row r="81" spans="46:94" x14ac:dyDescent="0.3">
      <c r="AT81" s="73"/>
      <c r="AU81" s="73"/>
      <c r="AV81" s="73"/>
      <c r="BK81" s="366"/>
      <c r="BL81" s="366"/>
      <c r="BM81" s="366"/>
      <c r="BN81" s="366"/>
      <c r="BO81" s="366"/>
      <c r="BP81" s="73"/>
      <c r="BQ81" s="366"/>
      <c r="BR81" s="366"/>
      <c r="BS81" s="366"/>
      <c r="BT81" s="366"/>
      <c r="BU81" s="366"/>
      <c r="BV81" s="366"/>
      <c r="BW81" s="366"/>
      <c r="BX81" s="366"/>
      <c r="BY81" s="366"/>
      <c r="BZ81" s="366"/>
      <c r="CA81" s="366"/>
      <c r="CB81" s="366"/>
      <c r="CC81" s="366"/>
      <c r="CD81" s="366"/>
      <c r="CE81" s="366"/>
      <c r="CF81" s="366"/>
      <c r="CG81" s="366"/>
      <c r="CH81" s="366"/>
      <c r="CI81" s="366"/>
      <c r="CJ81" s="366"/>
      <c r="CK81" s="366"/>
      <c r="CL81" s="366"/>
      <c r="CM81" s="366"/>
      <c r="CN81" s="366"/>
      <c r="CO81" s="366"/>
      <c r="CP81" s="366"/>
    </row>
    <row r="82" spans="46:94" x14ac:dyDescent="0.3">
      <c r="AT82" s="73"/>
      <c r="AU82" s="73"/>
      <c r="AV82" s="73"/>
      <c r="BK82" s="366"/>
      <c r="BL82" s="366"/>
      <c r="BM82" s="366"/>
      <c r="BN82" s="366"/>
      <c r="BO82" s="366"/>
      <c r="BP82" s="73"/>
      <c r="BQ82" s="366"/>
      <c r="BR82" s="366"/>
      <c r="BS82" s="366"/>
      <c r="BT82" s="366"/>
      <c r="BU82" s="366"/>
      <c r="BV82" s="366"/>
      <c r="BW82" s="366"/>
      <c r="BX82" s="366"/>
      <c r="BY82" s="366"/>
      <c r="BZ82" s="366"/>
      <c r="CA82" s="366"/>
      <c r="CB82" s="366"/>
      <c r="CC82" s="366"/>
      <c r="CD82" s="366"/>
      <c r="CE82" s="366"/>
      <c r="CF82" s="366"/>
      <c r="CG82" s="366"/>
      <c r="CH82" s="366"/>
      <c r="CI82" s="366"/>
      <c r="CJ82" s="366"/>
      <c r="CK82" s="366"/>
      <c r="CL82" s="366"/>
      <c r="CM82" s="366"/>
      <c r="CN82" s="366"/>
      <c r="CO82" s="366"/>
      <c r="CP82" s="366"/>
    </row>
    <row r="83" spans="46:94" x14ac:dyDescent="0.3">
      <c r="AT83" s="73"/>
      <c r="AU83" s="73"/>
      <c r="AV83" s="73"/>
      <c r="BK83" s="366"/>
      <c r="BL83" s="366"/>
      <c r="BM83" s="366"/>
      <c r="BN83" s="366"/>
      <c r="BO83" s="366"/>
      <c r="BP83" s="73"/>
      <c r="BQ83" s="366"/>
      <c r="BR83" s="366"/>
      <c r="BS83" s="366"/>
      <c r="BT83" s="366"/>
      <c r="BU83" s="366"/>
      <c r="BV83" s="366"/>
      <c r="BW83" s="366"/>
      <c r="BX83" s="366"/>
      <c r="BY83" s="366"/>
      <c r="BZ83" s="366"/>
      <c r="CA83" s="366"/>
      <c r="CB83" s="366"/>
      <c r="CC83" s="366"/>
      <c r="CD83" s="366"/>
      <c r="CE83" s="366"/>
      <c r="CF83" s="366"/>
      <c r="CG83" s="366"/>
      <c r="CH83" s="366"/>
      <c r="CI83" s="366"/>
      <c r="CJ83" s="366"/>
      <c r="CK83" s="366"/>
      <c r="CL83" s="366"/>
      <c r="CM83" s="366"/>
      <c r="CN83" s="366"/>
      <c r="CO83" s="366"/>
      <c r="CP83" s="366"/>
    </row>
    <row r="84" spans="46:94" x14ac:dyDescent="0.3">
      <c r="AT84" s="73"/>
      <c r="AU84" s="73"/>
      <c r="AV84" s="73"/>
    </row>
    <row r="85" spans="46:94" x14ac:dyDescent="0.3">
      <c r="AT85" s="73"/>
      <c r="AU85" s="73"/>
      <c r="AV85" s="73"/>
    </row>
    <row r="86" spans="46:94" x14ac:dyDescent="0.3">
      <c r="AT86" s="73"/>
      <c r="AU86" s="73"/>
      <c r="AV86" s="73"/>
    </row>
  </sheetData>
  <mergeCells count="67">
    <mergeCell ref="AO1:AP1"/>
    <mergeCell ref="AO2:AP2"/>
    <mergeCell ref="AO3:AP3"/>
    <mergeCell ref="BV7:BV8"/>
    <mergeCell ref="AR1:AS1"/>
    <mergeCell ref="AU1:AV1"/>
    <mergeCell ref="AX1:AY1"/>
    <mergeCell ref="BN7:BQ7"/>
    <mergeCell ref="BR7:BU7"/>
    <mergeCell ref="BM3:BM4"/>
    <mergeCell ref="O7:T7"/>
    <mergeCell ref="U7:Z7"/>
    <mergeCell ref="L9:L43"/>
    <mergeCell ref="M9:M13"/>
    <mergeCell ref="AI9:AI10"/>
    <mergeCell ref="AI11:AI12"/>
    <mergeCell ref="M15:M19"/>
    <mergeCell ref="M21:M25"/>
    <mergeCell ref="M27:M31"/>
    <mergeCell ref="M33:M37"/>
    <mergeCell ref="M39:M43"/>
    <mergeCell ref="A3:B4"/>
    <mergeCell ref="AR3:AS3"/>
    <mergeCell ref="AU3:AV3"/>
    <mergeCell ref="AX3:AY3"/>
    <mergeCell ref="J4:J5"/>
    <mergeCell ref="AM4:AN4"/>
    <mergeCell ref="J2:J3"/>
    <mergeCell ref="AR2:AS2"/>
    <mergeCell ref="AU2:AV2"/>
    <mergeCell ref="AX2:AY2"/>
    <mergeCell ref="M45:M49"/>
    <mergeCell ref="M51:M55"/>
    <mergeCell ref="AL51:AQ51"/>
    <mergeCell ref="AL52:AN52"/>
    <mergeCell ref="AO52:AQ52"/>
    <mergeCell ref="AJ54:AJ55"/>
    <mergeCell ref="AN54:AN55"/>
    <mergeCell ref="AQ54:AQ55"/>
    <mergeCell ref="M75:M79"/>
    <mergeCell ref="AJ62:AJ63"/>
    <mergeCell ref="AN62:AN63"/>
    <mergeCell ref="AQ62:AQ63"/>
    <mergeCell ref="M63:M67"/>
    <mergeCell ref="AJ64:AJ65"/>
    <mergeCell ref="AN64:AN65"/>
    <mergeCell ref="AQ64:AQ65"/>
    <mergeCell ref="AZ54:BD55"/>
    <mergeCell ref="M69:M73"/>
    <mergeCell ref="AJ56:AJ57"/>
    <mergeCell ref="AN56:AN57"/>
    <mergeCell ref="AQ56:AQ57"/>
    <mergeCell ref="M57:M61"/>
    <mergeCell ref="AJ58:AJ59"/>
    <mergeCell ref="AN58:AN59"/>
    <mergeCell ref="AQ58:AQ59"/>
    <mergeCell ref="AJ60:AJ61"/>
    <mergeCell ref="AN60:AN61"/>
    <mergeCell ref="AQ60:AQ61"/>
    <mergeCell ref="CM33:CN36"/>
    <mergeCell ref="CM39:CN42"/>
    <mergeCell ref="BM5:BM6"/>
    <mergeCell ref="CL7:CN7"/>
    <mergeCell ref="CM8:CN11"/>
    <mergeCell ref="CM15:CN18"/>
    <mergeCell ref="CM21:CN24"/>
    <mergeCell ref="CM27:CN30"/>
  </mergeCells>
  <conditionalFormatting sqref="BE12:BI14 BE18:BI20 BE24:BI26 BE30:BI32 BE36:BI38">
    <cfRule type="containsText" dxfId="3788" priority="781" operator="containsText" text="Non verifica">
      <formula>NOT(ISERROR(SEARCH("Non verifica",BE12)))</formula>
    </cfRule>
    <cfRule type="containsText" dxfId="3787" priority="782" operator="containsText" text="Verifica">
      <formula>NOT(ISERROR(SEARCH("Verifica",BE12)))</formula>
    </cfRule>
  </conditionalFormatting>
  <conditionalFormatting sqref="BE9:BI9">
    <cfRule type="containsText" dxfId="3786" priority="783" operator="containsText" text="Non verifica">
      <formula>NOT(ISERROR(SEARCH("Non verifica",BE9)))</formula>
    </cfRule>
    <cfRule type="containsText" dxfId="3785" priority="784" operator="containsText" text="Verifica">
      <formula>NOT(ISERROR(SEARCH("Verifica",BE9)))</formula>
    </cfRule>
  </conditionalFormatting>
  <conditionalFormatting sqref="BE41:BI41">
    <cfRule type="cellIs" dxfId="3784" priority="735" operator="greaterThan">
      <formula>1</formula>
    </cfRule>
    <cfRule type="cellIs" dxfId="3783" priority="736" operator="lessThan">
      <formula>1</formula>
    </cfRule>
  </conditionalFormatting>
  <conditionalFormatting sqref="BE9:BI9">
    <cfRule type="cellIs" dxfId="3782" priority="779" operator="greaterThan">
      <formula>1</formula>
    </cfRule>
    <cfRule type="cellIs" dxfId="3781" priority="780" operator="lessThan">
      <formula>1</formula>
    </cfRule>
  </conditionalFormatting>
  <conditionalFormatting sqref="BE11:BI11">
    <cfRule type="containsText" dxfId="3780" priority="777" operator="containsText" text="Non verifica">
      <formula>NOT(ISERROR(SEARCH("Non verifica",BE11)))</formula>
    </cfRule>
    <cfRule type="containsText" dxfId="3779" priority="778" operator="containsText" text="Verifica">
      <formula>NOT(ISERROR(SEARCH("Verifica",BE11)))</formula>
    </cfRule>
  </conditionalFormatting>
  <conditionalFormatting sqref="BE11:BI11">
    <cfRule type="cellIs" dxfId="3778" priority="775" operator="greaterThan">
      <formula>1</formula>
    </cfRule>
    <cfRule type="cellIs" dxfId="3777" priority="776" operator="lessThan">
      <formula>1</formula>
    </cfRule>
  </conditionalFormatting>
  <conditionalFormatting sqref="BE15:BI15">
    <cfRule type="containsText" dxfId="3776" priority="773" operator="containsText" text="Non verifica">
      <formula>NOT(ISERROR(SEARCH("Non verifica",BE15)))</formula>
    </cfRule>
    <cfRule type="containsText" dxfId="3775" priority="774" operator="containsText" text="Verifica">
      <formula>NOT(ISERROR(SEARCH("Verifica",BE15)))</formula>
    </cfRule>
  </conditionalFormatting>
  <conditionalFormatting sqref="BE15:BI15">
    <cfRule type="cellIs" dxfId="3774" priority="771" operator="greaterThan">
      <formula>1</formula>
    </cfRule>
    <cfRule type="cellIs" dxfId="3773" priority="772" operator="lessThan">
      <formula>1</formula>
    </cfRule>
  </conditionalFormatting>
  <conditionalFormatting sqref="BE17:BI17">
    <cfRule type="containsText" dxfId="3772" priority="769" operator="containsText" text="Non verifica">
      <formula>NOT(ISERROR(SEARCH("Non verifica",BE17)))</formula>
    </cfRule>
    <cfRule type="containsText" dxfId="3771" priority="770" operator="containsText" text="Verifica">
      <formula>NOT(ISERROR(SEARCH("Verifica",BE17)))</formula>
    </cfRule>
  </conditionalFormatting>
  <conditionalFormatting sqref="BE17:BI17">
    <cfRule type="cellIs" dxfId="3770" priority="767" operator="greaterThan">
      <formula>1</formula>
    </cfRule>
    <cfRule type="cellIs" dxfId="3769" priority="768" operator="lessThan">
      <formula>1</formula>
    </cfRule>
  </conditionalFormatting>
  <conditionalFormatting sqref="BE21:BI21">
    <cfRule type="containsText" dxfId="3768" priority="765" operator="containsText" text="Non verifica">
      <formula>NOT(ISERROR(SEARCH("Non verifica",BE21)))</formula>
    </cfRule>
    <cfRule type="containsText" dxfId="3767" priority="766" operator="containsText" text="Verifica">
      <formula>NOT(ISERROR(SEARCH("Verifica",BE21)))</formula>
    </cfRule>
  </conditionalFormatting>
  <conditionalFormatting sqref="BE21:BI21">
    <cfRule type="cellIs" dxfId="3766" priority="763" operator="greaterThan">
      <formula>1</formula>
    </cfRule>
    <cfRule type="cellIs" dxfId="3765" priority="764" operator="lessThan">
      <formula>1</formula>
    </cfRule>
  </conditionalFormatting>
  <conditionalFormatting sqref="BE23:BI23">
    <cfRule type="containsText" dxfId="3764" priority="761" operator="containsText" text="Non verifica">
      <formula>NOT(ISERROR(SEARCH("Non verifica",BE23)))</formula>
    </cfRule>
    <cfRule type="containsText" dxfId="3763" priority="762" operator="containsText" text="Verifica">
      <formula>NOT(ISERROR(SEARCH("Verifica",BE23)))</formula>
    </cfRule>
  </conditionalFormatting>
  <conditionalFormatting sqref="BE23:BI23">
    <cfRule type="cellIs" dxfId="3762" priority="759" operator="greaterThan">
      <formula>1</formula>
    </cfRule>
    <cfRule type="cellIs" dxfId="3761" priority="760" operator="lessThan">
      <formula>1</formula>
    </cfRule>
  </conditionalFormatting>
  <conditionalFormatting sqref="BE27:BI27">
    <cfRule type="containsText" dxfId="3760" priority="757" operator="containsText" text="Non verifica">
      <formula>NOT(ISERROR(SEARCH("Non verifica",BE27)))</formula>
    </cfRule>
    <cfRule type="containsText" dxfId="3759" priority="758" operator="containsText" text="Verifica">
      <formula>NOT(ISERROR(SEARCH("Verifica",BE27)))</formula>
    </cfRule>
  </conditionalFormatting>
  <conditionalFormatting sqref="BE27:BI27">
    <cfRule type="cellIs" dxfId="3758" priority="755" operator="greaterThan">
      <formula>1</formula>
    </cfRule>
    <cfRule type="cellIs" dxfId="3757" priority="756" operator="lessThan">
      <formula>1</formula>
    </cfRule>
  </conditionalFormatting>
  <conditionalFormatting sqref="BE29:BI29">
    <cfRule type="containsText" dxfId="3756" priority="753" operator="containsText" text="Non verifica">
      <formula>NOT(ISERROR(SEARCH("Non verifica",BE29)))</formula>
    </cfRule>
    <cfRule type="containsText" dxfId="3755" priority="754" operator="containsText" text="Verifica">
      <formula>NOT(ISERROR(SEARCH("Verifica",BE29)))</formula>
    </cfRule>
  </conditionalFormatting>
  <conditionalFormatting sqref="BE29:BI29">
    <cfRule type="cellIs" dxfId="3754" priority="751" operator="greaterThan">
      <formula>1</formula>
    </cfRule>
    <cfRule type="cellIs" dxfId="3753" priority="752" operator="lessThan">
      <formula>1</formula>
    </cfRule>
  </conditionalFormatting>
  <conditionalFormatting sqref="BE33:BI33">
    <cfRule type="containsText" dxfId="3752" priority="749" operator="containsText" text="Non verifica">
      <formula>NOT(ISERROR(SEARCH("Non verifica",BE33)))</formula>
    </cfRule>
    <cfRule type="containsText" dxfId="3751" priority="750" operator="containsText" text="Verifica">
      <formula>NOT(ISERROR(SEARCH("Verifica",BE33)))</formula>
    </cfRule>
  </conditionalFormatting>
  <conditionalFormatting sqref="BE33:BI33">
    <cfRule type="cellIs" dxfId="3750" priority="747" operator="greaterThan">
      <formula>1</formula>
    </cfRule>
    <cfRule type="cellIs" dxfId="3749" priority="748" operator="lessThan">
      <formula>1</formula>
    </cfRule>
  </conditionalFormatting>
  <conditionalFormatting sqref="BE35:BI35">
    <cfRule type="containsText" dxfId="3748" priority="745" operator="containsText" text="Non verifica">
      <formula>NOT(ISERROR(SEARCH("Non verifica",BE35)))</formula>
    </cfRule>
    <cfRule type="containsText" dxfId="3747" priority="746" operator="containsText" text="Verifica">
      <formula>NOT(ISERROR(SEARCH("Verifica",BE35)))</formula>
    </cfRule>
  </conditionalFormatting>
  <conditionalFormatting sqref="BE35:BI35">
    <cfRule type="cellIs" dxfId="3746" priority="743" operator="greaterThan">
      <formula>1</formula>
    </cfRule>
    <cfRule type="cellIs" dxfId="3745" priority="744" operator="lessThan">
      <formula>1</formula>
    </cfRule>
  </conditionalFormatting>
  <conditionalFormatting sqref="BE39:BI39">
    <cfRule type="containsText" dxfId="3744" priority="741" operator="containsText" text="Non verifica">
      <formula>NOT(ISERROR(SEARCH("Non verifica",BE39)))</formula>
    </cfRule>
    <cfRule type="containsText" dxfId="3743" priority="742" operator="containsText" text="Verifica">
      <formula>NOT(ISERROR(SEARCH("Verifica",BE39)))</formula>
    </cfRule>
  </conditionalFormatting>
  <conditionalFormatting sqref="BE39:BI39">
    <cfRule type="cellIs" dxfId="3742" priority="739" operator="greaterThan">
      <formula>1</formula>
    </cfRule>
    <cfRule type="cellIs" dxfId="3741" priority="740" operator="lessThan">
      <formula>1</formula>
    </cfRule>
  </conditionalFormatting>
  <conditionalFormatting sqref="BE41:BI41">
    <cfRule type="containsText" dxfId="3740" priority="737" operator="containsText" text="Non verifica">
      <formula>NOT(ISERROR(SEARCH("Non verifica",BE41)))</formula>
    </cfRule>
    <cfRule type="containsText" dxfId="3739" priority="738" operator="containsText" text="Verifica">
      <formula>NOT(ISERROR(SEARCH("Verifica",BE41)))</formula>
    </cfRule>
  </conditionalFormatting>
  <conditionalFormatting sqref="AZ57:BD57 AZ59:BD59 AZ61:BD61 AZ63:BD63">
    <cfRule type="containsText" dxfId="3738" priority="695" operator="containsText" text="Non verifica">
      <formula>NOT(ISERROR(SEARCH("Non verifica",AZ57)))</formula>
    </cfRule>
    <cfRule type="containsText" dxfId="3737" priority="696" operator="containsText" text="Verifica">
      <formula>NOT(ISERROR(SEARCH("Verifica",AZ57)))</formula>
    </cfRule>
  </conditionalFormatting>
  <conditionalFormatting sqref="AZ56:BD56">
    <cfRule type="cellIs" dxfId="3736" priority="691" operator="greaterThan">
      <formula>"minore"</formula>
    </cfRule>
    <cfRule type="cellIs" dxfId="3735" priority="692" operator="greaterThan">
      <formula>"minore"</formula>
    </cfRule>
    <cfRule type="containsText" dxfId="3734" priority="693" operator="containsText" text="Non verifica">
      <formula>NOT(ISERROR(SEARCH("Non verifica",AZ56)))</formula>
    </cfRule>
    <cfRule type="containsText" dxfId="3733" priority="694" operator="containsText" text="Verifica">
      <formula>NOT(ISERROR(SEARCH("Verifica",AZ56)))</formula>
    </cfRule>
  </conditionalFormatting>
  <conditionalFormatting sqref="AZ58:BD58">
    <cfRule type="cellIs" dxfId="3732" priority="687" operator="greaterThan">
      <formula>"minore"</formula>
    </cfRule>
    <cfRule type="cellIs" dxfId="3731" priority="688" operator="greaterThan">
      <formula>"minore"</formula>
    </cfRule>
    <cfRule type="containsText" dxfId="3730" priority="689" operator="containsText" text="Non verifica">
      <formula>NOT(ISERROR(SEARCH("Non verifica",AZ58)))</formula>
    </cfRule>
    <cfRule type="containsText" dxfId="3729" priority="690" operator="containsText" text="Verifica">
      <formula>NOT(ISERROR(SEARCH("Verifica",AZ58)))</formula>
    </cfRule>
  </conditionalFormatting>
  <conditionalFormatting sqref="AZ60:BD60">
    <cfRule type="cellIs" dxfId="3728" priority="683" operator="greaterThan">
      <formula>"minore"</formula>
    </cfRule>
    <cfRule type="cellIs" dxfId="3727" priority="684" operator="greaterThan">
      <formula>"minore"</formula>
    </cfRule>
    <cfRule type="containsText" dxfId="3726" priority="685" operator="containsText" text="Non verifica">
      <formula>NOT(ISERROR(SEARCH("Non verifica",AZ60)))</formula>
    </cfRule>
    <cfRule type="containsText" dxfId="3725" priority="686" operator="containsText" text="Verifica">
      <formula>NOT(ISERROR(SEARCH("Verifica",AZ60)))</formula>
    </cfRule>
  </conditionalFormatting>
  <conditionalFormatting sqref="AZ62:BD62">
    <cfRule type="cellIs" dxfId="3724" priority="679" operator="greaterThan">
      <formula>"minore"</formula>
    </cfRule>
    <cfRule type="cellIs" dxfId="3723" priority="680" operator="greaterThan">
      <formula>"minore"</formula>
    </cfRule>
    <cfRule type="containsText" dxfId="3722" priority="681" operator="containsText" text="Non verifica">
      <formula>NOT(ISERROR(SEARCH("Non verifica",AZ62)))</formula>
    </cfRule>
    <cfRule type="containsText" dxfId="3721" priority="682" operator="containsText" text="Verifica">
      <formula>NOT(ISERROR(SEARCH("Verifica",AZ62)))</formula>
    </cfRule>
  </conditionalFormatting>
  <conditionalFormatting sqref="AZ64:BD64">
    <cfRule type="cellIs" dxfId="3720" priority="675" operator="greaterThan">
      <formula>"minore"</formula>
    </cfRule>
    <cfRule type="cellIs" dxfId="3719" priority="676" operator="greaterThan">
      <formula>"minore"</formula>
    </cfRule>
    <cfRule type="containsText" dxfId="3718" priority="677" operator="containsText" text="Non verifica">
      <formula>NOT(ISERROR(SEARCH("Non verifica",AZ64)))</formula>
    </cfRule>
    <cfRule type="containsText" dxfId="3717" priority="678" operator="containsText" text="Verifica">
      <formula>NOT(ISERROR(SEARCH("Verifica",AZ64)))</formula>
    </cfRule>
  </conditionalFormatting>
  <conditionalFormatting sqref="AZ56:BD56">
    <cfRule type="cellIs" dxfId="3716" priority="674" operator="lessThan">
      <formula>"maggiore"</formula>
    </cfRule>
  </conditionalFormatting>
  <conditionalFormatting sqref="BO9">
    <cfRule type="notContainsBlanks" dxfId="3715" priority="112">
      <formula>LEN(TRIM(BO9))&gt;0</formula>
    </cfRule>
  </conditionalFormatting>
  <conditionalFormatting sqref="BO33">
    <cfRule type="notContainsBlanks" dxfId="3714" priority="107">
      <formula>LEN(TRIM(BO33))&gt;0</formula>
    </cfRule>
  </conditionalFormatting>
  <conditionalFormatting sqref="BO27">
    <cfRule type="notContainsBlanks" dxfId="3713" priority="105">
      <formula>LEN(TRIM(BO27))&gt;0</formula>
    </cfRule>
  </conditionalFormatting>
  <conditionalFormatting sqref="BQ9">
    <cfRule type="containsText" dxfId="3712" priority="104" operator="containsText" text="Non verifica">
      <formula>NOT(ISERROR(SEARCH("Non verifica",BQ9)))</formula>
    </cfRule>
    <cfRule type="containsText" dxfId="3711" priority="110" operator="containsText" text="Verifica">
      <formula>NOT(ISERROR(SEARCH("Verifica",BQ9)))</formula>
    </cfRule>
    <cfRule type="containsText" dxfId="3710" priority="111" operator="containsText" text="Non verifica">
      <formula>NOT(ISERROR(SEARCH("Non verifica",BQ9)))</formula>
    </cfRule>
  </conditionalFormatting>
  <conditionalFormatting sqref="BO39">
    <cfRule type="notContainsBlanks" dxfId="3709" priority="106">
      <formula>LEN(TRIM(BO39))&gt;0</formula>
    </cfRule>
  </conditionalFormatting>
  <conditionalFormatting sqref="BO15">
    <cfRule type="notContainsBlanks" dxfId="3708" priority="109">
      <formula>LEN(TRIM(BO15))&gt;0</formula>
    </cfRule>
  </conditionalFormatting>
  <conditionalFormatting sqref="BO21">
    <cfRule type="notContainsBlanks" dxfId="3707" priority="108">
      <formula>LEN(TRIM(BO21))&gt;0</formula>
    </cfRule>
  </conditionalFormatting>
  <conditionalFormatting sqref="BS33">
    <cfRule type="notContainsBlanks" dxfId="3706" priority="82">
      <formula>LEN(TRIM(BS33))&gt;0</formula>
    </cfRule>
  </conditionalFormatting>
  <conditionalFormatting sqref="BQ39">
    <cfRule type="containsText" dxfId="3705" priority="101" operator="containsText" text="Non verifica">
      <formula>NOT(ISERROR(SEARCH("Non verifica",BQ39)))</formula>
    </cfRule>
    <cfRule type="containsText" dxfId="3704" priority="102" operator="containsText" text="Verifica">
      <formula>NOT(ISERROR(SEARCH("Verifica",BQ39)))</formula>
    </cfRule>
    <cfRule type="containsText" dxfId="3703" priority="103" operator="containsText" text="Non verifica">
      <formula>NOT(ISERROR(SEARCH("Non verifica",BQ39)))</formula>
    </cfRule>
  </conditionalFormatting>
  <conditionalFormatting sqref="BQ33">
    <cfRule type="containsText" dxfId="3702" priority="98" operator="containsText" text="Non verifica">
      <formula>NOT(ISERROR(SEARCH("Non verifica",BQ33)))</formula>
    </cfRule>
    <cfRule type="containsText" dxfId="3701" priority="99" operator="containsText" text="Verifica">
      <formula>NOT(ISERROR(SEARCH("Verifica",BQ33)))</formula>
    </cfRule>
    <cfRule type="containsText" dxfId="3700" priority="100" operator="containsText" text="Non verifica">
      <formula>NOT(ISERROR(SEARCH("Non verifica",BQ33)))</formula>
    </cfRule>
  </conditionalFormatting>
  <conditionalFormatting sqref="BQ27">
    <cfRule type="containsText" dxfId="3699" priority="95" operator="containsText" text="Non verifica">
      <formula>NOT(ISERROR(SEARCH("Non verifica",BQ27)))</formula>
    </cfRule>
    <cfRule type="containsText" dxfId="3698" priority="96" operator="containsText" text="Verifica">
      <formula>NOT(ISERROR(SEARCH("Verifica",BQ27)))</formula>
    </cfRule>
    <cfRule type="containsText" dxfId="3697" priority="97" operator="containsText" text="Non verifica">
      <formula>NOT(ISERROR(SEARCH("Non verifica",BQ27)))</formula>
    </cfRule>
  </conditionalFormatting>
  <conditionalFormatting sqref="BQ21">
    <cfRule type="containsText" dxfId="3696" priority="92" operator="containsText" text="Non verifica">
      <formula>NOT(ISERROR(SEARCH("Non verifica",BQ21)))</formula>
    </cfRule>
    <cfRule type="containsText" dxfId="3695" priority="93" operator="containsText" text="Verifica">
      <formula>NOT(ISERROR(SEARCH("Verifica",BQ21)))</formula>
    </cfRule>
    <cfRule type="containsText" dxfId="3694" priority="94" operator="containsText" text="Non verifica">
      <formula>NOT(ISERROR(SEARCH("Non verifica",BQ21)))</formula>
    </cfRule>
  </conditionalFormatting>
  <conditionalFormatting sqref="BQ15">
    <cfRule type="containsText" dxfId="3693" priority="89" operator="containsText" text="Non verifica">
      <formula>NOT(ISERROR(SEARCH("Non verifica",BQ15)))</formula>
    </cfRule>
    <cfRule type="containsText" dxfId="3692" priority="90" operator="containsText" text="Verifica">
      <formula>NOT(ISERROR(SEARCH("Verifica",BQ15)))</formula>
    </cfRule>
    <cfRule type="containsText" dxfId="3691" priority="91" operator="containsText" text="Non verifica">
      <formula>NOT(ISERROR(SEARCH("Non verifica",BQ15)))</formula>
    </cfRule>
  </conditionalFormatting>
  <conditionalFormatting sqref="BU29">
    <cfRule type="containsText" dxfId="3690" priority="17" operator="containsText" text="Non verifica">
      <formula>NOT(ISERROR(SEARCH("Non verifica",BU29)))</formula>
    </cfRule>
    <cfRule type="containsText" dxfId="3689" priority="18" operator="containsText" text="Verifica">
      <formula>NOT(ISERROR(SEARCH("Verifica",BU29)))</formula>
    </cfRule>
    <cfRule type="containsText" dxfId="3688" priority="19" operator="containsText" text="Non verifica">
      <formula>NOT(ISERROR(SEARCH("Non verifica",BU29)))</formula>
    </cfRule>
  </conditionalFormatting>
  <conditionalFormatting sqref="BQ41">
    <cfRule type="containsText" dxfId="3687" priority="5" operator="containsText" text="Non verifica">
      <formula>NOT(ISERROR(SEARCH("Non verifica",BQ41)))</formula>
    </cfRule>
    <cfRule type="containsText" dxfId="3686" priority="6" operator="containsText" text="Verifica">
      <formula>NOT(ISERROR(SEARCH("Verifica",BQ41)))</formula>
    </cfRule>
    <cfRule type="containsText" dxfId="3685" priority="7" operator="containsText" text="Non verifica">
      <formula>NOT(ISERROR(SEARCH("Non verifica",BQ41)))</formula>
    </cfRule>
  </conditionalFormatting>
  <conditionalFormatting sqref="BS9">
    <cfRule type="notContainsBlanks" dxfId="3684" priority="88">
      <formula>LEN(TRIM(BS9))&gt;0</formula>
    </cfRule>
  </conditionalFormatting>
  <conditionalFormatting sqref="BU9">
    <cfRule type="containsText" dxfId="3683" priority="85" operator="containsText" text="Non verifica">
      <formula>NOT(ISERROR(SEARCH("Non verifica",BU9)))</formula>
    </cfRule>
    <cfRule type="containsText" dxfId="3682" priority="86" operator="containsText" text="Verifica">
      <formula>NOT(ISERROR(SEARCH("Verifica",BU9)))</formula>
    </cfRule>
    <cfRule type="containsText" dxfId="3681" priority="87" operator="containsText" text="Non verifica">
      <formula>NOT(ISERROR(SEARCH("Non verifica",BU9)))</formula>
    </cfRule>
  </conditionalFormatting>
  <conditionalFormatting sqref="BO11">
    <cfRule type="notContainsBlanks" dxfId="3680" priority="50">
      <formula>LEN(TRIM(BO11))&gt;0</formula>
    </cfRule>
  </conditionalFormatting>
  <conditionalFormatting sqref="BS39">
    <cfRule type="notContainsBlanks" dxfId="3679" priority="81">
      <formula>LEN(TRIM(BS39))&gt;0</formula>
    </cfRule>
  </conditionalFormatting>
  <conditionalFormatting sqref="BS15">
    <cfRule type="notContainsBlanks" dxfId="3678" priority="84">
      <formula>LEN(TRIM(BS15))&gt;0</formula>
    </cfRule>
  </conditionalFormatting>
  <conditionalFormatting sqref="BS21">
    <cfRule type="notContainsBlanks" dxfId="3677" priority="83">
      <formula>LEN(TRIM(BS21))&gt;0</formula>
    </cfRule>
  </conditionalFormatting>
  <conditionalFormatting sqref="BS27">
    <cfRule type="notContainsBlanks" dxfId="3676" priority="80">
      <formula>LEN(TRIM(BS27))&gt;0</formula>
    </cfRule>
  </conditionalFormatting>
  <conditionalFormatting sqref="BU23">
    <cfRule type="containsText" dxfId="3675" priority="25" operator="containsText" text="Non verifica">
      <formula>NOT(ISERROR(SEARCH("Non verifica",BU23)))</formula>
    </cfRule>
    <cfRule type="containsText" dxfId="3674" priority="26" operator="containsText" text="Verifica">
      <formula>NOT(ISERROR(SEARCH("Verifica",BU23)))</formula>
    </cfRule>
    <cfRule type="containsText" dxfId="3673" priority="27" operator="containsText" text="Non verifica">
      <formula>NOT(ISERROR(SEARCH("Non verifica",BU23)))</formula>
    </cfRule>
  </conditionalFormatting>
  <conditionalFormatting sqref="BQ35">
    <cfRule type="containsText" dxfId="3672" priority="13" operator="containsText" text="Non verifica">
      <formula>NOT(ISERROR(SEARCH("Non verifica",BQ35)))</formula>
    </cfRule>
    <cfRule type="containsText" dxfId="3671" priority="14" operator="containsText" text="Verifica">
      <formula>NOT(ISERROR(SEARCH("Verifica",BQ35)))</formula>
    </cfRule>
    <cfRule type="containsText" dxfId="3670" priority="15" operator="containsText" text="Non verifica">
      <formula>NOT(ISERROR(SEARCH("Non verifica",BQ35)))</formula>
    </cfRule>
  </conditionalFormatting>
  <conditionalFormatting sqref="BU41">
    <cfRule type="containsText" dxfId="3669" priority="1" operator="containsText" text="Non verifica">
      <formula>NOT(ISERROR(SEARCH("Non verifica",BU41)))</formula>
    </cfRule>
    <cfRule type="containsText" dxfId="3668" priority="2" operator="containsText" text="Verifica">
      <formula>NOT(ISERROR(SEARCH("Verifica",BU41)))</formula>
    </cfRule>
    <cfRule type="containsText" dxfId="3667" priority="3" operator="containsText" text="Non verifica">
      <formula>NOT(ISERROR(SEARCH("Non verifica",BU41)))</formula>
    </cfRule>
  </conditionalFormatting>
  <conditionalFormatting sqref="BU15">
    <cfRule type="containsText" dxfId="3666" priority="77" operator="containsText" text="Non verifica">
      <formula>NOT(ISERROR(SEARCH("Non verifica",BU15)))</formula>
    </cfRule>
    <cfRule type="containsText" dxfId="3665" priority="78" operator="containsText" text="Verifica">
      <formula>NOT(ISERROR(SEARCH("Verifica",BU15)))</formula>
    </cfRule>
    <cfRule type="containsText" dxfId="3664" priority="79" operator="containsText" text="Non verifica">
      <formula>NOT(ISERROR(SEARCH("Non verifica",BU15)))</formula>
    </cfRule>
  </conditionalFormatting>
  <conditionalFormatting sqref="BU21">
    <cfRule type="containsText" dxfId="3663" priority="74" operator="containsText" text="Non verifica">
      <formula>NOT(ISERROR(SEARCH("Non verifica",BU21)))</formula>
    </cfRule>
    <cfRule type="containsText" dxfId="3662" priority="75" operator="containsText" text="Verifica">
      <formula>NOT(ISERROR(SEARCH("Verifica",BU21)))</formula>
    </cfRule>
    <cfRule type="containsText" dxfId="3661" priority="76" operator="containsText" text="Non verifica">
      <formula>NOT(ISERROR(SEARCH("Non verifica",BU21)))</formula>
    </cfRule>
  </conditionalFormatting>
  <conditionalFormatting sqref="BU27">
    <cfRule type="containsText" dxfId="3660" priority="71" operator="containsText" text="Non verifica">
      <formula>NOT(ISERROR(SEARCH("Non verifica",BU27)))</formula>
    </cfRule>
    <cfRule type="containsText" dxfId="3659" priority="72" operator="containsText" text="Verifica">
      <formula>NOT(ISERROR(SEARCH("Verifica",BU27)))</formula>
    </cfRule>
    <cfRule type="containsText" dxfId="3658" priority="73" operator="containsText" text="Non verifica">
      <formula>NOT(ISERROR(SEARCH("Non verifica",BU27)))</formula>
    </cfRule>
  </conditionalFormatting>
  <conditionalFormatting sqref="BU33">
    <cfRule type="containsText" dxfId="3657" priority="68" operator="containsText" text="Non verifica">
      <formula>NOT(ISERROR(SEARCH("Non verifica",BU33)))</formula>
    </cfRule>
    <cfRule type="containsText" dxfId="3656" priority="69" operator="containsText" text="Verifica">
      <formula>NOT(ISERROR(SEARCH("Verifica",BU33)))</formula>
    </cfRule>
    <cfRule type="containsText" dxfId="3655" priority="70" operator="containsText" text="Non verifica">
      <formula>NOT(ISERROR(SEARCH("Non verifica",BU33)))</formula>
    </cfRule>
  </conditionalFormatting>
  <conditionalFormatting sqref="BU39">
    <cfRule type="containsText" dxfId="3654" priority="65" operator="containsText" text="Non verifica">
      <formula>NOT(ISERROR(SEARCH("Non verifica",BU39)))</formula>
    </cfRule>
    <cfRule type="containsText" dxfId="3653" priority="66" operator="containsText" text="Verifica">
      <formula>NOT(ISERROR(SEARCH("Verifica",BU39)))</formula>
    </cfRule>
    <cfRule type="containsText" dxfId="3652" priority="67" operator="containsText" text="Non verifica">
      <formula>NOT(ISERROR(SEARCH("Non verifica",BU39)))</formula>
    </cfRule>
  </conditionalFormatting>
  <conditionalFormatting sqref="BV11">
    <cfRule type="containsText" dxfId="3651" priority="61" operator="containsText" text="direzione">
      <formula>NOT(ISERROR(SEARCH("direzione",BV11)))</formula>
    </cfRule>
    <cfRule type="beginsWith" dxfId="3650" priority="62" operator="beginsWith" text="Verificato">
      <formula>LEFT(BV11,LEN("Verificato"))="Verificato"</formula>
    </cfRule>
  </conditionalFormatting>
  <conditionalFormatting sqref="BV9">
    <cfRule type="containsText" dxfId="3649" priority="63" operator="containsText" text="direzione">
      <formula>NOT(ISERROR(SEARCH("direzione",BV9)))</formula>
    </cfRule>
    <cfRule type="beginsWith" dxfId="3648" priority="64" operator="beginsWith" text="Verificato">
      <formula>LEFT(BV9,LEN("Verificato"))="Verificato"</formula>
    </cfRule>
  </conditionalFormatting>
  <conditionalFormatting sqref="BV15">
    <cfRule type="containsText" dxfId="3647" priority="59" operator="containsText" text="direzione">
      <formula>NOT(ISERROR(SEARCH("direzione",BV15)))</formula>
    </cfRule>
    <cfRule type="beginsWith" dxfId="3646" priority="60" operator="beginsWith" text="Verificato">
      <formula>LEFT(BV15,LEN("Verificato"))="Verificato"</formula>
    </cfRule>
  </conditionalFormatting>
  <conditionalFormatting sqref="BV21">
    <cfRule type="containsText" dxfId="3645" priority="57" operator="containsText" text="direzione">
      <formula>NOT(ISERROR(SEARCH("direzione",BV21)))</formula>
    </cfRule>
    <cfRule type="beginsWith" dxfId="3644" priority="58" operator="beginsWith" text="Verificato">
      <formula>LEFT(BV21,LEN("Verificato"))="Verificato"</formula>
    </cfRule>
  </conditionalFormatting>
  <conditionalFormatting sqref="BV27">
    <cfRule type="containsText" dxfId="3643" priority="55" operator="containsText" text="direzione">
      <formula>NOT(ISERROR(SEARCH("direzione",BV27)))</formula>
    </cfRule>
    <cfRule type="beginsWith" dxfId="3642" priority="56" operator="beginsWith" text="Verificato">
      <formula>LEFT(BV27,LEN("Verificato"))="Verificato"</formula>
    </cfRule>
  </conditionalFormatting>
  <conditionalFormatting sqref="BV33">
    <cfRule type="containsText" dxfId="3641" priority="53" operator="containsText" text="direzione">
      <formula>NOT(ISERROR(SEARCH("direzione",BV33)))</formula>
    </cfRule>
    <cfRule type="beginsWith" dxfId="3640" priority="54" operator="beginsWith" text="Verificato">
      <formula>LEFT(BV33,LEN("Verificato"))="Verificato"</formula>
    </cfRule>
  </conditionalFormatting>
  <conditionalFormatting sqref="BV39">
    <cfRule type="containsText" dxfId="3639" priority="51" operator="containsText" text="direzione">
      <formula>NOT(ISERROR(SEARCH("direzione",BV39)))</formula>
    </cfRule>
    <cfRule type="beginsWith" dxfId="3638" priority="52" operator="beginsWith" text="Verificato">
      <formula>LEFT(BV39,LEN("Verificato"))="Verificato"</formula>
    </cfRule>
  </conditionalFormatting>
  <conditionalFormatting sqref="BQ11">
    <cfRule type="containsText" dxfId="3637" priority="47" operator="containsText" text="Non verifica">
      <formula>NOT(ISERROR(SEARCH("Non verifica",BQ11)))</formula>
    </cfRule>
    <cfRule type="containsText" dxfId="3636" priority="48" operator="containsText" text="Verifica">
      <formula>NOT(ISERROR(SEARCH("Verifica",BQ11)))</formula>
    </cfRule>
    <cfRule type="containsText" dxfId="3635" priority="49" operator="containsText" text="Non verifica">
      <formula>NOT(ISERROR(SEARCH("Non verifica",BQ11)))</formula>
    </cfRule>
  </conditionalFormatting>
  <conditionalFormatting sqref="BS11">
    <cfRule type="notContainsBlanks" dxfId="3634" priority="46">
      <formula>LEN(TRIM(BS11))&gt;0</formula>
    </cfRule>
  </conditionalFormatting>
  <conditionalFormatting sqref="BU11">
    <cfRule type="containsText" dxfId="3633" priority="43" operator="containsText" text="Non verifica">
      <formula>NOT(ISERROR(SEARCH("Non verifica",BU11)))</formula>
    </cfRule>
    <cfRule type="containsText" dxfId="3632" priority="44" operator="containsText" text="Verifica">
      <formula>NOT(ISERROR(SEARCH("Verifica",BU11)))</formula>
    </cfRule>
    <cfRule type="containsText" dxfId="3631" priority="45" operator="containsText" text="Non verifica">
      <formula>NOT(ISERROR(SEARCH("Non verifica",BU11)))</formula>
    </cfRule>
  </conditionalFormatting>
  <conditionalFormatting sqref="BO17">
    <cfRule type="notContainsBlanks" dxfId="3630" priority="42">
      <formula>LEN(TRIM(BO17))&gt;0</formula>
    </cfRule>
  </conditionalFormatting>
  <conditionalFormatting sqref="BQ17">
    <cfRule type="containsText" dxfId="3629" priority="39" operator="containsText" text="Non verifica">
      <formula>NOT(ISERROR(SEARCH("Non verifica",BQ17)))</formula>
    </cfRule>
    <cfRule type="containsText" dxfId="3628" priority="40" operator="containsText" text="Verifica">
      <formula>NOT(ISERROR(SEARCH("Verifica",BQ17)))</formula>
    </cfRule>
    <cfRule type="containsText" dxfId="3627" priority="41" operator="containsText" text="Non verifica">
      <formula>NOT(ISERROR(SEARCH("Non verifica",BQ17)))</formula>
    </cfRule>
  </conditionalFormatting>
  <conditionalFormatting sqref="BS17">
    <cfRule type="notContainsBlanks" dxfId="3626" priority="38">
      <formula>LEN(TRIM(BS17))&gt;0</formula>
    </cfRule>
  </conditionalFormatting>
  <conditionalFormatting sqref="BU17">
    <cfRule type="containsText" dxfId="3625" priority="35" operator="containsText" text="Non verifica">
      <formula>NOT(ISERROR(SEARCH("Non verifica",BU17)))</formula>
    </cfRule>
    <cfRule type="containsText" dxfId="3624" priority="36" operator="containsText" text="Verifica">
      <formula>NOT(ISERROR(SEARCH("Verifica",BU17)))</formula>
    </cfRule>
    <cfRule type="containsText" dxfId="3623" priority="37" operator="containsText" text="Non verifica">
      <formula>NOT(ISERROR(SEARCH("Non verifica",BU17)))</formula>
    </cfRule>
  </conditionalFormatting>
  <conditionalFormatting sqref="BV23">
    <cfRule type="containsText" dxfId="3622" priority="33" operator="containsText" text="direzione">
      <formula>NOT(ISERROR(SEARCH("direzione",BV23)))</formula>
    </cfRule>
    <cfRule type="beginsWith" dxfId="3621" priority="34" operator="beginsWith" text="Verificato">
      <formula>LEFT(BV23,LEN("Verificato"))="Verificato"</formula>
    </cfRule>
  </conditionalFormatting>
  <conditionalFormatting sqref="BO23">
    <cfRule type="notContainsBlanks" dxfId="3620" priority="32">
      <formula>LEN(TRIM(BO23))&gt;0</formula>
    </cfRule>
  </conditionalFormatting>
  <conditionalFormatting sqref="BQ23">
    <cfRule type="containsText" dxfId="3619" priority="29" operator="containsText" text="Non verifica">
      <formula>NOT(ISERROR(SEARCH("Non verifica",BQ23)))</formula>
    </cfRule>
    <cfRule type="containsText" dxfId="3618" priority="30" operator="containsText" text="Verifica">
      <formula>NOT(ISERROR(SEARCH("Verifica",BQ23)))</formula>
    </cfRule>
    <cfRule type="containsText" dxfId="3617" priority="31" operator="containsText" text="Non verifica">
      <formula>NOT(ISERROR(SEARCH("Non verifica",BQ23)))</formula>
    </cfRule>
  </conditionalFormatting>
  <conditionalFormatting sqref="BS23">
    <cfRule type="notContainsBlanks" dxfId="3616" priority="28">
      <formula>LEN(TRIM(BS23))&gt;0</formula>
    </cfRule>
  </conditionalFormatting>
  <conditionalFormatting sqref="BO29">
    <cfRule type="notContainsBlanks" dxfId="3615" priority="24">
      <formula>LEN(TRIM(BO29))&gt;0</formula>
    </cfRule>
  </conditionalFormatting>
  <conditionalFormatting sqref="BQ29">
    <cfRule type="containsText" dxfId="3614" priority="21" operator="containsText" text="Non verifica">
      <formula>NOT(ISERROR(SEARCH("Non verifica",BQ29)))</formula>
    </cfRule>
    <cfRule type="containsText" dxfId="3613" priority="22" operator="containsText" text="Verifica">
      <formula>NOT(ISERROR(SEARCH("Verifica",BQ29)))</formula>
    </cfRule>
    <cfRule type="containsText" dxfId="3612" priority="23" operator="containsText" text="Non verifica">
      <formula>NOT(ISERROR(SEARCH("Non verifica",BQ29)))</formula>
    </cfRule>
  </conditionalFormatting>
  <conditionalFormatting sqref="BS29">
    <cfRule type="notContainsBlanks" dxfId="3611" priority="20">
      <formula>LEN(TRIM(BS29))&gt;0</formula>
    </cfRule>
  </conditionalFormatting>
  <conditionalFormatting sqref="BO35">
    <cfRule type="notContainsBlanks" dxfId="3610" priority="16">
      <formula>LEN(TRIM(BO35))&gt;0</formula>
    </cfRule>
  </conditionalFormatting>
  <conditionalFormatting sqref="BS35">
    <cfRule type="notContainsBlanks" dxfId="3609" priority="12">
      <formula>LEN(TRIM(BS35))&gt;0</formula>
    </cfRule>
  </conditionalFormatting>
  <conditionalFormatting sqref="BU35">
    <cfRule type="containsText" dxfId="3608" priority="9" operator="containsText" text="Non verifica">
      <formula>NOT(ISERROR(SEARCH("Non verifica",BU35)))</formula>
    </cfRule>
    <cfRule type="containsText" dxfId="3607" priority="10" operator="containsText" text="Verifica">
      <formula>NOT(ISERROR(SEARCH("Verifica",BU35)))</formula>
    </cfRule>
    <cfRule type="containsText" dxfId="3606" priority="11" operator="containsText" text="Non verifica">
      <formula>NOT(ISERROR(SEARCH("Non verifica",BU35)))</formula>
    </cfRule>
  </conditionalFormatting>
  <conditionalFormatting sqref="BO41">
    <cfRule type="notContainsBlanks" dxfId="3605" priority="8">
      <formula>LEN(TRIM(BO41))&gt;0</formula>
    </cfRule>
  </conditionalFormatting>
  <conditionalFormatting sqref="BS41">
    <cfRule type="notContainsBlanks" dxfId="3604" priority="4">
      <formula>LEN(TRIM(BS41))&gt;0</formula>
    </cfRule>
  </conditionalFormatting>
  <pageMargins left="0.7" right="0.7" top="0.75" bottom="0.75" header="0.3" footer="0.3"/>
  <pageSetup paperSize="9" orientation="portrait" horizontalDpi="360" verticalDpi="360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</sheetPr>
  <dimension ref="A1:CQ86"/>
  <sheetViews>
    <sheetView zoomScale="90" zoomScaleNormal="90" workbookViewId="0">
      <selection activeCell="BL44" sqref="BL44"/>
    </sheetView>
  </sheetViews>
  <sheetFormatPr defaultRowHeight="14.4" x14ac:dyDescent="0.3"/>
  <cols>
    <col min="1" max="13" width="8.88671875" style="151"/>
    <col min="14" max="14" width="9.21875" style="151" customWidth="1"/>
    <col min="15" max="20" width="8.88671875" style="151"/>
    <col min="21" max="22" width="9.109375" style="151" customWidth="1"/>
    <col min="23" max="26" width="9" style="151" customWidth="1"/>
    <col min="27" max="42" width="8.88671875" style="151"/>
    <col min="43" max="43" width="11.109375" style="151" customWidth="1"/>
    <col min="44" max="44" width="12.44140625" style="151" customWidth="1"/>
    <col min="45" max="45" width="11.109375" style="151" customWidth="1"/>
    <col min="46" max="46" width="13.33203125" style="151" customWidth="1"/>
    <col min="47" max="47" width="11.88671875" style="151" customWidth="1"/>
    <col min="48" max="48" width="8.88671875" style="151"/>
    <col min="49" max="49" width="10.44140625" style="151" customWidth="1"/>
    <col min="50" max="51" width="8.88671875" style="151"/>
    <col min="52" max="52" width="13.88671875" style="151" customWidth="1"/>
    <col min="53" max="64" width="8.88671875" style="151"/>
    <col min="65" max="65" width="10.88671875" style="151" customWidth="1"/>
    <col min="66" max="68" width="8.88671875" style="151"/>
    <col min="69" max="69" width="11.44140625" style="151" customWidth="1"/>
    <col min="70" max="72" width="8.88671875" style="151"/>
    <col min="73" max="73" width="11.21875" style="151" customWidth="1"/>
    <col min="74" max="74" width="12.109375" style="151" customWidth="1"/>
    <col min="75" max="75" width="11.88671875" style="151" customWidth="1"/>
    <col min="76" max="76" width="8.88671875" style="264"/>
    <col min="77" max="77" width="12" style="151" customWidth="1"/>
    <col min="78" max="78" width="10.109375" style="151" customWidth="1"/>
    <col min="79" max="16384" width="8.88671875" style="151"/>
  </cols>
  <sheetData>
    <row r="1" spans="1:95" ht="31.2" thickBot="1" x14ac:dyDescent="0.35">
      <c r="L1" s="155">
        <v>6</v>
      </c>
      <c r="M1" s="156">
        <v>5</v>
      </c>
      <c r="N1" s="156">
        <v>4</v>
      </c>
      <c r="O1" s="156">
        <v>3</v>
      </c>
      <c r="P1" s="156">
        <v>2</v>
      </c>
      <c r="Q1" s="157">
        <v>1</v>
      </c>
      <c r="T1" s="155">
        <v>6</v>
      </c>
      <c r="U1" s="156">
        <v>5</v>
      </c>
      <c r="V1" s="156">
        <v>4</v>
      </c>
      <c r="W1" s="156">
        <v>3</v>
      </c>
      <c r="X1" s="156">
        <v>2</v>
      </c>
      <c r="Y1" s="157">
        <v>1</v>
      </c>
      <c r="AB1" s="151">
        <v>6</v>
      </c>
      <c r="AC1" s="151">
        <v>5</v>
      </c>
      <c r="AD1" s="151">
        <v>4</v>
      </c>
      <c r="AE1" s="151">
        <v>3</v>
      </c>
      <c r="AF1" s="151">
        <v>2</v>
      </c>
      <c r="AG1" s="151">
        <v>1</v>
      </c>
      <c r="AK1" s="130" t="s">
        <v>90</v>
      </c>
      <c r="AL1" s="131" t="s">
        <v>91</v>
      </c>
      <c r="AO1" s="458" t="s">
        <v>150</v>
      </c>
      <c r="AP1" s="458"/>
      <c r="AQ1" s="81"/>
      <c r="AR1" s="458" t="s">
        <v>214</v>
      </c>
      <c r="AS1" s="458"/>
      <c r="AT1" s="81"/>
      <c r="AU1" s="458" t="s">
        <v>212</v>
      </c>
      <c r="AV1" s="458"/>
      <c r="AW1" s="81"/>
      <c r="AX1" s="458" t="s">
        <v>168</v>
      </c>
      <c r="AY1" s="458"/>
      <c r="AZ1" s="81"/>
      <c r="BA1" s="264"/>
      <c r="BB1" s="264"/>
      <c r="BC1" s="264"/>
      <c r="BD1" s="264"/>
      <c r="BE1" s="264"/>
      <c r="BF1" s="264"/>
      <c r="BG1" s="264"/>
      <c r="BH1" s="264"/>
      <c r="BI1" s="264"/>
      <c r="BJ1" s="264"/>
      <c r="BK1" s="366"/>
      <c r="BL1" s="366"/>
      <c r="BM1" s="366"/>
      <c r="BN1" s="366"/>
      <c r="BO1" s="366"/>
      <c r="BP1" s="366"/>
      <c r="BQ1" s="366"/>
      <c r="BR1" s="366"/>
      <c r="BS1" s="366"/>
      <c r="BT1" s="366"/>
      <c r="BU1" s="366"/>
      <c r="BV1" s="366"/>
      <c r="BW1" s="325"/>
      <c r="BX1" s="325">
        <v>6</v>
      </c>
      <c r="BY1" s="325">
        <v>5</v>
      </c>
      <c r="BZ1" s="325">
        <v>4</v>
      </c>
      <c r="CA1" s="325">
        <v>3</v>
      </c>
      <c r="CB1" s="325">
        <v>2</v>
      </c>
      <c r="CC1" s="325">
        <v>1</v>
      </c>
      <c r="CD1" s="366"/>
      <c r="CE1" s="366"/>
      <c r="CF1" s="366"/>
      <c r="CG1" s="366"/>
      <c r="CH1" s="366"/>
      <c r="CI1" s="366"/>
      <c r="CJ1" s="366"/>
      <c r="CK1" s="366"/>
      <c r="CL1" s="366"/>
      <c r="CM1" s="366"/>
      <c r="CN1" s="366"/>
      <c r="CO1" s="366"/>
      <c r="CP1" s="366"/>
      <c r="CQ1" s="344"/>
    </row>
    <row r="2" spans="1:95" ht="17.399999999999999" thickBot="1" x14ac:dyDescent="0.4">
      <c r="C2" s="151">
        <v>6</v>
      </c>
      <c r="D2" s="151">
        <v>5</v>
      </c>
      <c r="E2" s="151">
        <v>4</v>
      </c>
      <c r="F2" s="151">
        <v>3</v>
      </c>
      <c r="G2" s="151">
        <v>2</v>
      </c>
      <c r="H2" s="151">
        <v>1</v>
      </c>
      <c r="J2" s="434" t="s">
        <v>72</v>
      </c>
      <c r="K2" s="152" t="s">
        <v>46</v>
      </c>
      <c r="L2" s="331">
        <v>0</v>
      </c>
      <c r="M2" s="332">
        <f>L3</f>
        <v>-12.15</v>
      </c>
      <c r="N2" s="332">
        <f>M3</f>
        <v>-24.075000000000003</v>
      </c>
      <c r="O2" s="332">
        <f>N3</f>
        <v>-37.462500000000006</v>
      </c>
      <c r="P2" s="332">
        <f>O3</f>
        <v>-50.587500000000006</v>
      </c>
      <c r="Q2" s="333">
        <f>P3</f>
        <v>-65.587500000000006</v>
      </c>
      <c r="S2" s="151" t="s">
        <v>40</v>
      </c>
      <c r="T2" s="151">
        <v>50</v>
      </c>
      <c r="U2" s="151">
        <v>50</v>
      </c>
      <c r="V2" s="151">
        <v>60</v>
      </c>
      <c r="W2" s="151">
        <v>70</v>
      </c>
      <c r="X2" s="151">
        <v>70</v>
      </c>
      <c r="Y2" s="151">
        <v>70</v>
      </c>
      <c r="AA2" s="98" t="s">
        <v>75</v>
      </c>
      <c r="AB2" s="99">
        <f>C3*C4*14.167/10</f>
        <v>2550.06</v>
      </c>
      <c r="AC2" s="99">
        <f t="shared" ref="AC2:AG2" si="0">D3*D4*14.167/10</f>
        <v>2550.06</v>
      </c>
      <c r="AD2" s="99">
        <f t="shared" si="0"/>
        <v>2975.07</v>
      </c>
      <c r="AE2" s="99">
        <f t="shared" si="0"/>
        <v>2975.07</v>
      </c>
      <c r="AF2" s="99">
        <f t="shared" si="0"/>
        <v>3400.0800000000004</v>
      </c>
      <c r="AG2" s="99">
        <f t="shared" si="0"/>
        <v>3400.0800000000004</v>
      </c>
      <c r="AH2" s="151" t="s">
        <v>78</v>
      </c>
      <c r="AK2" s="161">
        <v>16</v>
      </c>
      <c r="AL2" s="73">
        <f>PI()*AK2^2/4/100</f>
        <v>2.0106192982974678</v>
      </c>
      <c r="AM2" s="124" t="s">
        <v>102</v>
      </c>
      <c r="AO2" s="459" t="s">
        <v>170</v>
      </c>
      <c r="AP2" s="460"/>
      <c r="AQ2" s="82">
        <f>7*$AL$3</f>
        <v>21.991148575128552</v>
      </c>
      <c r="AR2" s="459" t="s">
        <v>170</v>
      </c>
      <c r="AS2" s="460"/>
      <c r="AT2" s="82">
        <f>7*$AL$3</f>
        <v>21.991148575128552</v>
      </c>
      <c r="AU2" s="459" t="s">
        <v>171</v>
      </c>
      <c r="AV2" s="460"/>
      <c r="AW2" s="82">
        <f>4*$AL$3</f>
        <v>12.566370614359172</v>
      </c>
      <c r="AX2" s="461" t="s">
        <v>149</v>
      </c>
      <c r="AY2" s="461"/>
      <c r="AZ2" s="82">
        <f>$AL$2+2*$AL$3</f>
        <v>8.2938046054770531</v>
      </c>
      <c r="BA2" s="124" t="s">
        <v>102</v>
      </c>
      <c r="BB2" s="73">
        <f>MAX(AV9,AV11,AV15,AV17,AV21,AV23,AV27,AV29,AV33,AV35,AV39,AV41,)</f>
        <v>19.932137027866744</v>
      </c>
      <c r="BC2" s="264"/>
      <c r="BD2" s="264"/>
      <c r="BE2">
        <f>30*60*1/100</f>
        <v>18</v>
      </c>
      <c r="BF2" t="s">
        <v>140</v>
      </c>
      <c r="BG2" t="s">
        <v>139</v>
      </c>
      <c r="BH2" t="s">
        <v>140</v>
      </c>
      <c r="BI2">
        <f>30*60*2.5/100</f>
        <v>45</v>
      </c>
      <c r="BJ2" s="264"/>
      <c r="BK2" s="354" t="s">
        <v>66</v>
      </c>
      <c r="BL2" s="325">
        <v>1.1000000000000001</v>
      </c>
      <c r="BM2" s="366"/>
      <c r="BN2" s="366"/>
      <c r="BO2" s="366"/>
      <c r="BP2" s="366"/>
      <c r="BQ2" s="366"/>
      <c r="BR2" s="366"/>
      <c r="BS2" s="366"/>
      <c r="BT2" s="366"/>
      <c r="BU2" s="366"/>
      <c r="BV2" s="366"/>
      <c r="BW2" s="365" t="s">
        <v>173</v>
      </c>
      <c r="BX2" s="325">
        <v>320</v>
      </c>
      <c r="BY2" s="325">
        <v>320</v>
      </c>
      <c r="BZ2" s="325">
        <v>320</v>
      </c>
      <c r="CA2" s="325">
        <v>320</v>
      </c>
      <c r="CB2" s="325">
        <v>320</v>
      </c>
      <c r="CC2" s="325">
        <v>360</v>
      </c>
      <c r="CD2" s="366"/>
      <c r="CE2" s="366"/>
      <c r="CF2" s="366"/>
      <c r="CG2" s="366"/>
      <c r="CH2" s="366"/>
      <c r="CI2" s="366"/>
      <c r="CJ2" s="366"/>
      <c r="CK2" s="366"/>
      <c r="CL2" s="366"/>
      <c r="CM2" s="366"/>
      <c r="CN2" s="366"/>
      <c r="CO2" s="366"/>
      <c r="CP2" s="366"/>
      <c r="CQ2" s="344"/>
    </row>
    <row r="3" spans="1:95" ht="16.8" customHeight="1" thickBot="1" x14ac:dyDescent="0.4">
      <c r="A3" s="437" t="s">
        <v>111</v>
      </c>
      <c r="B3" s="437"/>
      <c r="C3" s="80">
        <v>60</v>
      </c>
      <c r="D3" s="80">
        <v>60</v>
      </c>
      <c r="E3" s="80">
        <v>70</v>
      </c>
      <c r="F3" s="80">
        <v>70</v>
      </c>
      <c r="G3" s="80">
        <v>80</v>
      </c>
      <c r="H3" s="80">
        <v>80</v>
      </c>
      <c r="I3" s="166" t="s">
        <v>103</v>
      </c>
      <c r="J3" s="435"/>
      <c r="K3" s="153" t="s">
        <v>47</v>
      </c>
      <c r="L3" s="334">
        <f>-C4*C3*(320-(T4+T5))*25/1000000</f>
        <v>-12.15</v>
      </c>
      <c r="M3" s="335">
        <f>M2-D4*D3*(320-(U4+U5))*25/1000000</f>
        <v>-24.075000000000003</v>
      </c>
      <c r="N3" s="335">
        <f>N2-E4*E3*(320-(V4+V5))*25/1000000</f>
        <v>-37.462500000000006</v>
      </c>
      <c r="O3" s="335">
        <f>O2-F3*F4*(320-(W4+W5))*25/1000000</f>
        <v>-50.587500000000006</v>
      </c>
      <c r="P3" s="335">
        <f>P2-G4*G3*(320-(X4+X5))*25/1000000</f>
        <v>-65.587500000000006</v>
      </c>
      <c r="Q3" s="336">
        <f>Q2-H4*H3*(360-(Y4+Y5))*25/1000000</f>
        <v>-85.087500000000006</v>
      </c>
      <c r="S3" s="151" t="s">
        <v>41</v>
      </c>
      <c r="T3" s="151">
        <v>50</v>
      </c>
      <c r="U3" s="151">
        <v>60</v>
      </c>
      <c r="V3" s="151">
        <v>70</v>
      </c>
      <c r="W3" s="151">
        <v>70</v>
      </c>
      <c r="X3" s="151">
        <v>70</v>
      </c>
      <c r="Y3" s="151">
        <v>0</v>
      </c>
      <c r="AA3" s="98" t="s">
        <v>77</v>
      </c>
      <c r="AB3" s="99">
        <f t="shared" ref="AB3:AG3" si="1">0.12*AB2*C3/100</f>
        <v>183.60431999999997</v>
      </c>
      <c r="AC3" s="99">
        <f t="shared" si="1"/>
        <v>183.60431999999997</v>
      </c>
      <c r="AD3" s="99">
        <f t="shared" si="1"/>
        <v>249.90588</v>
      </c>
      <c r="AE3" s="99">
        <f t="shared" si="1"/>
        <v>249.90588</v>
      </c>
      <c r="AF3" s="99">
        <f t="shared" si="1"/>
        <v>326.40768000000003</v>
      </c>
      <c r="AG3" s="99">
        <f t="shared" si="1"/>
        <v>326.40768000000003</v>
      </c>
      <c r="AH3" s="151" t="s">
        <v>79</v>
      </c>
      <c r="AK3" s="161">
        <v>20</v>
      </c>
      <c r="AL3" s="73">
        <f>PI()*AK3^2/4/100</f>
        <v>3.1415926535897931</v>
      </c>
      <c r="AM3" s="125" t="s">
        <v>99</v>
      </c>
      <c r="AO3" s="461" t="s">
        <v>89</v>
      </c>
      <c r="AP3" s="461"/>
      <c r="AQ3" s="82">
        <f>4*$AL$2+2*$AL$3</f>
        <v>14.325662500369457</v>
      </c>
      <c r="AR3" s="461" t="s">
        <v>89</v>
      </c>
      <c r="AS3" s="461"/>
      <c r="AT3" s="82">
        <f>2*$AL$2+2*$AL$3</f>
        <v>10.304423903774522</v>
      </c>
      <c r="AU3" s="461" t="s">
        <v>89</v>
      </c>
      <c r="AV3" s="461"/>
      <c r="AW3" s="82">
        <f>2*$AL$2+2*$AL$3</f>
        <v>10.304423903774522</v>
      </c>
      <c r="AX3" s="461" t="s">
        <v>89</v>
      </c>
      <c r="AY3" s="461"/>
      <c r="AZ3" s="82">
        <f>2*$AL$2+2*$AL$3</f>
        <v>10.304423903774522</v>
      </c>
      <c r="BA3" s="125" t="s">
        <v>99</v>
      </c>
      <c r="BB3" s="73">
        <f>MAX(AV10,AV12,AV16,AV18,AV22,AV24,AV28,AV30,AV34,AV36,AV40,AV42)</f>
        <v>10.001867980567456</v>
      </c>
      <c r="BC3" s="264"/>
      <c r="BD3" s="264"/>
      <c r="BE3">
        <f>30*70*1/100</f>
        <v>21</v>
      </c>
      <c r="BF3" t="s">
        <v>140</v>
      </c>
      <c r="BG3" t="s">
        <v>139</v>
      </c>
      <c r="BH3" t="s">
        <v>140</v>
      </c>
      <c r="BI3">
        <f>30*70*2.5/100</f>
        <v>52.5</v>
      </c>
      <c r="BJ3" s="264"/>
      <c r="BK3" s="355" t="s">
        <v>90</v>
      </c>
      <c r="BL3" s="360">
        <v>8</v>
      </c>
      <c r="BM3" s="473" t="s">
        <v>48</v>
      </c>
      <c r="BN3" s="337" t="s">
        <v>221</v>
      </c>
      <c r="BO3" s="338" t="s">
        <v>224</v>
      </c>
      <c r="BP3" s="338" t="s">
        <v>225</v>
      </c>
      <c r="BQ3" s="358" t="s">
        <v>223</v>
      </c>
      <c r="BR3" s="337" t="s">
        <v>221</v>
      </c>
      <c r="BS3" s="338" t="s">
        <v>224</v>
      </c>
      <c r="BT3" s="338" t="s">
        <v>225</v>
      </c>
      <c r="BU3" s="358" t="s">
        <v>223</v>
      </c>
      <c r="BV3" s="366"/>
      <c r="BW3" s="365" t="s">
        <v>174</v>
      </c>
      <c r="BX3" s="325">
        <f>$BX$2-T2</f>
        <v>270</v>
      </c>
      <c r="BY3" s="348">
        <f>$BX$2-U2</f>
        <v>270</v>
      </c>
      <c r="BZ3" s="348">
        <f>$BX$2-V2</f>
        <v>260</v>
      </c>
      <c r="CA3" s="348">
        <f>$BX$2-W2</f>
        <v>250</v>
      </c>
      <c r="CB3" s="348">
        <f>$BX$2-X2</f>
        <v>250</v>
      </c>
      <c r="CC3" s="325">
        <f>CC2-Y2</f>
        <v>290</v>
      </c>
      <c r="CD3" s="366"/>
      <c r="CE3" s="366"/>
      <c r="CF3" s="366"/>
      <c r="CG3" s="366"/>
      <c r="CH3" s="366"/>
      <c r="CI3" s="366"/>
      <c r="CJ3" s="366"/>
      <c r="CK3" s="366"/>
      <c r="CL3" s="366"/>
      <c r="CM3" s="366"/>
      <c r="CN3" s="366"/>
      <c r="CO3" s="366"/>
      <c r="CP3" s="366"/>
      <c r="CQ3" s="344"/>
    </row>
    <row r="4" spans="1:95" ht="16.8" thickBot="1" x14ac:dyDescent="0.4">
      <c r="A4" s="437"/>
      <c r="B4" s="437"/>
      <c r="C4" s="80">
        <v>30</v>
      </c>
      <c r="D4" s="80">
        <v>30</v>
      </c>
      <c r="E4" s="80">
        <v>30</v>
      </c>
      <c r="F4" s="80">
        <v>30</v>
      </c>
      <c r="G4" s="80">
        <v>30</v>
      </c>
      <c r="H4" s="80">
        <v>30</v>
      </c>
      <c r="I4" s="166" t="s">
        <v>104</v>
      </c>
      <c r="J4" s="434" t="s">
        <v>73</v>
      </c>
      <c r="K4" s="153" t="s">
        <v>46</v>
      </c>
      <c r="L4" s="162">
        <f t="shared" ref="L4:Q5" si="2">L2*1.3</f>
        <v>0</v>
      </c>
      <c r="M4" s="6">
        <f t="shared" si="2"/>
        <v>-15.795000000000002</v>
      </c>
      <c r="N4" s="6">
        <f t="shared" si="2"/>
        <v>-31.297500000000007</v>
      </c>
      <c r="O4" s="6">
        <f t="shared" si="2"/>
        <v>-48.701250000000009</v>
      </c>
      <c r="P4" s="6">
        <f t="shared" si="2"/>
        <v>-65.763750000000016</v>
      </c>
      <c r="Q4" s="7">
        <f t="shared" si="2"/>
        <v>-85.263750000000016</v>
      </c>
      <c r="S4" s="151" t="s">
        <v>42</v>
      </c>
      <c r="T4" s="151">
        <f t="shared" ref="T4:Y5" si="3">T2/2</f>
        <v>25</v>
      </c>
      <c r="U4" s="151">
        <f t="shared" si="3"/>
        <v>25</v>
      </c>
      <c r="V4" s="151">
        <f t="shared" si="3"/>
        <v>30</v>
      </c>
      <c r="W4" s="151">
        <f t="shared" si="3"/>
        <v>35</v>
      </c>
      <c r="X4" s="151">
        <f t="shared" si="3"/>
        <v>35</v>
      </c>
      <c r="Y4" s="151">
        <f t="shared" si="3"/>
        <v>35</v>
      </c>
      <c r="AA4" s="98" t="s">
        <v>76</v>
      </c>
      <c r="AB4" s="99">
        <f t="shared" ref="AB4:AG4" si="4">0.12*AB2*C4/100</f>
        <v>91.802159999999986</v>
      </c>
      <c r="AC4" s="99">
        <f t="shared" si="4"/>
        <v>91.802159999999986</v>
      </c>
      <c r="AD4" s="99">
        <f t="shared" si="4"/>
        <v>107.10252</v>
      </c>
      <c r="AE4" s="99">
        <f t="shared" si="4"/>
        <v>107.10252</v>
      </c>
      <c r="AF4" s="99">
        <f t="shared" si="4"/>
        <v>122.40288000000001</v>
      </c>
      <c r="AG4" s="99">
        <f t="shared" si="4"/>
        <v>122.40288000000001</v>
      </c>
      <c r="AH4" s="151" t="s">
        <v>79</v>
      </c>
      <c r="AM4" s="483" t="s">
        <v>95</v>
      </c>
      <c r="AN4" s="483"/>
      <c r="AO4" s="191"/>
      <c r="AP4" s="191"/>
      <c r="AQ4" s="82">
        <f>14*$AL$3+4*$AL$2</f>
        <v>52.024774343446978</v>
      </c>
      <c r="AR4" s="191"/>
      <c r="AS4" s="191"/>
      <c r="AT4" s="82">
        <f>14*$AL$3+4*$AL$2</f>
        <v>52.024774343446978</v>
      </c>
      <c r="AU4" s="82"/>
      <c r="AV4" s="82"/>
      <c r="AW4" s="82">
        <f>8*AL3+4*AL2</f>
        <v>33.175218421908212</v>
      </c>
      <c r="AX4" s="82"/>
      <c r="AY4" s="82"/>
      <c r="AZ4" s="82">
        <f>4*$AL$3+6*$AL$2</f>
        <v>24.630086404143981</v>
      </c>
      <c r="BA4" s="264"/>
      <c r="BB4" s="264"/>
      <c r="BC4" s="264"/>
      <c r="BD4" s="264"/>
      <c r="BE4">
        <f>30*80*1/100</f>
        <v>24</v>
      </c>
      <c r="BF4" t="s">
        <v>140</v>
      </c>
      <c r="BG4" t="s">
        <v>139</v>
      </c>
      <c r="BH4" t="s">
        <v>140</v>
      </c>
      <c r="BI4">
        <f>30*80*2.5/100</f>
        <v>60</v>
      </c>
      <c r="BJ4" s="264"/>
      <c r="BK4" s="356" t="s">
        <v>222</v>
      </c>
      <c r="BL4" s="361">
        <f>PI()*BL3^2/4/100</f>
        <v>0.50265482457436694</v>
      </c>
      <c r="BM4" s="474"/>
      <c r="BN4" s="350">
        <v>2.5</v>
      </c>
      <c r="BO4" s="339">
        <f>BL4*BN4</f>
        <v>1.2566370614359172</v>
      </c>
      <c r="BP4" s="359">
        <v>15</v>
      </c>
      <c r="BQ4" s="351">
        <f>100/BP4*BO4</f>
        <v>8.3775804095727828</v>
      </c>
      <c r="BR4" s="350">
        <v>2.5</v>
      </c>
      <c r="BS4" s="339">
        <f>BL4*BR4</f>
        <v>1.2566370614359172</v>
      </c>
      <c r="BT4" s="359">
        <v>10</v>
      </c>
      <c r="BU4" s="351">
        <f>100/BT4*BS4</f>
        <v>12.566370614359172</v>
      </c>
      <c r="BV4" s="366"/>
      <c r="BW4" s="366"/>
      <c r="BX4" s="366"/>
      <c r="BY4" s="366"/>
      <c r="BZ4" s="366"/>
      <c r="CA4" s="366"/>
      <c r="CB4" s="366"/>
      <c r="CC4" s="366"/>
      <c r="CD4" s="366"/>
      <c r="CE4" s="366"/>
      <c r="CF4" s="366"/>
      <c r="CG4" s="366"/>
      <c r="CH4" s="366"/>
      <c r="CI4" s="366"/>
      <c r="CJ4" s="366"/>
      <c r="CK4" s="366"/>
      <c r="CL4" s="366"/>
      <c r="CM4" s="366"/>
      <c r="CN4" s="366"/>
      <c r="CO4" s="366"/>
      <c r="CP4" s="366"/>
      <c r="CQ4" s="344"/>
    </row>
    <row r="5" spans="1:95" ht="17.399999999999999" thickBot="1" x14ac:dyDescent="0.35">
      <c r="J5" s="436"/>
      <c r="K5" s="154" t="s">
        <v>47</v>
      </c>
      <c r="L5" s="8">
        <f t="shared" si="2"/>
        <v>-15.795000000000002</v>
      </c>
      <c r="M5" s="42">
        <f t="shared" si="2"/>
        <v>-31.297500000000007</v>
      </c>
      <c r="N5" s="42">
        <f t="shared" si="2"/>
        <v>-48.701250000000009</v>
      </c>
      <c r="O5" s="42">
        <f t="shared" si="2"/>
        <v>-65.763750000000016</v>
      </c>
      <c r="P5" s="42">
        <f t="shared" si="2"/>
        <v>-85.263750000000016</v>
      </c>
      <c r="Q5" s="10">
        <f t="shared" si="2"/>
        <v>-110.61375000000001</v>
      </c>
      <c r="S5" s="151" t="s">
        <v>43</v>
      </c>
      <c r="T5" s="151">
        <f t="shared" si="3"/>
        <v>25</v>
      </c>
      <c r="U5" s="151">
        <f t="shared" si="3"/>
        <v>30</v>
      </c>
      <c r="V5" s="151">
        <f t="shared" si="3"/>
        <v>35</v>
      </c>
      <c r="W5" s="151">
        <f t="shared" si="3"/>
        <v>35</v>
      </c>
      <c r="X5" s="151">
        <f t="shared" si="3"/>
        <v>35</v>
      </c>
      <c r="Y5" s="151">
        <f t="shared" si="3"/>
        <v>0</v>
      </c>
      <c r="AO5" s="191"/>
      <c r="AP5" s="191"/>
      <c r="AQ5" s="191" t="str">
        <f>IF(AQ4&gt;$BE$4,IF(AQ4&lt;$BI$4,"VERIFICA","NONO VERIFICA"))</f>
        <v>VERIFICA</v>
      </c>
      <c r="AR5" s="191"/>
      <c r="AS5" s="191"/>
      <c r="AT5" s="191" t="str">
        <f>IF(AT4&gt;$BE$4,IF(AT4&lt;$BI$4,"VERIFICA","NONO VERIFICA"))</f>
        <v>VERIFICA</v>
      </c>
      <c r="AU5" s="191"/>
      <c r="AV5" s="191"/>
      <c r="AW5" s="191" t="str">
        <f>IF(AW4&gt;BE3,IF(AW4&lt;BI3,"VERIFICA","NONO VERIFICA"))</f>
        <v>VERIFICA</v>
      </c>
      <c r="AX5" s="191"/>
      <c r="AY5" s="191"/>
      <c r="AZ5" s="264" t="str">
        <f>IF(AZ4&gt;BE2,IF(AZ4&lt;BI2,"VERIFICA","NONO VERIFICA"))</f>
        <v>VERIFICA</v>
      </c>
      <c r="BA5" s="264"/>
      <c r="BB5" s="264"/>
      <c r="BC5" s="264"/>
      <c r="BD5" s="264"/>
      <c r="BE5" s="264"/>
      <c r="BF5" s="264"/>
      <c r="BG5" s="264"/>
      <c r="BH5" s="264"/>
      <c r="BI5" s="264"/>
      <c r="BJ5" s="264"/>
      <c r="BK5" s="366"/>
      <c r="BL5" s="366"/>
      <c r="BM5" s="475" t="s">
        <v>226</v>
      </c>
      <c r="BN5" s="337" t="s">
        <v>221</v>
      </c>
      <c r="BO5" s="338" t="s">
        <v>224</v>
      </c>
      <c r="BP5" s="338" t="s">
        <v>225</v>
      </c>
      <c r="BQ5" s="358" t="s">
        <v>223</v>
      </c>
      <c r="BR5" s="337" t="s">
        <v>221</v>
      </c>
      <c r="BS5" s="338" t="s">
        <v>224</v>
      </c>
      <c r="BT5" s="338" t="s">
        <v>225</v>
      </c>
      <c r="BU5" s="358" t="s">
        <v>223</v>
      </c>
      <c r="BV5" s="366"/>
      <c r="BW5" s="366"/>
      <c r="BX5" s="366"/>
      <c r="BY5" s="366"/>
      <c r="BZ5" s="366"/>
      <c r="CA5" s="365" t="s">
        <v>176</v>
      </c>
      <c r="CB5" s="366">
        <v>1.2</v>
      </c>
      <c r="CC5" s="366"/>
      <c r="CD5" s="366"/>
      <c r="CE5" s="366"/>
      <c r="CF5" s="366"/>
      <c r="CG5" s="366"/>
      <c r="CH5" s="366"/>
      <c r="CI5" s="366"/>
      <c r="CJ5" s="366"/>
      <c r="CK5" s="366"/>
      <c r="CL5" s="366"/>
      <c r="CM5" s="366"/>
      <c r="CN5" s="366"/>
      <c r="CO5" s="366"/>
      <c r="CP5" s="366"/>
      <c r="CQ5" s="344"/>
    </row>
    <row r="6" spans="1:95" ht="16.05" customHeight="1" thickBot="1" x14ac:dyDescent="0.35">
      <c r="J6" s="6"/>
      <c r="K6" s="6"/>
      <c r="L6" s="6"/>
      <c r="M6" s="6"/>
      <c r="N6" s="6"/>
      <c r="O6" s="6"/>
      <c r="P6" s="6"/>
      <c r="Q6" s="6"/>
      <c r="AZ6" s="264"/>
      <c r="BA6" s="264"/>
      <c r="BB6" s="264"/>
      <c r="BC6" s="264"/>
      <c r="BD6" s="264"/>
      <c r="BE6" s="264"/>
      <c r="BF6" s="264"/>
      <c r="BG6" s="264"/>
      <c r="BH6" s="264"/>
      <c r="BI6" s="264"/>
      <c r="BJ6" s="264"/>
      <c r="BK6" s="366"/>
      <c r="BL6" s="366"/>
      <c r="BM6" s="476"/>
      <c r="BN6" s="350">
        <v>4</v>
      </c>
      <c r="BO6" s="339">
        <f>BL4*BN6</f>
        <v>2.0106192982974678</v>
      </c>
      <c r="BP6" s="359">
        <v>15</v>
      </c>
      <c r="BQ6" s="351">
        <f>100/BP6*BO6</f>
        <v>13.404128655316452</v>
      </c>
      <c r="BR6" s="350">
        <v>4</v>
      </c>
      <c r="BS6" s="339">
        <f>BL4*BR6</f>
        <v>2.0106192982974678</v>
      </c>
      <c r="BT6" s="359">
        <v>10</v>
      </c>
      <c r="BU6" s="351">
        <f>100/BT6*BS6</f>
        <v>20.106192982974676</v>
      </c>
      <c r="BV6" s="366"/>
      <c r="BW6" s="366"/>
      <c r="BX6" s="366"/>
      <c r="BY6" s="366"/>
      <c r="BZ6" s="366"/>
      <c r="CA6" s="366"/>
      <c r="CB6" s="366"/>
      <c r="CC6" s="366"/>
      <c r="CD6" s="366"/>
      <c r="CE6" s="366"/>
      <c r="CF6" s="366"/>
      <c r="CG6" s="366"/>
      <c r="CH6" s="366"/>
      <c r="CI6" s="366"/>
      <c r="CJ6" s="366"/>
      <c r="CK6" s="366"/>
      <c r="CL6" s="366"/>
      <c r="CM6" s="366"/>
      <c r="CN6" s="366"/>
      <c r="CO6" s="366"/>
      <c r="CP6" s="366"/>
      <c r="CQ6" s="344"/>
    </row>
    <row r="7" spans="1:95" ht="16.05" customHeight="1" thickBot="1" x14ac:dyDescent="0.4">
      <c r="O7" s="484" t="s">
        <v>74</v>
      </c>
      <c r="P7" s="485"/>
      <c r="Q7" s="485"/>
      <c r="R7" s="485"/>
      <c r="S7" s="485"/>
      <c r="T7" s="466"/>
      <c r="U7" s="486" t="s">
        <v>94</v>
      </c>
      <c r="V7" s="487"/>
      <c r="W7" s="487"/>
      <c r="X7" s="487"/>
      <c r="Y7" s="487"/>
      <c r="Z7" s="488"/>
      <c r="AZ7" s="102" t="s">
        <v>35</v>
      </c>
      <c r="BA7" s="17" t="s">
        <v>52</v>
      </c>
      <c r="BB7" s="17" t="s">
        <v>53</v>
      </c>
      <c r="BC7" s="17" t="s">
        <v>54</v>
      </c>
      <c r="BD7" s="18" t="s">
        <v>55</v>
      </c>
      <c r="BE7" s="264"/>
      <c r="BF7" s="264"/>
      <c r="BG7" s="264"/>
      <c r="BH7" s="264"/>
      <c r="BI7" s="264"/>
      <c r="BJ7" s="264"/>
      <c r="BK7" s="366"/>
      <c r="BL7" s="366"/>
      <c r="BM7" s="366"/>
      <c r="BN7" s="489" t="s">
        <v>211</v>
      </c>
      <c r="BO7" s="469"/>
      <c r="BP7" s="469"/>
      <c r="BQ7" s="490"/>
      <c r="BR7" s="489" t="s">
        <v>204</v>
      </c>
      <c r="BS7" s="469"/>
      <c r="BT7" s="469"/>
      <c r="BU7" s="490"/>
      <c r="BV7" s="434" t="s">
        <v>208</v>
      </c>
      <c r="BW7" s="366"/>
      <c r="BX7" s="366"/>
      <c r="BY7" s="366"/>
      <c r="BZ7" s="366"/>
      <c r="CA7" s="365" t="s">
        <v>188</v>
      </c>
      <c r="CB7" s="365" t="s">
        <v>189</v>
      </c>
      <c r="CC7" s="365" t="s">
        <v>177</v>
      </c>
      <c r="CD7" s="365" t="s">
        <v>178</v>
      </c>
      <c r="CE7" s="365" t="s">
        <v>179</v>
      </c>
      <c r="CF7" s="365" t="s">
        <v>180</v>
      </c>
      <c r="CG7" s="365" t="s">
        <v>181</v>
      </c>
      <c r="CH7" s="365" t="s">
        <v>182</v>
      </c>
      <c r="CI7" s="244" t="s">
        <v>183</v>
      </c>
      <c r="CJ7" s="244" t="s">
        <v>184</v>
      </c>
      <c r="CK7" s="365" t="s">
        <v>185</v>
      </c>
      <c r="CL7" s="457" t="s">
        <v>186</v>
      </c>
      <c r="CM7" s="457"/>
      <c r="CN7" s="457"/>
      <c r="CO7" s="367" t="s">
        <v>187</v>
      </c>
      <c r="CP7" s="366"/>
      <c r="CQ7" s="344"/>
    </row>
    <row r="8" spans="1:95" ht="16.8" customHeight="1" thickBot="1" x14ac:dyDescent="0.4">
      <c r="A8" s="11" t="str">
        <f>Pil_originale!A2</f>
        <v>Telaio</v>
      </c>
      <c r="B8" s="12" t="str">
        <f>Pil_originale!B2</f>
        <v>Pilastro</v>
      </c>
      <c r="C8" s="12"/>
      <c r="D8" s="12" t="str">
        <f>Pil_originale!D2</f>
        <v>Piano</v>
      </c>
      <c r="E8" s="12">
        <f>Pil_originale!E2</f>
        <v>0</v>
      </c>
      <c r="F8" s="12" t="s">
        <v>24</v>
      </c>
      <c r="G8" s="12" t="s">
        <v>23</v>
      </c>
      <c r="H8" s="12" t="s">
        <v>25</v>
      </c>
      <c r="I8" s="12" t="s">
        <v>26</v>
      </c>
      <c r="J8" s="12" t="s">
        <v>27</v>
      </c>
      <c r="K8" s="13" t="s">
        <v>28</v>
      </c>
      <c r="L8"/>
      <c r="M8" s="15"/>
      <c r="N8" s="97"/>
      <c r="O8" s="17" t="s">
        <v>35</v>
      </c>
      <c r="P8" s="17" t="s">
        <v>34</v>
      </c>
      <c r="Q8" s="17" t="s">
        <v>36</v>
      </c>
      <c r="R8" s="17" t="s">
        <v>37</v>
      </c>
      <c r="S8" s="17" t="s">
        <v>38</v>
      </c>
      <c r="T8" s="18" t="s">
        <v>39</v>
      </c>
      <c r="U8" s="12" t="s">
        <v>35</v>
      </c>
      <c r="V8" s="17" t="s">
        <v>34</v>
      </c>
      <c r="W8" s="17" t="s">
        <v>36</v>
      </c>
      <c r="X8" s="17" t="s">
        <v>37</v>
      </c>
      <c r="Y8" s="17" t="s">
        <v>38</v>
      </c>
      <c r="Z8" s="17" t="s">
        <v>39</v>
      </c>
      <c r="AA8" s="155" t="s">
        <v>48</v>
      </c>
      <c r="AB8" s="156" t="s">
        <v>50</v>
      </c>
      <c r="AC8" s="156" t="s">
        <v>49</v>
      </c>
      <c r="AD8" s="156" t="s">
        <v>51</v>
      </c>
      <c r="AE8" s="17" t="s">
        <v>52</v>
      </c>
      <c r="AF8" s="17" t="s">
        <v>53</v>
      </c>
      <c r="AG8" s="17" t="s">
        <v>54</v>
      </c>
      <c r="AH8" s="18" t="s">
        <v>55</v>
      </c>
      <c r="AK8" s="102" t="s">
        <v>71</v>
      </c>
      <c r="AL8" s="17" t="s">
        <v>35</v>
      </c>
      <c r="AM8" s="17" t="s">
        <v>52</v>
      </c>
      <c r="AN8" s="17" t="s">
        <v>53</v>
      </c>
      <c r="AO8" s="17" t="s">
        <v>54</v>
      </c>
      <c r="AP8" s="18" t="s">
        <v>55</v>
      </c>
      <c r="AQ8" s="236" t="s">
        <v>80</v>
      </c>
      <c r="AR8" s="237" t="s">
        <v>81</v>
      </c>
      <c r="AS8" s="237" t="s">
        <v>82</v>
      </c>
      <c r="AT8" s="237" t="s">
        <v>83</v>
      </c>
      <c r="AU8" s="237" t="s">
        <v>84</v>
      </c>
      <c r="AV8" s="214" t="s">
        <v>85</v>
      </c>
      <c r="AW8" s="135" t="s">
        <v>86</v>
      </c>
      <c r="AX8" s="151" t="s">
        <v>87</v>
      </c>
      <c r="AY8" s="151" t="s">
        <v>88</v>
      </c>
      <c r="AZ8" s="8" t="s">
        <v>96</v>
      </c>
      <c r="BA8" s="42" t="s">
        <v>96</v>
      </c>
      <c r="BB8" s="42" t="s">
        <v>96</v>
      </c>
      <c r="BC8" s="42" t="s">
        <v>96</v>
      </c>
      <c r="BD8" s="10" t="s">
        <v>96</v>
      </c>
      <c r="BE8" s="264"/>
      <c r="BF8" s="264"/>
      <c r="BG8" s="264"/>
      <c r="BH8" s="264"/>
      <c r="BI8" s="264"/>
      <c r="BJ8" s="264"/>
      <c r="BK8" s="357"/>
      <c r="BL8" s="352" t="s">
        <v>175</v>
      </c>
      <c r="BM8" s="365" t="s">
        <v>203</v>
      </c>
      <c r="BN8" s="352" t="s">
        <v>205</v>
      </c>
      <c r="BO8" s="353" t="s">
        <v>206</v>
      </c>
      <c r="BP8" s="352" t="s">
        <v>207</v>
      </c>
      <c r="BQ8" s="6"/>
      <c r="BR8" s="347" t="s">
        <v>205</v>
      </c>
      <c r="BS8" s="364" t="s">
        <v>206</v>
      </c>
      <c r="BT8" s="280" t="s">
        <v>207</v>
      </c>
      <c r="BU8" s="366"/>
      <c r="BV8" s="436"/>
      <c r="BW8" s="366"/>
      <c r="BX8" s="366"/>
      <c r="BY8" s="366"/>
      <c r="BZ8" s="366"/>
      <c r="CA8" s="73">
        <f>MAX(AM50:AP50)/(0.9*(60-4)*391.3)*1000</f>
        <v>0</v>
      </c>
      <c r="CB8" s="73">
        <f>MAX(AM51:AP51)/(0.9*(60-4)*391.3)*1000</f>
        <v>0</v>
      </c>
      <c r="CC8" s="366"/>
      <c r="CD8" s="245">
        <f>$CB$5*(CB8+CA8)*391.3/10-ABS(CC8)</f>
        <v>0</v>
      </c>
      <c r="CE8" s="366">
        <v>0.48</v>
      </c>
      <c r="CF8" s="366">
        <f>CE8*(1-25/250)</f>
        <v>0.432</v>
      </c>
      <c r="CG8" s="366">
        <v>30</v>
      </c>
      <c r="CH8" s="366">
        <v>52</v>
      </c>
      <c r="CI8" s="73">
        <f>(MAX(ABS(AL14),ABS(AM14),ABS(AN14),ABS(AO14),ABS(AP14)))/(CG8*CH8)</f>
        <v>6.6282884615384619E-2</v>
      </c>
      <c r="CJ8" s="73">
        <f>CD8/(CG8*CH8)*10</f>
        <v>0</v>
      </c>
      <c r="CK8" s="246">
        <f>CI8/14.17*10</f>
        <v>4.6776912219749209E-2</v>
      </c>
      <c r="CL8" s="245">
        <f>CF8*14.17*CH8*CG8*(1-CK8/CF8)^0.5/10</f>
        <v>901.76313312349248</v>
      </c>
      <c r="CM8" s="464" t="str">
        <f>IF(CD8&lt;CL8,"VERIFICA","NON VERIFICA_necessarie staffe di contenimento")</f>
        <v>VERIFICA</v>
      </c>
      <c r="CN8" s="464"/>
      <c r="CO8" s="245">
        <f>CG8*CH8/391.3*(CJ8^2/(1.2+CK8*CG8-1.2))</f>
        <v>0</v>
      </c>
      <c r="CP8" s="366"/>
      <c r="CQ8" s="344"/>
    </row>
    <row r="9" spans="1:95" ht="16.05" customHeight="1" thickBot="1" x14ac:dyDescent="0.3">
      <c r="A9" s="162">
        <f>Pil_originale!A51</f>
        <v>1</v>
      </c>
      <c r="B9" s="6">
        <f>Pil_originale!B51</f>
        <v>3</v>
      </c>
      <c r="C9" s="6">
        <f>Pil_originale!C51</f>
        <v>0</v>
      </c>
      <c r="D9" s="6">
        <f>Pil_originale!D51</f>
        <v>6</v>
      </c>
      <c r="E9" s="6" t="str">
        <f>Pil_originale!E51</f>
        <v>Msup</v>
      </c>
      <c r="F9" s="6">
        <f>Pil_originale!F51</f>
        <v>27.882000000000001</v>
      </c>
      <c r="G9" s="6">
        <f>Pil_originale!G51</f>
        <v>18.126000000000001</v>
      </c>
      <c r="H9" s="6">
        <f>Pil_originale!H51</f>
        <v>55.661999999999999</v>
      </c>
      <c r="I9" s="6">
        <f>Pil_originale!I51</f>
        <v>-2.4780000000000002</v>
      </c>
      <c r="J9" s="6">
        <f>Pil_originale!J51</f>
        <v>5.556</v>
      </c>
      <c r="K9" s="7">
        <f>Pil_originale!K51</f>
        <v>6.0650000000000004</v>
      </c>
      <c r="L9" s="447" t="s">
        <v>111</v>
      </c>
      <c r="M9" s="427" t="s">
        <v>21</v>
      </c>
      <c r="N9" s="158" t="s">
        <v>18</v>
      </c>
      <c r="O9" s="19">
        <f t="shared" ref="O9:T9" si="5">F9</f>
        <v>27.882000000000001</v>
      </c>
      <c r="P9" s="19">
        <f t="shared" si="5"/>
        <v>18.126000000000001</v>
      </c>
      <c r="Q9" s="19">
        <f t="shared" si="5"/>
        <v>55.661999999999999</v>
      </c>
      <c r="R9" s="19">
        <f t="shared" si="5"/>
        <v>-2.4780000000000002</v>
      </c>
      <c r="S9" s="19">
        <f t="shared" si="5"/>
        <v>5.556</v>
      </c>
      <c r="T9" s="20">
        <f t="shared" si="5"/>
        <v>6.0650000000000004</v>
      </c>
      <c r="U9" s="25">
        <f t="shared" ref="U9:Z9" si="6">O9-(O9-O11)/320*$T$4</f>
        <v>23.130906250000002</v>
      </c>
      <c r="V9" s="26">
        <f t="shared" si="6"/>
        <v>15.092484375000002</v>
      </c>
      <c r="W9" s="26">
        <f t="shared" si="6"/>
        <v>49.86840625</v>
      </c>
      <c r="X9" s="26">
        <f t="shared" si="6"/>
        <v>-2.3504218750000003</v>
      </c>
      <c r="Y9" s="26">
        <f t="shared" si="6"/>
        <v>5.05209375</v>
      </c>
      <c r="Z9" s="27">
        <f t="shared" si="6"/>
        <v>5.5149218750000006</v>
      </c>
      <c r="AA9" s="162">
        <f>(ABS(W9)+ABS(Y9))*SIGN(W9)</f>
        <v>54.920499999999997</v>
      </c>
      <c r="AB9" s="6">
        <f>(ABS(X9)+ABS(Z9))*SIGN(X9)</f>
        <v>-7.865343750000001</v>
      </c>
      <c r="AC9" s="6">
        <f>(ABS(AA9)+0.3*ABS(AB9))*SIGN(AA9)</f>
        <v>57.280103124999997</v>
      </c>
      <c r="AD9" s="6">
        <f>(ABS(AB9)+0.3*ABS(AA9))*SIGN(AB9)</f>
        <v>-24.341493749999998</v>
      </c>
      <c r="AE9" s="36">
        <f>V9+AC9</f>
        <v>72.372587499999995</v>
      </c>
      <c r="AF9" s="36">
        <f>V9-AC9</f>
        <v>-42.187618749999999</v>
      </c>
      <c r="AG9" s="36">
        <f>V9+AD9</f>
        <v>-9.2490093749999964</v>
      </c>
      <c r="AH9" s="37">
        <f>V9-AD9</f>
        <v>39.433978124999996</v>
      </c>
      <c r="AI9" s="432"/>
      <c r="AJ9" s="158" t="s">
        <v>18</v>
      </c>
      <c r="AK9" s="81"/>
      <c r="AL9" s="73">
        <f t="shared" ref="AL9:AL44" si="7">U9</f>
        <v>23.130906250000002</v>
      </c>
      <c r="AM9" s="73">
        <f>MAX($AK9,ABS(AE9))</f>
        <v>72.372587499999995</v>
      </c>
      <c r="AN9" s="73">
        <f>MAX($AK9,ABS(AF9))</f>
        <v>42.187618749999999</v>
      </c>
      <c r="AO9" s="73">
        <f>MAX(0.3*$AK9,ABS(AG9))</f>
        <v>9.2490093749999964</v>
      </c>
      <c r="AP9" s="73">
        <f>MAX(0.3*$AK9,ABS(AH9))</f>
        <v>39.433978124999996</v>
      </c>
      <c r="AQ9" s="105">
        <f>MAX(AL9-$AB3*(1-((0.48*$AB$2+AL13)/(0.48*$AB$2))^2),0)/(($C3-2*4)*391.3)*1000</f>
        <v>0</v>
      </c>
      <c r="AR9" s="106">
        <f t="shared" ref="AR9:AU9" si="8">MAX(AM9-$AB3*(1-((0.48*$AB$2+AM13)/(0.48*$AB$2))^2),0)/(($C3-2*4)*391.3)*1000</f>
        <v>2.2615745658566846</v>
      </c>
      <c r="AS9" s="106">
        <f>MAX(AN9-$AB3*(1-((0.48*$AB$2+AN13)/(0.48*$AB$2))^2),0)/(($C3-2*4)*391.3)*1000</f>
        <v>1.7623162435463466</v>
      </c>
      <c r="AT9" s="106">
        <f t="shared" si="8"/>
        <v>3.8230087815599022E-2</v>
      </c>
      <c r="AU9" s="106">
        <f t="shared" si="8"/>
        <v>0.74256527625106306</v>
      </c>
      <c r="AV9" s="121">
        <f>MAX(AQ9:AU9)</f>
        <v>2.2615745658566846</v>
      </c>
      <c r="AW9" s="121">
        <f>$AZ$2</f>
        <v>8.2938046054770531</v>
      </c>
      <c r="AX9" s="73">
        <f>2*AW9*391.3/10</f>
        <v>649.07314842463416</v>
      </c>
      <c r="AY9" s="151">
        <f>AX9*($C$3-2*4)/200</f>
        <v>168.75901859040488</v>
      </c>
      <c r="AZ9" s="73">
        <f>($AB3+$AY9)*(1-ABS((0.48*$AB$2+AL$13)/(0.48*$AB$2+$AX9))^(1+1/(1+2*$AX9/$AB$2)))</f>
        <v>198.76538465277059</v>
      </c>
      <c r="BA9" s="73">
        <f t="shared" ref="BA9:BD10" si="9">($AB3+$AY9)*(1-ABS((0.48*$AB$2+AM$13)/(0.48*$AB$2+$AX9))^(1+1/(1+2*$AX9/$AB$2)))</f>
        <v>199.66391246625955</v>
      </c>
      <c r="BB9" s="73">
        <f t="shared" si="9"/>
        <v>183.66274727934672</v>
      </c>
      <c r="BC9" s="73">
        <f t="shared" si="9"/>
        <v>185.35938019543326</v>
      </c>
      <c r="BD9" s="73">
        <f t="shared" si="9"/>
        <v>198.02658053981833</v>
      </c>
      <c r="BE9" s="148">
        <f>(ABS(AL9/AZ9)^1.5+ABS(AL10/AZ10)^1.5)</f>
        <v>0.20613849713810115</v>
      </c>
      <c r="BF9" s="148">
        <f t="shared" ref="BF9:BI9" si="10">(ABS(AM9/BA9)^1.5+ABS(AM10/BA10)^1.5)</f>
        <v>0.24696759597271511</v>
      </c>
      <c r="BG9" s="148">
        <f t="shared" si="10"/>
        <v>0.27858931045796914</v>
      </c>
      <c r="BH9" s="148">
        <f t="shared" si="10"/>
        <v>4.3531081422015463E-2</v>
      </c>
      <c r="BI9" s="148">
        <f t="shared" si="10"/>
        <v>0.41930524797798058</v>
      </c>
      <c r="BJ9" s="264"/>
      <c r="BK9" s="36"/>
      <c r="BL9" s="36">
        <f>MAX(BA9+BA11,BB9+BB11)*$BL$2/($BX$3)*100</f>
        <v>163.79460160787588</v>
      </c>
      <c r="BM9" s="36">
        <f>0.5*14.17*$C$4*0.9*($C$3-4)*2.5/(1+2.5^2)/10</f>
        <v>369.3972413793104</v>
      </c>
      <c r="BN9" s="36">
        <f>$BQ$4*0.9*($C$3-4)*391.3/100*2.5*10^-1</f>
        <v>413.0465489974946</v>
      </c>
      <c r="BO9" s="341">
        <f>IF(BN9&gt;BM9,SQRT((0.5*14.17*$C$4)/($BQ$4/100*391.3)-1)," ")</f>
        <v>2.3417611920545003</v>
      </c>
      <c r="BP9" s="349">
        <f>IF(BO9=" "," ",0.9*$BQ$4/100*($C$3-4)*391.3*BO9*10^-1)</f>
        <v>386.9025515817483</v>
      </c>
      <c r="BQ9" s="6" t="str">
        <f>IF(AND(BP9&gt;BL9,BN9&gt;BL9),"Verifica","Non Verifica")</f>
        <v>Verifica</v>
      </c>
      <c r="BR9" s="6">
        <f>$BU$4*0.9*($C$3-4)*391.3/100*2.5*10^-1</f>
        <v>619.56982349624184</v>
      </c>
      <c r="BS9" s="341">
        <f>IF(BR9&gt;BM9,SQRT((0.5*14.17*$C$4)/($BU$4/100*391.3)-1)," ")</f>
        <v>1.8227900739639975</v>
      </c>
      <c r="BT9" s="349">
        <f>IF(BS9=" "," ",0.9*$BU$4/100*($C$3-4)*391.3*BS9*10^-1)</f>
        <v>451.73828975863029</v>
      </c>
      <c r="BU9" s="6" t="str">
        <f>IF(AND(BT9&gt;BL9,BR9&gt;BL9),"Verifica","Non Verifica")</f>
        <v>Verifica</v>
      </c>
      <c r="BV9" s="281" t="str">
        <f>IF(BS4/BT4&gt;=0.08*14.17*0.55/391.3,"Verifica","Non verifica")</f>
        <v>Verifica</v>
      </c>
      <c r="BW9" s="366"/>
      <c r="BX9" s="366"/>
      <c r="BY9" s="366"/>
      <c r="BZ9" s="366"/>
      <c r="CA9" s="366"/>
      <c r="CB9" s="366"/>
      <c r="CC9" s="366"/>
      <c r="CD9" s="366"/>
      <c r="CE9" s="366"/>
      <c r="CF9" s="366"/>
      <c r="CG9" s="366"/>
      <c r="CH9" s="366"/>
      <c r="CI9" s="73"/>
      <c r="CJ9" s="73"/>
      <c r="CK9" s="366"/>
      <c r="CL9" s="366"/>
      <c r="CM9" s="465"/>
      <c r="CN9" s="465"/>
      <c r="CO9" s="366"/>
      <c r="CP9" s="366"/>
      <c r="CQ9" s="344"/>
    </row>
    <row r="10" spans="1:95" ht="16.05" customHeight="1" x14ac:dyDescent="0.25">
      <c r="A10" s="162">
        <f>Pil_originale!A52</f>
        <v>1</v>
      </c>
      <c r="B10" s="6">
        <f>Pil_originale!B52</f>
        <v>3</v>
      </c>
      <c r="C10" s="6">
        <f>Pil_originale!C52</f>
        <v>0</v>
      </c>
      <c r="D10" s="6">
        <f>Pil_originale!D52</f>
        <v>6</v>
      </c>
      <c r="E10" s="6" t="str">
        <f>Pil_originale!E52</f>
        <v>Minf</v>
      </c>
      <c r="F10" s="6">
        <f>Pil_originale!F52</f>
        <v>-32.932000000000002</v>
      </c>
      <c r="G10" s="6">
        <f>Pil_originale!G52</f>
        <v>-20.702999999999999</v>
      </c>
      <c r="H10" s="6">
        <f>Pil_originale!H52</f>
        <v>-18.495999999999999</v>
      </c>
      <c r="I10" s="6">
        <f>Pil_originale!I52</f>
        <v>-0.84499999999999997</v>
      </c>
      <c r="J10" s="6">
        <f>Pil_originale!J52</f>
        <v>-0.89400000000000002</v>
      </c>
      <c r="K10" s="7">
        <f>Pil_originale!K52</f>
        <v>-0.97599999999999998</v>
      </c>
      <c r="L10" s="447"/>
      <c r="M10" s="427"/>
      <c r="N10" s="162" t="s">
        <v>17</v>
      </c>
      <c r="O10" s="21">
        <f t="shared" ref="O10:T10" si="11">F12</f>
        <v>-39.015999999999998</v>
      </c>
      <c r="P10" s="21">
        <f t="shared" si="11"/>
        <v>-24.562999999999999</v>
      </c>
      <c r="Q10" s="21">
        <f t="shared" si="11"/>
        <v>0.47899999999999998</v>
      </c>
      <c r="R10" s="21">
        <f t="shared" si="11"/>
        <v>34.817999999999998</v>
      </c>
      <c r="S10" s="21">
        <f t="shared" si="11"/>
        <v>-0.94</v>
      </c>
      <c r="T10" s="22">
        <f t="shared" si="11"/>
        <v>-1.026</v>
      </c>
      <c r="U10" s="28">
        <f t="shared" ref="U10:Z10" si="12">O10-(O10-O12)/320*$T$5</f>
        <v>-33.183968749999998</v>
      </c>
      <c r="V10" s="29">
        <f t="shared" si="12"/>
        <v>-20.863390624999997</v>
      </c>
      <c r="W10" s="29">
        <f t="shared" si="12"/>
        <v>0.41353124999999996</v>
      </c>
      <c r="X10" s="29">
        <f t="shared" si="12"/>
        <v>30.141437499999999</v>
      </c>
      <c r="Y10" s="29">
        <f t="shared" si="12"/>
        <v>-0.81359374999999989</v>
      </c>
      <c r="Z10" s="30">
        <f t="shared" si="12"/>
        <v>-0.88795312500000001</v>
      </c>
      <c r="AA10" s="162">
        <f t="shared" ref="AA10:AB44" si="13">(ABS(W10)+ABS(Y10))*SIGN(W10)</f>
        <v>1.2271249999999998</v>
      </c>
      <c r="AB10" s="6">
        <f t="shared" si="13"/>
        <v>31.029390624999998</v>
      </c>
      <c r="AC10" s="6">
        <f t="shared" ref="AC10:AC44" si="14">(ABS(AA10)+0.3*ABS(AB10))*SIGN(AA10)</f>
        <v>10.535942187499998</v>
      </c>
      <c r="AD10" s="6">
        <f t="shared" ref="AD10:AD44" si="15">(ABS(AB10)+0.3*ABS(AA10))*SIGN(AB10)</f>
        <v>31.397528124999997</v>
      </c>
      <c r="AE10" s="36">
        <f t="shared" ref="AE10:AE44" si="16">V10+AC10</f>
        <v>-10.327448437499999</v>
      </c>
      <c r="AF10" s="36">
        <f t="shared" ref="AF10:AF44" si="17">V10-AC10</f>
        <v>-31.399332812499996</v>
      </c>
      <c r="AG10" s="36">
        <f t="shared" ref="AG10:AG44" si="18">V10+AD10</f>
        <v>10.5341375</v>
      </c>
      <c r="AH10" s="37">
        <f t="shared" ref="AH10:AH44" si="19">V10-AD10</f>
        <v>-52.260918749999995</v>
      </c>
      <c r="AI10" s="432"/>
      <c r="AJ10" s="162" t="s">
        <v>17</v>
      </c>
      <c r="AK10" s="81"/>
      <c r="AL10" s="73">
        <f t="shared" si="7"/>
        <v>-33.183968749999998</v>
      </c>
      <c r="AM10" s="73">
        <f>MAX(0.3*$AK10,ABS(AE10))</f>
        <v>10.327448437499999</v>
      </c>
      <c r="AN10" s="73">
        <f>MAX(0.3*$AK10,ABS(AF10))</f>
        <v>31.399332812499996</v>
      </c>
      <c r="AO10" s="73">
        <f>MAX($AK10,ABS(AG10))</f>
        <v>10.5341375</v>
      </c>
      <c r="AP10" s="73">
        <f>MAX($AK10,ABS(AH10))</f>
        <v>52.260918749999995</v>
      </c>
      <c r="AQ10" s="107">
        <f>MAX(AL10-$AB4*(1-((0.48*$AB$2+AL13)/(0.48*$AB$2))^2),0)/(($C4-2*4)*391.3)*1000</f>
        <v>0</v>
      </c>
      <c r="AR10" s="108">
        <f t="shared" ref="AR10:AU10" si="20">MAX(AM10-$AB4*(1-((0.48*$AB$2+AM13)/(0.48*$AB$2))^2),0)/(($C4-2*4)*391.3)*1000</f>
        <v>0</v>
      </c>
      <c r="AS10" s="108">
        <f t="shared" si="20"/>
        <v>3.2798569379564411</v>
      </c>
      <c r="AT10" s="108">
        <f t="shared" si="20"/>
        <v>0.7316611388516534</v>
      </c>
      <c r="AU10" s="108">
        <f t="shared" si="20"/>
        <v>4.6579746178267145</v>
      </c>
      <c r="AV10" s="123">
        <f t="shared" ref="AV10:AV12" si="21">MAX(AQ10:AU10)</f>
        <v>4.6579746178267145</v>
      </c>
      <c r="AW10" s="123">
        <f>$AZ$3</f>
        <v>10.304423903774522</v>
      </c>
      <c r="AX10" s="73">
        <f t="shared" ref="AX10:AX12" si="22">2*AW10*391.3/10</f>
        <v>806.42421470939405</v>
      </c>
      <c r="AY10" s="151">
        <f>AX10*($C$4-2*4)/200</f>
        <v>88.706663618033346</v>
      </c>
      <c r="AZ10" s="73">
        <f>($AB4+$AY10)*(1-ABS((0.48*$AB$2+AL$13)/(0.48*$AB$2+$AX10))^(1+1/(1+2*$AX10/$AB$2)))</f>
        <v>109.67065942502842</v>
      </c>
      <c r="BA10" s="73">
        <f t="shared" si="9"/>
        <v>110.07260339870035</v>
      </c>
      <c r="BB10" s="73">
        <f t="shared" si="9"/>
        <v>102.92498472639512</v>
      </c>
      <c r="BC10" s="73">
        <f t="shared" si="9"/>
        <v>103.68185657403728</v>
      </c>
      <c r="BD10" s="73">
        <f t="shared" si="9"/>
        <v>109.34021872454522</v>
      </c>
      <c r="BE10" s="148"/>
      <c r="BF10" s="148"/>
      <c r="BG10" s="148"/>
      <c r="BH10" s="148"/>
      <c r="BI10" s="148"/>
      <c r="BJ10" s="264"/>
      <c r="BK10" s="6"/>
      <c r="BL10" s="36"/>
      <c r="BM10" s="36"/>
      <c r="BN10" s="36"/>
      <c r="BO10" s="36"/>
      <c r="BP10" s="36"/>
      <c r="BQ10" s="36"/>
      <c r="BR10" s="73"/>
      <c r="BS10" s="36"/>
      <c r="BT10" s="73"/>
      <c r="BU10" s="366"/>
      <c r="BV10" s="366"/>
      <c r="BW10" s="366"/>
      <c r="BX10" s="366"/>
      <c r="BY10" s="366"/>
      <c r="BZ10" s="366"/>
      <c r="CA10" s="366"/>
      <c r="CB10" s="366"/>
      <c r="CC10" s="366"/>
      <c r="CD10" s="366"/>
      <c r="CE10" s="366"/>
      <c r="CF10" s="366"/>
      <c r="CG10" s="366"/>
      <c r="CH10" s="366"/>
      <c r="CI10" s="73"/>
      <c r="CJ10" s="73"/>
      <c r="CK10" s="366"/>
      <c r="CL10" s="366"/>
      <c r="CM10" s="465"/>
      <c r="CN10" s="465"/>
      <c r="CO10" s="366"/>
      <c r="CP10" s="366"/>
      <c r="CQ10" s="344"/>
    </row>
    <row r="11" spans="1:95" ht="16.05" customHeight="1" x14ac:dyDescent="0.25">
      <c r="A11" s="162">
        <f>Pil_originale!A54</f>
        <v>1</v>
      </c>
      <c r="B11" s="6">
        <f>Pil_originale!B54</f>
        <v>3</v>
      </c>
      <c r="C11" s="6">
        <f>Pil_originale!C54</f>
        <v>0</v>
      </c>
      <c r="D11" s="6">
        <f>Pil_originale!D54</f>
        <v>6</v>
      </c>
      <c r="E11" s="6" t="str">
        <f>Pil_originale!E54</f>
        <v>N</v>
      </c>
      <c r="F11" s="6">
        <f>Pil_originale!F54</f>
        <v>-28.369</v>
      </c>
      <c r="G11" s="6">
        <f>Pil_originale!G54</f>
        <v>-19.276</v>
      </c>
      <c r="H11" s="6">
        <f>Pil_originale!H54</f>
        <v>-26.492999999999999</v>
      </c>
      <c r="I11" s="6">
        <f>Pil_originale!I54</f>
        <v>1.179</v>
      </c>
      <c r="J11" s="6">
        <f>Pil_originale!J54</f>
        <v>-2.6309999999999998</v>
      </c>
      <c r="K11" s="7">
        <f>Pil_originale!K54</f>
        <v>-2.8719999999999999</v>
      </c>
      <c r="L11" s="447"/>
      <c r="M11" s="427"/>
      <c r="N11" s="162" t="s">
        <v>20</v>
      </c>
      <c r="O11" s="21">
        <f t="shared" ref="O11:T11" si="23">F10</f>
        <v>-32.932000000000002</v>
      </c>
      <c r="P11" s="21">
        <f t="shared" si="23"/>
        <v>-20.702999999999999</v>
      </c>
      <c r="Q11" s="21">
        <f t="shared" si="23"/>
        <v>-18.495999999999999</v>
      </c>
      <c r="R11" s="21">
        <f t="shared" si="23"/>
        <v>-0.84499999999999997</v>
      </c>
      <c r="S11" s="21">
        <f t="shared" si="23"/>
        <v>-0.89400000000000002</v>
      </c>
      <c r="T11" s="22">
        <f t="shared" si="23"/>
        <v>-0.97599999999999998</v>
      </c>
      <c r="U11" s="28">
        <f t="shared" ref="U11:Z12" si="24">O11+(O9-O11)/320*$T$5</f>
        <v>-28.180906250000003</v>
      </c>
      <c r="V11" s="29">
        <f t="shared" si="24"/>
        <v>-17.669484375</v>
      </c>
      <c r="W11" s="29">
        <f t="shared" si="24"/>
        <v>-12.702406249999999</v>
      </c>
      <c r="X11" s="29">
        <f t="shared" si="24"/>
        <v>-0.97257812499999996</v>
      </c>
      <c r="Y11" s="29">
        <f t="shared" si="24"/>
        <v>-0.39009375000000002</v>
      </c>
      <c r="Z11" s="30">
        <f t="shared" si="24"/>
        <v>-0.42592187499999989</v>
      </c>
      <c r="AA11" s="162">
        <f t="shared" si="13"/>
        <v>-13.092499999999999</v>
      </c>
      <c r="AB11" s="6">
        <f t="shared" si="13"/>
        <v>-1.3984999999999999</v>
      </c>
      <c r="AC11" s="6">
        <f t="shared" si="14"/>
        <v>-13.512049999999999</v>
      </c>
      <c r="AD11" s="6">
        <f t="shared" si="15"/>
        <v>-5.3262499999999999</v>
      </c>
      <c r="AE11" s="36">
        <f t="shared" si="16"/>
        <v>-31.181534374999998</v>
      </c>
      <c r="AF11" s="36">
        <f t="shared" si="17"/>
        <v>-4.1574343750000011</v>
      </c>
      <c r="AG11" s="36">
        <f t="shared" si="18"/>
        <v>-22.995734374999998</v>
      </c>
      <c r="AH11" s="37">
        <f t="shared" si="19"/>
        <v>-12.343234375</v>
      </c>
      <c r="AI11" s="432"/>
      <c r="AJ11" s="162" t="s">
        <v>20</v>
      </c>
      <c r="AK11" s="82">
        <f>AU55</f>
        <v>54.720688492577914</v>
      </c>
      <c r="AL11" s="73">
        <f t="shared" si="7"/>
        <v>-28.180906250000003</v>
      </c>
      <c r="AM11" s="73">
        <f>MAX($AK11,ABS(AE11))</f>
        <v>54.720688492577914</v>
      </c>
      <c r="AN11" s="79">
        <f>MAX($AK11,ABS(AF11))</f>
        <v>54.720688492577914</v>
      </c>
      <c r="AO11" s="73">
        <f>MAX(0.3*$AK11,ABS(AG11))</f>
        <v>22.995734374999998</v>
      </c>
      <c r="AP11" s="73">
        <f>MAX(0.3*$AK11,ABS(AH11))</f>
        <v>16.416206547773374</v>
      </c>
      <c r="AQ11" s="107">
        <f>MAX(AL11-$AB3*(1-((0.48*$AB$2+AL14)/(0.48*$AB$2))^2),0)/(($C3-2*4)*391.3)*1000</f>
        <v>0</v>
      </c>
      <c r="AR11" s="108">
        <f t="shared" ref="AR11:AU11" si="25">MAX(AM11-$AB3*(1-((0.48*$AB$2+AM14)/(0.48*$AB$2))^2),0)/(($C3-2*4)*391.3)*1000</f>
        <v>1.2291641670620121</v>
      </c>
      <c r="AS11" s="108">
        <f t="shared" si="25"/>
        <v>2.2031314498248271</v>
      </c>
      <c r="AT11" s="108">
        <f t="shared" si="25"/>
        <v>0.53975826968981855</v>
      </c>
      <c r="AU11" s="108">
        <f t="shared" si="25"/>
        <v>0</v>
      </c>
      <c r="AV11" s="122">
        <f t="shared" si="21"/>
        <v>2.2031314498248271</v>
      </c>
      <c r="AW11" s="122">
        <f>$AZ$2</f>
        <v>8.2938046054770531</v>
      </c>
      <c r="AX11" s="73">
        <f t="shared" si="22"/>
        <v>649.07314842463416</v>
      </c>
      <c r="AY11" s="151">
        <f t="shared" ref="AY11" si="26">AX11*($C$3-2*4)/200</f>
        <v>168.75901859040488</v>
      </c>
      <c r="AZ11" s="73">
        <f>($AB3+$AY11)*(1-ABS((0.48*$AB$2+AL$14)/(0.48*$AB$2+$AX11))^(1+1/(1+2*$AX11/$AB$2)))</f>
        <v>202.2974179981893</v>
      </c>
      <c r="BA11" s="73">
        <f t="shared" ref="BA11:BD12" si="27">($AB3+$AY11)*(1-ABS((0.48*$AB$2+AM$14)/(0.48*$AB$2+$AX11))^(1+1/(1+2*$AX11/$AB$2)))</f>
        <v>202.37738238943567</v>
      </c>
      <c r="BB11" s="73">
        <f t="shared" si="27"/>
        <v>186.4867457567095</v>
      </c>
      <c r="BC11" s="73">
        <f t="shared" si="27"/>
        <v>188.17196711126087</v>
      </c>
      <c r="BD11" s="73">
        <f t="shared" si="27"/>
        <v>200.75167169030107</v>
      </c>
      <c r="BE11" s="148">
        <f>ABS(AL11/AZ11)^1.5+ABS(AL12/AZ12)^1.5</f>
        <v>0.19064044130131297</v>
      </c>
      <c r="BF11" s="148">
        <f t="shared" ref="BF11:BI11" si="28">ABS(AM11/BA11)^1.5+ABS(AM12/BA12)^1.5</f>
        <v>0.17581680377298112</v>
      </c>
      <c r="BG11" s="148">
        <f t="shared" si="28"/>
        <v>0.28525917149011926</v>
      </c>
      <c r="BH11" s="148">
        <f t="shared" si="28"/>
        <v>4.5611627248344104E-2</v>
      </c>
      <c r="BI11" s="148">
        <f t="shared" si="28"/>
        <v>0.2435733377862046</v>
      </c>
      <c r="BJ11" s="264"/>
      <c r="BK11" s="36"/>
      <c r="BL11" s="36">
        <f>MAX(BC10+BC12,BD10+BD12)*$BL$2/($BX$3)*100</f>
        <v>89.588689890761444</v>
      </c>
      <c r="BM11" s="36">
        <f>0.5*14.17*$C$3*0.9*($C$4-4)*2.5/(1+2.5^2)/10</f>
        <v>343.01172413793103</v>
      </c>
      <c r="BN11" s="36">
        <f>$BQ$6*0.9*($C$4-4)*391.3/100*2.5*10^-1</f>
        <v>306.83457925528165</v>
      </c>
      <c r="BO11" s="341" t="str">
        <f>IF(BN11&gt;BM11,SQRT((0.5*14.17*$C$3)/($BQ$6/100*391.3)-1)," ")</f>
        <v xml:space="preserve"> </v>
      </c>
      <c r="BP11" s="36" t="str">
        <f>IF(BO11=" "," ",0.9*$BQ$6/100*($C$4-4)*391.3*BO11*10^-1)</f>
        <v xml:space="preserve"> </v>
      </c>
      <c r="BQ11" s="36" t="str">
        <f>IF(AND(BP11&gt;BL11,BN11&gt;BL11),"Verifica","Non Verifica")</f>
        <v>Verifica</v>
      </c>
      <c r="BR11" s="36">
        <f>$BU$6*0.9*($C$4-4)*391.3/100*2.5*10^-1</f>
        <v>460.25186888292251</v>
      </c>
      <c r="BS11" s="341">
        <f>IF(BR11&gt;BM11,SQRT((0.5*14.17*$C$3)/($BU$6/100*391.3)-1)," ")</f>
        <v>2.0983814160388228</v>
      </c>
      <c r="BT11" s="36">
        <f>IF(BS11=" "," ",0.9*$BU$6/100*($C$4-4)*391.3*BS11*10^-1)</f>
        <v>386.3135873444246</v>
      </c>
      <c r="BU11" s="6" t="str">
        <f>IF(AND(BT11&gt;BL11,BR11&gt;BL11),"Verifica","Non Verifica")</f>
        <v>Verifica</v>
      </c>
      <c r="BV11" s="266"/>
      <c r="BW11" s="366"/>
      <c r="BX11" s="366"/>
      <c r="BY11" s="366"/>
      <c r="BZ11" s="366"/>
      <c r="CA11" s="366"/>
      <c r="CB11" s="366"/>
      <c r="CC11" s="366"/>
      <c r="CD11" s="366"/>
      <c r="CE11" s="366"/>
      <c r="CF11" s="366"/>
      <c r="CG11" s="366"/>
      <c r="CH11" s="366"/>
      <c r="CI11" s="73"/>
      <c r="CJ11" s="73"/>
      <c r="CK11" s="366"/>
      <c r="CL11" s="366"/>
      <c r="CM11" s="465"/>
      <c r="CN11" s="465"/>
      <c r="CO11" s="366"/>
      <c r="CP11" s="366"/>
      <c r="CQ11" s="344"/>
    </row>
    <row r="12" spans="1:95" ht="16.05" customHeight="1" thickBot="1" x14ac:dyDescent="0.3">
      <c r="A12" s="162">
        <f>Pil_originale!A771</f>
        <v>8</v>
      </c>
      <c r="B12" s="6">
        <f>Pil_originale!B771</f>
        <v>3</v>
      </c>
      <c r="C12" s="6">
        <f>Pil_originale!C771</f>
        <v>0</v>
      </c>
      <c r="D12" s="6">
        <f>Pil_originale!D771</f>
        <v>6</v>
      </c>
      <c r="E12" s="6" t="str">
        <f>Pil_originale!E771</f>
        <v>Msup</v>
      </c>
      <c r="F12" s="6">
        <f>Pil_originale!F771</f>
        <v>-39.015999999999998</v>
      </c>
      <c r="G12" s="6">
        <f>Pil_originale!G771</f>
        <v>-24.562999999999999</v>
      </c>
      <c r="H12" s="6">
        <f>Pil_originale!H771</f>
        <v>0.47899999999999998</v>
      </c>
      <c r="I12" s="6">
        <f>Pil_originale!I771</f>
        <v>34.817999999999998</v>
      </c>
      <c r="J12" s="6">
        <f>Pil_originale!J771</f>
        <v>-0.94</v>
      </c>
      <c r="K12" s="7">
        <f>Pil_originale!K771</f>
        <v>-1.026</v>
      </c>
      <c r="L12" s="447"/>
      <c r="M12" s="427"/>
      <c r="N12" s="162" t="s">
        <v>19</v>
      </c>
      <c r="O12" s="21">
        <f t="shared" ref="O12:T12" si="29">F13</f>
        <v>35.634</v>
      </c>
      <c r="P12" s="21">
        <f t="shared" si="29"/>
        <v>22.792000000000002</v>
      </c>
      <c r="Q12" s="21">
        <f t="shared" si="29"/>
        <v>-0.35899999999999999</v>
      </c>
      <c r="R12" s="21">
        <f t="shared" si="29"/>
        <v>-25.042000000000002</v>
      </c>
      <c r="S12" s="21">
        <f t="shared" si="29"/>
        <v>0.67800000000000005</v>
      </c>
      <c r="T12" s="22">
        <f t="shared" si="29"/>
        <v>0.74099999999999999</v>
      </c>
      <c r="U12" s="28">
        <f t="shared" si="24"/>
        <v>29.80196875</v>
      </c>
      <c r="V12" s="29">
        <f t="shared" si="24"/>
        <v>19.092390625</v>
      </c>
      <c r="W12" s="29">
        <f t="shared" si="24"/>
        <v>-0.29353124999999997</v>
      </c>
      <c r="X12" s="29">
        <f t="shared" si="24"/>
        <v>-20.365437500000002</v>
      </c>
      <c r="Y12" s="29">
        <f t="shared" si="24"/>
        <v>0.5515937500000001</v>
      </c>
      <c r="Z12" s="30">
        <f t="shared" si="24"/>
        <v>0.60295312499999998</v>
      </c>
      <c r="AA12" s="162">
        <f t="shared" si="13"/>
        <v>-0.84512500000000013</v>
      </c>
      <c r="AB12" s="6">
        <f t="shared" si="13"/>
        <v>-20.968390625000001</v>
      </c>
      <c r="AC12" s="6">
        <f t="shared" si="14"/>
        <v>-7.1356421875000002</v>
      </c>
      <c r="AD12" s="6">
        <f t="shared" si="15"/>
        <v>-21.221928125000002</v>
      </c>
      <c r="AE12" s="36">
        <f t="shared" si="16"/>
        <v>11.9567484375</v>
      </c>
      <c r="AF12" s="36">
        <f t="shared" si="17"/>
        <v>26.2280328125</v>
      </c>
      <c r="AG12" s="36">
        <f t="shared" si="18"/>
        <v>-2.1295375000000014</v>
      </c>
      <c r="AH12" s="37">
        <f t="shared" si="19"/>
        <v>40.314318749999998</v>
      </c>
      <c r="AI12" s="432"/>
      <c r="AJ12" s="162" t="s">
        <v>19</v>
      </c>
      <c r="AK12" s="82"/>
      <c r="AL12" s="73">
        <f t="shared" si="7"/>
        <v>29.80196875</v>
      </c>
      <c r="AM12" s="73">
        <f>MAX(0.3*$AK12,ABS(AE12))</f>
        <v>11.9567484375</v>
      </c>
      <c r="AN12" s="73">
        <f>MAX(0.3*$AK12,ABS(AF12))</f>
        <v>26.2280328125</v>
      </c>
      <c r="AO12" s="73">
        <f>MAX($AK12,ABS(AG12))</f>
        <v>2.1295375000000014</v>
      </c>
      <c r="AP12" s="73">
        <f>MAX($AK12,ABS(AH12))</f>
        <v>40.314318749999998</v>
      </c>
      <c r="AQ12" s="107">
        <f>MAX(AL12-$AB4*(1-((0.48*$AB$2+AL14)/(0.48*$AB$2))^2),0)/(($C4-2*4)*391.3)*1000</f>
        <v>1.7420074079386958</v>
      </c>
      <c r="AR12" s="108">
        <f t="shared" ref="AR12:AU12" si="30">MAX(AM12-$AB4*(1-((0.48*$AB$2+AM14)/(0.48*$AB$2))^2),0)/(($C4-2*4)*391.3)*1000</f>
        <v>0</v>
      </c>
      <c r="AS12" s="108">
        <f t="shared" si="30"/>
        <v>2.472168216718035</v>
      </c>
      <c r="AT12" s="108">
        <f t="shared" si="30"/>
        <v>0</v>
      </c>
      <c r="AU12" s="108">
        <f t="shared" si="30"/>
        <v>3.0740885673712333</v>
      </c>
      <c r="AV12" s="123">
        <f t="shared" si="21"/>
        <v>3.0740885673712333</v>
      </c>
      <c r="AW12" s="235">
        <f>$AZ$3</f>
        <v>10.304423903774522</v>
      </c>
      <c r="AX12" s="73">
        <f t="shared" si="22"/>
        <v>806.42421470939405</v>
      </c>
      <c r="AY12" s="151">
        <f>AX12*($C$4-2*4)/200</f>
        <v>88.706663618033346</v>
      </c>
      <c r="AZ12" s="73">
        <f>($AB4+$AY12)*(1-ABS((0.48*$AB$2+AL$14)/(0.48*$AB$2+$AX12))^(1+1/(1+2*$AX12/$AB$2)))</f>
        <v>111.25107778492749</v>
      </c>
      <c r="BA12" s="73">
        <f t="shared" si="27"/>
        <v>111.28687095622983</v>
      </c>
      <c r="BB12" s="73">
        <f t="shared" si="27"/>
        <v>104.18490493059157</v>
      </c>
      <c r="BC12" s="73">
        <f t="shared" si="27"/>
        <v>104.93706969627972</v>
      </c>
      <c r="BD12" s="73">
        <f t="shared" si="27"/>
        <v>110.55929282550561</v>
      </c>
      <c r="BE12" s="148"/>
      <c r="BF12" s="148"/>
      <c r="BG12" s="148"/>
      <c r="BH12" s="148"/>
      <c r="BI12" s="148"/>
      <c r="BJ12" s="264"/>
      <c r="BK12" s="6"/>
      <c r="BL12" s="36"/>
      <c r="BM12" s="36"/>
      <c r="BN12" s="36"/>
      <c r="BO12" s="36"/>
      <c r="BP12" s="36"/>
      <c r="BQ12" s="36"/>
      <c r="BR12" s="73"/>
      <c r="BS12" s="36"/>
      <c r="BT12" s="73"/>
      <c r="BU12" s="366"/>
      <c r="BV12" s="366"/>
      <c r="BW12" s="366"/>
      <c r="BX12" s="366"/>
      <c r="BY12" s="366"/>
      <c r="BZ12" s="366"/>
      <c r="CA12" s="366"/>
      <c r="CB12" s="366"/>
      <c r="CC12" s="366"/>
      <c r="CD12" s="366"/>
      <c r="CE12" s="366"/>
      <c r="CF12" s="366"/>
      <c r="CG12" s="366"/>
      <c r="CH12" s="366"/>
      <c r="CI12" s="73"/>
      <c r="CJ12" s="73"/>
      <c r="CK12" s="366"/>
      <c r="CL12" s="366"/>
      <c r="CM12" s="366"/>
      <c r="CN12" s="366"/>
      <c r="CO12" s="366"/>
      <c r="CP12" s="366"/>
      <c r="CQ12" s="344"/>
    </row>
    <row r="13" spans="1:95" ht="16.05" customHeight="1" x14ac:dyDescent="0.25">
      <c r="A13" s="162">
        <f>Pil_originale!A772</f>
        <v>8</v>
      </c>
      <c r="B13" s="6">
        <f>Pil_originale!B772</f>
        <v>3</v>
      </c>
      <c r="C13" s="6">
        <f>Pil_originale!C772</f>
        <v>0</v>
      </c>
      <c r="D13" s="6">
        <f>Pil_originale!D772</f>
        <v>6</v>
      </c>
      <c r="E13" s="6" t="str">
        <f>Pil_originale!E772</f>
        <v>Minf</v>
      </c>
      <c r="F13" s="6">
        <f>Pil_originale!F772</f>
        <v>35.634</v>
      </c>
      <c r="G13" s="6">
        <f>Pil_originale!G772</f>
        <v>22.792000000000002</v>
      </c>
      <c r="H13" s="6">
        <f>Pil_originale!H772</f>
        <v>-0.35899999999999999</v>
      </c>
      <c r="I13" s="6">
        <f>Pil_originale!I772</f>
        <v>-25.042000000000002</v>
      </c>
      <c r="J13" s="6">
        <f>Pil_originale!J772</f>
        <v>0.67800000000000005</v>
      </c>
      <c r="K13" s="7">
        <f>Pil_originale!K772</f>
        <v>0.74099999999999999</v>
      </c>
      <c r="L13" s="447"/>
      <c r="M13" s="427"/>
      <c r="N13" s="162" t="s">
        <v>44</v>
      </c>
      <c r="O13" s="21">
        <f>F11+F14</f>
        <v>-87.247</v>
      </c>
      <c r="P13" s="21">
        <f t="shared" ref="P13:T13" si="31">G11+G14</f>
        <v>-56.266000000000005</v>
      </c>
      <c r="Q13" s="21">
        <f t="shared" si="31"/>
        <v>-26.293999999999997</v>
      </c>
      <c r="R13" s="21">
        <f t="shared" si="31"/>
        <v>15.604000000000001</v>
      </c>
      <c r="S13" s="21">
        <f t="shared" si="31"/>
        <v>-3.0209999999999999</v>
      </c>
      <c r="T13" s="22">
        <f t="shared" si="31"/>
        <v>-3.2969999999999997</v>
      </c>
      <c r="U13" s="28">
        <f>O13+$L$4</f>
        <v>-87.247</v>
      </c>
      <c r="V13" s="29">
        <f>P13+$L$2</f>
        <v>-56.266000000000005</v>
      </c>
      <c r="W13" s="29">
        <f>Q13</f>
        <v>-26.293999999999997</v>
      </c>
      <c r="X13" s="29">
        <f t="shared" ref="X13:Z14" si="32">R13</f>
        <v>15.604000000000001</v>
      </c>
      <c r="Y13" s="29">
        <f t="shared" si="32"/>
        <v>-3.0209999999999999</v>
      </c>
      <c r="Z13" s="30">
        <f t="shared" si="32"/>
        <v>-3.2969999999999997</v>
      </c>
      <c r="AA13" s="162">
        <f t="shared" si="13"/>
        <v>-29.314999999999998</v>
      </c>
      <c r="AB13" s="6">
        <f t="shared" si="13"/>
        <v>18.901</v>
      </c>
      <c r="AC13" s="6">
        <f t="shared" si="14"/>
        <v>-34.985299999999995</v>
      </c>
      <c r="AD13" s="6">
        <f t="shared" si="15"/>
        <v>27.695499999999999</v>
      </c>
      <c r="AE13" s="36">
        <f t="shared" si="16"/>
        <v>-91.251300000000001</v>
      </c>
      <c r="AF13" s="36">
        <f t="shared" si="17"/>
        <v>-21.28070000000001</v>
      </c>
      <c r="AG13" s="36">
        <f t="shared" si="18"/>
        <v>-28.570500000000006</v>
      </c>
      <c r="AH13" s="37">
        <f t="shared" si="19"/>
        <v>-83.961500000000001</v>
      </c>
      <c r="AJ13" s="162" t="s">
        <v>44</v>
      </c>
      <c r="AK13" s="82"/>
      <c r="AL13" s="73">
        <f t="shared" si="7"/>
        <v>-87.247</v>
      </c>
      <c r="AM13" s="73">
        <f t="shared" ref="AM13:AP14" si="33">AE13</f>
        <v>-91.251300000000001</v>
      </c>
      <c r="AN13" s="73">
        <f t="shared" si="33"/>
        <v>-21.28070000000001</v>
      </c>
      <c r="AO13" s="73">
        <f t="shared" si="33"/>
        <v>-28.570500000000006</v>
      </c>
      <c r="AP13" s="73">
        <f t="shared" si="33"/>
        <v>-83.961500000000001</v>
      </c>
      <c r="AQ13" s="107"/>
      <c r="AR13" s="216"/>
      <c r="AS13" s="216"/>
      <c r="AT13" s="216"/>
      <c r="AU13" s="216"/>
      <c r="AV13" s="7"/>
      <c r="AW13" s="191"/>
      <c r="AZ13" s="264"/>
      <c r="BA13" s="264"/>
      <c r="BB13" s="264"/>
      <c r="BC13" s="264"/>
      <c r="BD13" s="264"/>
      <c r="BE13" s="148"/>
      <c r="BF13" s="148"/>
      <c r="BG13" s="148"/>
      <c r="BH13" s="148"/>
      <c r="BI13" s="148"/>
      <c r="BJ13" s="264"/>
      <c r="BK13" s="366"/>
      <c r="BL13" s="73"/>
      <c r="BM13" s="36"/>
      <c r="BN13" s="73"/>
      <c r="BO13" s="73"/>
      <c r="BP13" s="73"/>
      <c r="BQ13" s="73"/>
      <c r="BR13" s="73"/>
      <c r="BS13" s="36"/>
      <c r="BT13" s="73"/>
      <c r="BU13" s="366"/>
      <c r="BV13" s="366"/>
      <c r="BW13" s="366"/>
      <c r="BX13" s="366"/>
      <c r="BY13" s="366"/>
      <c r="BZ13" s="366"/>
      <c r="CA13" s="366"/>
      <c r="CB13" s="366"/>
      <c r="CC13" s="366"/>
      <c r="CD13" s="366"/>
      <c r="CE13" s="366"/>
      <c r="CF13" s="366"/>
      <c r="CG13" s="366"/>
      <c r="CH13" s="366"/>
      <c r="CI13" s="73"/>
      <c r="CJ13" s="73"/>
      <c r="CK13" s="366"/>
      <c r="CL13" s="366"/>
      <c r="CM13" s="366"/>
      <c r="CN13" s="366"/>
      <c r="CO13" s="366"/>
      <c r="CP13" s="366"/>
      <c r="CQ13" s="344"/>
    </row>
    <row r="14" spans="1:95" ht="16.05" customHeight="1" thickBot="1" x14ac:dyDescent="0.35">
      <c r="A14" s="8">
        <f>Pil_originale!A774</f>
        <v>8</v>
      </c>
      <c r="B14" s="42">
        <f>Pil_originale!B774</f>
        <v>3</v>
      </c>
      <c r="C14" s="42">
        <f>Pil_originale!C774</f>
        <v>0</v>
      </c>
      <c r="D14" s="42">
        <f>Pil_originale!D774</f>
        <v>6</v>
      </c>
      <c r="E14" s="42" t="str">
        <f>Pil_originale!E774</f>
        <v>N</v>
      </c>
      <c r="F14" s="42">
        <f>Pil_originale!F774</f>
        <v>-58.878</v>
      </c>
      <c r="G14" s="42">
        <f>Pil_originale!G774</f>
        <v>-36.99</v>
      </c>
      <c r="H14" s="42">
        <f>Pil_originale!H774</f>
        <v>0.19900000000000001</v>
      </c>
      <c r="I14" s="42">
        <f>Pil_originale!I774</f>
        <v>14.425000000000001</v>
      </c>
      <c r="J14" s="42">
        <f>Pil_originale!J774</f>
        <v>-0.39</v>
      </c>
      <c r="K14" s="10">
        <f>Pil_originale!K774</f>
        <v>-0.42499999999999999</v>
      </c>
      <c r="L14" s="447"/>
      <c r="N14" s="8" t="s">
        <v>45</v>
      </c>
      <c r="O14" s="23">
        <f>F11+F14</f>
        <v>-87.247</v>
      </c>
      <c r="P14" s="23">
        <f t="shared" ref="P14:T14" si="34">G11+G14</f>
        <v>-56.266000000000005</v>
      </c>
      <c r="Q14" s="23">
        <f t="shared" si="34"/>
        <v>-26.293999999999997</v>
      </c>
      <c r="R14" s="23">
        <f t="shared" si="34"/>
        <v>15.604000000000001</v>
      </c>
      <c r="S14" s="23">
        <f t="shared" si="34"/>
        <v>-3.0209999999999999</v>
      </c>
      <c r="T14" s="24">
        <f t="shared" si="34"/>
        <v>-3.2969999999999997</v>
      </c>
      <c r="U14" s="33">
        <f>O14+$L$5</f>
        <v>-103.042</v>
      </c>
      <c r="V14" s="21">
        <f>P14+$L$3</f>
        <v>-68.416000000000011</v>
      </c>
      <c r="W14" s="29">
        <f>Q14</f>
        <v>-26.293999999999997</v>
      </c>
      <c r="X14" s="29">
        <f t="shared" si="32"/>
        <v>15.604000000000001</v>
      </c>
      <c r="Y14" s="29">
        <f t="shared" si="32"/>
        <v>-3.0209999999999999</v>
      </c>
      <c r="Z14" s="30">
        <f t="shared" si="32"/>
        <v>-3.2969999999999997</v>
      </c>
      <c r="AA14" s="8">
        <f t="shared" si="13"/>
        <v>-29.314999999999998</v>
      </c>
      <c r="AB14" s="42">
        <f t="shared" si="13"/>
        <v>18.901</v>
      </c>
      <c r="AC14" s="42">
        <f t="shared" si="14"/>
        <v>-34.985299999999995</v>
      </c>
      <c r="AD14" s="42">
        <f t="shared" si="15"/>
        <v>27.695499999999999</v>
      </c>
      <c r="AE14" s="38">
        <f t="shared" si="16"/>
        <v>-103.40130000000001</v>
      </c>
      <c r="AF14" s="38">
        <f t="shared" si="17"/>
        <v>-33.430700000000016</v>
      </c>
      <c r="AG14" s="38">
        <f t="shared" si="18"/>
        <v>-40.720500000000015</v>
      </c>
      <c r="AH14" s="39">
        <f t="shared" si="19"/>
        <v>-96.111500000000007</v>
      </c>
      <c r="AJ14" s="8" t="s">
        <v>45</v>
      </c>
      <c r="AK14" s="82"/>
      <c r="AL14" s="73">
        <f t="shared" si="7"/>
        <v>-103.042</v>
      </c>
      <c r="AM14" s="73">
        <f t="shared" si="33"/>
        <v>-103.40130000000001</v>
      </c>
      <c r="AN14" s="73">
        <f t="shared" si="33"/>
        <v>-33.430700000000016</v>
      </c>
      <c r="AO14" s="73">
        <f t="shared" si="33"/>
        <v>-40.720500000000015</v>
      </c>
      <c r="AP14" s="73">
        <f t="shared" si="33"/>
        <v>-96.111500000000007</v>
      </c>
      <c r="AQ14" s="83"/>
      <c r="AR14" s="23"/>
      <c r="AS14" s="23"/>
      <c r="AT14" s="23"/>
      <c r="AU14" s="23"/>
      <c r="AV14" s="10"/>
      <c r="AW14" s="191"/>
      <c r="AZ14" s="264"/>
      <c r="BA14" s="264"/>
      <c r="BB14" s="264"/>
      <c r="BC14" s="264"/>
      <c r="BD14" s="264"/>
      <c r="BE14" s="148"/>
      <c r="BF14" s="148"/>
      <c r="BG14" s="148"/>
      <c r="BH14" s="148"/>
      <c r="BI14" s="148"/>
      <c r="BJ14" s="264"/>
      <c r="BK14" s="366"/>
      <c r="BL14" s="73"/>
      <c r="BM14" s="36"/>
      <c r="BN14" s="73"/>
      <c r="BO14" s="73"/>
      <c r="BP14" s="73"/>
      <c r="BQ14" s="73"/>
      <c r="BR14" s="73"/>
      <c r="BS14" s="36"/>
      <c r="BT14" s="73"/>
      <c r="BU14" s="366"/>
      <c r="BV14" s="366"/>
      <c r="BW14" s="366"/>
      <c r="BX14" s="366"/>
      <c r="BY14" s="366"/>
      <c r="BZ14" s="366"/>
      <c r="CA14" s="366"/>
      <c r="CB14" s="366"/>
      <c r="CC14" s="366"/>
      <c r="CD14" s="366"/>
      <c r="CE14" s="366"/>
      <c r="CF14" s="366"/>
      <c r="CG14" s="366"/>
      <c r="CH14" s="366"/>
      <c r="CI14" s="73"/>
      <c r="CJ14" s="73"/>
      <c r="CK14" s="366"/>
      <c r="CL14" s="366"/>
      <c r="CM14" s="366"/>
      <c r="CN14" s="366"/>
      <c r="CO14" s="366"/>
      <c r="CP14" s="366"/>
      <c r="CQ14" s="344"/>
    </row>
    <row r="15" spans="1:95" ht="16.05" customHeight="1" thickBot="1" x14ac:dyDescent="0.3">
      <c r="A15" s="158">
        <f>Pil_originale!A55</f>
        <v>1</v>
      </c>
      <c r="B15" s="159">
        <f>Pil_originale!B55</f>
        <v>3</v>
      </c>
      <c r="C15" s="159">
        <f>Pil_originale!C55</f>
        <v>0</v>
      </c>
      <c r="D15" s="159">
        <f>Pil_originale!D55</f>
        <v>5</v>
      </c>
      <c r="E15" s="159" t="str">
        <f>Pil_originale!E55</f>
        <v>Msup</v>
      </c>
      <c r="F15" s="159">
        <f>Pil_originale!F55</f>
        <v>35.101999999999997</v>
      </c>
      <c r="G15" s="159">
        <f>Pil_originale!G55</f>
        <v>21.655000000000001</v>
      </c>
      <c r="H15" s="159">
        <f>Pil_originale!H55</f>
        <v>102.99</v>
      </c>
      <c r="I15" s="159">
        <f>Pil_originale!I55</f>
        <v>-5.774</v>
      </c>
      <c r="J15" s="159">
        <f>Pil_originale!J55</f>
        <v>11.452999999999999</v>
      </c>
      <c r="K15" s="160">
        <f>Pil_originale!K55</f>
        <v>12.503</v>
      </c>
      <c r="L15" s="447"/>
      <c r="M15" s="427" t="s">
        <v>22</v>
      </c>
      <c r="N15" s="158" t="s">
        <v>18</v>
      </c>
      <c r="O15" s="19">
        <f t="shared" ref="O15:T15" si="35">F15</f>
        <v>35.101999999999997</v>
      </c>
      <c r="P15" s="19">
        <f t="shared" si="35"/>
        <v>21.655000000000001</v>
      </c>
      <c r="Q15" s="19">
        <f t="shared" si="35"/>
        <v>102.99</v>
      </c>
      <c r="R15" s="19">
        <f t="shared" si="35"/>
        <v>-5.774</v>
      </c>
      <c r="S15" s="19">
        <f t="shared" si="35"/>
        <v>11.452999999999999</v>
      </c>
      <c r="T15" s="19">
        <f t="shared" si="35"/>
        <v>12.503</v>
      </c>
      <c r="U15" s="25">
        <f t="shared" ref="U15:Z16" si="36">O15-(O15-O17)/320*$U$4</f>
        <v>29.847234374999996</v>
      </c>
      <c r="V15" s="26">
        <f t="shared" si="36"/>
        <v>18.407890625</v>
      </c>
      <c r="W15" s="26">
        <f t="shared" si="36"/>
        <v>87.372109374999994</v>
      </c>
      <c r="X15" s="26">
        <f t="shared" si="36"/>
        <v>-4.9098593749999999</v>
      </c>
      <c r="Y15" s="26">
        <f t="shared" si="36"/>
        <v>9.7591718749999998</v>
      </c>
      <c r="Z15" s="27">
        <f t="shared" si="36"/>
        <v>10.6539375</v>
      </c>
      <c r="AA15" s="158">
        <f t="shared" si="13"/>
        <v>97.131281250000001</v>
      </c>
      <c r="AB15" s="159">
        <f t="shared" si="13"/>
        <v>-15.563796875</v>
      </c>
      <c r="AC15" s="159">
        <f t="shared" si="14"/>
        <v>101.80042031249999</v>
      </c>
      <c r="AD15" s="159">
        <f t="shared" si="15"/>
        <v>-44.70318125</v>
      </c>
      <c r="AE15" s="34">
        <f t="shared" si="16"/>
        <v>120.20831093749999</v>
      </c>
      <c r="AF15" s="34">
        <f t="shared" si="17"/>
        <v>-83.392529687500002</v>
      </c>
      <c r="AG15" s="34">
        <f t="shared" si="18"/>
        <v>-26.295290625</v>
      </c>
      <c r="AH15" s="35">
        <f t="shared" si="19"/>
        <v>63.111071875</v>
      </c>
      <c r="AJ15" s="158" t="s">
        <v>18</v>
      </c>
      <c r="AK15" s="82">
        <f>AU56</f>
        <v>114.64325894359406</v>
      </c>
      <c r="AL15" s="73">
        <f t="shared" si="7"/>
        <v>29.847234374999996</v>
      </c>
      <c r="AM15" s="73">
        <f>MAX($AK15,ABS(AE15))</f>
        <v>120.20831093749999</v>
      </c>
      <c r="AN15" s="73">
        <f>MAX($AK15,ABS(AF15))</f>
        <v>114.64325894359406</v>
      </c>
      <c r="AO15" s="73">
        <f>MAX(0.3*$AK15,ABS(AG15))</f>
        <v>34.392977683078215</v>
      </c>
      <c r="AP15" s="73">
        <f>MAX(0.3*$AK15,ABS(AH15))</f>
        <v>63.111071875</v>
      </c>
      <c r="AQ15" s="105">
        <f>MAX(AL15-$AC$3*(1-((0.48*$AC$2+AL19)/(0.48*$AC$2))^2),0)/(($D$3-2*4)*391.3)*1000</f>
        <v>0</v>
      </c>
      <c r="AR15" s="106">
        <f t="shared" ref="AR15:AU15" si="37">MAX(AM15-$AC$3*(1-((0.48*$AC$2+AM19)/(0.48*$AC$2))^2),0)/(($D$3-2*4)*391.3)*1000</f>
        <v>2.0956331011160523</v>
      </c>
      <c r="AS15" s="106">
        <f t="shared" si="37"/>
        <v>4.6289470517459419</v>
      </c>
      <c r="AT15" s="106">
        <f t="shared" si="37"/>
        <v>0.37645221801581313</v>
      </c>
      <c r="AU15" s="106">
        <f t="shared" si="37"/>
        <v>0</v>
      </c>
      <c r="AV15" s="121">
        <f>MAX(AQ15:AU15)</f>
        <v>4.6289470517459419</v>
      </c>
      <c r="AW15" s="121">
        <f>$AZ$2</f>
        <v>8.2938046054770531</v>
      </c>
      <c r="AX15" s="73">
        <f>2*AW15*391.3/10</f>
        <v>649.07314842463416</v>
      </c>
      <c r="AY15" s="151">
        <f>AX15*($D$3-2*4)/200</f>
        <v>168.75901859040488</v>
      </c>
      <c r="AZ15" s="73">
        <f>($AC3+$AY15)*(1-ABS((0.48*$AC$2+AL$19)/(0.48*$AC$2+$AX15))^(1+1/(1+2*$AX15/$AC$2)))</f>
        <v>239.97457188309249</v>
      </c>
      <c r="BA15" s="73">
        <f t="shared" ref="BA15:BD16" si="38">($AC3+$AY15)*(1-ABS((0.48*$AC$2+AM$19)/(0.48*$AC$2+$AX15))^(1+1/(1+2*$AX15/$AC$2)))</f>
        <v>242.31818056849983</v>
      </c>
      <c r="BB15" s="73">
        <f t="shared" si="38"/>
        <v>194.91609307807332</v>
      </c>
      <c r="BC15" s="73">
        <f t="shared" si="38"/>
        <v>199.9692103911101</v>
      </c>
      <c r="BD15" s="73">
        <f t="shared" si="38"/>
        <v>237.87377114027632</v>
      </c>
      <c r="BE15" s="148">
        <f>(ABS(AL15/AZ15)^1.5+ABS(AL16/AZ16)^1.5)</f>
        <v>0.13648402959901745</v>
      </c>
      <c r="BF15" s="148">
        <f t="shared" ref="BF15:BI15" si="39">(ABS(AM15/BA15)^1.5+ABS(AM16/BA16)^1.5)</f>
        <v>0.35014762041195702</v>
      </c>
      <c r="BG15" s="148">
        <f t="shared" si="39"/>
        <v>0.6200612486818956</v>
      </c>
      <c r="BH15" s="148">
        <f t="shared" si="39"/>
        <v>0.21913856360009271</v>
      </c>
      <c r="BI15" s="148">
        <f t="shared" si="39"/>
        <v>0.50069113334330217</v>
      </c>
      <c r="BJ15" s="264"/>
      <c r="BK15" s="73"/>
      <c r="BL15" s="73">
        <f>MAX(BA15+BA17,BB15+BB17)*$BL$2/($BY$3)*100</f>
        <v>198.39599375983468</v>
      </c>
      <c r="BM15" s="36">
        <f>0.5*14.17*$D$4*0.9*($D$3-4)*2.5/(1+2.5^2)/10</f>
        <v>369.3972413793104</v>
      </c>
      <c r="BN15" s="73">
        <f>BQ4*0.9*($D$3-4)*391.3/100*2.5*10^-1</f>
        <v>413.0465489974946</v>
      </c>
      <c r="BO15" s="265">
        <f>IF(BN15&gt;BM15,SQRT((0.5*14.17*$D$4)/($BO$4/$BP$4*391.3)-1)," ")</f>
        <v>2.3417611920545003</v>
      </c>
      <c r="BP15" s="73">
        <f>IF(BO15=" "," ",0.9*$BO$4/$BP$4*($D$3-4)*391.3*BO15/10)</f>
        <v>386.90255158174813</v>
      </c>
      <c r="BQ15" s="73" t="str">
        <f>IF(AND(BP15&gt;BL15,BN15&gt;BL15),"Verifica","Non Verifica")</f>
        <v>Verifica</v>
      </c>
      <c r="BR15" s="73">
        <f>BU4*0.9*($D$3-4)*391.3/100*2.5*10^-1</f>
        <v>619.56982349624184</v>
      </c>
      <c r="BS15" s="265">
        <f>IF(BR15&gt;BM15,SQRT((0.5*14.17*$D$4)/($BS$4/$BT$4*391.3)-1)," ")</f>
        <v>1.8227900739639975</v>
      </c>
      <c r="BT15" s="73">
        <f>IF(BS15=" "," ",0.9*$BS$4/$BT$4*($D$3-4)*391.3*BS15/10)</f>
        <v>451.73828975863023</v>
      </c>
      <c r="BU15" s="6" t="str">
        <f>IF(AND(BT15&gt;BL15,BR15&gt;BL15),"Verifica","Non Verifica")</f>
        <v>Verifica</v>
      </c>
      <c r="BV15" s="281" t="str">
        <f>IF(BS4/BT4&gt;=0.08*14.17*0.55/391.3,"Verifica","Non verifica")</f>
        <v>Verifica</v>
      </c>
      <c r="BW15" s="366"/>
      <c r="BX15" s="366"/>
      <c r="BY15" s="366"/>
      <c r="BZ15" s="366"/>
      <c r="CA15" s="73">
        <f>MAX(AM52:AP52)/(0.9*(60-4)*391.3)*1000</f>
        <v>0</v>
      </c>
      <c r="CB15" s="73">
        <f>MAX(AM53:AP53)/(0.9*(60-4)*391.3)*1000</f>
        <v>0</v>
      </c>
      <c r="CC15" s="366">
        <f>MAX(ABS(Taglio!H4),ABS(Taglio!I4),ABS(Taglio!H5),ABS(Taglio!I5))</f>
        <v>58.877000000000002</v>
      </c>
      <c r="CD15" s="245">
        <f>$CB$5*(CB15+CA15)*391.3/10-ABS(CC15)</f>
        <v>-58.877000000000002</v>
      </c>
      <c r="CE15" s="366">
        <v>0.48</v>
      </c>
      <c r="CF15" s="366">
        <f>CE15*(1-25/250)</f>
        <v>0.432</v>
      </c>
      <c r="CG15" s="366">
        <v>30</v>
      </c>
      <c r="CH15" s="366">
        <v>52</v>
      </c>
      <c r="CI15" s="73">
        <f>(MAX(ABS(AL20),ABS(AM20),ABS(AN20),ABS(AO20),ABS(AP20)))/(CG15*CH15)</f>
        <v>0.19599217948717948</v>
      </c>
      <c r="CJ15" s="73">
        <f>CD15/(CG15*CH15)*10</f>
        <v>-0.37741666666666668</v>
      </c>
      <c r="CK15" s="246">
        <f>CI15/14.17*10</f>
        <v>0.13831487613774135</v>
      </c>
      <c r="CL15" s="245">
        <f>CF15*14.17*CH15*CG15*(1-CK15/CF15)^0.5/10</f>
        <v>787.36715874040465</v>
      </c>
      <c r="CM15" s="464" t="str">
        <f>IF(CD15&lt;CL15,"VERIFICA","NON VERIFICA_necessarie staffe di contenimento")</f>
        <v>VERIFICA</v>
      </c>
      <c r="CN15" s="464"/>
      <c r="CO15" s="245">
        <f>CG15*CH15/391.3*(CJ15^2/(1.2+CK15*CG15-1.2))</f>
        <v>0.13685691715740525</v>
      </c>
      <c r="CP15" s="366"/>
      <c r="CQ15" s="344"/>
    </row>
    <row r="16" spans="1:95" ht="16.05" customHeight="1" x14ac:dyDescent="0.25">
      <c r="A16" s="162">
        <f>Pil_originale!A56</f>
        <v>1</v>
      </c>
      <c r="B16" s="6">
        <f>Pil_originale!B56</f>
        <v>3</v>
      </c>
      <c r="C16" s="6">
        <f>Pil_originale!C56</f>
        <v>0</v>
      </c>
      <c r="D16" s="6">
        <f>Pil_originale!D56</f>
        <v>5</v>
      </c>
      <c r="E16" s="6" t="str">
        <f>Pil_originale!E56</f>
        <v>Minf</v>
      </c>
      <c r="F16" s="6">
        <f>Pil_originale!F56</f>
        <v>-32.158999999999999</v>
      </c>
      <c r="G16" s="6">
        <f>Pil_originale!G56</f>
        <v>-19.908000000000001</v>
      </c>
      <c r="H16" s="6">
        <f>Pil_originale!H56</f>
        <v>-96.918999999999997</v>
      </c>
      <c r="I16" s="6">
        <f>Pil_originale!I56</f>
        <v>5.2869999999999999</v>
      </c>
      <c r="J16" s="6">
        <f>Pil_originale!J56</f>
        <v>-10.228</v>
      </c>
      <c r="K16" s="7">
        <f>Pil_originale!K56</f>
        <v>-11.164999999999999</v>
      </c>
      <c r="L16" s="447"/>
      <c r="M16" s="427"/>
      <c r="N16" s="162" t="s">
        <v>17</v>
      </c>
      <c r="O16" s="21">
        <f t="shared" ref="O16:T16" si="40">F18</f>
        <v>-31.02</v>
      </c>
      <c r="P16" s="21">
        <f t="shared" si="40"/>
        <v>-20.122</v>
      </c>
      <c r="Q16" s="21">
        <f t="shared" si="40"/>
        <v>0.67400000000000004</v>
      </c>
      <c r="R16" s="21">
        <f t="shared" si="40"/>
        <v>54.781999999999996</v>
      </c>
      <c r="S16" s="21">
        <f t="shared" si="40"/>
        <v>-1.4379999999999999</v>
      </c>
      <c r="T16" s="21">
        <f t="shared" si="40"/>
        <v>-1.57</v>
      </c>
      <c r="U16" s="28">
        <f t="shared" si="36"/>
        <v>-26.240781249999998</v>
      </c>
      <c r="V16" s="29">
        <f t="shared" si="36"/>
        <v>-17.029968749999998</v>
      </c>
      <c r="W16" s="29">
        <f t="shared" si="36"/>
        <v>0.56564062500000001</v>
      </c>
      <c r="X16" s="29">
        <f t="shared" si="36"/>
        <v>45.989812499999999</v>
      </c>
      <c r="Y16" s="29">
        <f t="shared" si="36"/>
        <v>-1.20721875</v>
      </c>
      <c r="Z16" s="30">
        <f t="shared" si="36"/>
        <v>-1.3180468750000001</v>
      </c>
      <c r="AA16" s="162">
        <f t="shared" si="13"/>
        <v>1.7728593749999999</v>
      </c>
      <c r="AB16" s="6">
        <f t="shared" si="13"/>
        <v>47.307859375</v>
      </c>
      <c r="AC16" s="6">
        <f t="shared" si="14"/>
        <v>15.965217187499999</v>
      </c>
      <c r="AD16" s="6">
        <f t="shared" si="15"/>
        <v>47.8397171875</v>
      </c>
      <c r="AE16" s="36">
        <f t="shared" si="16"/>
        <v>-1.0647515624999997</v>
      </c>
      <c r="AF16" s="36">
        <f t="shared" si="17"/>
        <v>-32.995185937499997</v>
      </c>
      <c r="AG16" s="36">
        <f t="shared" si="18"/>
        <v>30.809748437500001</v>
      </c>
      <c r="AH16" s="37">
        <f t="shared" si="19"/>
        <v>-64.869685937499995</v>
      </c>
      <c r="AJ16" s="162" t="s">
        <v>17</v>
      </c>
      <c r="AK16" s="82"/>
      <c r="AL16" s="73">
        <f t="shared" si="7"/>
        <v>-26.240781249999998</v>
      </c>
      <c r="AM16" s="73">
        <f>MAX(0.3*$AK16,ABS(AE16))</f>
        <v>1.0647515624999997</v>
      </c>
      <c r="AN16" s="73">
        <f>MAX(0.3*$AK16,ABS(AF16))</f>
        <v>32.995185937499997</v>
      </c>
      <c r="AO16" s="73">
        <f>MAX($AK16,ABS(AG16))</f>
        <v>30.809748437500001</v>
      </c>
      <c r="AP16" s="73">
        <f>MAX($AK16,ABS(AH16))</f>
        <v>64.869685937499995</v>
      </c>
      <c r="AQ16" s="107">
        <f>MAX(AL16-$AC$4*(1-((0.48*$AC$2+AL19)/(0.48*$AC$2))^2),0)/(($D$4-2*4)*391.3)*1000</f>
        <v>0</v>
      </c>
      <c r="AR16" s="108">
        <f t="shared" ref="AR16:AU16" si="41">MAX(AM16-$AC$4*(1-((0.48*$AC$2+AM19)/(0.48*$AC$2))^2),0)/(($D$4-2*4)*391.3)*1000</f>
        <v>0</v>
      </c>
      <c r="AS16" s="108">
        <f t="shared" si="41"/>
        <v>2.6447433939032874</v>
      </c>
      <c r="AT16" s="108">
        <f t="shared" si="41"/>
        <v>2.0262538823513898</v>
      </c>
      <c r="AU16" s="108">
        <f t="shared" si="41"/>
        <v>3.3306501279989842</v>
      </c>
      <c r="AV16" s="123">
        <f t="shared" ref="AV16:AV18" si="42">MAX(AQ16:AU16)</f>
        <v>3.3306501279989842</v>
      </c>
      <c r="AW16" s="123">
        <f>$AZ$3</f>
        <v>10.304423903774522</v>
      </c>
      <c r="AX16" s="73">
        <f t="shared" ref="AX16:AX18" si="43">2*AW16*391.3/10</f>
        <v>806.42421470939405</v>
      </c>
      <c r="AY16" s="151">
        <f>AX16*($D$4-2*4)/200</f>
        <v>88.706663618033346</v>
      </c>
      <c r="AZ16" s="73">
        <f>($AC4+$AY16)*(1-ABS((0.48*$AC$2+AL$19)/(0.48*$AC$2+$AX16))^(1+1/(1+2*$AX16/$AC$2)))</f>
        <v>128.1858753715623</v>
      </c>
      <c r="BA16" s="73">
        <f t="shared" si="38"/>
        <v>129.24441123493949</v>
      </c>
      <c r="BB16" s="73">
        <f t="shared" si="38"/>
        <v>107.94952869316467</v>
      </c>
      <c r="BC16" s="73">
        <f t="shared" si="38"/>
        <v>110.20919039697057</v>
      </c>
      <c r="BD16" s="73">
        <f t="shared" si="38"/>
        <v>127.23757392899597</v>
      </c>
      <c r="BE16" s="148"/>
      <c r="BF16" s="148"/>
      <c r="BG16" s="148"/>
      <c r="BH16" s="148"/>
      <c r="BI16" s="148"/>
      <c r="BJ16" s="264"/>
      <c r="BK16" s="366"/>
      <c r="BL16" s="73"/>
      <c r="BM16" s="36"/>
      <c r="BN16" s="73"/>
      <c r="BO16" s="73"/>
      <c r="BP16" s="73"/>
      <c r="BQ16" s="73"/>
      <c r="BR16" s="73"/>
      <c r="BS16" s="73"/>
      <c r="BT16" s="73"/>
      <c r="BU16" s="366"/>
      <c r="BV16" s="366"/>
      <c r="BW16" s="366"/>
      <c r="BX16" s="366"/>
      <c r="BY16" s="366"/>
      <c r="BZ16" s="366"/>
      <c r="CA16" s="366"/>
      <c r="CB16" s="366"/>
      <c r="CC16" s="366"/>
      <c r="CD16" s="366"/>
      <c r="CE16" s="366"/>
      <c r="CF16" s="366"/>
      <c r="CG16" s="366"/>
      <c r="CH16" s="366"/>
      <c r="CI16" s="73"/>
      <c r="CJ16" s="73"/>
      <c r="CK16" s="366"/>
      <c r="CL16" s="366"/>
      <c r="CM16" s="465"/>
      <c r="CN16" s="465"/>
      <c r="CO16" s="366"/>
      <c r="CP16" s="366"/>
      <c r="CQ16" s="344"/>
    </row>
    <row r="17" spans="1:95" ht="16.05" customHeight="1" x14ac:dyDescent="0.25">
      <c r="A17" s="162">
        <f>Pil_originale!A58</f>
        <v>1</v>
      </c>
      <c r="B17" s="6">
        <f>Pil_originale!B58</f>
        <v>3</v>
      </c>
      <c r="C17" s="6">
        <f>Pil_originale!C58</f>
        <v>0</v>
      </c>
      <c r="D17" s="6">
        <f>Pil_originale!D58</f>
        <v>5</v>
      </c>
      <c r="E17" s="6" t="str">
        <f>Pil_originale!E58</f>
        <v>N</v>
      </c>
      <c r="F17" s="6">
        <f>Pil_originale!F58</f>
        <v>-126.614</v>
      </c>
      <c r="G17" s="6">
        <f>Pil_originale!G58</f>
        <v>-80.162000000000006</v>
      </c>
      <c r="H17" s="6">
        <f>Pil_originale!H58</f>
        <v>-84.001000000000005</v>
      </c>
      <c r="I17" s="6">
        <f>Pil_originale!I58</f>
        <v>4.0439999999999996</v>
      </c>
      <c r="J17" s="6">
        <f>Pil_originale!J58</f>
        <v>-8.7680000000000007</v>
      </c>
      <c r="K17" s="7">
        <f>Pil_originale!K58</f>
        <v>-9.5709999999999997</v>
      </c>
      <c r="L17" s="447"/>
      <c r="M17" s="427"/>
      <c r="N17" s="162" t="s">
        <v>20</v>
      </c>
      <c r="O17" s="21">
        <f t="shared" ref="O17:T17" si="44">F16</f>
        <v>-32.158999999999999</v>
      </c>
      <c r="P17" s="21">
        <f t="shared" si="44"/>
        <v>-19.908000000000001</v>
      </c>
      <c r="Q17" s="21">
        <f t="shared" si="44"/>
        <v>-96.918999999999997</v>
      </c>
      <c r="R17" s="21">
        <f t="shared" si="44"/>
        <v>5.2869999999999999</v>
      </c>
      <c r="S17" s="21">
        <f t="shared" si="44"/>
        <v>-10.228</v>
      </c>
      <c r="T17" s="21">
        <f t="shared" si="44"/>
        <v>-11.164999999999999</v>
      </c>
      <c r="U17" s="28">
        <f t="shared" ref="U17:Z18" si="45">O17+(O15-O17)/320*$U$5</f>
        <v>-25.853281249999998</v>
      </c>
      <c r="V17" s="29">
        <f t="shared" si="45"/>
        <v>-16.011468750000002</v>
      </c>
      <c r="W17" s="29">
        <f t="shared" si="45"/>
        <v>-78.177531250000001</v>
      </c>
      <c r="X17" s="29">
        <f t="shared" si="45"/>
        <v>4.2500312500000001</v>
      </c>
      <c r="Y17" s="29">
        <f t="shared" si="45"/>
        <v>-8.1954062499999996</v>
      </c>
      <c r="Z17" s="30">
        <f t="shared" si="45"/>
        <v>-8.9461249999999986</v>
      </c>
      <c r="AA17" s="162">
        <f t="shared" si="13"/>
        <v>-86.372937500000006</v>
      </c>
      <c r="AB17" s="6">
        <f t="shared" si="13"/>
        <v>13.196156249999998</v>
      </c>
      <c r="AC17" s="6">
        <f t="shared" si="14"/>
        <v>-90.331784375000012</v>
      </c>
      <c r="AD17" s="6">
        <f t="shared" si="15"/>
        <v>39.108037499999995</v>
      </c>
      <c r="AE17" s="36">
        <f t="shared" si="16"/>
        <v>-106.34325312500002</v>
      </c>
      <c r="AF17" s="36">
        <f t="shared" si="17"/>
        <v>74.320315625000006</v>
      </c>
      <c r="AG17" s="36">
        <f t="shared" si="18"/>
        <v>23.096568749999992</v>
      </c>
      <c r="AH17" s="37">
        <f t="shared" si="19"/>
        <v>-55.119506250000001</v>
      </c>
      <c r="AJ17" s="162" t="s">
        <v>20</v>
      </c>
      <c r="AK17" s="82">
        <f>AU57</f>
        <v>115.2073198913411</v>
      </c>
      <c r="AL17" s="73">
        <f t="shared" si="7"/>
        <v>-25.853281249999998</v>
      </c>
      <c r="AM17" s="73">
        <f>MAX($AK17,ABS(AE17))</f>
        <v>115.2073198913411</v>
      </c>
      <c r="AN17" s="79">
        <f>MAX($AK17,ABS(AF17))</f>
        <v>115.2073198913411</v>
      </c>
      <c r="AO17" s="73">
        <f>MAX(0.3*$AK17,ABS(AG17))</f>
        <v>34.562195967402332</v>
      </c>
      <c r="AP17" s="73">
        <f>MAX(0.3*$AK17,ABS(AH17))</f>
        <v>55.119506250000001</v>
      </c>
      <c r="AQ17" s="107">
        <f>MAX(AL17-$AC$3*(1-((0.48*$AC$2+AL20)/(0.48*$AC$2))^2),0)/(($D$3-2*4)*391.3)*1000</f>
        <v>0</v>
      </c>
      <c r="AR17" s="108">
        <f t="shared" ref="AR17:AU17" si="46">MAX(AM17-$AC$3*(1-((0.48*$AC$2+AM20)/(0.48*$AC$2))^2),0)/(($D$3-2*4)*391.3)*1000</f>
        <v>1.7170970108155086</v>
      </c>
      <c r="AS17" s="108">
        <f t="shared" si="46"/>
        <v>4.4917886071827322</v>
      </c>
      <c r="AT17" s="108">
        <f t="shared" si="46"/>
        <v>0.22310884187099309</v>
      </c>
      <c r="AU17" s="108">
        <f t="shared" si="46"/>
        <v>0</v>
      </c>
      <c r="AV17" s="122">
        <f t="shared" si="42"/>
        <v>4.4917886071827322</v>
      </c>
      <c r="AW17" s="122">
        <f>$AZ$2</f>
        <v>8.2938046054770531</v>
      </c>
      <c r="AX17" s="73">
        <f t="shared" si="43"/>
        <v>649.07314842463416</v>
      </c>
      <c r="AY17" s="151">
        <f>AX17*($D$3-2*4)/200</f>
        <v>168.75901859040488</v>
      </c>
      <c r="AZ17" s="73">
        <f>($AC3+$AY17)*(1-ABS((0.48*$AC$2+AL$20)/(0.48*$AC$2+$AX17))^(1+1/(1+2*$AX17/$AC$2)))</f>
        <v>243.03277448127434</v>
      </c>
      <c r="BA17" s="73">
        <f t="shared" ref="BA17:BD18" si="47">($AC3+$AY17)*(1-ABS((0.48*$AC$2+AM$20)/(0.48*$AC$2+$AX17))^(1+1/(1+2*$AX17/$AC$2)))</f>
        <v>244.65380411473075</v>
      </c>
      <c r="BB17" s="73">
        <f t="shared" si="47"/>
        <v>197.61236397140706</v>
      </c>
      <c r="BC17" s="73">
        <f t="shared" si="47"/>
        <v>202.63047234842588</v>
      </c>
      <c r="BD17" s="73">
        <f t="shared" si="47"/>
        <v>240.24678187564569</v>
      </c>
      <c r="BE17" s="148">
        <f>ABS(AL17/AZ17)^1.5+ABS(AL18/AZ18)^1.5</f>
        <v>0.11651339697688223</v>
      </c>
      <c r="BF17" s="148">
        <f t="shared" ref="BF17:BI17" si="48">ABS(AM17/BA17)^1.5+ABS(AM18/BA18)^1.5</f>
        <v>0.32348891706270033</v>
      </c>
      <c r="BG17" s="148">
        <f t="shared" si="48"/>
        <v>0.60488263371835205</v>
      </c>
      <c r="BH17" s="148">
        <f t="shared" si="48"/>
        <v>0.23432618703842351</v>
      </c>
      <c r="BI17" s="148">
        <f t="shared" si="48"/>
        <v>0.46923085520778868</v>
      </c>
      <c r="BJ17" s="264"/>
      <c r="BK17" s="73"/>
      <c r="BL17" s="36">
        <f>MAX(BC16+BC18,BD16+BD18)*$BL$2/($BX$3)*100</f>
        <v>104.11148153533291</v>
      </c>
      <c r="BM17" s="36">
        <f>0.5*14.17*$D$3*0.9*($D$4-4)*2.5/(1+2.5^2)/10</f>
        <v>343.01172413793103</v>
      </c>
      <c r="BN17" s="36">
        <f>$BQ$6*0.9*($D$4-4)*391.3/100*2.5*10^-1</f>
        <v>306.83457925528165</v>
      </c>
      <c r="BO17" s="341" t="str">
        <f>IF(BN17&gt;BM17,SQRT((0.5*14.17*$D$3)/($BQ$6/100*391.3)-1)," ")</f>
        <v xml:space="preserve"> </v>
      </c>
      <c r="BP17" s="36" t="str">
        <f>IF(BO17=" "," ",0.9*$BQ$6/100*($D$4-4)*391.3*BO17*10^-1)</f>
        <v xml:space="preserve"> </v>
      </c>
      <c r="BQ17" s="36" t="str">
        <f>IF(AND(BP17&gt;BL17,BN17&gt;BL17),"Verifica","Non Verifica")</f>
        <v>Verifica</v>
      </c>
      <c r="BR17" s="36">
        <f>$BU$6*0.9*($D$4-4)*391.3/100*2.5*10^-1</f>
        <v>460.25186888292251</v>
      </c>
      <c r="BS17" s="341">
        <f>IF(BR17&gt;BM17,SQRT((0.5*14.17*$D$3)/($BU$6/100*391.3)-1)," ")</f>
        <v>2.0983814160388228</v>
      </c>
      <c r="BT17" s="36">
        <f>IF(BS17=" "," ",0.9*$BU$6/100*($D$4-4)*391.3*BS17*10^-1)</f>
        <v>386.3135873444246</v>
      </c>
      <c r="BU17" s="6" t="str">
        <f>IF(AND(BT17&gt;BL17,BR17&gt;BL17),"Verifica","Non Verifica")</f>
        <v>Verifica</v>
      </c>
      <c r="BV17" s="366"/>
      <c r="BW17" s="366"/>
      <c r="BX17" s="366"/>
      <c r="BY17" s="366"/>
      <c r="BZ17" s="366"/>
      <c r="CA17" s="366"/>
      <c r="CB17" s="366"/>
      <c r="CC17" s="366"/>
      <c r="CD17" s="366"/>
      <c r="CE17" s="366"/>
      <c r="CF17" s="366"/>
      <c r="CG17" s="366"/>
      <c r="CH17" s="366"/>
      <c r="CI17" s="73"/>
      <c r="CJ17" s="73"/>
      <c r="CK17" s="366"/>
      <c r="CL17" s="366"/>
      <c r="CM17" s="465"/>
      <c r="CN17" s="465"/>
      <c r="CO17" s="366"/>
      <c r="CP17" s="366"/>
      <c r="CQ17" s="344"/>
    </row>
    <row r="18" spans="1:95" ht="16.05" customHeight="1" thickBot="1" x14ac:dyDescent="0.3">
      <c r="A18" s="162">
        <f>Pil_originale!A775</f>
        <v>8</v>
      </c>
      <c r="B18" s="6">
        <f>Pil_originale!B775</f>
        <v>3</v>
      </c>
      <c r="C18" s="6">
        <f>Pil_originale!C775</f>
        <v>0</v>
      </c>
      <c r="D18" s="6">
        <f>Pil_originale!D775</f>
        <v>5</v>
      </c>
      <c r="E18" s="6" t="str">
        <f>Pil_originale!E775</f>
        <v>Msup</v>
      </c>
      <c r="F18" s="6">
        <f>Pil_originale!F775</f>
        <v>-31.02</v>
      </c>
      <c r="G18" s="6">
        <f>Pil_originale!G775</f>
        <v>-20.122</v>
      </c>
      <c r="H18" s="6">
        <f>Pil_originale!H775</f>
        <v>0.67400000000000004</v>
      </c>
      <c r="I18" s="6">
        <f>Pil_originale!I775</f>
        <v>54.781999999999996</v>
      </c>
      <c r="J18" s="6">
        <f>Pil_originale!J775</f>
        <v>-1.4379999999999999</v>
      </c>
      <c r="K18" s="7">
        <f>Pil_originale!K775</f>
        <v>-1.57</v>
      </c>
      <c r="L18" s="447"/>
      <c r="M18" s="427"/>
      <c r="N18" s="162" t="s">
        <v>19</v>
      </c>
      <c r="O18" s="21">
        <f t="shared" ref="O18:T18" si="49">F19</f>
        <v>30.154</v>
      </c>
      <c r="P18" s="21">
        <f t="shared" si="49"/>
        <v>19.456</v>
      </c>
      <c r="Q18" s="21">
        <f t="shared" si="49"/>
        <v>-0.71299999999999997</v>
      </c>
      <c r="R18" s="21">
        <f t="shared" si="49"/>
        <v>-57.758000000000003</v>
      </c>
      <c r="S18" s="21">
        <f t="shared" si="49"/>
        <v>1.516</v>
      </c>
      <c r="T18" s="21">
        <f t="shared" si="49"/>
        <v>1.655</v>
      </c>
      <c r="U18" s="28">
        <f t="shared" si="45"/>
        <v>24.418937499999998</v>
      </c>
      <c r="V18" s="29">
        <f t="shared" si="45"/>
        <v>15.745562499999998</v>
      </c>
      <c r="W18" s="29">
        <f t="shared" si="45"/>
        <v>-0.58296875000000004</v>
      </c>
      <c r="X18" s="29">
        <f t="shared" si="45"/>
        <v>-47.207374999999999</v>
      </c>
      <c r="Y18" s="29">
        <f t="shared" si="45"/>
        <v>1.2390625</v>
      </c>
      <c r="Z18" s="30">
        <f t="shared" si="45"/>
        <v>1.3526562499999999</v>
      </c>
      <c r="AA18" s="162">
        <f t="shared" si="13"/>
        <v>-1.82203125</v>
      </c>
      <c r="AB18" s="6">
        <f t="shared" si="13"/>
        <v>-48.560031250000002</v>
      </c>
      <c r="AC18" s="6">
        <f t="shared" si="14"/>
        <v>-16.390040624999997</v>
      </c>
      <c r="AD18" s="6">
        <f t="shared" si="15"/>
        <v>-49.106640625000004</v>
      </c>
      <c r="AE18" s="36">
        <f t="shared" si="16"/>
        <v>-0.64447812499999912</v>
      </c>
      <c r="AF18" s="36">
        <f t="shared" si="17"/>
        <v>32.135603124999996</v>
      </c>
      <c r="AG18" s="36">
        <f t="shared" si="18"/>
        <v>-33.361078125000006</v>
      </c>
      <c r="AH18" s="37">
        <f t="shared" si="19"/>
        <v>64.852203125000003</v>
      </c>
      <c r="AJ18" s="162" t="s">
        <v>19</v>
      </c>
      <c r="AK18" s="82"/>
      <c r="AL18" s="73">
        <f t="shared" si="7"/>
        <v>24.418937499999998</v>
      </c>
      <c r="AM18" s="73">
        <f>MAX(0.3*$AK18,ABS(AE18))</f>
        <v>0.64447812499999912</v>
      </c>
      <c r="AN18" s="73">
        <f>MAX(0.3*$AK18,ABS(AF18))</f>
        <v>32.135603124999996</v>
      </c>
      <c r="AO18" s="73">
        <f>MAX($AK18,ABS(AG18))</f>
        <v>33.361078125000006</v>
      </c>
      <c r="AP18" s="73">
        <f>MAX($AK18,ABS(AH18))</f>
        <v>64.852203125000003</v>
      </c>
      <c r="AQ18" s="107">
        <f>MAX(AL18-$AC$4*(1-((0.48*$AC$2+AL20)/(0.48*$AC$2))^2),0)/(($D$4-2*4)*391.3)*1000</f>
        <v>0</v>
      </c>
      <c r="AR18" s="108">
        <f t="shared" ref="AR18:AU18" si="50">MAX(AM18-$AC$4*(1-((0.48*$AC$2+AM20)/(0.48*$AC$2))^2),0)/(($D$4-2*4)*391.3)*1000</f>
        <v>0</v>
      </c>
      <c r="AS18" s="108">
        <f t="shared" si="50"/>
        <v>2.3500339324727744</v>
      </c>
      <c r="AT18" s="108">
        <f t="shared" si="50"/>
        <v>2.1315713213212311</v>
      </c>
      <c r="AU18" s="108">
        <f t="shared" si="50"/>
        <v>3.1679178788868492</v>
      </c>
      <c r="AV18" s="123">
        <f t="shared" si="42"/>
        <v>3.1679178788868492</v>
      </c>
      <c r="AW18" s="235">
        <f>$AZ$3</f>
        <v>10.304423903774522</v>
      </c>
      <c r="AX18" s="73">
        <f t="shared" si="43"/>
        <v>806.42421470939405</v>
      </c>
      <c r="AY18" s="151">
        <f>AX18*($D$4-2*4)/200</f>
        <v>88.706663618033346</v>
      </c>
      <c r="AZ18" s="73">
        <f>($AC4+$AY18)*(1-ABS((0.48*$AC$2+AL$20)/(0.48*$AC$2+$AX18))^(1+1/(1+2*$AX18/$AC$2)))</f>
        <v>129.56730578626207</v>
      </c>
      <c r="BA18" s="73">
        <f t="shared" si="47"/>
        <v>130.30001646147301</v>
      </c>
      <c r="BB18" s="73">
        <f t="shared" si="47"/>
        <v>109.15497530753068</v>
      </c>
      <c r="BC18" s="73">
        <f t="shared" si="47"/>
        <v>111.40016132559181</v>
      </c>
      <c r="BD18" s="73">
        <f t="shared" si="47"/>
        <v>128.30878983954844</v>
      </c>
      <c r="BE18" s="148"/>
      <c r="BF18" s="148"/>
      <c r="BG18" s="148"/>
      <c r="BH18" s="148"/>
      <c r="BI18" s="148"/>
      <c r="BJ18" s="264"/>
      <c r="BK18" s="366"/>
      <c r="BL18" s="73"/>
      <c r="BM18" s="36"/>
      <c r="BN18" s="73"/>
      <c r="BO18" s="73"/>
      <c r="BP18" s="73"/>
      <c r="BQ18" s="73"/>
      <c r="BR18" s="73"/>
      <c r="BS18" s="73"/>
      <c r="BT18" s="73"/>
      <c r="BU18" s="366"/>
      <c r="BV18" s="366"/>
      <c r="BW18" s="366"/>
      <c r="BX18" s="366"/>
      <c r="BY18" s="366"/>
      <c r="BZ18" s="366"/>
      <c r="CA18" s="366"/>
      <c r="CB18" s="366"/>
      <c r="CC18" s="366"/>
      <c r="CD18" s="366"/>
      <c r="CE18" s="366"/>
      <c r="CF18" s="366"/>
      <c r="CG18" s="366"/>
      <c r="CH18" s="366"/>
      <c r="CI18" s="73"/>
      <c r="CJ18" s="73"/>
      <c r="CK18" s="366"/>
      <c r="CL18" s="366"/>
      <c r="CM18" s="465"/>
      <c r="CN18" s="465"/>
      <c r="CO18" s="366"/>
      <c r="CP18" s="366"/>
      <c r="CQ18" s="344"/>
    </row>
    <row r="19" spans="1:95" ht="16.05" customHeight="1" x14ac:dyDescent="0.25">
      <c r="A19" s="162">
        <f>Pil_originale!A776</f>
        <v>8</v>
      </c>
      <c r="B19" s="6">
        <f>Pil_originale!B776</f>
        <v>3</v>
      </c>
      <c r="C19" s="6">
        <f>Pil_originale!C776</f>
        <v>0</v>
      </c>
      <c r="D19" s="6">
        <f>Pil_originale!D776</f>
        <v>5</v>
      </c>
      <c r="E19" s="6" t="str">
        <f>Pil_originale!E776</f>
        <v>Minf</v>
      </c>
      <c r="F19" s="6">
        <f>Pil_originale!F776</f>
        <v>30.154</v>
      </c>
      <c r="G19" s="6">
        <f>Pil_originale!G776</f>
        <v>19.456</v>
      </c>
      <c r="H19" s="6">
        <f>Pil_originale!H776</f>
        <v>-0.71299999999999997</v>
      </c>
      <c r="I19" s="6">
        <f>Pil_originale!I776</f>
        <v>-57.758000000000003</v>
      </c>
      <c r="J19" s="6">
        <f>Pil_originale!J776</f>
        <v>1.516</v>
      </c>
      <c r="K19" s="7">
        <f>Pil_originale!K776</f>
        <v>1.655</v>
      </c>
      <c r="L19" s="447"/>
      <c r="M19" s="427"/>
      <c r="N19" s="162" t="s">
        <v>44</v>
      </c>
      <c r="O19" s="21">
        <f>F17+F20</f>
        <v>-266.16300000000001</v>
      </c>
      <c r="P19" s="21">
        <f t="shared" ref="P19:T19" si="51">G17+G20</f>
        <v>-169.86</v>
      </c>
      <c r="Q19" s="21">
        <f t="shared" si="51"/>
        <v>-83.39</v>
      </c>
      <c r="R19" s="21">
        <f t="shared" si="51"/>
        <v>50.448999999999998</v>
      </c>
      <c r="S19" s="21">
        <f t="shared" si="51"/>
        <v>-10.010000000000002</v>
      </c>
      <c r="T19" s="21">
        <f t="shared" si="51"/>
        <v>-10.927</v>
      </c>
      <c r="U19" s="28">
        <f>O19+$M$4</f>
        <v>-281.95800000000003</v>
      </c>
      <c r="V19" s="29">
        <f>P19+$M$2</f>
        <v>-182.01000000000002</v>
      </c>
      <c r="W19" s="29">
        <f>Q19</f>
        <v>-83.39</v>
      </c>
      <c r="X19" s="29">
        <f t="shared" ref="X19:Z20" si="52">R19</f>
        <v>50.448999999999998</v>
      </c>
      <c r="Y19" s="29">
        <f t="shared" si="52"/>
        <v>-10.010000000000002</v>
      </c>
      <c r="Z19" s="30">
        <f t="shared" si="52"/>
        <v>-10.927</v>
      </c>
      <c r="AA19" s="162">
        <f t="shared" si="13"/>
        <v>-93.4</v>
      </c>
      <c r="AB19" s="6">
        <f t="shared" si="13"/>
        <v>61.375999999999998</v>
      </c>
      <c r="AC19" s="6">
        <f t="shared" si="14"/>
        <v>-111.81280000000001</v>
      </c>
      <c r="AD19" s="6">
        <f t="shared" si="15"/>
        <v>89.396000000000001</v>
      </c>
      <c r="AE19" s="36">
        <f t="shared" si="16"/>
        <v>-293.82280000000003</v>
      </c>
      <c r="AF19" s="36">
        <f t="shared" si="17"/>
        <v>-70.197200000000009</v>
      </c>
      <c r="AG19" s="36">
        <f t="shared" si="18"/>
        <v>-92.614000000000019</v>
      </c>
      <c r="AH19" s="37">
        <f t="shared" si="19"/>
        <v>-271.40600000000001</v>
      </c>
      <c r="AJ19" s="162" t="s">
        <v>44</v>
      </c>
      <c r="AK19" s="82"/>
      <c r="AL19" s="73">
        <f t="shared" si="7"/>
        <v>-281.95800000000003</v>
      </c>
      <c r="AM19" s="73">
        <f t="shared" ref="AM19:AP20" si="53">AE19</f>
        <v>-293.82280000000003</v>
      </c>
      <c r="AN19" s="73">
        <f t="shared" si="53"/>
        <v>-70.197200000000009</v>
      </c>
      <c r="AO19" s="73">
        <f t="shared" si="53"/>
        <v>-92.614000000000019</v>
      </c>
      <c r="AP19" s="73">
        <f t="shared" si="53"/>
        <v>-271.40600000000001</v>
      </c>
      <c r="AQ19" s="107"/>
      <c r="AR19" s="216"/>
      <c r="AS19" s="216"/>
      <c r="AT19" s="216"/>
      <c r="AU19" s="216"/>
      <c r="AV19" s="7"/>
      <c r="AW19" s="191"/>
      <c r="AZ19" s="264"/>
      <c r="BA19" s="264"/>
      <c r="BB19" s="264"/>
      <c r="BC19" s="264"/>
      <c r="BD19" s="264"/>
      <c r="BE19" s="148"/>
      <c r="BF19" s="148"/>
      <c r="BG19" s="148"/>
      <c r="BH19" s="148"/>
      <c r="BI19" s="148"/>
      <c r="BJ19" s="264"/>
      <c r="BK19" s="366"/>
      <c r="BL19" s="73"/>
      <c r="BM19" s="36"/>
      <c r="BN19" s="73"/>
      <c r="BO19" s="73"/>
      <c r="BP19" s="73"/>
      <c r="BQ19" s="73"/>
      <c r="BR19" s="73"/>
      <c r="BS19" s="73"/>
      <c r="BT19" s="73"/>
      <c r="BU19" s="366"/>
      <c r="BV19" s="366"/>
      <c r="BW19" s="366"/>
      <c r="BX19" s="366"/>
      <c r="BY19" s="366"/>
      <c r="BZ19" s="366"/>
      <c r="CA19" s="366"/>
      <c r="CB19" s="366"/>
      <c r="CC19" s="366"/>
      <c r="CD19" s="366"/>
      <c r="CE19" s="366"/>
      <c r="CF19" s="366"/>
      <c r="CG19" s="366"/>
      <c r="CH19" s="366"/>
      <c r="CI19" s="73"/>
      <c r="CJ19" s="73"/>
      <c r="CK19" s="366"/>
      <c r="CL19" s="366"/>
      <c r="CM19" s="366"/>
      <c r="CN19" s="366"/>
      <c r="CO19" s="366"/>
      <c r="CP19" s="366"/>
      <c r="CQ19" s="344"/>
    </row>
    <row r="20" spans="1:95" ht="16.05" customHeight="1" thickBot="1" x14ac:dyDescent="0.35">
      <c r="A20" s="8">
        <f>Pil_originale!A778</f>
        <v>8</v>
      </c>
      <c r="B20" s="42">
        <f>Pil_originale!B778</f>
        <v>3</v>
      </c>
      <c r="C20" s="42">
        <f>Pil_originale!C778</f>
        <v>0</v>
      </c>
      <c r="D20" s="42">
        <f>Pil_originale!D778</f>
        <v>5</v>
      </c>
      <c r="E20" s="42" t="str">
        <f>Pil_originale!E778</f>
        <v>N</v>
      </c>
      <c r="F20" s="42">
        <f>Pil_originale!F778</f>
        <v>-139.54900000000001</v>
      </c>
      <c r="G20" s="42">
        <f>Pil_originale!G778</f>
        <v>-89.697999999999993</v>
      </c>
      <c r="H20" s="42">
        <f>Pil_originale!H778</f>
        <v>0.61099999999999999</v>
      </c>
      <c r="I20" s="42">
        <f>Pil_originale!I778</f>
        <v>46.405000000000001</v>
      </c>
      <c r="J20" s="42">
        <f>Pil_originale!J778</f>
        <v>-1.242</v>
      </c>
      <c r="K20" s="10">
        <f>Pil_originale!K778</f>
        <v>-1.3560000000000001</v>
      </c>
      <c r="L20" s="447"/>
      <c r="N20" s="8" t="s">
        <v>45</v>
      </c>
      <c r="O20" s="23">
        <f>F17+F20</f>
        <v>-266.16300000000001</v>
      </c>
      <c r="P20" s="23">
        <f t="shared" ref="P20:T20" si="54">G17+G20</f>
        <v>-169.86</v>
      </c>
      <c r="Q20" s="23">
        <f t="shared" si="54"/>
        <v>-83.39</v>
      </c>
      <c r="R20" s="23">
        <f t="shared" si="54"/>
        <v>50.448999999999998</v>
      </c>
      <c r="S20" s="23">
        <f t="shared" si="54"/>
        <v>-10.010000000000002</v>
      </c>
      <c r="T20" s="23">
        <f t="shared" si="54"/>
        <v>-10.927</v>
      </c>
      <c r="U20" s="33">
        <f>O20+$M$5</f>
        <v>-297.46050000000002</v>
      </c>
      <c r="V20" s="21">
        <f>P20+$M$3</f>
        <v>-193.935</v>
      </c>
      <c r="W20" s="29">
        <f>Q20</f>
        <v>-83.39</v>
      </c>
      <c r="X20" s="29">
        <f t="shared" si="52"/>
        <v>50.448999999999998</v>
      </c>
      <c r="Y20" s="29">
        <f t="shared" si="52"/>
        <v>-10.010000000000002</v>
      </c>
      <c r="Z20" s="30">
        <f t="shared" si="52"/>
        <v>-10.927</v>
      </c>
      <c r="AA20" s="8">
        <f t="shared" si="13"/>
        <v>-93.4</v>
      </c>
      <c r="AB20" s="42">
        <f t="shared" si="13"/>
        <v>61.375999999999998</v>
      </c>
      <c r="AC20" s="42">
        <f t="shared" si="14"/>
        <v>-111.81280000000001</v>
      </c>
      <c r="AD20" s="42">
        <f t="shared" si="15"/>
        <v>89.396000000000001</v>
      </c>
      <c r="AE20" s="38">
        <f t="shared" si="16"/>
        <v>-305.74779999999998</v>
      </c>
      <c r="AF20" s="38">
        <f t="shared" si="17"/>
        <v>-82.122199999999992</v>
      </c>
      <c r="AG20" s="38">
        <f t="shared" si="18"/>
        <v>-104.539</v>
      </c>
      <c r="AH20" s="39">
        <f t="shared" si="19"/>
        <v>-283.33100000000002</v>
      </c>
      <c r="AJ20" s="8" t="s">
        <v>45</v>
      </c>
      <c r="AK20" s="82"/>
      <c r="AL20" s="73">
        <f t="shared" si="7"/>
        <v>-297.46050000000002</v>
      </c>
      <c r="AM20" s="73">
        <f t="shared" si="53"/>
        <v>-305.74779999999998</v>
      </c>
      <c r="AN20" s="73">
        <f t="shared" si="53"/>
        <v>-82.122199999999992</v>
      </c>
      <c r="AO20" s="73">
        <f t="shared" si="53"/>
        <v>-104.539</v>
      </c>
      <c r="AP20" s="73">
        <f t="shared" si="53"/>
        <v>-283.33100000000002</v>
      </c>
      <c r="AQ20" s="83"/>
      <c r="AR20" s="23"/>
      <c r="AS20" s="23"/>
      <c r="AT20" s="23"/>
      <c r="AU20" s="23"/>
      <c r="AV20" s="10"/>
      <c r="AW20" s="191"/>
      <c r="AZ20" s="264"/>
      <c r="BA20" s="264"/>
      <c r="BB20" s="264"/>
      <c r="BC20" s="264"/>
      <c r="BD20" s="264"/>
      <c r="BE20" s="148"/>
      <c r="BF20" s="148"/>
      <c r="BG20" s="148"/>
      <c r="BH20" s="148"/>
      <c r="BI20" s="148"/>
      <c r="BJ20" s="264"/>
      <c r="BK20" s="366"/>
      <c r="BL20" s="73"/>
      <c r="BM20" s="36"/>
      <c r="BN20" s="73"/>
      <c r="BO20" s="73"/>
      <c r="BP20" s="73"/>
      <c r="BQ20" s="73"/>
      <c r="BR20" s="73"/>
      <c r="BS20" s="73"/>
      <c r="BT20" s="73"/>
      <c r="BU20" s="366"/>
      <c r="BV20" s="366"/>
      <c r="BW20" s="366"/>
      <c r="BX20" s="366"/>
      <c r="BY20" s="366"/>
      <c r="BZ20" s="366"/>
      <c r="CA20" s="366"/>
      <c r="CB20" s="366"/>
      <c r="CC20" s="366"/>
      <c r="CD20" s="366"/>
      <c r="CE20" s="366"/>
      <c r="CF20" s="366"/>
      <c r="CG20" s="366"/>
      <c r="CH20" s="366"/>
      <c r="CI20" s="73"/>
      <c r="CJ20" s="73"/>
      <c r="CK20" s="366"/>
      <c r="CL20" s="366"/>
      <c r="CM20" s="366"/>
      <c r="CN20" s="366"/>
      <c r="CO20" s="366"/>
      <c r="CP20" s="366"/>
      <c r="CQ20" s="344"/>
    </row>
    <row r="21" spans="1:95" ht="16.05" customHeight="1" thickBot="1" x14ac:dyDescent="0.3">
      <c r="A21" s="158">
        <f>Pil_originale!A59</f>
        <v>1</v>
      </c>
      <c r="B21" s="159">
        <f>Pil_originale!B59</f>
        <v>3</v>
      </c>
      <c r="C21" s="159">
        <f>Pil_originale!C59</f>
        <v>0</v>
      </c>
      <c r="D21" s="159">
        <f>Pil_originale!D59</f>
        <v>4</v>
      </c>
      <c r="E21" s="159" t="str">
        <f>Pil_originale!E59</f>
        <v>Msup</v>
      </c>
      <c r="F21" s="159">
        <f>Pil_originale!F59</f>
        <v>43.793999999999997</v>
      </c>
      <c r="G21" s="159">
        <f>Pil_originale!G59</f>
        <v>27.306999999999999</v>
      </c>
      <c r="H21" s="159">
        <f>Pil_originale!H59</f>
        <v>124.32599999999999</v>
      </c>
      <c r="I21" s="159">
        <f>Pil_originale!I59</f>
        <v>-6.218</v>
      </c>
      <c r="J21" s="159">
        <f>Pil_originale!J59</f>
        <v>13.819000000000001</v>
      </c>
      <c r="K21" s="160">
        <f>Pil_originale!K59</f>
        <v>15.085000000000001</v>
      </c>
      <c r="L21" s="447"/>
      <c r="M21" s="427" t="s">
        <v>30</v>
      </c>
      <c r="N21" s="158" t="s">
        <v>18</v>
      </c>
      <c r="O21" s="19">
        <f t="shared" ref="O21:T21" si="55">F21</f>
        <v>43.793999999999997</v>
      </c>
      <c r="P21" s="19">
        <f t="shared" si="55"/>
        <v>27.306999999999999</v>
      </c>
      <c r="Q21" s="19">
        <f t="shared" si="55"/>
        <v>124.32599999999999</v>
      </c>
      <c r="R21" s="19">
        <f t="shared" si="55"/>
        <v>-6.218</v>
      </c>
      <c r="S21" s="19">
        <f t="shared" si="55"/>
        <v>13.819000000000001</v>
      </c>
      <c r="T21" s="19">
        <f t="shared" si="55"/>
        <v>15.085000000000001</v>
      </c>
      <c r="U21" s="25">
        <f t="shared" ref="U21:Z22" si="56">O21-(O21-O23)/320*$V$4</f>
        <v>35.807531249999997</v>
      </c>
      <c r="V21" s="26">
        <f t="shared" si="56"/>
        <v>22.323999999999998</v>
      </c>
      <c r="W21" s="26">
        <f t="shared" si="56"/>
        <v>99.546843749999994</v>
      </c>
      <c r="X21" s="26">
        <f t="shared" si="56"/>
        <v>-4.9829375000000002</v>
      </c>
      <c r="Y21" s="26">
        <f t="shared" si="56"/>
        <v>11.098375000000001</v>
      </c>
      <c r="Z21" s="27">
        <f t="shared" si="56"/>
        <v>12.115</v>
      </c>
      <c r="AA21" s="158">
        <f t="shared" si="13"/>
        <v>110.64521875</v>
      </c>
      <c r="AB21" s="159">
        <f t="shared" si="13"/>
        <v>-17.0979375</v>
      </c>
      <c r="AC21" s="159">
        <f t="shared" si="14"/>
        <v>115.77459999999999</v>
      </c>
      <c r="AD21" s="159">
        <f t="shared" si="15"/>
        <v>-50.291503124999998</v>
      </c>
      <c r="AE21" s="34">
        <f t="shared" si="16"/>
        <v>138.09859999999998</v>
      </c>
      <c r="AF21" s="34">
        <f t="shared" si="17"/>
        <v>-93.450599999999994</v>
      </c>
      <c r="AG21" s="34">
        <f t="shared" si="18"/>
        <v>-27.967503125</v>
      </c>
      <c r="AH21" s="35">
        <f t="shared" si="19"/>
        <v>72.615503125000004</v>
      </c>
      <c r="AJ21" s="158" t="s">
        <v>18</v>
      </c>
      <c r="AK21" s="82">
        <f>AU58</f>
        <v>163.87303389333195</v>
      </c>
      <c r="AL21" s="73">
        <f t="shared" si="7"/>
        <v>35.807531249999997</v>
      </c>
      <c r="AM21" s="73">
        <f>MAX($AK21,ABS(AE21))</f>
        <v>163.87303389333195</v>
      </c>
      <c r="AN21" s="73">
        <f>MAX($AK21,ABS(AF21))</f>
        <v>163.87303389333195</v>
      </c>
      <c r="AO21" s="73">
        <f>MAX(0.3*$AK21,ABS(AG21))</f>
        <v>49.161910167999586</v>
      </c>
      <c r="AP21" s="73">
        <f>MAX(0.3*$AK21,ABS(AH21))</f>
        <v>72.615503125000004</v>
      </c>
      <c r="AQ21" s="105">
        <f>MAX(AL21-$AD$3*(1-((0.48*$AD$2+AL25)/(0.48*$AD$2))^2),0)/(($E$3-2*4)*391.3)*1000</f>
        <v>0</v>
      </c>
      <c r="AR21" s="106">
        <f t="shared" ref="AR21:AU21" si="57">MAX(AM21-$AD$3*(1-((0.48*$AD$2+AM25)/(0.48*$AD$2))^2),0)/(($E$3-2*4)*391.3)*1000</f>
        <v>0.25019330912971899</v>
      </c>
      <c r="AS21" s="106">
        <f t="shared" si="57"/>
        <v>5.9193786000193453</v>
      </c>
      <c r="AT21" s="106">
        <f t="shared" si="57"/>
        <v>0.46427690320588993</v>
      </c>
      <c r="AU21" s="106">
        <f t="shared" si="57"/>
        <v>0</v>
      </c>
      <c r="AV21" s="121">
        <f>MAX(AQ21:AU21)</f>
        <v>5.9193786000193453</v>
      </c>
      <c r="AW21" s="121">
        <f>$AZ$2</f>
        <v>8.2938046054770531</v>
      </c>
      <c r="AX21" s="73">
        <f>2*AW21*391.3/10</f>
        <v>649.07314842463416</v>
      </c>
      <c r="AY21" s="151">
        <f>AX21*($E$3-2*4)/200</f>
        <v>201.21267601163657</v>
      </c>
      <c r="AZ21" s="73">
        <f>($AD3+$AY21)*(1-ABS((0.48*$AD$2+AL$25)/(0.48*$AD$2+$AX21))^(1+1/(1+2*$AX21/$AD$2)))</f>
        <v>331.99287371158329</v>
      </c>
      <c r="BA21" s="73">
        <f t="shared" ref="BA21:BD22" si="58">($AD3+$AY21)*(1-ABS((0.48*$AD$2+AM$25)/(0.48*$AD$2+$AX21))^(1+1/(1+2*$AX21/$AD$2)))</f>
        <v>348.64202276817747</v>
      </c>
      <c r="BB21" s="73">
        <f t="shared" si="58"/>
        <v>228.719477107827</v>
      </c>
      <c r="BC21" s="73">
        <f t="shared" si="58"/>
        <v>243.28955199643073</v>
      </c>
      <c r="BD21" s="73">
        <f t="shared" si="58"/>
        <v>337.66413201476536</v>
      </c>
      <c r="BE21" s="148">
        <f>(ABS(AL21/AZ21)^1.5+ABS(AL22/AZ22)^1.5)</f>
        <v>0.11253717344972393</v>
      </c>
      <c r="BF21" s="148">
        <f t="shared" ref="BF21:BI21" si="59">(ABS(AM21/BA21)^1.5+ABS(AM22/BA22)^1.5)</f>
        <v>0.32423837684845402</v>
      </c>
      <c r="BG21" s="148">
        <f t="shared" si="59"/>
        <v>0.80476455594704099</v>
      </c>
      <c r="BH21" s="148">
        <f t="shared" si="59"/>
        <v>0.31061366876955293</v>
      </c>
      <c r="BI21" s="148">
        <f t="shared" si="59"/>
        <v>0.45880932727224844</v>
      </c>
      <c r="BJ21" s="264"/>
      <c r="BK21" s="73"/>
      <c r="BL21" s="73">
        <f>MAX(BA21+BA23,BB21+BB23)*$BL$2/($BZ$3)*100</f>
        <v>296.13430557152896</v>
      </c>
      <c r="BM21" s="36">
        <f>0.5*14.17*$E$4*0.9*($E$3-4)*2.5/(1+2.5^2)/10</f>
        <v>435.36103448275861</v>
      </c>
      <c r="BN21" s="73">
        <f>BQ4*0.9*($E$3-4)*391.3/100*2.5*10^-1</f>
        <v>486.80486131847579</v>
      </c>
      <c r="BO21" s="265">
        <f>IF(BN21&gt;BM21,SQRT((0.5*14.17*$E$4)/($BO$4/$BP$4*391.3)-1)," ")</f>
        <v>2.3417611920545003</v>
      </c>
      <c r="BP21" s="73">
        <f>IF(BO21=" "," ",0.9*$BO$4/$BP$4*($E$3-4)*391.3*BO21/10)</f>
        <v>455.99229293563178</v>
      </c>
      <c r="BQ21" s="73" t="str">
        <f>IF(AND(BP21&gt;BL21,BN21&gt;BL21),"Verifica","Non Verifica")</f>
        <v>Verifica</v>
      </c>
      <c r="BR21" s="73">
        <f>BU4*0.9*($E$3-4)*391.3/100*2.5*10^-1</f>
        <v>730.20729197771368</v>
      </c>
      <c r="BS21" s="265">
        <f>IF(BR21&gt;BM21,SQRT((0.5*14.17*$E$4)/($BS$4/$BT$4*391.3)-1)," ")</f>
        <v>1.8227900739639975</v>
      </c>
      <c r="BT21" s="73">
        <f>IF(BS21=" "," ",0.9*BS4/BT4*($E$3-4)*391.3*BS21/10)</f>
        <v>532.40584150124278</v>
      </c>
      <c r="BU21" s="6" t="str">
        <f>IF(AND(BT21&gt;BL21,BR21&gt;BL21),"Verifica","Non Verifica")</f>
        <v>Verifica</v>
      </c>
      <c r="BV21" s="281" t="str">
        <f>IF(BS4/BT4&gt;=0.08*14.17*0.65/391.3,"Verifica","Non verifica")</f>
        <v>Verifica</v>
      </c>
      <c r="BW21" s="366"/>
      <c r="BX21" s="366"/>
      <c r="BY21" s="366"/>
      <c r="BZ21" s="366"/>
      <c r="CA21" s="73">
        <f>MAX(AM54:AP54)/(0.9*(70-4)*391.3)*1000</f>
        <v>4.412700032524234</v>
      </c>
      <c r="CB21" s="73">
        <f>MAX(AM55:AP55)/(0.9*(70-4)*391.3)*1000</f>
        <v>4.412700032524234</v>
      </c>
      <c r="CC21" s="366">
        <f>MAX(ABS(Taglio!H6),ABS(Taglio!I6),ABS(Taglio!H7),ABS(Taglio!I7))</f>
        <v>76.953000000000003</v>
      </c>
      <c r="CD21" s="245">
        <f>$CB$5*(CB21+CA21)*391.3/10-ABS(CC21)</f>
        <v>337.45248545441586</v>
      </c>
      <c r="CE21" s="366">
        <v>0.48</v>
      </c>
      <c r="CF21" s="366">
        <f>CE21*(1-25/250)</f>
        <v>0.432</v>
      </c>
      <c r="CG21" s="366">
        <v>30</v>
      </c>
      <c r="CH21" s="366">
        <v>62</v>
      </c>
      <c r="CI21" s="73">
        <f>(MAX(ABS(AL26),ABS(AM26),ABS(AN26),ABS(AO26),ABS(AP26)))/(CG21*CH21)</f>
        <v>0.30886370967741933</v>
      </c>
      <c r="CJ21" s="73">
        <f>CD21/(CG21*CH21)*10</f>
        <v>1.8142606744861067</v>
      </c>
      <c r="CK21" s="246">
        <f>CI21/14.17*10</f>
        <v>0.217970155029936</v>
      </c>
      <c r="CL21" s="245">
        <f>CF21*14.17*CH21*CG21*(1-CK21/CF21)^0.5/10</f>
        <v>801.42306321424621</v>
      </c>
      <c r="CM21" s="464" t="str">
        <f>IF(CD21&lt;CL21,"VERIFICA","NON VERIFICA_necessarie staffe di contenimento")</f>
        <v>VERIFICA</v>
      </c>
      <c r="CN21" s="464"/>
      <c r="CO21" s="245">
        <f>CG21*CH21/391.3*(CJ21^2/(1.2+CK21*CG21-1.2))</f>
        <v>2.3926775929673569</v>
      </c>
      <c r="CP21" s="366"/>
      <c r="CQ21" s="344"/>
    </row>
    <row r="22" spans="1:95" ht="16.05" customHeight="1" x14ac:dyDescent="0.25">
      <c r="A22" s="162">
        <f>Pil_originale!A60</f>
        <v>1</v>
      </c>
      <c r="B22" s="6">
        <f>Pil_originale!B60</f>
        <v>3</v>
      </c>
      <c r="C22" s="6">
        <f>Pil_originale!C60</f>
        <v>0</v>
      </c>
      <c r="D22" s="6">
        <f>Pil_originale!D60</f>
        <v>4</v>
      </c>
      <c r="E22" s="6" t="str">
        <f>Pil_originale!E60</f>
        <v>Minf</v>
      </c>
      <c r="F22" s="6">
        <f>Pil_originale!F60</f>
        <v>-41.395000000000003</v>
      </c>
      <c r="G22" s="6">
        <f>Pil_originale!G60</f>
        <v>-25.844999999999999</v>
      </c>
      <c r="H22" s="6">
        <f>Pil_originale!H60</f>
        <v>-139.98500000000001</v>
      </c>
      <c r="I22" s="6">
        <f>Pil_originale!I60</f>
        <v>6.9560000000000004</v>
      </c>
      <c r="J22" s="6">
        <f>Pil_originale!J60</f>
        <v>-15.201000000000001</v>
      </c>
      <c r="K22" s="7">
        <f>Pil_originale!K60</f>
        <v>-16.594999999999999</v>
      </c>
      <c r="L22" s="447"/>
      <c r="M22" s="427"/>
      <c r="N22" s="162" t="s">
        <v>17</v>
      </c>
      <c r="O22" s="21">
        <f t="shared" ref="O22:T22" si="60">F24</f>
        <v>-32.899000000000001</v>
      </c>
      <c r="P22" s="21">
        <f t="shared" si="60"/>
        <v>-21.103000000000002</v>
      </c>
      <c r="Q22" s="21">
        <f t="shared" si="60"/>
        <v>0.92400000000000004</v>
      </c>
      <c r="R22" s="21">
        <f t="shared" si="60"/>
        <v>70.052000000000007</v>
      </c>
      <c r="S22" s="21">
        <f t="shared" si="60"/>
        <v>-1.86</v>
      </c>
      <c r="T22" s="21">
        <f t="shared" si="60"/>
        <v>-2.0299999999999998</v>
      </c>
      <c r="U22" s="28">
        <f t="shared" si="56"/>
        <v>-26.852687500000002</v>
      </c>
      <c r="V22" s="29">
        <f t="shared" si="56"/>
        <v>-17.224937500000003</v>
      </c>
      <c r="W22" s="29">
        <f t="shared" si="56"/>
        <v>0.74484375000000003</v>
      </c>
      <c r="X22" s="29">
        <f t="shared" si="56"/>
        <v>56.457406250000005</v>
      </c>
      <c r="Y22" s="29">
        <f t="shared" si="56"/>
        <v>-1.49896875</v>
      </c>
      <c r="Z22" s="30">
        <f t="shared" si="56"/>
        <v>-1.6358749999999997</v>
      </c>
      <c r="AA22" s="162">
        <f t="shared" si="13"/>
        <v>2.2438124999999998</v>
      </c>
      <c r="AB22" s="6">
        <f t="shared" si="13"/>
        <v>58.093281250000004</v>
      </c>
      <c r="AC22" s="6">
        <f t="shared" si="14"/>
        <v>19.671796875000002</v>
      </c>
      <c r="AD22" s="6">
        <f t="shared" si="15"/>
        <v>58.766425000000005</v>
      </c>
      <c r="AE22" s="36">
        <f t="shared" si="16"/>
        <v>2.4468593749999989</v>
      </c>
      <c r="AF22" s="36">
        <f t="shared" si="17"/>
        <v>-36.896734375000008</v>
      </c>
      <c r="AG22" s="36">
        <f t="shared" si="18"/>
        <v>41.541487500000002</v>
      </c>
      <c r="AH22" s="37">
        <f t="shared" si="19"/>
        <v>-75.991362500000008</v>
      </c>
      <c r="AJ22" s="162" t="s">
        <v>17</v>
      </c>
      <c r="AK22" s="82"/>
      <c r="AL22" s="73">
        <f t="shared" si="7"/>
        <v>-26.852687500000002</v>
      </c>
      <c r="AM22" s="73">
        <f>MAX(0.3*$AK22,ABS(AE22))</f>
        <v>2.4468593749999989</v>
      </c>
      <c r="AN22" s="73">
        <f>MAX(0.3*$AK22,ABS(AF22))</f>
        <v>36.896734375000008</v>
      </c>
      <c r="AO22" s="73">
        <f>MAX($AK22,ABS(AG22))</f>
        <v>41.541487500000002</v>
      </c>
      <c r="AP22" s="73">
        <f>MAX($AK22,ABS(AH22))</f>
        <v>75.991362500000008</v>
      </c>
      <c r="AQ22" s="107">
        <f>MAX(AL22-$AD$4*(1-((0.48*$AD$2+AL25)/(0.48*$AD$2))^2),0)/(($E$4-2*4)*391.3)*1000</f>
        <v>0</v>
      </c>
      <c r="AR22" s="108">
        <f t="shared" ref="AR22:AU22" si="61">MAX(AM22-$AD$4*(1-((0.48*$AD$2+AM25)/(0.48*$AD$2))^2),0)/(($E$4-2*4)*391.3)*1000</f>
        <v>0</v>
      </c>
      <c r="AS22" s="108">
        <f t="shared" si="61"/>
        <v>3.2771392782614748</v>
      </c>
      <c r="AT22" s="108">
        <f t="shared" si="61"/>
        <v>2.9388483727195012</v>
      </c>
      <c r="AU22" s="108">
        <f t="shared" si="61"/>
        <v>1.5558589500546962</v>
      </c>
      <c r="AV22" s="123">
        <f t="shared" ref="AV22:AV24" si="62">MAX(AQ22:AU22)</f>
        <v>3.2771392782614748</v>
      </c>
      <c r="AW22" s="123">
        <f>$AZ$3</f>
        <v>10.304423903774522</v>
      </c>
      <c r="AX22" s="73">
        <f t="shared" ref="AX22:AX24" si="63">2*AW22*391.3/10</f>
        <v>806.42421470939405</v>
      </c>
      <c r="AY22" s="151">
        <f>AX22*($E$4-2*4)/200</f>
        <v>88.706663618033346</v>
      </c>
      <c r="AZ22" s="73">
        <f>($AD4+$AY22)*(1-ABS((0.48*$AD$2+AL$25)/(0.48*$AD$2+$AX22))^(1+1/(1+2*$AX22/$AD$2)))</f>
        <v>148.21532368103715</v>
      </c>
      <c r="BA22" s="73">
        <f t="shared" si="58"/>
        <v>154.69319735047102</v>
      </c>
      <c r="BB22" s="73">
        <f t="shared" si="58"/>
        <v>108.50298392996008</v>
      </c>
      <c r="BC22" s="73">
        <f t="shared" si="58"/>
        <v>114.06690300117711</v>
      </c>
      <c r="BD22" s="73">
        <f t="shared" si="58"/>
        <v>150.41884908053939</v>
      </c>
      <c r="BE22" s="148"/>
      <c r="BF22" s="148"/>
      <c r="BG22" s="148"/>
      <c r="BH22" s="148"/>
      <c r="BI22" s="148"/>
      <c r="BJ22" s="264"/>
      <c r="BK22" s="366"/>
      <c r="BL22" s="73"/>
      <c r="BM22" s="36"/>
      <c r="BN22" s="73"/>
      <c r="BO22" s="73"/>
      <c r="BP22" s="73"/>
      <c r="BQ22" s="73"/>
      <c r="BR22" s="73"/>
      <c r="BS22" s="73"/>
      <c r="BT22" s="73"/>
      <c r="BU22" s="366"/>
      <c r="BV22" s="366"/>
      <c r="BW22" s="366"/>
      <c r="BX22" s="366"/>
      <c r="BY22" s="366"/>
      <c r="BZ22" s="366"/>
      <c r="CA22" s="366"/>
      <c r="CB22" s="366"/>
      <c r="CC22" s="366"/>
      <c r="CD22" s="366"/>
      <c r="CE22" s="366"/>
      <c r="CF22" s="366"/>
      <c r="CG22" s="366"/>
      <c r="CH22" s="366"/>
      <c r="CI22" s="73"/>
      <c r="CJ22" s="73"/>
      <c r="CK22" s="366"/>
      <c r="CL22" s="366"/>
      <c r="CM22" s="465"/>
      <c r="CN22" s="465"/>
      <c r="CO22" s="366"/>
      <c r="CP22" s="366"/>
      <c r="CQ22" s="344"/>
    </row>
    <row r="23" spans="1:95" ht="16.05" customHeight="1" x14ac:dyDescent="0.25">
      <c r="A23" s="162">
        <f>Pil_originale!A62</f>
        <v>1</v>
      </c>
      <c r="B23" s="6">
        <f>Pil_originale!B62</f>
        <v>3</v>
      </c>
      <c r="C23" s="6">
        <f>Pil_originale!C62</f>
        <v>0</v>
      </c>
      <c r="D23" s="6">
        <f>Pil_originale!D62</f>
        <v>4</v>
      </c>
      <c r="E23" s="6" t="str">
        <f>Pil_originale!E62</f>
        <v>N</v>
      </c>
      <c r="F23" s="6">
        <f>Pil_originale!F62</f>
        <v>-229.34800000000001</v>
      </c>
      <c r="G23" s="6">
        <f>Pil_originale!G62</f>
        <v>-143.809</v>
      </c>
      <c r="H23" s="6">
        <f>Pil_originale!H62</f>
        <v>-188.791</v>
      </c>
      <c r="I23" s="6">
        <f>Pil_originale!I62</f>
        <v>9.4770000000000003</v>
      </c>
      <c r="J23" s="6">
        <f>Pil_originale!J62</f>
        <v>-20.58</v>
      </c>
      <c r="K23" s="7">
        <f>Pil_originale!K62</f>
        <v>-22.466000000000001</v>
      </c>
      <c r="L23" s="447"/>
      <c r="M23" s="427"/>
      <c r="N23" s="162" t="s">
        <v>20</v>
      </c>
      <c r="O23" s="21">
        <f t="shared" ref="O23:T23" si="64">F22</f>
        <v>-41.395000000000003</v>
      </c>
      <c r="P23" s="21">
        <f t="shared" si="64"/>
        <v>-25.844999999999999</v>
      </c>
      <c r="Q23" s="21">
        <f t="shared" si="64"/>
        <v>-139.98500000000001</v>
      </c>
      <c r="R23" s="21">
        <f t="shared" si="64"/>
        <v>6.9560000000000004</v>
      </c>
      <c r="S23" s="21">
        <f t="shared" si="64"/>
        <v>-15.201000000000001</v>
      </c>
      <c r="T23" s="21">
        <f t="shared" si="64"/>
        <v>-16.594999999999999</v>
      </c>
      <c r="U23" s="28">
        <f t="shared" ref="U23:Z24" si="65">O23+(O21-O23)/320*$V$5</f>
        <v>-32.077453125000005</v>
      </c>
      <c r="V23" s="29">
        <f t="shared" si="65"/>
        <v>-20.031499999999998</v>
      </c>
      <c r="W23" s="29">
        <f t="shared" si="65"/>
        <v>-111.075984375</v>
      </c>
      <c r="X23" s="29">
        <f t="shared" si="65"/>
        <v>5.5150937500000001</v>
      </c>
      <c r="Y23" s="29">
        <f t="shared" si="65"/>
        <v>-12.026937500000001</v>
      </c>
      <c r="Z23" s="30">
        <f t="shared" si="65"/>
        <v>-13.129999999999999</v>
      </c>
      <c r="AA23" s="162">
        <f t="shared" si="13"/>
        <v>-123.10292187500001</v>
      </c>
      <c r="AB23" s="6">
        <f t="shared" si="13"/>
        <v>18.645093750000001</v>
      </c>
      <c r="AC23" s="6">
        <f t="shared" si="14"/>
        <v>-128.69645</v>
      </c>
      <c r="AD23" s="6">
        <f t="shared" si="15"/>
        <v>55.575970312500004</v>
      </c>
      <c r="AE23" s="36">
        <f t="shared" si="16"/>
        <v>-148.72794999999999</v>
      </c>
      <c r="AF23" s="36">
        <f t="shared" si="17"/>
        <v>108.66495</v>
      </c>
      <c r="AG23" s="36">
        <f t="shared" si="18"/>
        <v>35.54447031250001</v>
      </c>
      <c r="AH23" s="37">
        <f t="shared" si="19"/>
        <v>-75.607470312499998</v>
      </c>
      <c r="AJ23" s="162" t="s">
        <v>20</v>
      </c>
      <c r="AK23" s="82">
        <f>AU59</f>
        <v>175.78151543968656</v>
      </c>
      <c r="AL23" s="73">
        <f t="shared" si="7"/>
        <v>-32.077453125000005</v>
      </c>
      <c r="AM23" s="73">
        <f>MAX($AK23,ABS(AE23))</f>
        <v>175.78151543968656</v>
      </c>
      <c r="AN23" s="79">
        <f>MAX($AK23,ABS(AF23))</f>
        <v>175.78151543968656</v>
      </c>
      <c r="AO23" s="73">
        <f>MAX(0.3*$AK23,ABS(AG23))</f>
        <v>52.734454631905969</v>
      </c>
      <c r="AP23" s="73">
        <f>MAX(0.3*$AK23,ABS(AH23))</f>
        <v>75.607470312499998</v>
      </c>
      <c r="AQ23" s="107">
        <f>MAX(AL23-$AD$3*(1-((0.48*$AD$2+AL26)/(0.48*$AD$2))^2),0)/(($E$3-2*4)*391.3)*1000</f>
        <v>0</v>
      </c>
      <c r="AR23" s="108">
        <f t="shared" ref="AR23:AU23" si="66">MAX(AM23-$AD$3*(1-((0.48*$AD$2+AM26)/(0.48*$AD$2))^2),0)/(($E$3-2*4)*391.3)*1000</f>
        <v>0.6247051790498076</v>
      </c>
      <c r="AS23" s="108">
        <f t="shared" si="66"/>
        <v>6.2260000042021337</v>
      </c>
      <c r="AT23" s="108">
        <f t="shared" si="66"/>
        <v>0.43454847142541819</v>
      </c>
      <c r="AU23" s="108">
        <f t="shared" si="66"/>
        <v>0</v>
      </c>
      <c r="AV23" s="122">
        <f t="shared" si="62"/>
        <v>6.2260000042021337</v>
      </c>
      <c r="AW23" s="122">
        <f>$AZ$2</f>
        <v>8.2938046054770531</v>
      </c>
      <c r="AX23" s="73">
        <f t="shared" si="63"/>
        <v>649.07314842463416</v>
      </c>
      <c r="AY23" s="151">
        <f>AX23*($E$3-2*4)/200</f>
        <v>201.21267601163657</v>
      </c>
      <c r="AZ23" s="73">
        <f>($AD3+$AY23)*(1-ABS((0.48*$AD$2+AL$26)/(0.48*$AD$2+$AX23))^(1+1/(1+2*$AX23/$AD$2)))</f>
        <v>335.68099975166439</v>
      </c>
      <c r="BA23" s="73">
        <f t="shared" ref="BA23:BD24" si="67">($AD3+$AY23)*(1-ABS((0.48*$AD$2+AM$26)/(0.48*$AD$2+$AX23))^(1+1/(1+2*$AX23/$AD$2)))</f>
        <v>351.3117904008908</v>
      </c>
      <c r="BB23" s="73">
        <f t="shared" si="67"/>
        <v>232.39615836982114</v>
      </c>
      <c r="BC23" s="73">
        <f t="shared" si="67"/>
        <v>246.86489001090357</v>
      </c>
      <c r="BD23" s="73">
        <f t="shared" si="67"/>
        <v>340.44865799207247</v>
      </c>
      <c r="BE23" s="148">
        <f>ABS(AL23/AZ23)^1.5+ABS(AL24/AZ24)^1.5</f>
        <v>9.5949610808214431E-2</v>
      </c>
      <c r="BF23" s="148">
        <f t="shared" ref="BF23:BI23" si="68">ABS(AM23/BA23)^1.5+ABS(AM24/BA24)^1.5</f>
        <v>0.35943271572888763</v>
      </c>
      <c r="BG23" s="148">
        <f t="shared" si="68"/>
        <v>0.84788029684231336</v>
      </c>
      <c r="BH23" s="148">
        <f t="shared" si="68"/>
        <v>0.34845747701499608</v>
      </c>
      <c r="BI23" s="148">
        <f t="shared" si="68"/>
        <v>0.46878388787437303</v>
      </c>
      <c r="BJ23" s="264"/>
      <c r="BK23" s="73"/>
      <c r="BL23" s="36">
        <f>MAX(BC22+BC24,BD22+BD24)*$BL$2/($BX$3)*100</f>
        <v>123.00474244397827</v>
      </c>
      <c r="BM23" s="36">
        <f>0.5*14.17*$E$3*0.9*($E$4-4)*2.5/(1+2.5^2)/10</f>
        <v>400.18034482758617</v>
      </c>
      <c r="BN23" s="36">
        <f>$BQ$6*0.9*($E$4-4)*391.3/100*2.5*10^-1</f>
        <v>306.83457925528165</v>
      </c>
      <c r="BO23" s="341" t="str">
        <f>IF(BN23&gt;BM23,SQRT((0.5*14.17*$E$3)/($BQ$6/100*391.3)-1)," ")</f>
        <v xml:space="preserve"> </v>
      </c>
      <c r="BP23" s="36" t="str">
        <f>IF(BO23=" "," ",0.9*$BQ$6/100*($E$4-4)*391.3*BO23*10^-1)</f>
        <v xml:space="preserve"> </v>
      </c>
      <c r="BQ23" s="36" t="str">
        <f>IF(AND(BP23&gt;BL23,BN23&gt;BL23),"Verifica","Non Verifica")</f>
        <v>Verifica</v>
      </c>
      <c r="BR23" s="36">
        <f>$BU$6*0.9*($E$4-4)*391.3/100*2.5*10^-1</f>
        <v>460.25186888292251</v>
      </c>
      <c r="BS23" s="341">
        <f>IF(BR23&gt;BM23,SQRT((0.5*14.17*$E$3)/($BU$6/100*391.3)-1)," ")</f>
        <v>2.3029847289347383</v>
      </c>
      <c r="BT23" s="36">
        <f>IF(BS23=" "," ",0.9*BU6/100*($E$4-4)*391.3*BS23*10^-1)</f>
        <v>423.98121020041765</v>
      </c>
      <c r="BU23" s="6" t="str">
        <f>IF(AND(BT23&gt;BL23,BR23&gt;BL23),"Verifica","Non Verifica")</f>
        <v>Verifica</v>
      </c>
      <c r="BV23" s="266"/>
      <c r="BW23" s="366"/>
      <c r="BX23" s="366"/>
      <c r="BY23" s="366"/>
      <c r="BZ23" s="366"/>
      <c r="CA23" s="366"/>
      <c r="CB23" s="366"/>
      <c r="CC23" s="366"/>
      <c r="CD23" s="366"/>
      <c r="CE23" s="366"/>
      <c r="CF23" s="366"/>
      <c r="CG23" s="366"/>
      <c r="CH23" s="366"/>
      <c r="CI23" s="73"/>
      <c r="CJ23" s="73"/>
      <c r="CK23" s="366"/>
      <c r="CL23" s="366"/>
      <c r="CM23" s="465"/>
      <c r="CN23" s="465"/>
      <c r="CO23" s="366"/>
      <c r="CP23" s="366"/>
      <c r="CQ23" s="344"/>
    </row>
    <row r="24" spans="1:95" ht="16.05" customHeight="1" thickBot="1" x14ac:dyDescent="0.3">
      <c r="A24" s="162">
        <f>Pil_originale!A779</f>
        <v>8</v>
      </c>
      <c r="B24" s="6">
        <f>Pil_originale!B779</f>
        <v>3</v>
      </c>
      <c r="C24" s="6">
        <f>Pil_originale!C779</f>
        <v>0</v>
      </c>
      <c r="D24" s="6">
        <f>Pil_originale!D779</f>
        <v>4</v>
      </c>
      <c r="E24" s="6" t="str">
        <f>Pil_originale!E779</f>
        <v>Msup</v>
      </c>
      <c r="F24" s="6">
        <f>Pil_originale!F779</f>
        <v>-32.899000000000001</v>
      </c>
      <c r="G24" s="6">
        <f>Pil_originale!G779</f>
        <v>-21.103000000000002</v>
      </c>
      <c r="H24" s="6">
        <f>Pil_originale!H779</f>
        <v>0.92400000000000004</v>
      </c>
      <c r="I24" s="6">
        <f>Pil_originale!I779</f>
        <v>70.052000000000007</v>
      </c>
      <c r="J24" s="6">
        <f>Pil_originale!J779</f>
        <v>-1.86</v>
      </c>
      <c r="K24" s="7">
        <f>Pil_originale!K779</f>
        <v>-2.0299999999999998</v>
      </c>
      <c r="L24" s="447"/>
      <c r="M24" s="427"/>
      <c r="N24" s="162" t="s">
        <v>19</v>
      </c>
      <c r="O24" s="21">
        <f t="shared" ref="O24:T24" si="69">F25</f>
        <v>31.594999999999999</v>
      </c>
      <c r="P24" s="21">
        <f t="shared" si="69"/>
        <v>20.263000000000002</v>
      </c>
      <c r="Q24" s="21">
        <f t="shared" si="69"/>
        <v>-0.98699999999999999</v>
      </c>
      <c r="R24" s="21">
        <f t="shared" si="69"/>
        <v>-74.956999999999994</v>
      </c>
      <c r="S24" s="21">
        <f t="shared" si="69"/>
        <v>1.9910000000000001</v>
      </c>
      <c r="T24" s="21">
        <f t="shared" si="69"/>
        <v>2.1739999999999999</v>
      </c>
      <c r="U24" s="28">
        <f t="shared" si="65"/>
        <v>24.540968749999998</v>
      </c>
      <c r="V24" s="29">
        <f t="shared" si="65"/>
        <v>15.738593750000003</v>
      </c>
      <c r="W24" s="29">
        <f t="shared" si="65"/>
        <v>-0.77798437499999995</v>
      </c>
      <c r="X24" s="29">
        <f t="shared" si="65"/>
        <v>-59.096640624999992</v>
      </c>
      <c r="Y24" s="29">
        <f t="shared" si="65"/>
        <v>1.5697968750000002</v>
      </c>
      <c r="Z24" s="30">
        <f t="shared" si="65"/>
        <v>1.7141875</v>
      </c>
      <c r="AA24" s="162">
        <f t="shared" si="13"/>
        <v>-2.3477812500000002</v>
      </c>
      <c r="AB24" s="6">
        <f t="shared" si="13"/>
        <v>-60.810828124999993</v>
      </c>
      <c r="AC24" s="6">
        <f t="shared" si="14"/>
        <v>-20.591029687499997</v>
      </c>
      <c r="AD24" s="6">
        <f t="shared" si="15"/>
        <v>-61.515162499999995</v>
      </c>
      <c r="AE24" s="36">
        <f t="shared" si="16"/>
        <v>-4.8524359374999939</v>
      </c>
      <c r="AF24" s="36">
        <f t="shared" si="17"/>
        <v>36.329623437500004</v>
      </c>
      <c r="AG24" s="36">
        <f t="shared" si="18"/>
        <v>-45.776568749999996</v>
      </c>
      <c r="AH24" s="37">
        <f t="shared" si="19"/>
        <v>77.253756249999995</v>
      </c>
      <c r="AJ24" s="162" t="s">
        <v>19</v>
      </c>
      <c r="AK24" s="82"/>
      <c r="AL24" s="73">
        <f t="shared" si="7"/>
        <v>24.540968749999998</v>
      </c>
      <c r="AM24" s="73">
        <f>MAX(0.3*$AK24,ABS(AE24))</f>
        <v>4.8524359374999939</v>
      </c>
      <c r="AN24" s="73">
        <f>MAX(0.3*$AK24,ABS(AF24))</f>
        <v>36.329623437500004</v>
      </c>
      <c r="AO24" s="73">
        <f>MAX($AK24,ABS(AG24))</f>
        <v>45.776568749999996</v>
      </c>
      <c r="AP24" s="73">
        <f>MAX($AK24,ABS(AH24))</f>
        <v>77.253756249999995</v>
      </c>
      <c r="AQ24" s="107">
        <f>MAX(AL24-$AD$4*(1-((0.48*$AD$2+AL26)/(0.48*$AD$2))^2),0)/(($E$4-2*4)*391.3)*1000</f>
        <v>0</v>
      </c>
      <c r="AR24" s="108">
        <f t="shared" ref="AR24:AU24" si="70">MAX(AM24-$AD$4*(1-((0.48*$AD$2+AM26)/(0.48*$AD$2))^2),0)/(($E$4-2*4)*391.3)*1000</f>
        <v>0</v>
      </c>
      <c r="AS24" s="108">
        <f t="shared" si="70"/>
        <v>2.988743894797548</v>
      </c>
      <c r="AT24" s="108">
        <f t="shared" si="70"/>
        <v>3.2170460319061758</v>
      </c>
      <c r="AU24" s="108">
        <f t="shared" si="70"/>
        <v>1.553225285859295</v>
      </c>
      <c r="AV24" s="123">
        <f t="shared" si="62"/>
        <v>3.2170460319061758</v>
      </c>
      <c r="AW24" s="235">
        <f>$AZ$3</f>
        <v>10.304423903774522</v>
      </c>
      <c r="AX24" s="73">
        <f t="shared" si="63"/>
        <v>806.42421470939405</v>
      </c>
      <c r="AY24" s="151">
        <f>AX24*($E$4-2*4)/200</f>
        <v>88.706663618033346</v>
      </c>
      <c r="AZ24" s="73">
        <f>($AD4+$AY24)*(1-ABS((0.48*$AD$2+AL$26)/(0.48*$AD$2+$AX24))^(1+1/(1+2*$AX24/$AD$2)))</f>
        <v>149.64797282041351</v>
      </c>
      <c r="BA24" s="73">
        <f t="shared" si="67"/>
        <v>155.73459770979028</v>
      </c>
      <c r="BB24" s="73">
        <f t="shared" si="67"/>
        <v>109.906014077215</v>
      </c>
      <c r="BC24" s="73">
        <f t="shared" si="67"/>
        <v>115.43387863407997</v>
      </c>
      <c r="BD24" s="73">
        <f t="shared" si="67"/>
        <v>151.50188237286179</v>
      </c>
      <c r="BE24" s="148"/>
      <c r="BF24" s="148"/>
      <c r="BG24" s="148"/>
      <c r="BH24" s="148"/>
      <c r="BI24" s="148"/>
      <c r="BJ24" s="264"/>
      <c r="BK24" s="366"/>
      <c r="BL24" s="73"/>
      <c r="BM24" s="36"/>
      <c r="BN24" s="73"/>
      <c r="BO24" s="73"/>
      <c r="BP24" s="73"/>
      <c r="BQ24" s="73"/>
      <c r="BR24" s="73"/>
      <c r="BS24" s="73"/>
      <c r="BT24" s="73"/>
      <c r="BU24" s="366"/>
      <c r="BV24" s="366"/>
      <c r="BW24" s="366"/>
      <c r="BX24" s="366"/>
      <c r="BY24" s="366"/>
      <c r="BZ24" s="366"/>
      <c r="CA24" s="366"/>
      <c r="CB24" s="366"/>
      <c r="CC24" s="366"/>
      <c r="CD24" s="366"/>
      <c r="CE24" s="366"/>
      <c r="CF24" s="366"/>
      <c r="CG24" s="366"/>
      <c r="CH24" s="366"/>
      <c r="CI24" s="73"/>
      <c r="CJ24" s="73"/>
      <c r="CK24" s="366"/>
      <c r="CL24" s="366"/>
      <c r="CM24" s="465"/>
      <c r="CN24" s="465"/>
      <c r="CO24" s="366"/>
      <c r="CP24" s="366"/>
      <c r="CQ24" s="344"/>
    </row>
    <row r="25" spans="1:95" ht="16.05" customHeight="1" x14ac:dyDescent="0.3">
      <c r="A25" s="162">
        <f>Pil_originale!A780</f>
        <v>8</v>
      </c>
      <c r="B25" s="6">
        <f>Pil_originale!B780</f>
        <v>3</v>
      </c>
      <c r="C25" s="6">
        <f>Pil_originale!C780</f>
        <v>0</v>
      </c>
      <c r="D25" s="6">
        <f>Pil_originale!D780</f>
        <v>4</v>
      </c>
      <c r="E25" s="6" t="str">
        <f>Pil_originale!E780</f>
        <v>Minf</v>
      </c>
      <c r="F25" s="6">
        <f>Pil_originale!F780</f>
        <v>31.594999999999999</v>
      </c>
      <c r="G25" s="6">
        <f>Pil_originale!G780</f>
        <v>20.263000000000002</v>
      </c>
      <c r="H25" s="6">
        <f>Pil_originale!H780</f>
        <v>-0.98699999999999999</v>
      </c>
      <c r="I25" s="6">
        <f>Pil_originale!I780</f>
        <v>-74.956999999999994</v>
      </c>
      <c r="J25" s="6">
        <f>Pil_originale!J780</f>
        <v>1.9910000000000001</v>
      </c>
      <c r="K25" s="7">
        <f>Pil_originale!K780</f>
        <v>2.1739999999999999</v>
      </c>
      <c r="L25" s="447"/>
      <c r="M25" s="427"/>
      <c r="N25" s="162" t="s">
        <v>44</v>
      </c>
      <c r="O25" s="21">
        <f>F23+F26</f>
        <v>-449.34000000000003</v>
      </c>
      <c r="P25" s="21">
        <f t="shared" ref="P25:T25" si="71">G23+G26</f>
        <v>-286.03700000000003</v>
      </c>
      <c r="Q25" s="21">
        <f t="shared" si="71"/>
        <v>-187.499</v>
      </c>
      <c r="R25" s="21">
        <f t="shared" si="71"/>
        <v>108.791</v>
      </c>
      <c r="S25" s="21">
        <f t="shared" si="71"/>
        <v>-23.24</v>
      </c>
      <c r="T25" s="21">
        <f t="shared" si="71"/>
        <v>-25.369</v>
      </c>
      <c r="U25" s="28">
        <f>O25+$N$4</f>
        <v>-480.63750000000005</v>
      </c>
      <c r="V25" s="29">
        <f>P25+$N$2</f>
        <v>-310.11200000000002</v>
      </c>
      <c r="W25" s="29">
        <f>Q25</f>
        <v>-187.499</v>
      </c>
      <c r="X25" s="29">
        <f t="shared" ref="X25:Z26" si="72">R25</f>
        <v>108.791</v>
      </c>
      <c r="Y25" s="29">
        <f t="shared" si="72"/>
        <v>-23.24</v>
      </c>
      <c r="Z25" s="30">
        <f t="shared" si="72"/>
        <v>-25.369</v>
      </c>
      <c r="AA25" s="162">
        <f t="shared" si="13"/>
        <v>-210.739</v>
      </c>
      <c r="AB25" s="6">
        <f t="shared" si="13"/>
        <v>134.16</v>
      </c>
      <c r="AC25" s="6">
        <f t="shared" si="14"/>
        <v>-250.98699999999999</v>
      </c>
      <c r="AD25" s="6">
        <f t="shared" si="15"/>
        <v>197.3817</v>
      </c>
      <c r="AE25" s="36">
        <f t="shared" si="16"/>
        <v>-561.09900000000005</v>
      </c>
      <c r="AF25" s="36">
        <f t="shared" si="17"/>
        <v>-59.125000000000028</v>
      </c>
      <c r="AG25" s="36">
        <f t="shared" si="18"/>
        <v>-112.73030000000003</v>
      </c>
      <c r="AH25" s="37">
        <f t="shared" si="19"/>
        <v>-507.49369999999999</v>
      </c>
      <c r="AJ25" s="162" t="s">
        <v>44</v>
      </c>
      <c r="AK25" s="82"/>
      <c r="AL25" s="73">
        <f t="shared" si="7"/>
        <v>-480.63750000000005</v>
      </c>
      <c r="AM25" s="73">
        <f t="shared" ref="AM25:AP26" si="73">AE25</f>
        <v>-561.09900000000005</v>
      </c>
      <c r="AN25" s="73">
        <f t="shared" si="73"/>
        <v>-59.125000000000028</v>
      </c>
      <c r="AO25" s="73">
        <f t="shared" si="73"/>
        <v>-112.73030000000003</v>
      </c>
      <c r="AP25" s="73">
        <f t="shared" si="73"/>
        <v>-507.49369999999999</v>
      </c>
      <c r="AQ25" s="33"/>
      <c r="AR25" s="216"/>
      <c r="AS25" s="216"/>
      <c r="AT25" s="216"/>
      <c r="AU25" s="216"/>
      <c r="AV25" s="7"/>
      <c r="AW25" s="191"/>
      <c r="AZ25" s="264"/>
      <c r="BA25" s="264"/>
      <c r="BB25" s="264"/>
      <c r="BC25" s="264"/>
      <c r="BD25" s="264"/>
      <c r="BE25" s="148"/>
      <c r="BF25" s="148"/>
      <c r="BG25" s="148"/>
      <c r="BH25" s="148"/>
      <c r="BI25" s="148"/>
      <c r="BJ25" s="264"/>
      <c r="BK25" s="366"/>
      <c r="BL25" s="73"/>
      <c r="BM25" s="36"/>
      <c r="BN25" s="73"/>
      <c r="BO25" s="73"/>
      <c r="BP25" s="73"/>
      <c r="BQ25" s="73"/>
      <c r="BR25" s="73"/>
      <c r="BS25" s="73"/>
      <c r="BT25" s="73"/>
      <c r="BU25" s="366"/>
      <c r="BV25" s="366"/>
      <c r="BW25" s="366"/>
      <c r="BX25" s="366"/>
      <c r="BY25" s="366"/>
      <c r="BZ25" s="366"/>
      <c r="CA25" s="366"/>
      <c r="CB25" s="366"/>
      <c r="CC25" s="366"/>
      <c r="CD25" s="366"/>
      <c r="CE25" s="366"/>
      <c r="CF25" s="366"/>
      <c r="CG25" s="366"/>
      <c r="CH25" s="366"/>
      <c r="CI25" s="73"/>
      <c r="CJ25" s="73"/>
      <c r="CK25" s="366"/>
      <c r="CL25" s="366"/>
      <c r="CM25" s="366"/>
      <c r="CN25" s="366"/>
      <c r="CO25" s="366"/>
      <c r="CP25" s="366"/>
      <c r="CQ25" s="344"/>
    </row>
    <row r="26" spans="1:95" ht="16.05" customHeight="1" thickBot="1" x14ac:dyDescent="0.35">
      <c r="A26" s="8">
        <f>Pil_originale!A782</f>
        <v>8</v>
      </c>
      <c r="B26" s="42">
        <f>Pil_originale!B782</f>
        <v>3</v>
      </c>
      <c r="C26" s="42">
        <f>Pil_originale!C782</f>
        <v>0</v>
      </c>
      <c r="D26" s="42">
        <f>Pil_originale!D782</f>
        <v>4</v>
      </c>
      <c r="E26" s="42" t="str">
        <f>Pil_originale!E782</f>
        <v>N</v>
      </c>
      <c r="F26" s="42">
        <f>Pil_originale!F782</f>
        <v>-219.99199999999999</v>
      </c>
      <c r="G26" s="42">
        <f>Pil_originale!G782</f>
        <v>-142.22800000000001</v>
      </c>
      <c r="H26" s="42">
        <f>Pil_originale!H782</f>
        <v>1.292</v>
      </c>
      <c r="I26" s="42">
        <f>Pil_originale!I782</f>
        <v>99.313999999999993</v>
      </c>
      <c r="J26" s="42">
        <f>Pil_originale!J782</f>
        <v>-2.66</v>
      </c>
      <c r="K26" s="10">
        <f>Pil_originale!K782</f>
        <v>-2.903</v>
      </c>
      <c r="L26" s="447"/>
      <c r="N26" s="8" t="s">
        <v>45</v>
      </c>
      <c r="O26" s="23">
        <f>F23+F26</f>
        <v>-449.34000000000003</v>
      </c>
      <c r="P26" s="23">
        <f t="shared" ref="P26:T26" si="74">G23+G26</f>
        <v>-286.03700000000003</v>
      </c>
      <c r="Q26" s="23">
        <f t="shared" si="74"/>
        <v>-187.499</v>
      </c>
      <c r="R26" s="23">
        <f t="shared" si="74"/>
        <v>108.791</v>
      </c>
      <c r="S26" s="23">
        <f t="shared" si="74"/>
        <v>-23.24</v>
      </c>
      <c r="T26" s="23">
        <f t="shared" si="74"/>
        <v>-25.369</v>
      </c>
      <c r="U26" s="33">
        <f>O26+$N$5</f>
        <v>-498.04125000000005</v>
      </c>
      <c r="V26" s="21">
        <f>P26+$N$3</f>
        <v>-323.49950000000001</v>
      </c>
      <c r="W26" s="29">
        <f>Q26</f>
        <v>-187.499</v>
      </c>
      <c r="X26" s="29">
        <f t="shared" si="72"/>
        <v>108.791</v>
      </c>
      <c r="Y26" s="29">
        <f t="shared" si="72"/>
        <v>-23.24</v>
      </c>
      <c r="Z26" s="30">
        <f t="shared" si="72"/>
        <v>-25.369</v>
      </c>
      <c r="AA26" s="8">
        <f t="shared" si="13"/>
        <v>-210.739</v>
      </c>
      <c r="AB26" s="42">
        <f t="shared" si="13"/>
        <v>134.16</v>
      </c>
      <c r="AC26" s="42">
        <f t="shared" si="14"/>
        <v>-250.98699999999999</v>
      </c>
      <c r="AD26" s="42">
        <f t="shared" si="15"/>
        <v>197.3817</v>
      </c>
      <c r="AE26" s="38">
        <f t="shared" si="16"/>
        <v>-574.48649999999998</v>
      </c>
      <c r="AF26" s="38">
        <f t="shared" si="17"/>
        <v>-72.512500000000017</v>
      </c>
      <c r="AG26" s="38">
        <f t="shared" si="18"/>
        <v>-126.11780000000002</v>
      </c>
      <c r="AH26" s="39">
        <f t="shared" si="19"/>
        <v>-520.88120000000004</v>
      </c>
      <c r="AJ26" s="8" t="s">
        <v>45</v>
      </c>
      <c r="AK26" s="82"/>
      <c r="AL26" s="73">
        <f t="shared" si="7"/>
        <v>-498.04125000000005</v>
      </c>
      <c r="AM26" s="73">
        <f t="shared" si="73"/>
        <v>-574.48649999999998</v>
      </c>
      <c r="AN26" s="73">
        <f t="shared" si="73"/>
        <v>-72.512500000000017</v>
      </c>
      <c r="AO26" s="73">
        <f t="shared" si="73"/>
        <v>-126.11780000000002</v>
      </c>
      <c r="AP26" s="73">
        <f t="shared" si="73"/>
        <v>-520.88120000000004</v>
      </c>
      <c r="AQ26" s="83"/>
      <c r="AR26" s="23"/>
      <c r="AS26" s="23"/>
      <c r="AT26" s="23"/>
      <c r="AU26" s="23"/>
      <c r="AV26" s="10"/>
      <c r="AW26" s="191"/>
      <c r="AZ26" s="264"/>
      <c r="BA26" s="264"/>
      <c r="BB26" s="264"/>
      <c r="BC26" s="264"/>
      <c r="BD26" s="264"/>
      <c r="BE26" s="148"/>
      <c r="BF26" s="148"/>
      <c r="BG26" s="148"/>
      <c r="BH26" s="148"/>
      <c r="BI26" s="148"/>
      <c r="BJ26" s="264"/>
      <c r="BK26" s="366"/>
      <c r="BL26" s="73"/>
      <c r="BM26" s="36"/>
      <c r="BN26" s="73"/>
      <c r="BO26" s="73"/>
      <c r="BP26" s="73"/>
      <c r="BQ26" s="73"/>
      <c r="BR26" s="73"/>
      <c r="BS26" s="73"/>
      <c r="BT26" s="73"/>
      <c r="BU26" s="366"/>
      <c r="BV26" s="366"/>
      <c r="BW26" s="366"/>
      <c r="BX26" s="366"/>
      <c r="BY26" s="366"/>
      <c r="BZ26" s="366"/>
      <c r="CA26" s="366"/>
      <c r="CB26" s="366"/>
      <c r="CC26" s="366"/>
      <c r="CD26" s="366"/>
      <c r="CE26" s="366"/>
      <c r="CF26" s="366"/>
      <c r="CG26" s="366"/>
      <c r="CH26" s="366"/>
      <c r="CI26" s="73"/>
      <c r="CJ26" s="73"/>
      <c r="CK26" s="366"/>
      <c r="CL26" s="366"/>
      <c r="CM26" s="366"/>
      <c r="CN26" s="366"/>
      <c r="CO26" s="366"/>
      <c r="CP26" s="366"/>
      <c r="CQ26" s="344"/>
    </row>
    <row r="27" spans="1:95" ht="16.05" customHeight="1" thickBot="1" x14ac:dyDescent="0.3">
      <c r="A27" s="158">
        <f>Pil_originale!A63</f>
        <v>1</v>
      </c>
      <c r="B27" s="159">
        <f>Pil_originale!B63</f>
        <v>3</v>
      </c>
      <c r="C27" s="159">
        <f>Pil_originale!C63</f>
        <v>0</v>
      </c>
      <c r="D27" s="159">
        <f>Pil_originale!D63</f>
        <v>3</v>
      </c>
      <c r="E27" s="159" t="str">
        <f>Pil_originale!E63</f>
        <v>Msup</v>
      </c>
      <c r="F27" s="159">
        <f>Pil_originale!F63</f>
        <v>38.795999999999999</v>
      </c>
      <c r="G27" s="159">
        <f>Pil_originale!G63</f>
        <v>24.181999999999999</v>
      </c>
      <c r="H27" s="159">
        <f>Pil_originale!H63</f>
        <v>178.55199999999999</v>
      </c>
      <c r="I27" s="159">
        <f>Pil_originale!I63</f>
        <v>-9.718</v>
      </c>
      <c r="J27" s="159">
        <f>Pil_originale!J63</f>
        <v>20.3</v>
      </c>
      <c r="K27" s="160">
        <f>Pil_originale!K63</f>
        <v>22.161000000000001</v>
      </c>
      <c r="L27" s="447"/>
      <c r="M27" s="427" t="s">
        <v>31</v>
      </c>
      <c r="N27" s="158" t="s">
        <v>18</v>
      </c>
      <c r="O27" s="19">
        <f t="shared" ref="O27:T27" si="75">F27</f>
        <v>38.795999999999999</v>
      </c>
      <c r="P27" s="19">
        <f t="shared" si="75"/>
        <v>24.181999999999999</v>
      </c>
      <c r="Q27" s="19">
        <f t="shared" si="75"/>
        <v>178.55199999999999</v>
      </c>
      <c r="R27" s="19">
        <f t="shared" si="75"/>
        <v>-9.718</v>
      </c>
      <c r="S27" s="19">
        <f t="shared" si="75"/>
        <v>20.3</v>
      </c>
      <c r="T27" s="19">
        <f t="shared" si="75"/>
        <v>22.161000000000001</v>
      </c>
      <c r="U27" s="25">
        <f t="shared" ref="U27:Z28" si="76">O27-(O27-O29)/320*$W$4</f>
        <v>30.812281249999998</v>
      </c>
      <c r="V27" s="26">
        <f t="shared" si="76"/>
        <v>19.214078125</v>
      </c>
      <c r="W27" s="26">
        <f t="shared" si="76"/>
        <v>140.41184375</v>
      </c>
      <c r="X27" s="26">
        <f t="shared" si="76"/>
        <v>-7.6442499999999995</v>
      </c>
      <c r="Y27" s="26">
        <f t="shared" si="76"/>
        <v>15.965359375000002</v>
      </c>
      <c r="Z27" s="27">
        <f t="shared" si="76"/>
        <v>17.429000000000002</v>
      </c>
      <c r="AA27" s="158">
        <f t="shared" si="13"/>
        <v>156.37720312499999</v>
      </c>
      <c r="AB27" s="159">
        <f t="shared" si="13"/>
        <v>-25.073250000000002</v>
      </c>
      <c r="AC27" s="159">
        <f t="shared" si="14"/>
        <v>163.89917812499999</v>
      </c>
      <c r="AD27" s="159">
        <f t="shared" si="15"/>
        <v>-71.986410937499997</v>
      </c>
      <c r="AE27" s="34">
        <f t="shared" si="16"/>
        <v>183.11325625000001</v>
      </c>
      <c r="AF27" s="34">
        <f t="shared" si="17"/>
        <v>-144.68509999999998</v>
      </c>
      <c r="AG27" s="34">
        <f t="shared" si="18"/>
        <v>-52.772332812499997</v>
      </c>
      <c r="AH27" s="35">
        <f t="shared" si="19"/>
        <v>91.200489062499997</v>
      </c>
      <c r="AJ27" s="158" t="s">
        <v>18</v>
      </c>
      <c r="AK27" s="82">
        <f>AU60</f>
        <v>216.50464891257818</v>
      </c>
      <c r="AL27" s="73">
        <f t="shared" si="7"/>
        <v>30.812281249999998</v>
      </c>
      <c r="AM27" s="73">
        <f>MAX($AK27,ABS(AE27))</f>
        <v>216.50464891257818</v>
      </c>
      <c r="AN27" s="73">
        <f>MAX($AK27,ABS(AF27))</f>
        <v>216.50464891257818</v>
      </c>
      <c r="AO27" s="73">
        <f>MAX(0.3*$AK27,ABS(AG27))</f>
        <v>64.95139467377345</v>
      </c>
      <c r="AP27" s="73">
        <f>MAX(0.3*$AK27,ABS(AH27))</f>
        <v>91.200489062499997</v>
      </c>
      <c r="AQ27" s="105">
        <f>MAX(AL27-$AE$3*(1-((0.48*$AE$2+AL31)/(0.48*$AE$2))^2),0)/(($F$3-2*4)*391.3)*1000</f>
        <v>0</v>
      </c>
      <c r="AR27" s="106">
        <f t="shared" ref="AR27:AU27" si="77">MAX(AM27-$AE$3*(1-((0.48*$AE$2+AM31)/(0.48*$AE$2))^2),0)/(($F$3-2*4)*391.3)*1000</f>
        <v>8.2230427464116379E-2</v>
      </c>
      <c r="AS27" s="106">
        <f t="shared" si="77"/>
        <v>8.9633821734916435</v>
      </c>
      <c r="AT27" s="106">
        <f t="shared" si="77"/>
        <v>1.3033455743990405</v>
      </c>
      <c r="AU27" s="106">
        <f t="shared" si="77"/>
        <v>0</v>
      </c>
      <c r="AV27" s="121">
        <f>MAX(AQ27:AU27)</f>
        <v>8.9633821734916435</v>
      </c>
      <c r="AW27" s="126">
        <f>$AW$2</f>
        <v>12.566370614359172</v>
      </c>
      <c r="AX27" s="73">
        <f>2*AW27*391.3/10</f>
        <v>983.44416427974886</v>
      </c>
      <c r="AY27" s="151">
        <f>AX27*($F$3-2*4)/200</f>
        <v>304.86769092672216</v>
      </c>
      <c r="AZ27" s="73">
        <f>($AE3+$AY27)*(1-ABS((0.48*$AE$2+AL$31)/(0.48*$AE$2+$AX27))^(1+1/(1+2*$AX27/$AE$2)))</f>
        <v>471.02799503512284</v>
      </c>
      <c r="BA27" s="73">
        <f>($AE3+$AY27)*(1-ABS((0.48*$AE$2+AM$31)/(0.48*$AE$2+$AX27))^(1+1/(1+$AX27/$AE$2)))</f>
        <v>514.76285730210282</v>
      </c>
      <c r="BB27" s="73">
        <f t="shared" ref="BB27:BD28" si="78">($AE3+$AY27)*(1-ABS((0.48*$AE$2+AN$31)/(0.48*$AE$2+$AX27))^(1+1/(1+2*$AX27/$AE$2)))</f>
        <v>314.38621228798553</v>
      </c>
      <c r="BC27" s="73">
        <f t="shared" si="78"/>
        <v>341.08034615428039</v>
      </c>
      <c r="BD27" s="73">
        <f t="shared" si="78"/>
        <v>488.72142844156502</v>
      </c>
      <c r="BE27" s="148">
        <f>(ABS(AL27/AZ27)^1.5+ABS(AL28/AZ28)^1.5)</f>
        <v>6.7215871149846396E-2</v>
      </c>
      <c r="BF27" s="148">
        <f t="shared" ref="BF27:BI27" si="79">(ABS(AM27/BA27)^1.5+ABS(AM28/BA28)^1.5)</f>
        <v>0.28483560669422886</v>
      </c>
      <c r="BG27" s="148">
        <f t="shared" si="79"/>
        <v>0.8020303968663306</v>
      </c>
      <c r="BH27" s="148">
        <f t="shared" si="79"/>
        <v>0.44496825135422313</v>
      </c>
      <c r="BI27" s="148">
        <f t="shared" si="79"/>
        <v>0.43746322750878303</v>
      </c>
      <c r="BJ27" s="264"/>
      <c r="BK27" s="73"/>
      <c r="BL27" s="73">
        <f>MAX(BA27+BA29,BB27+BB29)*$BL$2/($CA$3)*100</f>
        <v>449.41566130810531</v>
      </c>
      <c r="BM27" s="36">
        <f>0.5*14.17*$F$4*0.9*($F$3-4)*2.5/(1+2.5^2)/10</f>
        <v>435.36103448275861</v>
      </c>
      <c r="BN27" s="73">
        <f>BQ4*0.9*($F$3-4)*391.3/100*2.5*10^-1</f>
        <v>486.80486131847579</v>
      </c>
      <c r="BO27" s="265">
        <f>IF(BN27&gt;BM27,SQRT((0.5*14.17*$F$4)/($BO$4/$BP$4*391.3)-1)," ")</f>
        <v>2.3417611920545003</v>
      </c>
      <c r="BP27" s="73">
        <f>IF(BO27=" "," ",0.9*$BO$4/$BP$4*($F$3-4)*391.3*BO27/10)</f>
        <v>455.99229293563178</v>
      </c>
      <c r="BQ27" s="73" t="str">
        <f>IF(AND(BP27&gt;BL27,BN27&gt;BL27),"Verifica","Non Verifica")</f>
        <v>Verifica</v>
      </c>
      <c r="BR27" s="73">
        <f>BU4*0.9*($F$3-4)*391.3/100*2.5*10^-1</f>
        <v>730.20729197771368</v>
      </c>
      <c r="BS27" s="265">
        <f>IF(BR27&gt;BM27,SQRT((0.5*14.17*$F$4)/($BS$4/$BT$4*391.3)-1)," ")</f>
        <v>1.8227900739639975</v>
      </c>
      <c r="BT27" s="73">
        <f>IF(BS27=" "," ",0.9*BS4/BT4*($F$3-4)*391.3*BS27/10)</f>
        <v>532.40584150124278</v>
      </c>
      <c r="BU27" s="6" t="str">
        <f>IF(AND(BT27&gt;BL27,BR27&gt;BL27),"Verifica","Non Verifica")</f>
        <v>Verifica</v>
      </c>
      <c r="BV27" s="281" t="str">
        <f>IF(BS4/BT4&gt;=0.08*14.17*0.65/391.3,"Verifica","Non verifica")</f>
        <v>Verifica</v>
      </c>
      <c r="BW27" s="366"/>
      <c r="BX27" s="366"/>
      <c r="BY27" s="366"/>
      <c r="BZ27" s="366"/>
      <c r="CA27" s="73">
        <f>MAX(AM56:AP56)/(0.9*(70-4)*391.3)*1000</f>
        <v>6.6241779298210188</v>
      </c>
      <c r="CB27" s="73">
        <f>MAX(AM57:AP57)/(0.9*(70-4)*391.3)*1000</f>
        <v>4.4124163741211406</v>
      </c>
      <c r="CC27" s="366">
        <f>MAX(ABS(Taglio!H8),ABS(Taglio!I8),ABS(Taglio!H9),ABS(Taglio!I9))</f>
        <v>101.19499999999999</v>
      </c>
      <c r="CD27" s="245">
        <f>$CB$5*(CB27+CA27)*391.3/10-ABS(CC27)</f>
        <v>417.03932213590809</v>
      </c>
      <c r="CE27" s="366">
        <v>0.48</v>
      </c>
      <c r="CF27" s="366">
        <f>CE27*(1-25/250)</f>
        <v>0.432</v>
      </c>
      <c r="CG27" s="366">
        <v>30</v>
      </c>
      <c r="CH27" s="366">
        <v>62</v>
      </c>
      <c r="CI27" s="73">
        <f>(MAX(ABS(AL32),ABS(AM32),ABS(AN32),ABS(AO32),ABS(AP32)))/(CG27*CH27)</f>
        <v>0.48587123655913977</v>
      </c>
      <c r="CJ27" s="73">
        <f>CD27/(CG27*CH27)*10</f>
        <v>2.2421468932038069</v>
      </c>
      <c r="CK27" s="246">
        <f>CI27/14.17*10</f>
        <v>0.34288725233531386</v>
      </c>
      <c r="CL27" s="245">
        <f>CF27*14.17*CH27*CG27*(1-CK27/CF27)^0.5/10</f>
        <v>517.12387039968064</v>
      </c>
      <c r="CM27" s="464" t="str">
        <f>IF(CD27&lt;CL27,"VERIFICA","NON VERIFICA_necessarie staffe di contenimento")</f>
        <v>VERIFICA</v>
      </c>
      <c r="CN27" s="464"/>
      <c r="CO27" s="245">
        <f>CG27*CH27/391.3*(CJ27^2/(1.2+CK27*CG27-1.2))</f>
        <v>2.3230503653746837</v>
      </c>
      <c r="CP27" s="366"/>
      <c r="CQ27" s="344"/>
    </row>
    <row r="28" spans="1:95" ht="16.05" customHeight="1" x14ac:dyDescent="0.25">
      <c r="A28" s="162">
        <f>Pil_originale!A64</f>
        <v>1</v>
      </c>
      <c r="B28" s="6">
        <f>Pil_originale!B64</f>
        <v>3</v>
      </c>
      <c r="C28" s="6">
        <f>Pil_originale!C64</f>
        <v>0</v>
      </c>
      <c r="D28" s="6">
        <f>Pil_originale!D64</f>
        <v>3</v>
      </c>
      <c r="E28" s="6" t="str">
        <f>Pil_originale!E64</f>
        <v>Minf</v>
      </c>
      <c r="F28" s="6">
        <f>Pil_originale!F64</f>
        <v>-34.198</v>
      </c>
      <c r="G28" s="6">
        <f>Pil_originale!G64</f>
        <v>-21.239000000000001</v>
      </c>
      <c r="H28" s="6">
        <f>Pil_originale!H64</f>
        <v>-170.15799999999999</v>
      </c>
      <c r="I28" s="6">
        <f>Pil_originale!I64</f>
        <v>9.2420000000000009</v>
      </c>
      <c r="J28" s="6">
        <f>Pil_originale!J64</f>
        <v>-19.331</v>
      </c>
      <c r="K28" s="7">
        <f>Pil_originale!K64</f>
        <v>-21.103000000000002</v>
      </c>
      <c r="L28" s="447"/>
      <c r="M28" s="427"/>
      <c r="N28" s="162" t="s">
        <v>17</v>
      </c>
      <c r="O28" s="21">
        <f t="shared" ref="O28:T28" si="80">F30</f>
        <v>-28.488</v>
      </c>
      <c r="P28" s="21">
        <f t="shared" si="80"/>
        <v>-18.318000000000001</v>
      </c>
      <c r="Q28" s="21">
        <f t="shared" si="80"/>
        <v>1.097</v>
      </c>
      <c r="R28" s="21">
        <f t="shared" si="80"/>
        <v>87.953999999999994</v>
      </c>
      <c r="S28" s="21">
        <f t="shared" si="80"/>
        <v>-2.3119999999999998</v>
      </c>
      <c r="T28" s="21">
        <f t="shared" si="80"/>
        <v>-2.5230000000000001</v>
      </c>
      <c r="U28" s="28">
        <f t="shared" si="76"/>
        <v>-22.412984375000001</v>
      </c>
      <c r="V28" s="29">
        <f t="shared" si="76"/>
        <v>-14.409921875000002</v>
      </c>
      <c r="W28" s="29">
        <f t="shared" si="76"/>
        <v>0.85724999999999996</v>
      </c>
      <c r="X28" s="29">
        <f t="shared" si="76"/>
        <v>68.825625000000002</v>
      </c>
      <c r="Y28" s="29">
        <f t="shared" si="76"/>
        <v>-1.8083281249999998</v>
      </c>
      <c r="Z28" s="30">
        <f t="shared" si="76"/>
        <v>-1.9732812500000003</v>
      </c>
      <c r="AA28" s="162">
        <f t="shared" si="13"/>
        <v>2.6655781249999997</v>
      </c>
      <c r="AB28" s="6">
        <f t="shared" si="13"/>
        <v>70.798906250000002</v>
      </c>
      <c r="AC28" s="6">
        <f t="shared" si="14"/>
        <v>23.905249999999999</v>
      </c>
      <c r="AD28" s="6">
        <f t="shared" si="15"/>
        <v>71.598579687500006</v>
      </c>
      <c r="AE28" s="36">
        <f t="shared" si="16"/>
        <v>9.4953281249999968</v>
      </c>
      <c r="AF28" s="36">
        <f t="shared" si="17"/>
        <v>-38.315171875000004</v>
      </c>
      <c r="AG28" s="36">
        <f t="shared" si="18"/>
        <v>57.188657812500004</v>
      </c>
      <c r="AH28" s="37">
        <f t="shared" si="19"/>
        <v>-86.008501562500015</v>
      </c>
      <c r="AJ28" s="162" t="s">
        <v>17</v>
      </c>
      <c r="AK28" s="82"/>
      <c r="AL28" s="73">
        <f t="shared" si="7"/>
        <v>-22.412984375000001</v>
      </c>
      <c r="AM28" s="73">
        <f>MAX(0.3*$AK28,ABS(AE28))</f>
        <v>9.4953281249999968</v>
      </c>
      <c r="AN28" s="73">
        <f>MAX(0.3*$AK28,ABS(AF28))</f>
        <v>38.315171875000004</v>
      </c>
      <c r="AO28" s="73">
        <f>MAX($AK28,ABS(AG28))</f>
        <v>57.188657812500004</v>
      </c>
      <c r="AP28" s="73">
        <f>MAX($AK28,ABS(AH28))</f>
        <v>86.008501562500015</v>
      </c>
      <c r="AQ28" s="107">
        <f>MAX(AL28-$AE$4*(1-((0.48*$AE$2+AL31)/(0.48*$AE$2))^2),0)/(($F$4-2*4)*391.3)*1000</f>
        <v>0</v>
      </c>
      <c r="AR28" s="108">
        <f t="shared" ref="AR28:AU28" si="81">MAX(AM28-$AE$4*(1-((0.48*$AE$2+AM31)/(0.48*$AE$2))^2),0)/(($F$4-2*4)*391.3)*1000</f>
        <v>0</v>
      </c>
      <c r="AS28" s="108">
        <f t="shared" si="81"/>
        <v>4.4982151579632932</v>
      </c>
      <c r="AT28" s="108">
        <f t="shared" si="81"/>
        <v>4.9838244412228256</v>
      </c>
      <c r="AU28" s="108">
        <f t="shared" si="81"/>
        <v>3.917214169203919E-2</v>
      </c>
      <c r="AV28" s="123">
        <f t="shared" ref="AV28:AV30" si="82">MAX(AQ28:AU28)</f>
        <v>4.9838244412228256</v>
      </c>
      <c r="AW28" s="127">
        <f>$AW$3</f>
        <v>10.304423903774522</v>
      </c>
      <c r="AX28" s="73">
        <f t="shared" ref="AX28:AX30" si="83">2*AW28*391.3/10</f>
        <v>806.42421470939405</v>
      </c>
      <c r="AY28" s="151">
        <f>AX28*($F$4-2*4)/200</f>
        <v>88.706663618033346</v>
      </c>
      <c r="AZ28" s="73">
        <f>($AE4+$AY28)*(1-ABS((0.48*$AE$2+AL$31)/(0.48*$AE$2+$AX28))^(1+1/(1+2*$AX28/$AE$2)))</f>
        <v>164.08069392622417</v>
      </c>
      <c r="BA28" s="73">
        <f>($AE4+$AY28)*(1-ABS((0.48*$AE$2+AM$31)/(0.48*$AE$2+$AX28))^(1+1/(1+$AX28/$AE$2)))</f>
        <v>180.45886384255169</v>
      </c>
      <c r="BB28" s="73">
        <f t="shared" si="78"/>
        <v>101.90630959010436</v>
      </c>
      <c r="BC28" s="73">
        <f t="shared" si="78"/>
        <v>112.6183268228372</v>
      </c>
      <c r="BD28" s="73">
        <f t="shared" si="78"/>
        <v>170.95580455468135</v>
      </c>
      <c r="BE28" s="148"/>
      <c r="BF28" s="148"/>
      <c r="BG28" s="148"/>
      <c r="BH28" s="148"/>
      <c r="BI28" s="148"/>
      <c r="BJ28" s="264"/>
      <c r="BK28" s="366"/>
      <c r="BL28" s="73"/>
      <c r="BM28" s="36"/>
      <c r="BN28" s="73"/>
      <c r="BO28" s="73"/>
      <c r="BP28" s="73"/>
      <c r="BQ28" s="73"/>
      <c r="BR28" s="73"/>
      <c r="BS28" s="73"/>
      <c r="BT28" s="73"/>
      <c r="BU28" s="366"/>
      <c r="BV28" s="366"/>
      <c r="BW28" s="366"/>
      <c r="BX28" s="366"/>
      <c r="BY28" s="366"/>
      <c r="BZ28" s="366"/>
      <c r="CA28" s="366"/>
      <c r="CB28" s="366"/>
      <c r="CC28" s="366"/>
      <c r="CD28" s="366"/>
      <c r="CE28" s="366"/>
      <c r="CF28" s="366"/>
      <c r="CG28" s="366"/>
      <c r="CH28" s="366"/>
      <c r="CI28" s="73"/>
      <c r="CJ28" s="73"/>
      <c r="CK28" s="366"/>
      <c r="CL28" s="366"/>
      <c r="CM28" s="465"/>
      <c r="CN28" s="465"/>
      <c r="CO28" s="366"/>
      <c r="CP28" s="366"/>
      <c r="CQ28" s="344"/>
    </row>
    <row r="29" spans="1:95" ht="16.05" customHeight="1" x14ac:dyDescent="0.25">
      <c r="A29" s="162">
        <f>Pil_originale!A66</f>
        <v>1</v>
      </c>
      <c r="B29" s="6">
        <f>Pil_originale!B66</f>
        <v>3</v>
      </c>
      <c r="C29" s="6">
        <f>Pil_originale!C66</f>
        <v>0</v>
      </c>
      <c r="D29" s="6">
        <f>Pil_originale!D66</f>
        <v>3</v>
      </c>
      <c r="E29" s="6" t="str">
        <f>Pil_originale!E66</f>
        <v>N</v>
      </c>
      <c r="F29" s="6">
        <f>Pil_originale!F66</f>
        <v>-336.03699999999998</v>
      </c>
      <c r="G29" s="6">
        <f>Pil_originale!G66</f>
        <v>-210.2</v>
      </c>
      <c r="H29" s="6">
        <f>Pil_originale!H66</f>
        <v>-336.84100000000001</v>
      </c>
      <c r="I29" s="6">
        <f>Pil_originale!I66</f>
        <v>17.222000000000001</v>
      </c>
      <c r="J29" s="6">
        <f>Pil_originale!J66</f>
        <v>-37.805</v>
      </c>
      <c r="K29" s="7">
        <f>Pil_originale!K66</f>
        <v>-41.27</v>
      </c>
      <c r="L29" s="447"/>
      <c r="M29" s="427"/>
      <c r="N29" s="162" t="s">
        <v>20</v>
      </c>
      <c r="O29" s="21">
        <f t="shared" ref="O29:T29" si="84">F28</f>
        <v>-34.198</v>
      </c>
      <c r="P29" s="21">
        <f t="shared" si="84"/>
        <v>-21.239000000000001</v>
      </c>
      <c r="Q29" s="21">
        <f t="shared" si="84"/>
        <v>-170.15799999999999</v>
      </c>
      <c r="R29" s="21">
        <f t="shared" si="84"/>
        <v>9.2420000000000009</v>
      </c>
      <c r="S29" s="21">
        <f t="shared" si="84"/>
        <v>-19.331</v>
      </c>
      <c r="T29" s="21">
        <f t="shared" si="84"/>
        <v>-21.103000000000002</v>
      </c>
      <c r="U29" s="28">
        <f t="shared" ref="U29:Z30" si="85">O29+(O27-O29)/320*$W$5</f>
        <v>-26.214281249999999</v>
      </c>
      <c r="V29" s="29">
        <f t="shared" si="85"/>
        <v>-16.271078125000003</v>
      </c>
      <c r="W29" s="29">
        <f t="shared" si="85"/>
        <v>-132.01784375</v>
      </c>
      <c r="X29" s="29">
        <f t="shared" si="85"/>
        <v>7.1682500000000005</v>
      </c>
      <c r="Y29" s="29">
        <f t="shared" si="85"/>
        <v>-14.996359375000001</v>
      </c>
      <c r="Z29" s="30">
        <f t="shared" si="85"/>
        <v>-16.371000000000002</v>
      </c>
      <c r="AA29" s="162">
        <f t="shared" si="13"/>
        <v>-147.01420312499999</v>
      </c>
      <c r="AB29" s="6">
        <f t="shared" si="13"/>
        <v>23.539250000000003</v>
      </c>
      <c r="AC29" s="6">
        <f t="shared" si="14"/>
        <v>-154.07597812500001</v>
      </c>
      <c r="AD29" s="6">
        <f t="shared" si="15"/>
        <v>67.643510937499997</v>
      </c>
      <c r="AE29" s="36">
        <f t="shared" si="16"/>
        <v>-170.34705625000001</v>
      </c>
      <c r="AF29" s="36">
        <f t="shared" si="17"/>
        <v>137.8049</v>
      </c>
      <c r="AG29" s="36">
        <f t="shared" si="18"/>
        <v>51.372432812499994</v>
      </c>
      <c r="AH29" s="37">
        <f t="shared" si="19"/>
        <v>-83.914589062499999</v>
      </c>
      <c r="AJ29" s="162" t="s">
        <v>20</v>
      </c>
      <c r="AK29" s="82">
        <f>AU61</f>
        <v>198.5292574445948</v>
      </c>
      <c r="AL29" s="73">
        <f t="shared" si="7"/>
        <v>-26.214281249999999</v>
      </c>
      <c r="AM29" s="73">
        <f>MAX($AK29,ABS(AE29))</f>
        <v>198.5292574445948</v>
      </c>
      <c r="AN29" s="79">
        <f>MAX($AK29,ABS(AF29))</f>
        <v>198.5292574445948</v>
      </c>
      <c r="AO29" s="73">
        <f>MAX(0.3*$AK29,ABS(AG29))</f>
        <v>59.558777233378436</v>
      </c>
      <c r="AP29" s="73">
        <f>MAX(0.3*$AK29,ABS(AH29))</f>
        <v>83.914589062499999</v>
      </c>
      <c r="AQ29" s="107">
        <f>MAX(AL29-$AE$3*(1-((0.48*$AE$2+AL32)/(0.48*$AE$2))^2),0)/(($F$3-2*4)*391.3)*1000</f>
        <v>0</v>
      </c>
      <c r="AR29" s="108">
        <f t="shared" ref="AR29:AU29" si="86">MAX(AM29-$AE$3*(1-((0.48*$AE$2+AM32)/(0.48*$AE$2))^2),0)/(($F$3-2*4)*391.3)*1000</f>
        <v>0</v>
      </c>
      <c r="AS29" s="108">
        <f t="shared" si="86"/>
        <v>8.0336122605417053</v>
      </c>
      <c r="AT29" s="108">
        <f t="shared" si="86"/>
        <v>0.90566579016555715</v>
      </c>
      <c r="AU29" s="108">
        <f t="shared" si="86"/>
        <v>0</v>
      </c>
      <c r="AV29" s="122">
        <f t="shared" si="82"/>
        <v>8.0336122605417053</v>
      </c>
      <c r="AW29" s="128">
        <f>$AW$2</f>
        <v>12.566370614359172</v>
      </c>
      <c r="AX29" s="73">
        <f t="shared" si="83"/>
        <v>983.44416427974886</v>
      </c>
      <c r="AY29" s="151">
        <f>AX29*($F$3-2*4)/200</f>
        <v>304.86769092672216</v>
      </c>
      <c r="AZ29" s="73">
        <f>($AE3+$AY29)*(1-ABS((0.48*$AE$2+AL$32)/(0.48*$AE$2+$AX29))^(1+1/(1+2*$AX29/$AE$2)))</f>
        <v>474.09654671356026</v>
      </c>
      <c r="BA29" s="73">
        <f t="shared" ref="BA29:BD30" si="87">($AE3+$AY29)*(1-ABS((0.48*$AE$2+AM$32)/(0.48*$AE$2+$AX29))^(1+1/(1+2*$AX29/$AE$2)))</f>
        <v>506.63637294359086</v>
      </c>
      <c r="BB29" s="73">
        <f t="shared" si="87"/>
        <v>317.90916935303477</v>
      </c>
      <c r="BC29" s="73">
        <f t="shared" si="87"/>
        <v>344.45015420575902</v>
      </c>
      <c r="BD29" s="73">
        <f t="shared" si="87"/>
        <v>490.88208377812083</v>
      </c>
      <c r="BE29" s="148">
        <f>ABS(AL29/AZ29)^1.5+ABS(AL30/AZ30)^1.5</f>
        <v>5.8228266174014977E-2</v>
      </c>
      <c r="BF29" s="148">
        <f t="shared" ref="BF29:BI29" si="88">ABS(AM29/BA29)^1.5+ABS(AM30/BA30)^1.5</f>
        <v>0.25876323535641127</v>
      </c>
      <c r="BG29" s="148">
        <f t="shared" si="88"/>
        <v>0.70846053018499755</v>
      </c>
      <c r="BH29" s="148">
        <f t="shared" si="88"/>
        <v>0.42604358021691313</v>
      </c>
      <c r="BI29" s="148">
        <f t="shared" si="88"/>
        <v>0.41294055764726301</v>
      </c>
      <c r="BJ29" s="264"/>
      <c r="BK29" s="73"/>
      <c r="BL29" s="36">
        <f>MAX(BC28+BC30,BD28+BD30)*$BL$2/($BX$3)*100</f>
        <v>139.6379808101251</v>
      </c>
      <c r="BM29" s="36">
        <f>0.5*14.17*$F$3*0.9*($F$4-4)*2.5/(1+2.5^2)/10</f>
        <v>400.18034482758617</v>
      </c>
      <c r="BN29" s="36">
        <f>$BQ$6*0.9*($F$4-4)*391.3/100*2.5*10^-1</f>
        <v>306.83457925528165</v>
      </c>
      <c r="BO29" s="341" t="str">
        <f>IF(BN29&gt;BM29,SQRT((0.5*14.17*$F$3)/($BQ$6/100*391.3)-1)," ")</f>
        <v xml:space="preserve"> </v>
      </c>
      <c r="BP29" s="36" t="str">
        <f>IF(BO29=" "," ",0.9*$BQ$6/100*($F$4-4)*391.3*BO29*10^-1)</f>
        <v xml:space="preserve"> </v>
      </c>
      <c r="BQ29" s="36" t="str">
        <f>IF(AND(BP29&gt;BL29,BN29&gt;BL29),"Verifica","Non Verifica")</f>
        <v>Verifica</v>
      </c>
      <c r="BR29" s="36">
        <f>$BU$6*0.9*($F$4-4)*391.3/100*2.5*10^-1</f>
        <v>460.25186888292251</v>
      </c>
      <c r="BS29" s="341">
        <f>IF(BR29&gt;BM29,SQRT((0.5*14.17*$F$3)/($BU$6/100*391.3)-1)," ")</f>
        <v>2.3029847289347383</v>
      </c>
      <c r="BT29" s="36">
        <f>IF(BS29=" "," ",0.9*$BU$6/100*($F$4-4)*391.3*BS29*10^-1)</f>
        <v>423.98121020041765</v>
      </c>
      <c r="BU29" s="6" t="str">
        <f>IF(AND(BT29&gt;BL29,BR29&gt;BL29),"Verifica","Non Verifica")</f>
        <v>Verifica</v>
      </c>
      <c r="BV29" s="366"/>
      <c r="BW29" s="366"/>
      <c r="BX29" s="366"/>
      <c r="BY29" s="366"/>
      <c r="BZ29" s="366"/>
      <c r="CA29" s="366"/>
      <c r="CB29" s="366"/>
      <c r="CC29" s="366"/>
      <c r="CD29" s="366"/>
      <c r="CE29" s="366"/>
      <c r="CF29" s="366"/>
      <c r="CG29" s="366"/>
      <c r="CH29" s="366"/>
      <c r="CI29" s="73"/>
      <c r="CJ29" s="73"/>
      <c r="CK29" s="366"/>
      <c r="CL29" s="366"/>
      <c r="CM29" s="465"/>
      <c r="CN29" s="465"/>
      <c r="CO29" s="366"/>
      <c r="CP29" s="366"/>
      <c r="CQ29" s="344"/>
    </row>
    <row r="30" spans="1:95" ht="16.05" customHeight="1" thickBot="1" x14ac:dyDescent="0.3">
      <c r="A30" s="162">
        <f>Pil_originale!A783</f>
        <v>8</v>
      </c>
      <c r="B30" s="6">
        <f>Pil_originale!B783</f>
        <v>3</v>
      </c>
      <c r="C30" s="6">
        <f>Pil_originale!C783</f>
        <v>0</v>
      </c>
      <c r="D30" s="6">
        <f>Pil_originale!D783</f>
        <v>3</v>
      </c>
      <c r="E30" s="6" t="str">
        <f>Pil_originale!E783</f>
        <v>Msup</v>
      </c>
      <c r="F30" s="6">
        <f>Pil_originale!F783</f>
        <v>-28.488</v>
      </c>
      <c r="G30" s="6">
        <f>Pil_originale!G783</f>
        <v>-18.318000000000001</v>
      </c>
      <c r="H30" s="6">
        <f>Pil_originale!H783</f>
        <v>1.097</v>
      </c>
      <c r="I30" s="6">
        <f>Pil_originale!I783</f>
        <v>87.953999999999994</v>
      </c>
      <c r="J30" s="6">
        <f>Pil_originale!J783</f>
        <v>-2.3119999999999998</v>
      </c>
      <c r="K30" s="7">
        <f>Pil_originale!K783</f>
        <v>-2.5230000000000001</v>
      </c>
      <c r="L30" s="447"/>
      <c r="M30" s="427"/>
      <c r="N30" s="162" t="s">
        <v>19</v>
      </c>
      <c r="O30" s="21">
        <f t="shared" ref="O30:T30" si="89">F31</f>
        <v>27.055</v>
      </c>
      <c r="P30" s="21">
        <f t="shared" si="89"/>
        <v>17.413</v>
      </c>
      <c r="Q30" s="21">
        <f t="shared" si="89"/>
        <v>-1.095</v>
      </c>
      <c r="R30" s="21">
        <f t="shared" si="89"/>
        <v>-86.933999999999997</v>
      </c>
      <c r="S30" s="21">
        <f t="shared" si="89"/>
        <v>2.2930000000000001</v>
      </c>
      <c r="T30" s="21">
        <f t="shared" si="89"/>
        <v>2.5030000000000001</v>
      </c>
      <c r="U30" s="28">
        <f t="shared" si="85"/>
        <v>20.979984375000001</v>
      </c>
      <c r="V30" s="29">
        <f t="shared" si="85"/>
        <v>13.504921875000001</v>
      </c>
      <c r="W30" s="29">
        <f t="shared" si="85"/>
        <v>-0.85524999999999995</v>
      </c>
      <c r="X30" s="29">
        <f t="shared" si="85"/>
        <v>-67.805624999999992</v>
      </c>
      <c r="Y30" s="29">
        <f t="shared" si="85"/>
        <v>1.7893281250000002</v>
      </c>
      <c r="Z30" s="30">
        <f t="shared" si="85"/>
        <v>1.9532812500000003</v>
      </c>
      <c r="AA30" s="162">
        <f t="shared" si="13"/>
        <v>-2.6445781250000002</v>
      </c>
      <c r="AB30" s="6">
        <f t="shared" si="13"/>
        <v>-69.758906249999995</v>
      </c>
      <c r="AC30" s="6">
        <f t="shared" si="14"/>
        <v>-23.572249999999997</v>
      </c>
      <c r="AD30" s="6">
        <f t="shared" si="15"/>
        <v>-70.55227968749999</v>
      </c>
      <c r="AE30" s="36">
        <f t="shared" si="16"/>
        <v>-10.067328124999996</v>
      </c>
      <c r="AF30" s="36">
        <f t="shared" si="17"/>
        <v>37.077171874999998</v>
      </c>
      <c r="AG30" s="36">
        <f t="shared" si="18"/>
        <v>-57.047357812499989</v>
      </c>
      <c r="AH30" s="37">
        <f t="shared" si="19"/>
        <v>84.057201562499984</v>
      </c>
      <c r="AJ30" s="162" t="s">
        <v>19</v>
      </c>
      <c r="AK30" s="82"/>
      <c r="AL30" s="73">
        <f t="shared" si="7"/>
        <v>20.979984375000001</v>
      </c>
      <c r="AM30" s="73">
        <f>MAX(0.3*$AK30,ABS(AE30))</f>
        <v>10.067328124999996</v>
      </c>
      <c r="AN30" s="73">
        <f>MAX(0.3*$AK30,ABS(AF30))</f>
        <v>37.077171874999998</v>
      </c>
      <c r="AO30" s="73">
        <f>MAX($AK30,ABS(AG30))</f>
        <v>57.047357812499989</v>
      </c>
      <c r="AP30" s="73">
        <f>MAX($AK30,ABS(AH30))</f>
        <v>84.057201562499984</v>
      </c>
      <c r="AQ30" s="107">
        <f>MAX(AL30-$AE$4*(1-((0.48*$AE$2+AL32)/(0.48*$AE$2))^2),0)/(($F$4-2*4)*391.3)*1000</f>
        <v>0</v>
      </c>
      <c r="AR30" s="108">
        <f t="shared" ref="AR30:AU30" si="90">MAX(AM30-$AE$4*(1-((0.48*$AE$2+AM32)/(0.48*$AE$2))^2),0)/(($F$4-2*4)*391.3)*1000</f>
        <v>0</v>
      </c>
      <c r="AS30" s="108">
        <f t="shared" si="90"/>
        <v>4.1263253626026799</v>
      </c>
      <c r="AT30" s="108">
        <f t="shared" si="90"/>
        <v>4.7555626996597447</v>
      </c>
      <c r="AU30" s="108">
        <f t="shared" si="90"/>
        <v>0</v>
      </c>
      <c r="AV30" s="123">
        <f t="shared" si="82"/>
        <v>4.7555626996597447</v>
      </c>
      <c r="AW30" s="129">
        <f>$AW$3</f>
        <v>10.304423903774522</v>
      </c>
      <c r="AX30" s="73">
        <f t="shared" si="83"/>
        <v>806.42421470939405</v>
      </c>
      <c r="AY30" s="151">
        <f>AX30*($F$4-2*4)/200</f>
        <v>88.706663618033346</v>
      </c>
      <c r="AZ30" s="73">
        <f>($AE4+$AY30)*(1-ABS((0.48*$AE$2+AL$32)/(0.48*$AE$2+$AX30))^(1+1/(1+2*$AX30/$AE$2)))</f>
        <v>165.27633828820217</v>
      </c>
      <c r="BA30" s="73">
        <f t="shared" si="87"/>
        <v>177.86206192776262</v>
      </c>
      <c r="BB30" s="73">
        <f t="shared" si="87"/>
        <v>103.32209197335642</v>
      </c>
      <c r="BC30" s="73">
        <f t="shared" si="87"/>
        <v>113.96792603475475</v>
      </c>
      <c r="BD30" s="73">
        <f t="shared" si="87"/>
        <v>171.79196652471663</v>
      </c>
      <c r="BE30" s="148"/>
      <c r="BF30" s="148"/>
      <c r="BG30" s="148"/>
      <c r="BH30" s="148"/>
      <c r="BI30" s="148"/>
      <c r="BJ30" s="264"/>
      <c r="BK30" s="366"/>
      <c r="BL30" s="73"/>
      <c r="BM30" s="36"/>
      <c r="BN30" s="73"/>
      <c r="BO30" s="73"/>
      <c r="BP30" s="73"/>
      <c r="BQ30" s="73"/>
      <c r="BR30" s="73"/>
      <c r="BS30" s="73"/>
      <c r="BT30" s="73"/>
      <c r="BU30" s="366"/>
      <c r="BV30" s="366"/>
      <c r="BW30" s="366"/>
      <c r="BX30" s="366"/>
      <c r="BY30" s="366"/>
      <c r="BZ30" s="366"/>
      <c r="CA30" s="366"/>
      <c r="CB30" s="366"/>
      <c r="CC30" s="366"/>
      <c r="CD30" s="366"/>
      <c r="CE30" s="366"/>
      <c r="CF30" s="366"/>
      <c r="CG30" s="366"/>
      <c r="CH30" s="366"/>
      <c r="CI30" s="73"/>
      <c r="CJ30" s="73"/>
      <c r="CK30" s="366"/>
      <c r="CL30" s="366"/>
      <c r="CM30" s="465"/>
      <c r="CN30" s="465"/>
      <c r="CO30" s="366"/>
      <c r="CP30" s="366"/>
      <c r="CQ30" s="344"/>
    </row>
    <row r="31" spans="1:95" ht="16.05" customHeight="1" x14ac:dyDescent="0.3">
      <c r="A31" s="162">
        <f>Pil_originale!A784</f>
        <v>8</v>
      </c>
      <c r="B31" s="6">
        <f>Pil_originale!B784</f>
        <v>3</v>
      </c>
      <c r="C31" s="6">
        <f>Pil_originale!C784</f>
        <v>0</v>
      </c>
      <c r="D31" s="6">
        <f>Pil_originale!D784</f>
        <v>3</v>
      </c>
      <c r="E31" s="6" t="str">
        <f>Pil_originale!E784</f>
        <v>Minf</v>
      </c>
      <c r="F31" s="6">
        <f>Pil_originale!F784</f>
        <v>27.055</v>
      </c>
      <c r="G31" s="6">
        <f>Pil_originale!G784</f>
        <v>17.413</v>
      </c>
      <c r="H31" s="6">
        <f>Pil_originale!H784</f>
        <v>-1.095</v>
      </c>
      <c r="I31" s="6">
        <f>Pil_originale!I784</f>
        <v>-86.933999999999997</v>
      </c>
      <c r="J31" s="6">
        <f>Pil_originale!J784</f>
        <v>2.2930000000000001</v>
      </c>
      <c r="K31" s="7">
        <f>Pil_originale!K784</f>
        <v>2.5030000000000001</v>
      </c>
      <c r="L31" s="447"/>
      <c r="M31" s="427"/>
      <c r="N31" s="162" t="s">
        <v>44</v>
      </c>
      <c r="O31" s="21">
        <f>F29+F32</f>
        <v>-638.52800000000002</v>
      </c>
      <c r="P31" s="21">
        <f t="shared" ref="P31:T31" si="91">G29+G32</f>
        <v>-406.476</v>
      </c>
      <c r="Q31" s="21">
        <f t="shared" si="91"/>
        <v>-334.65100000000001</v>
      </c>
      <c r="R31" s="21">
        <f t="shared" si="91"/>
        <v>185.97200000000001</v>
      </c>
      <c r="S31" s="21">
        <f t="shared" si="91"/>
        <v>-42.346000000000004</v>
      </c>
      <c r="T31" s="21">
        <f t="shared" si="91"/>
        <v>-46.228000000000002</v>
      </c>
      <c r="U31" s="28">
        <f>O31+$O$4</f>
        <v>-687.22924999999998</v>
      </c>
      <c r="V31" s="29">
        <f>P31+$O$2</f>
        <v>-443.93849999999998</v>
      </c>
      <c r="W31" s="29">
        <f>Q31</f>
        <v>-334.65100000000001</v>
      </c>
      <c r="X31" s="29">
        <f t="shared" ref="X31:Z32" si="92">R31</f>
        <v>185.97200000000001</v>
      </c>
      <c r="Y31" s="29">
        <f t="shared" si="92"/>
        <v>-42.346000000000004</v>
      </c>
      <c r="Z31" s="30">
        <f t="shared" si="92"/>
        <v>-46.228000000000002</v>
      </c>
      <c r="AA31" s="162">
        <f t="shared" si="13"/>
        <v>-376.99700000000001</v>
      </c>
      <c r="AB31" s="6">
        <f t="shared" si="13"/>
        <v>232.20000000000002</v>
      </c>
      <c r="AC31" s="6">
        <f t="shared" si="14"/>
        <v>-446.65700000000004</v>
      </c>
      <c r="AD31" s="6">
        <f t="shared" si="15"/>
        <v>345.29910000000001</v>
      </c>
      <c r="AE31" s="36">
        <f t="shared" si="16"/>
        <v>-890.59550000000002</v>
      </c>
      <c r="AF31" s="36">
        <f t="shared" si="17"/>
        <v>2.7185000000000628</v>
      </c>
      <c r="AG31" s="36">
        <f t="shared" si="18"/>
        <v>-98.639399999999966</v>
      </c>
      <c r="AH31" s="37">
        <f t="shared" si="19"/>
        <v>-789.23759999999993</v>
      </c>
      <c r="AJ31" s="162" t="s">
        <v>44</v>
      </c>
      <c r="AK31" s="82"/>
      <c r="AL31" s="73">
        <f t="shared" si="7"/>
        <v>-687.22924999999998</v>
      </c>
      <c r="AM31" s="73">
        <f t="shared" ref="AM31:AP32" si="93">AE31</f>
        <v>-890.59550000000002</v>
      </c>
      <c r="AN31" s="73">
        <f t="shared" si="93"/>
        <v>2.7185000000000628</v>
      </c>
      <c r="AO31" s="73">
        <f t="shared" si="93"/>
        <v>-98.639399999999966</v>
      </c>
      <c r="AP31" s="73">
        <f t="shared" si="93"/>
        <v>-789.23759999999993</v>
      </c>
      <c r="AQ31" s="228"/>
      <c r="AR31" s="6"/>
      <c r="AS31" s="6"/>
      <c r="AT31" s="6"/>
      <c r="AU31" s="6"/>
      <c r="AV31" s="7"/>
      <c r="AW31" s="191"/>
      <c r="AZ31" s="264"/>
      <c r="BA31" s="264"/>
      <c r="BB31" s="264"/>
      <c r="BC31" s="264"/>
      <c r="BD31" s="264"/>
      <c r="BE31" s="148"/>
      <c r="BF31" s="148"/>
      <c r="BG31" s="148"/>
      <c r="BH31" s="148"/>
      <c r="BI31" s="148"/>
      <c r="BJ31" s="264"/>
      <c r="BK31" s="366"/>
      <c r="BL31" s="73"/>
      <c r="BM31" s="36"/>
      <c r="BN31" s="73"/>
      <c r="BO31" s="73"/>
      <c r="BP31" s="73"/>
      <c r="BQ31" s="73"/>
      <c r="BR31" s="73"/>
      <c r="BS31" s="73"/>
      <c r="BT31" s="73"/>
      <c r="BU31" s="366"/>
      <c r="BV31" s="366"/>
      <c r="BW31" s="366"/>
      <c r="BX31" s="366"/>
      <c r="BY31" s="366"/>
      <c r="BZ31" s="366"/>
      <c r="CA31" s="366"/>
      <c r="CB31" s="366"/>
      <c r="CC31" s="366"/>
      <c r="CD31" s="366"/>
      <c r="CE31" s="366"/>
      <c r="CF31" s="366"/>
      <c r="CG31" s="366"/>
      <c r="CH31" s="366"/>
      <c r="CI31" s="73"/>
      <c r="CJ31" s="73"/>
      <c r="CK31" s="366"/>
      <c r="CL31" s="366"/>
      <c r="CM31" s="366"/>
      <c r="CN31" s="366"/>
      <c r="CO31" s="366"/>
      <c r="CP31" s="366"/>
      <c r="CQ31" s="344"/>
    </row>
    <row r="32" spans="1:95" ht="16.05" customHeight="1" thickBot="1" x14ac:dyDescent="0.35">
      <c r="A32" s="8">
        <f>Pil_originale!A786</f>
        <v>8</v>
      </c>
      <c r="B32" s="42">
        <f>Pil_originale!B786</f>
        <v>3</v>
      </c>
      <c r="C32" s="42">
        <f>Pil_originale!C786</f>
        <v>0</v>
      </c>
      <c r="D32" s="42">
        <f>Pil_originale!D786</f>
        <v>3</v>
      </c>
      <c r="E32" s="42" t="str">
        <f>Pil_originale!E786</f>
        <v>N</v>
      </c>
      <c r="F32" s="42">
        <f>Pil_originale!F786</f>
        <v>-302.49099999999999</v>
      </c>
      <c r="G32" s="42">
        <f>Pil_originale!G786</f>
        <v>-196.27600000000001</v>
      </c>
      <c r="H32" s="42">
        <f>Pil_originale!H786</f>
        <v>2.19</v>
      </c>
      <c r="I32" s="42">
        <f>Pil_originale!I786</f>
        <v>168.75</v>
      </c>
      <c r="J32" s="42">
        <f>Pil_originale!J786</f>
        <v>-4.5410000000000004</v>
      </c>
      <c r="K32" s="10">
        <f>Pil_originale!K786</f>
        <v>-4.9580000000000002</v>
      </c>
      <c r="L32" s="447"/>
      <c r="N32" s="8" t="s">
        <v>45</v>
      </c>
      <c r="O32" s="23">
        <f>F29+F32</f>
        <v>-638.52800000000002</v>
      </c>
      <c r="P32" s="23">
        <f t="shared" ref="P32:T32" si="94">G29+G32</f>
        <v>-406.476</v>
      </c>
      <c r="Q32" s="23">
        <f t="shared" si="94"/>
        <v>-334.65100000000001</v>
      </c>
      <c r="R32" s="23">
        <f t="shared" si="94"/>
        <v>185.97200000000001</v>
      </c>
      <c r="S32" s="23">
        <f t="shared" si="94"/>
        <v>-42.346000000000004</v>
      </c>
      <c r="T32" s="23">
        <f t="shared" si="94"/>
        <v>-46.228000000000002</v>
      </c>
      <c r="U32" s="33">
        <f>O32+$O$5</f>
        <v>-704.29175000000009</v>
      </c>
      <c r="V32" s="21">
        <f>P32+$O$3</f>
        <v>-457.06349999999998</v>
      </c>
      <c r="W32" s="29">
        <f>Q32</f>
        <v>-334.65100000000001</v>
      </c>
      <c r="X32" s="29">
        <f t="shared" si="92"/>
        <v>185.97200000000001</v>
      </c>
      <c r="Y32" s="29">
        <f t="shared" si="92"/>
        <v>-42.346000000000004</v>
      </c>
      <c r="Z32" s="30">
        <f t="shared" si="92"/>
        <v>-46.228000000000002</v>
      </c>
      <c r="AA32" s="8">
        <f t="shared" si="13"/>
        <v>-376.99700000000001</v>
      </c>
      <c r="AB32" s="42">
        <f t="shared" si="13"/>
        <v>232.20000000000002</v>
      </c>
      <c r="AC32" s="42">
        <f t="shared" si="14"/>
        <v>-446.65700000000004</v>
      </c>
      <c r="AD32" s="42">
        <f t="shared" si="15"/>
        <v>345.29910000000001</v>
      </c>
      <c r="AE32" s="38">
        <f t="shared" si="16"/>
        <v>-903.72050000000002</v>
      </c>
      <c r="AF32" s="38">
        <f t="shared" si="17"/>
        <v>-10.406499999999937</v>
      </c>
      <c r="AG32" s="38">
        <f t="shared" si="18"/>
        <v>-111.76439999999997</v>
      </c>
      <c r="AH32" s="39">
        <f t="shared" si="19"/>
        <v>-802.36259999999993</v>
      </c>
      <c r="AJ32" s="8" t="s">
        <v>45</v>
      </c>
      <c r="AK32" s="82"/>
      <c r="AL32" s="73">
        <f t="shared" si="7"/>
        <v>-704.29175000000009</v>
      </c>
      <c r="AM32" s="73">
        <f t="shared" si="93"/>
        <v>-903.72050000000002</v>
      </c>
      <c r="AN32" s="73">
        <f t="shared" si="93"/>
        <v>-10.406499999999937</v>
      </c>
      <c r="AO32" s="73">
        <f t="shared" si="93"/>
        <v>-111.76439999999997</v>
      </c>
      <c r="AP32" s="73">
        <f t="shared" si="93"/>
        <v>-802.36259999999993</v>
      </c>
      <c r="AQ32" s="8"/>
      <c r="AR32" s="42"/>
      <c r="AS32" s="42"/>
      <c r="AT32" s="42"/>
      <c r="AU32" s="42"/>
      <c r="AV32" s="10"/>
      <c r="AW32" s="191"/>
      <c r="AZ32" s="264"/>
      <c r="BA32" s="264"/>
      <c r="BB32" s="264"/>
      <c r="BC32" s="264"/>
      <c r="BD32" s="264"/>
      <c r="BE32" s="148"/>
      <c r="BF32" s="148"/>
      <c r="BG32" s="148"/>
      <c r="BH32" s="148"/>
      <c r="BI32" s="148"/>
      <c r="BJ32" s="264"/>
      <c r="BK32" s="366"/>
      <c r="BL32" s="73"/>
      <c r="BM32" s="36"/>
      <c r="BN32" s="73"/>
      <c r="BO32" s="73"/>
      <c r="BP32" s="73"/>
      <c r="BQ32" s="73"/>
      <c r="BR32" s="73"/>
      <c r="BS32" s="73"/>
      <c r="BT32" s="73"/>
      <c r="BU32" s="366"/>
      <c r="BV32" s="366"/>
      <c r="BW32" s="366"/>
      <c r="BX32" s="366"/>
      <c r="BY32" s="366"/>
      <c r="BZ32" s="366"/>
      <c r="CA32" s="366"/>
      <c r="CB32" s="366"/>
      <c r="CC32" s="366"/>
      <c r="CD32" s="366"/>
      <c r="CE32" s="366"/>
      <c r="CF32" s="366"/>
      <c r="CG32" s="366"/>
      <c r="CH32" s="366"/>
      <c r="CI32" s="73"/>
      <c r="CJ32" s="73"/>
      <c r="CK32" s="366"/>
      <c r="CL32" s="366"/>
      <c r="CM32" s="366"/>
      <c r="CN32" s="366"/>
      <c r="CO32" s="366"/>
      <c r="CP32" s="366"/>
      <c r="CQ32" s="344"/>
    </row>
    <row r="33" spans="1:95" ht="16.05" customHeight="1" thickBot="1" x14ac:dyDescent="0.3">
      <c r="A33" s="158">
        <f>Pil_originale!A67</f>
        <v>1</v>
      </c>
      <c r="B33" s="159">
        <f>Pil_originale!B67</f>
        <v>3</v>
      </c>
      <c r="C33" s="159">
        <f>Pil_originale!C67</f>
        <v>0</v>
      </c>
      <c r="D33" s="159">
        <f>Pil_originale!D67</f>
        <v>2</v>
      </c>
      <c r="E33" s="159" t="str">
        <f>Pil_originale!E67</f>
        <v>Msup</v>
      </c>
      <c r="F33" s="159">
        <f>Pil_originale!F67</f>
        <v>38.799999999999997</v>
      </c>
      <c r="G33" s="159">
        <f>Pil_originale!G67</f>
        <v>24.454000000000001</v>
      </c>
      <c r="H33" s="159">
        <f>Pil_originale!H67</f>
        <v>192.392</v>
      </c>
      <c r="I33" s="159">
        <f>Pil_originale!I67</f>
        <v>-9.6890000000000001</v>
      </c>
      <c r="J33" s="159">
        <f>Pil_originale!J67</f>
        <v>21.643000000000001</v>
      </c>
      <c r="K33" s="160">
        <f>Pil_originale!K67</f>
        <v>23.626999999999999</v>
      </c>
      <c r="L33" s="447"/>
      <c r="M33" s="427" t="s">
        <v>32</v>
      </c>
      <c r="N33" s="158" t="s">
        <v>18</v>
      </c>
      <c r="O33" s="19">
        <f t="shared" ref="O33:T33" si="95">F33</f>
        <v>38.799999999999997</v>
      </c>
      <c r="P33" s="19">
        <f t="shared" si="95"/>
        <v>24.454000000000001</v>
      </c>
      <c r="Q33" s="19">
        <f t="shared" si="95"/>
        <v>192.392</v>
      </c>
      <c r="R33" s="19">
        <f t="shared" si="95"/>
        <v>-9.6890000000000001</v>
      </c>
      <c r="S33" s="19">
        <f t="shared" si="95"/>
        <v>21.643000000000001</v>
      </c>
      <c r="T33" s="19">
        <f t="shared" si="95"/>
        <v>23.626999999999999</v>
      </c>
      <c r="U33" s="25">
        <f t="shared" ref="U33:Z34" si="96">O33-(O33-O35)/320*$X$4</f>
        <v>31.874374999999997</v>
      </c>
      <c r="V33" s="26">
        <f t="shared" si="96"/>
        <v>20.017531250000001</v>
      </c>
      <c r="W33" s="26">
        <f t="shared" si="96"/>
        <v>149.08978124999999</v>
      </c>
      <c r="X33" s="26">
        <f t="shared" si="96"/>
        <v>-7.5562968749999992</v>
      </c>
      <c r="Y33" s="26">
        <f t="shared" si="96"/>
        <v>16.79659375</v>
      </c>
      <c r="Z33" s="27">
        <f t="shared" si="96"/>
        <v>18.336421874999999</v>
      </c>
      <c r="AA33" s="158">
        <f t="shared" si="13"/>
        <v>165.88637499999999</v>
      </c>
      <c r="AB33" s="159">
        <f t="shared" si="13"/>
        <v>-25.89271875</v>
      </c>
      <c r="AC33" s="159">
        <f t="shared" si="14"/>
        <v>173.65419062499998</v>
      </c>
      <c r="AD33" s="159">
        <f t="shared" si="15"/>
        <v>-75.658631249999985</v>
      </c>
      <c r="AE33" s="34">
        <f t="shared" si="16"/>
        <v>193.67172187499997</v>
      </c>
      <c r="AF33" s="34">
        <f t="shared" si="17"/>
        <v>-153.63665937499999</v>
      </c>
      <c r="AG33" s="34">
        <f t="shared" si="18"/>
        <v>-55.64109999999998</v>
      </c>
      <c r="AH33" s="35">
        <f t="shared" si="19"/>
        <v>95.67616249999999</v>
      </c>
      <c r="AJ33" s="158" t="s">
        <v>18</v>
      </c>
      <c r="AK33" s="82">
        <f>AU62</f>
        <v>224.01166142798243</v>
      </c>
      <c r="AL33" s="73">
        <f t="shared" si="7"/>
        <v>31.874374999999997</v>
      </c>
      <c r="AM33" s="73">
        <f>MAX($AK33,ABS(AE33))</f>
        <v>224.01166142798243</v>
      </c>
      <c r="AN33" s="73">
        <f>MAX($AK33,ABS(AF33))</f>
        <v>224.01166142798243</v>
      </c>
      <c r="AO33" s="73">
        <f>MAX(0.3*$AK33,ABS(AG33))</f>
        <v>67.203498428394724</v>
      </c>
      <c r="AP33" s="73">
        <f>MAX(0.3*$AK33,ABS(AH33))</f>
        <v>95.67616249999999</v>
      </c>
      <c r="AQ33" s="105">
        <f>MAX(AL33-$AF$3*(1-((0.48*$AF$2+AL37)/(0.48*$AF$2))^2),0)/(($G$3-2*4)*391.3)*1000</f>
        <v>0</v>
      </c>
      <c r="AR33" s="106">
        <f t="shared" ref="AR33:AU33" si="97">MAX(AM33-$AF$3*(1-((0.48*$AF$2+AM37)/(0.48*$AF$2))^2),0)/(($G$3-2*4)*391.3)*1000</f>
        <v>0</v>
      </c>
      <c r="AS33" s="106">
        <f t="shared" si="97"/>
        <v>9.3965888706103655</v>
      </c>
      <c r="AT33" s="106">
        <f t="shared" si="97"/>
        <v>1.5639917295846566</v>
      </c>
      <c r="AU33" s="106">
        <f t="shared" si="97"/>
        <v>0</v>
      </c>
      <c r="AV33" s="121">
        <f>MAX(AQ33:AU33)</f>
        <v>9.3965888706103655</v>
      </c>
      <c r="AW33" s="126">
        <f>$AW$2</f>
        <v>12.566370614359172</v>
      </c>
      <c r="AX33" s="73">
        <f>2*AW33*391.3/10</f>
        <v>983.44416427974886</v>
      </c>
      <c r="AY33" s="151">
        <f>AX33*($G$3-2*4)/200</f>
        <v>354.03989914070962</v>
      </c>
      <c r="AZ33" s="73">
        <f>($AF3+$AY33)*(1-ABS((0.48*$AF$2+AL$37)/(0.48*$AF$2+$AX33))^(1+1/(1+2*$AX33/$AF$2)))</f>
        <v>592.92887884974323</v>
      </c>
      <c r="BA33" s="73">
        <f t="shared" ref="BA33:BD34" si="98">($AF3+$AY33)*(1-ABS((0.48*$AF$2+AM$37)/(0.48*$AF$2+$AX33))^(1+1/(1+2*$AX33/$AF$2)))</f>
        <v>650.52352937079115</v>
      </c>
      <c r="BB33" s="73">
        <f t="shared" si="98"/>
        <v>333.77471805706375</v>
      </c>
      <c r="BC33" s="73">
        <f t="shared" si="98"/>
        <v>383.87435879511747</v>
      </c>
      <c r="BD33" s="73">
        <f t="shared" si="98"/>
        <v>628.09909316913797</v>
      </c>
      <c r="BE33" s="148">
        <f>(ABS(AL33/AZ33)^1.5+ABS(AL34/AZ34)^1.5)</f>
        <v>5.4264596537432735E-2</v>
      </c>
      <c r="BF33" s="148">
        <f t="shared" ref="BF33:BI33" si="99">(ABS(AM33/BA33)^1.5+ABS(AM34/BA34)^1.5)</f>
        <v>0.21658319689448155</v>
      </c>
      <c r="BG33" s="148">
        <f t="shared" si="99"/>
        <v>0.83906119440382021</v>
      </c>
      <c r="BH33" s="148">
        <f t="shared" si="99"/>
        <v>0.52311467955311641</v>
      </c>
      <c r="BI33" s="148">
        <f t="shared" si="99"/>
        <v>0.39087178369865416</v>
      </c>
      <c r="BJ33" s="264"/>
      <c r="BK33" s="73"/>
      <c r="BL33" s="73">
        <f>MAX(BA33+BA35,BB33+BB35)*$BL$2/($CB$3)*100</f>
        <v>573.28545132003444</v>
      </c>
      <c r="BM33" s="36">
        <f>0.5*14.17*$G$4*0.9*($G$3-4)*2.5/(1+2.5^2)/10</f>
        <v>501.32482758620688</v>
      </c>
      <c r="BN33" s="73">
        <f>BO4*BN44*0.9*($G$3-4)*391.3/100*2.5*10^-1</f>
        <v>840.8447604591853</v>
      </c>
      <c r="BO33" s="265">
        <f>IF(BN33&gt;BM33,SQRT((0.5*14.17*$G$4)/($BO$4/BN44*391.3)-1)," ")</f>
        <v>1.8227900739639975</v>
      </c>
      <c r="BP33" s="73">
        <f>IF(BO33=" "," ",0.9*$BO$4/BN44*($G$3-4)*391.3*BO33/10)</f>
        <v>613.07339324385521</v>
      </c>
      <c r="BQ33" s="73" t="str">
        <f>IF(AND(BP33&gt;BL33,BN33&gt;BL33),"Verifica","Non Verifica")</f>
        <v>Verifica</v>
      </c>
      <c r="BR33" s="73">
        <f>BS4*BR44*0.9*($G$3-4)*391.3/100*2.5*10^-1</f>
        <v>840.8447604591853</v>
      </c>
      <c r="BS33" s="265">
        <f>IF(BR33&gt;BM33,SQRT((0.5*14.17*$G$4)/($BS$4/BR44*391.3)-1)," ")</f>
        <v>1.8227900739639975</v>
      </c>
      <c r="BT33" s="73">
        <f>IF(BS33=" "," ",0.9*BS4/BR44*($G$3-4)*391.3*BS33/10)</f>
        <v>613.07339324385521</v>
      </c>
      <c r="BU33" s="6" t="str">
        <f>IF(AND(BT33&gt;BL33,BR33&gt;BL33),"Verifica","Non Verifica")</f>
        <v>Verifica</v>
      </c>
      <c r="BV33" s="281" t="str">
        <f>IF(BS4/BT4&gt;=0.08*14.17*0.75/391.3,"Verifica","Non verifica")</f>
        <v>Verifica</v>
      </c>
      <c r="BW33" s="366"/>
      <c r="BX33" s="366"/>
      <c r="BY33" s="366"/>
      <c r="BZ33" s="366"/>
      <c r="CA33" s="73">
        <f>3*AL3+AL2</f>
        <v>11.435397259066846</v>
      </c>
      <c r="CB33" s="73">
        <f>2*AL3+AL2</f>
        <v>8.2938046054770531</v>
      </c>
      <c r="CC33" s="366">
        <f>MAX(ABS(Taglio!H10),ABS(Taglio!I10),ABS(Taglio!H11),ABS(Taglio!I11))</f>
        <v>104.59399999999999</v>
      </c>
      <c r="CD33" s="245">
        <f>$CB$5*(CB33+CA33)*391.3/10-ABS(CC33)</f>
        <v>821.8104027515235</v>
      </c>
      <c r="CE33" s="366">
        <v>0.48</v>
      </c>
      <c r="CF33" s="366">
        <f>CE33*(1-25/250)</f>
        <v>0.432</v>
      </c>
      <c r="CG33" s="366">
        <v>30</v>
      </c>
      <c r="CH33" s="366">
        <v>72</v>
      </c>
      <c r="CI33" s="73">
        <f>(MAX(ABS(AL38),ABS(AM38),ABS(AN38),ABS(AO38),ABS(AP38)))/(CG33*CH33)</f>
        <v>0.58365717592592592</v>
      </c>
      <c r="CJ33" s="73">
        <f>CD33/(CG33*CH33)*10</f>
        <v>3.8046777905163127</v>
      </c>
      <c r="CK33" s="246">
        <f>CI33/14.17*10</f>
        <v>0.41189638385739302</v>
      </c>
      <c r="CL33" s="245">
        <f>CF33*14.17*CH33*CG33*(1-CK33/CF33)^0.5/10</f>
        <v>285.23483680469627</v>
      </c>
      <c r="CM33" s="464" t="str">
        <f>IF(CD33&lt;CL33,"VERIFICA","NON VERIFICA_necessarie staffe di contenimento")</f>
        <v>NON VERIFICA_necessarie staffe di contenimento</v>
      </c>
      <c r="CN33" s="464"/>
      <c r="CO33" s="245">
        <f>CG33*CH33/391.3*(CJ33^2/(1.2+CK33*CG33-1.2))</f>
        <v>6.4665171817852949</v>
      </c>
      <c r="CP33" s="366"/>
      <c r="CQ33" s="344"/>
    </row>
    <row r="34" spans="1:95" ht="16.05" customHeight="1" x14ac:dyDescent="0.25">
      <c r="A34" s="162">
        <f>Pil_originale!A68</f>
        <v>1</v>
      </c>
      <c r="B34" s="6">
        <f>Pil_originale!B68</f>
        <v>3</v>
      </c>
      <c r="C34" s="6">
        <f>Pil_originale!C68</f>
        <v>0</v>
      </c>
      <c r="D34" s="6">
        <f>Pil_originale!D68</f>
        <v>2</v>
      </c>
      <c r="E34" s="6" t="str">
        <f>Pil_originale!E68</f>
        <v>Minf</v>
      </c>
      <c r="F34" s="6">
        <f>Pil_originale!F68</f>
        <v>-24.52</v>
      </c>
      <c r="G34" s="6">
        <f>Pil_originale!G68</f>
        <v>-16.108000000000001</v>
      </c>
      <c r="H34" s="6">
        <f>Pil_originale!H68</f>
        <v>-203.51400000000001</v>
      </c>
      <c r="I34" s="6">
        <f>Pil_originale!I68</f>
        <v>9.81</v>
      </c>
      <c r="J34" s="6">
        <f>Pil_originale!J68</f>
        <v>-22.667000000000002</v>
      </c>
      <c r="K34" s="7">
        <f>Pil_originale!K68</f>
        <v>-24.744</v>
      </c>
      <c r="L34" s="447"/>
      <c r="M34" s="427"/>
      <c r="N34" s="162" t="s">
        <v>17</v>
      </c>
      <c r="O34" s="21">
        <f t="shared" ref="O34:T34" si="100">F36</f>
        <v>-27.966999999999999</v>
      </c>
      <c r="P34" s="21">
        <f t="shared" si="100"/>
        <v>-18.099</v>
      </c>
      <c r="Q34" s="21">
        <f t="shared" si="100"/>
        <v>1.1359999999999999</v>
      </c>
      <c r="R34" s="21">
        <f t="shared" si="100"/>
        <v>97.414000000000001</v>
      </c>
      <c r="S34" s="21">
        <f t="shared" si="100"/>
        <v>-2.4889999999999999</v>
      </c>
      <c r="T34" s="21">
        <f t="shared" si="100"/>
        <v>-2.7170000000000001</v>
      </c>
      <c r="U34" s="28">
        <f t="shared" si="96"/>
        <v>-21.949406249999999</v>
      </c>
      <c r="V34" s="29">
        <f t="shared" si="96"/>
        <v>-14.199562500000001</v>
      </c>
      <c r="W34" s="29">
        <f t="shared" si="96"/>
        <v>0.88181249999999989</v>
      </c>
      <c r="X34" s="29">
        <f t="shared" si="96"/>
        <v>75.790015624999995</v>
      </c>
      <c r="Y34" s="29">
        <f t="shared" si="96"/>
        <v>-1.9350156249999999</v>
      </c>
      <c r="Z34" s="30">
        <f t="shared" si="96"/>
        <v>-2.112265625</v>
      </c>
      <c r="AA34" s="162">
        <f t="shared" si="13"/>
        <v>2.8168281249999998</v>
      </c>
      <c r="AB34" s="6">
        <f t="shared" si="13"/>
        <v>77.902281250000001</v>
      </c>
      <c r="AC34" s="6">
        <f t="shared" si="14"/>
        <v>26.1875125</v>
      </c>
      <c r="AD34" s="6">
        <f t="shared" si="15"/>
        <v>78.747329687499999</v>
      </c>
      <c r="AE34" s="36">
        <f t="shared" si="16"/>
        <v>11.98795</v>
      </c>
      <c r="AF34" s="36">
        <f t="shared" si="17"/>
        <v>-40.387075000000003</v>
      </c>
      <c r="AG34" s="36">
        <f t="shared" si="18"/>
        <v>64.5477671875</v>
      </c>
      <c r="AH34" s="37">
        <f t="shared" si="19"/>
        <v>-92.946892187499998</v>
      </c>
      <c r="AJ34" s="162" t="s">
        <v>17</v>
      </c>
      <c r="AK34" s="82"/>
      <c r="AL34" s="73">
        <f t="shared" si="7"/>
        <v>-21.949406249999999</v>
      </c>
      <c r="AM34" s="73">
        <f>MAX(0.3*$AK34,ABS(AE34))</f>
        <v>11.98795</v>
      </c>
      <c r="AN34" s="73">
        <f>MAX(0.3*$AK34,ABS(AF34))</f>
        <v>40.387075000000003</v>
      </c>
      <c r="AO34" s="73">
        <f>MAX($AK34,ABS(AG34))</f>
        <v>64.5477671875</v>
      </c>
      <c r="AP34" s="73">
        <f>MAX($AK34,ABS(AH34))</f>
        <v>92.946892187499998</v>
      </c>
      <c r="AQ34" s="107">
        <f>MAX(AL34-$AF$4*(1-((0.48*$AF$2+AL37)/(0.48*$AF$2))^2),0)/(($G$4-2*4)*391.3)*1000</f>
        <v>0</v>
      </c>
      <c r="AR34" s="108">
        <f t="shared" ref="AR34:AU34" si="101">MAX(AM34-$AF$4*(1-((0.48*$AF$2+AM37)/(0.48*$AF$2))^2),0)/(($G$4-2*4)*391.3)*1000</f>
        <v>0</v>
      </c>
      <c r="AS34" s="108">
        <f t="shared" si="101"/>
        <v>6.4654651210873038</v>
      </c>
      <c r="AT34" s="108">
        <f t="shared" si="101"/>
        <v>6.490043015018335</v>
      </c>
      <c r="AU34" s="108">
        <f t="shared" si="101"/>
        <v>0</v>
      </c>
      <c r="AV34" s="123">
        <f t="shared" ref="AV34:AV36" si="102">MAX(AQ34:AU34)</f>
        <v>6.490043015018335</v>
      </c>
      <c r="AW34" s="127">
        <f>$AW$3</f>
        <v>10.304423903774522</v>
      </c>
      <c r="AX34" s="73">
        <f t="shared" ref="AX34:AX36" si="103">2*AW34*391.3/10</f>
        <v>806.42421470939405</v>
      </c>
      <c r="AY34" s="151">
        <f>AX34*($G$4-2*4)/200</f>
        <v>88.706663618033346</v>
      </c>
      <c r="AZ34" s="73">
        <f>($AF4+$AY34)*(1-ABS((0.48*$AF$2+AL$37)/(0.48*$AF$2+$AX34))^(1+1/(1+2*$AX34/$AF$2)))</f>
        <v>182.23621631589529</v>
      </c>
      <c r="BA34" s="73">
        <f t="shared" si="98"/>
        <v>201.52326011322094</v>
      </c>
      <c r="BB34" s="73">
        <f t="shared" si="98"/>
        <v>92.344058417334907</v>
      </c>
      <c r="BC34" s="73">
        <f t="shared" si="98"/>
        <v>109.94097489221738</v>
      </c>
      <c r="BD34" s="73">
        <f t="shared" si="98"/>
        <v>194.08064031547403</v>
      </c>
      <c r="BE34" s="148"/>
      <c r="BF34" s="148"/>
      <c r="BG34" s="148"/>
      <c r="BH34" s="148"/>
      <c r="BI34" s="148"/>
      <c r="BJ34" s="264"/>
      <c r="BK34" s="366"/>
      <c r="BL34" s="73"/>
      <c r="BM34" s="36"/>
      <c r="BN34" s="73"/>
      <c r="BO34" s="73"/>
      <c r="BP34" s="73"/>
      <c r="BQ34" s="73"/>
      <c r="BR34" s="73"/>
      <c r="BS34" s="73"/>
      <c r="BT34" s="73"/>
      <c r="BU34" s="366"/>
      <c r="BV34" s="366"/>
      <c r="BW34" s="366"/>
      <c r="BX34" s="366"/>
      <c r="BY34" s="366"/>
      <c r="BZ34" s="366"/>
      <c r="CA34" s="366"/>
      <c r="CB34" s="366"/>
      <c r="CC34" s="366"/>
      <c r="CD34" s="366"/>
      <c r="CE34" s="366"/>
      <c r="CF34" s="366"/>
      <c r="CG34" s="366"/>
      <c r="CH34" s="366"/>
      <c r="CI34" s="73"/>
      <c r="CJ34" s="73"/>
      <c r="CK34" s="366"/>
      <c r="CL34" s="366"/>
      <c r="CM34" s="465"/>
      <c r="CN34" s="465"/>
      <c r="CO34" s="366"/>
      <c r="CP34" s="366"/>
      <c r="CQ34" s="344"/>
    </row>
    <row r="35" spans="1:95" ht="16.05" customHeight="1" x14ac:dyDescent="0.25">
      <c r="A35" s="162">
        <f>Pil_originale!A70</f>
        <v>1</v>
      </c>
      <c r="B35" s="6">
        <f>Pil_originale!B70</f>
        <v>3</v>
      </c>
      <c r="C35" s="6">
        <f>Pil_originale!C70</f>
        <v>0</v>
      </c>
      <c r="D35" s="6">
        <f>Pil_originale!D70</f>
        <v>2</v>
      </c>
      <c r="E35" s="6" t="str">
        <f>Pil_originale!E70</f>
        <v>N</v>
      </c>
      <c r="F35" s="6">
        <f>Pil_originale!F70</f>
        <v>-438.53800000000001</v>
      </c>
      <c r="G35" s="6">
        <f>Pil_originale!G70</f>
        <v>-274.05399999999997</v>
      </c>
      <c r="H35" s="6">
        <f>Pil_originale!H70</f>
        <v>-507.642</v>
      </c>
      <c r="I35" s="6">
        <f>Pil_originale!I70</f>
        <v>26.241</v>
      </c>
      <c r="J35" s="6">
        <f>Pil_originale!J70</f>
        <v>-57.993000000000002</v>
      </c>
      <c r="K35" s="7">
        <f>Pil_originale!K70</f>
        <v>-63.308999999999997</v>
      </c>
      <c r="L35" s="447"/>
      <c r="M35" s="427"/>
      <c r="N35" s="162" t="s">
        <v>20</v>
      </c>
      <c r="O35" s="21">
        <f t="shared" ref="O35:T35" si="104">F34</f>
        <v>-24.52</v>
      </c>
      <c r="P35" s="21">
        <f t="shared" si="104"/>
        <v>-16.108000000000001</v>
      </c>
      <c r="Q35" s="21">
        <f t="shared" si="104"/>
        <v>-203.51400000000001</v>
      </c>
      <c r="R35" s="21">
        <f t="shared" si="104"/>
        <v>9.81</v>
      </c>
      <c r="S35" s="21">
        <f t="shared" si="104"/>
        <v>-22.667000000000002</v>
      </c>
      <c r="T35" s="21">
        <f t="shared" si="104"/>
        <v>-24.744</v>
      </c>
      <c r="U35" s="28">
        <f t="shared" ref="U35:Z36" si="105">O35+(O33-O35)/320*$X$5</f>
        <v>-17.594374999999999</v>
      </c>
      <c r="V35" s="29">
        <f t="shared" si="105"/>
        <v>-11.671531250000001</v>
      </c>
      <c r="W35" s="29">
        <f t="shared" si="105"/>
        <v>-160.21178125</v>
      </c>
      <c r="X35" s="29">
        <f t="shared" si="105"/>
        <v>7.6772968749999997</v>
      </c>
      <c r="Y35" s="29">
        <f t="shared" si="105"/>
        <v>-17.82059375</v>
      </c>
      <c r="Z35" s="30">
        <f t="shared" si="105"/>
        <v>-19.453421875</v>
      </c>
      <c r="AA35" s="162">
        <f t="shared" si="13"/>
        <v>-178.032375</v>
      </c>
      <c r="AB35" s="6">
        <f t="shared" si="13"/>
        <v>27.13071875</v>
      </c>
      <c r="AC35" s="6">
        <f t="shared" si="14"/>
        <v>-186.17159062499999</v>
      </c>
      <c r="AD35" s="6">
        <f t="shared" si="15"/>
        <v>80.540431249999997</v>
      </c>
      <c r="AE35" s="36">
        <f t="shared" si="16"/>
        <v>-197.84312187500001</v>
      </c>
      <c r="AF35" s="36">
        <f t="shared" si="17"/>
        <v>174.50005937499998</v>
      </c>
      <c r="AG35" s="36">
        <f t="shared" si="18"/>
        <v>68.868899999999996</v>
      </c>
      <c r="AH35" s="37">
        <f t="shared" si="19"/>
        <v>-92.211962499999998</v>
      </c>
      <c r="AJ35" s="162" t="s">
        <v>20</v>
      </c>
      <c r="AK35" s="82">
        <f>AU63</f>
        <v>205.64767096293193</v>
      </c>
      <c r="AL35" s="73">
        <f t="shared" si="7"/>
        <v>-17.594374999999999</v>
      </c>
      <c r="AM35" s="73">
        <f>MAX($AK35,ABS(AE35))</f>
        <v>205.64767096293193</v>
      </c>
      <c r="AN35" s="79">
        <f>MAX($AK35,ABS(AF35))</f>
        <v>205.64767096293193</v>
      </c>
      <c r="AO35" s="73">
        <f>MAX(0.3*$AK35,ABS(AG35))</f>
        <v>68.868899999999996</v>
      </c>
      <c r="AP35" s="73">
        <f>MAX(0.3*$AK35,ABS(AH35))</f>
        <v>92.211962499999998</v>
      </c>
      <c r="AQ35" s="107">
        <f>MAX(AL35-$AF$3*(1-((0.48*$AF$2+AL38)/(0.48*$AF$2))^2),0)/(($G$3-2*4)*391.3)*1000</f>
        <v>0</v>
      </c>
      <c r="AR35" s="108">
        <f t="shared" ref="AR35:AU35" si="106">MAX(AM35-$AF$3*(1-((0.48*$AF$2+AM38)/(0.48*$AF$2))^2),0)/(($G$3-2*4)*391.3)*1000</f>
        <v>0</v>
      </c>
      <c r="AS35" s="108">
        <f t="shared" si="106"/>
        <v>8.5198918086401552</v>
      </c>
      <c r="AT35" s="108">
        <f t="shared" si="106"/>
        <v>1.4188049084681991</v>
      </c>
      <c r="AU35" s="108">
        <f t="shared" si="106"/>
        <v>0</v>
      </c>
      <c r="AV35" s="122">
        <f t="shared" si="102"/>
        <v>8.5198918086401552</v>
      </c>
      <c r="AW35" s="128">
        <f>$AW$2</f>
        <v>12.566370614359172</v>
      </c>
      <c r="AX35" s="73">
        <f t="shared" si="103"/>
        <v>983.44416427974886</v>
      </c>
      <c r="AY35" s="151">
        <f>AX35*($G$3-2*4)/200</f>
        <v>354.03989914070962</v>
      </c>
      <c r="AZ35" s="73">
        <f>($AF3+$AY35)*(1-ABS((0.48*$AF$2+AL$38)/(0.48*$AF$2+$AX35))^(1+1/(1+2*$AX35/$AF$2)))</f>
        <v>596.63860806974049</v>
      </c>
      <c r="BA35" s="73">
        <f t="shared" ref="BA35:BD36" si="107">($AF3+$AY35)*(1-ABS((0.48*$AF$2+AM$38)/(0.48*$AF$2+$AX35))^(1+1/(1+2*$AX35/$AF$2)))</f>
        <v>652.39795090201414</v>
      </c>
      <c r="BB35" s="73">
        <f t="shared" si="107"/>
        <v>338.66888987774826</v>
      </c>
      <c r="BC35" s="73">
        <f t="shared" si="107"/>
        <v>388.47977853921668</v>
      </c>
      <c r="BD35" s="73">
        <f t="shared" si="107"/>
        <v>630.4360008506178</v>
      </c>
      <c r="BE35" s="148">
        <f>ABS(AL35/AZ35)^1.5+ABS(AL36/AZ36)^1.5</f>
        <v>4.3873281858058735E-2</v>
      </c>
      <c r="BF35" s="148">
        <f t="shared" ref="BF35:BI35" si="108">ABS(AM35/BA35)^1.5+ABS(AM36/BA36)^1.5</f>
        <v>0.19436023695321009</v>
      </c>
      <c r="BG35" s="148">
        <f t="shared" si="108"/>
        <v>0.75958220708935098</v>
      </c>
      <c r="BH35" s="148">
        <f t="shared" si="108"/>
        <v>0.5516879245917764</v>
      </c>
      <c r="BI35" s="148">
        <f t="shared" si="108"/>
        <v>0.39857658552042519</v>
      </c>
      <c r="BJ35" s="264"/>
      <c r="BK35" s="73"/>
      <c r="BL35" s="36">
        <f>MAX(BC34+BC36,BD34+BD36)*$BL$2/($BX$3)*100</f>
        <v>158.4577750192617</v>
      </c>
      <c r="BM35" s="36">
        <f>0.5*14.17*$G$3*0.9*($G$4-4)*2.5/(1+2.5^2)/10</f>
        <v>457.34896551724131</v>
      </c>
      <c r="BN35" s="36">
        <f>BO6*BN44*0.9*($G$4-4)*391.3/100*2.5*10^-1</f>
        <v>460.25186888292251</v>
      </c>
      <c r="BO35" s="341">
        <f>IF(BN35&gt;BM35,SQRT((0.5*14.17*$G$3)/(BO6*BN44/100*391.3)-1)," ")</f>
        <v>2.4908377619259197</v>
      </c>
      <c r="BP35" s="36">
        <f>IF(BO35=" "," ",0.9*BO6*BN44/100*($G$4-4)*391.3*BO35*10^-1)</f>
        <v>458.56509400422431</v>
      </c>
      <c r="BQ35" s="36" t="str">
        <f>IF(AND(BP35&gt;BL35,BN35&gt;BL35),"Verifica","Non Verifica")</f>
        <v>Verifica</v>
      </c>
      <c r="BR35" s="36">
        <f>BS6*BR44*0.9*($G$4-4)*391.3/100*2.5*10^-1</f>
        <v>460.25186888292251</v>
      </c>
      <c r="BS35" s="341">
        <f>IF(BR35&gt;BM35,SQRT((0.5*14.17*$G$3)/(BS6*BR44/100*391.3)-1)," ")</f>
        <v>2.4908377619259197</v>
      </c>
      <c r="BT35" s="36">
        <f>IF(BS35=" "," ",0.9*BS6*BR44/100*($G$4-4)*391.3*BS35*10^-1)</f>
        <v>458.56509400422431</v>
      </c>
      <c r="BU35" s="6" t="str">
        <f>IF(AND(BT35&gt;BL35,BR35&gt;BL35),"Verifica","Non Verifica")</f>
        <v>Verifica</v>
      </c>
      <c r="BV35" s="366"/>
      <c r="BW35" s="366"/>
      <c r="BX35" s="366"/>
      <c r="BY35" s="366"/>
      <c r="BZ35" s="366"/>
      <c r="CA35" s="366"/>
      <c r="CB35" s="366"/>
      <c r="CC35" s="366"/>
      <c r="CD35" s="366"/>
      <c r="CE35" s="366"/>
      <c r="CF35" s="366"/>
      <c r="CG35" s="366"/>
      <c r="CH35" s="366"/>
      <c r="CI35" s="73"/>
      <c r="CJ35" s="73"/>
      <c r="CK35" s="366"/>
      <c r="CL35" s="366"/>
      <c r="CM35" s="465"/>
      <c r="CN35" s="465"/>
      <c r="CO35" s="366"/>
      <c r="CP35" s="366"/>
      <c r="CQ35" s="344"/>
    </row>
    <row r="36" spans="1:95" ht="16.05" customHeight="1" thickBot="1" x14ac:dyDescent="0.3">
      <c r="A36" s="162">
        <f>Pil_originale!A787</f>
        <v>8</v>
      </c>
      <c r="B36" s="6">
        <f>Pil_originale!B787</f>
        <v>3</v>
      </c>
      <c r="C36" s="6">
        <f>Pil_originale!C787</f>
        <v>0</v>
      </c>
      <c r="D36" s="6">
        <f>Pil_originale!D787</f>
        <v>2</v>
      </c>
      <c r="E36" s="6" t="str">
        <f>Pil_originale!E787</f>
        <v>Msup</v>
      </c>
      <c r="F36" s="6">
        <f>Pil_originale!F787</f>
        <v>-27.966999999999999</v>
      </c>
      <c r="G36" s="6">
        <f>Pil_originale!G787</f>
        <v>-18.099</v>
      </c>
      <c r="H36" s="6">
        <f>Pil_originale!H787</f>
        <v>1.1359999999999999</v>
      </c>
      <c r="I36" s="6">
        <f>Pil_originale!I787</f>
        <v>97.414000000000001</v>
      </c>
      <c r="J36" s="6">
        <f>Pil_originale!J787</f>
        <v>-2.4889999999999999</v>
      </c>
      <c r="K36" s="7">
        <f>Pil_originale!K787</f>
        <v>-2.7170000000000001</v>
      </c>
      <c r="L36" s="447"/>
      <c r="M36" s="427"/>
      <c r="N36" s="162" t="s">
        <v>19</v>
      </c>
      <c r="O36" s="21">
        <f t="shared" ref="O36:T36" si="109">F37</f>
        <v>27.050999999999998</v>
      </c>
      <c r="P36" s="21">
        <f t="shared" si="109"/>
        <v>17.553000000000001</v>
      </c>
      <c r="Q36" s="21">
        <f t="shared" si="109"/>
        <v>-1.1879999999999999</v>
      </c>
      <c r="R36" s="21">
        <f t="shared" si="109"/>
        <v>-100.291</v>
      </c>
      <c r="S36" s="21">
        <f t="shared" si="109"/>
        <v>2.5760000000000001</v>
      </c>
      <c r="T36" s="21">
        <f t="shared" si="109"/>
        <v>2.8119999999999998</v>
      </c>
      <c r="U36" s="28">
        <f t="shared" si="105"/>
        <v>21.033406249999999</v>
      </c>
      <c r="V36" s="29">
        <f t="shared" si="105"/>
        <v>13.653562500000001</v>
      </c>
      <c r="W36" s="29">
        <f t="shared" si="105"/>
        <v>-0.93381249999999993</v>
      </c>
      <c r="X36" s="29">
        <f t="shared" si="105"/>
        <v>-78.667015625000005</v>
      </c>
      <c r="Y36" s="29">
        <f t="shared" si="105"/>
        <v>2.0220156249999999</v>
      </c>
      <c r="Z36" s="30">
        <f t="shared" si="105"/>
        <v>2.2072656249999998</v>
      </c>
      <c r="AA36" s="162">
        <f t="shared" si="13"/>
        <v>-2.955828125</v>
      </c>
      <c r="AB36" s="6">
        <f t="shared" si="13"/>
        <v>-80.87428125000001</v>
      </c>
      <c r="AC36" s="6">
        <f t="shared" si="14"/>
        <v>-27.218112500000004</v>
      </c>
      <c r="AD36" s="6">
        <f t="shared" si="15"/>
        <v>-81.761029687500013</v>
      </c>
      <c r="AE36" s="36">
        <f t="shared" si="16"/>
        <v>-13.564550000000002</v>
      </c>
      <c r="AF36" s="36">
        <f t="shared" si="17"/>
        <v>40.871675000000003</v>
      </c>
      <c r="AG36" s="36">
        <f t="shared" si="18"/>
        <v>-68.107467187500006</v>
      </c>
      <c r="AH36" s="37">
        <f t="shared" si="19"/>
        <v>95.41459218750002</v>
      </c>
      <c r="AJ36" s="162" t="s">
        <v>19</v>
      </c>
      <c r="AK36" s="82"/>
      <c r="AL36" s="73">
        <f t="shared" si="7"/>
        <v>21.033406249999999</v>
      </c>
      <c r="AM36" s="73">
        <f>MAX(0.3*$AK36,ABS(AE36))</f>
        <v>13.564550000000002</v>
      </c>
      <c r="AN36" s="73">
        <f>MAX(0.3*$AK36,ABS(AF36))</f>
        <v>40.871675000000003</v>
      </c>
      <c r="AO36" s="73">
        <f>MAX($AK36,ABS(AG36))</f>
        <v>68.107467187500006</v>
      </c>
      <c r="AP36" s="73">
        <f>MAX($AK36,ABS(AH36))</f>
        <v>95.41459218750002</v>
      </c>
      <c r="AQ36" s="107">
        <f>MAX(AL36-$AF$4*(1-((0.48*$AF$2+AL38)/(0.48*$AF$2))^2),0)/(($G$4-2*4)*391.3)*1000</f>
        <v>0</v>
      </c>
      <c r="AR36" s="108">
        <f t="shared" ref="AR36:AU36" si="110">MAX(AM36-$AF$4*(1-((0.48*$AF$2+AM38)/(0.48*$AF$2))^2),0)/(($G$4-2*4)*391.3)*1000</f>
        <v>0</v>
      </c>
      <c r="AS36" s="108">
        <f t="shared" si="110"/>
        <v>6.2457667142583748</v>
      </c>
      <c r="AT36" s="108">
        <f t="shared" si="110"/>
        <v>6.6528175807863503</v>
      </c>
      <c r="AU36" s="108">
        <f t="shared" si="110"/>
        <v>0</v>
      </c>
      <c r="AV36" s="123">
        <f t="shared" si="102"/>
        <v>6.6528175807863503</v>
      </c>
      <c r="AW36" s="129">
        <f>$AW$3</f>
        <v>10.304423903774522</v>
      </c>
      <c r="AX36" s="73">
        <f t="shared" si="103"/>
        <v>806.42421470939405</v>
      </c>
      <c r="AY36" s="151">
        <f>AX36*($G$4-2*4)/200</f>
        <v>88.706663618033346</v>
      </c>
      <c r="AZ36" s="73">
        <f>($AF4+$AY36)*(1-ABS((0.48*$AF$2+AL$38)/(0.48*$AF$2+$AX36))^(1+1/(1+2*$AX36/$AF$2)))</f>
        <v>183.49287666356625</v>
      </c>
      <c r="BA36" s="73">
        <f t="shared" si="107"/>
        <v>202.1396451391561</v>
      </c>
      <c r="BB36" s="73">
        <f t="shared" si="107"/>
        <v>94.066326304783075</v>
      </c>
      <c r="BC36" s="73">
        <f t="shared" si="107"/>
        <v>111.55468494227223</v>
      </c>
      <c r="BD36" s="73">
        <f t="shared" si="107"/>
        <v>194.86117109544099</v>
      </c>
      <c r="BE36" s="148"/>
      <c r="BF36" s="148"/>
      <c r="BG36" s="148"/>
      <c r="BH36" s="148"/>
      <c r="BI36" s="148"/>
      <c r="BJ36" s="264"/>
      <c r="BK36" s="366"/>
      <c r="BL36" s="73"/>
      <c r="BM36" s="36"/>
      <c r="BN36" s="73"/>
      <c r="BO36" s="73"/>
      <c r="BP36" s="73"/>
      <c r="BQ36" s="73"/>
      <c r="BR36" s="73"/>
      <c r="BS36" s="73"/>
      <c r="BT36" s="73"/>
      <c r="BU36" s="366"/>
      <c r="BV36" s="366"/>
      <c r="BW36" s="366"/>
      <c r="BX36" s="366"/>
      <c r="BY36" s="366"/>
      <c r="BZ36" s="366"/>
      <c r="CA36" s="366"/>
      <c r="CB36" s="366"/>
      <c r="CC36" s="366"/>
      <c r="CD36" s="366"/>
      <c r="CE36" s="366"/>
      <c r="CF36" s="366"/>
      <c r="CG36" s="366"/>
      <c r="CH36" s="366"/>
      <c r="CI36" s="73"/>
      <c r="CJ36" s="73"/>
      <c r="CK36" s="366"/>
      <c r="CL36" s="366"/>
      <c r="CM36" s="465"/>
      <c r="CN36" s="465"/>
      <c r="CO36" s="366"/>
      <c r="CP36" s="366"/>
      <c r="CQ36" s="344"/>
    </row>
    <row r="37" spans="1:95" ht="16.05" customHeight="1" x14ac:dyDescent="0.3">
      <c r="A37" s="162">
        <f>Pil_originale!A788</f>
        <v>8</v>
      </c>
      <c r="B37" s="6">
        <f>Pil_originale!B788</f>
        <v>3</v>
      </c>
      <c r="C37" s="6">
        <f>Pil_originale!C788</f>
        <v>0</v>
      </c>
      <c r="D37" s="6">
        <f>Pil_originale!D788</f>
        <v>2</v>
      </c>
      <c r="E37" s="6" t="str">
        <f>Pil_originale!E788</f>
        <v>Minf</v>
      </c>
      <c r="F37" s="6">
        <f>Pil_originale!F788</f>
        <v>27.050999999999998</v>
      </c>
      <c r="G37" s="6">
        <f>Pil_originale!G788</f>
        <v>17.553000000000001</v>
      </c>
      <c r="H37" s="6">
        <f>Pil_originale!H788</f>
        <v>-1.1879999999999999</v>
      </c>
      <c r="I37" s="6">
        <f>Pil_originale!I788</f>
        <v>-100.291</v>
      </c>
      <c r="J37" s="6">
        <f>Pil_originale!J788</f>
        <v>2.5760000000000001</v>
      </c>
      <c r="K37" s="7">
        <f>Pil_originale!K788</f>
        <v>2.8119999999999998</v>
      </c>
      <c r="L37" s="447"/>
      <c r="M37" s="427"/>
      <c r="N37" s="162" t="s">
        <v>44</v>
      </c>
      <c r="O37" s="21">
        <f>F35+F38</f>
        <v>-821.04300000000001</v>
      </c>
      <c r="P37" s="21">
        <f t="shared" ref="P37:T37" si="111">G35+G38</f>
        <v>-522.85299999999995</v>
      </c>
      <c r="Q37" s="21">
        <f t="shared" si="111"/>
        <v>-504.48700000000002</v>
      </c>
      <c r="R37" s="21">
        <f t="shared" si="111"/>
        <v>273.23</v>
      </c>
      <c r="S37" s="21">
        <f t="shared" si="111"/>
        <v>-64.635000000000005</v>
      </c>
      <c r="T37" s="21">
        <f t="shared" si="111"/>
        <v>-70.56</v>
      </c>
      <c r="U37" s="28">
        <f>O37+$P$4</f>
        <v>-886.80674999999997</v>
      </c>
      <c r="V37" s="29">
        <f>P37+$P$2</f>
        <v>-573.44049999999993</v>
      </c>
      <c r="W37" s="29">
        <f>Q37</f>
        <v>-504.48700000000002</v>
      </c>
      <c r="X37" s="29">
        <f t="shared" ref="X37:Z38" si="112">R37</f>
        <v>273.23</v>
      </c>
      <c r="Y37" s="29">
        <f t="shared" si="112"/>
        <v>-64.635000000000005</v>
      </c>
      <c r="Z37" s="30">
        <f t="shared" si="112"/>
        <v>-70.56</v>
      </c>
      <c r="AA37" s="162">
        <f t="shared" si="13"/>
        <v>-569.12200000000007</v>
      </c>
      <c r="AB37" s="6">
        <f t="shared" si="13"/>
        <v>343.79</v>
      </c>
      <c r="AC37" s="6">
        <f t="shared" si="14"/>
        <v>-672.25900000000001</v>
      </c>
      <c r="AD37" s="6">
        <f t="shared" si="15"/>
        <v>514.52660000000003</v>
      </c>
      <c r="AE37" s="36">
        <f t="shared" si="16"/>
        <v>-1245.6994999999999</v>
      </c>
      <c r="AF37" s="36">
        <f t="shared" si="17"/>
        <v>98.818500000000085</v>
      </c>
      <c r="AG37" s="36">
        <f t="shared" si="18"/>
        <v>-58.913899999999899</v>
      </c>
      <c r="AH37" s="37">
        <f t="shared" si="19"/>
        <v>-1087.9670999999998</v>
      </c>
      <c r="AJ37" s="162" t="s">
        <v>44</v>
      </c>
      <c r="AK37" s="82"/>
      <c r="AL37" s="73">
        <f t="shared" si="7"/>
        <v>-886.80674999999997</v>
      </c>
      <c r="AM37" s="73">
        <f t="shared" ref="AM37:AP38" si="113">AE37</f>
        <v>-1245.6994999999999</v>
      </c>
      <c r="AN37" s="73">
        <f t="shared" si="113"/>
        <v>98.818500000000085</v>
      </c>
      <c r="AO37" s="73">
        <f t="shared" si="113"/>
        <v>-58.913899999999899</v>
      </c>
      <c r="AP37" s="73">
        <f t="shared" si="113"/>
        <v>-1087.9670999999998</v>
      </c>
      <c r="AQ37" s="228"/>
      <c r="AR37" s="6"/>
      <c r="AS37" s="6"/>
      <c r="AT37" s="6"/>
      <c r="AU37" s="6"/>
      <c r="AV37" s="7"/>
      <c r="AW37" s="191"/>
      <c r="AZ37" s="264"/>
      <c r="BA37" s="264"/>
      <c r="BB37" s="264"/>
      <c r="BC37" s="264"/>
      <c r="BD37" s="264"/>
      <c r="BE37" s="148"/>
      <c r="BF37" s="148"/>
      <c r="BG37" s="148"/>
      <c r="BH37" s="148"/>
      <c r="BI37" s="148"/>
      <c r="BJ37" s="264"/>
      <c r="BK37" s="366"/>
      <c r="BL37" s="73"/>
      <c r="BM37" s="36"/>
      <c r="BN37" s="73"/>
      <c r="BO37" s="73"/>
      <c r="BP37" s="73"/>
      <c r="BQ37" s="73"/>
      <c r="BR37" s="73"/>
      <c r="BS37" s="73"/>
      <c r="BT37" s="73"/>
      <c r="BU37" s="366"/>
      <c r="BV37" s="366"/>
      <c r="BW37" s="366"/>
      <c r="BX37" s="366"/>
      <c r="BY37" s="366"/>
      <c r="BZ37" s="366"/>
      <c r="CA37" s="366"/>
      <c r="CB37" s="366"/>
      <c r="CC37" s="366"/>
      <c r="CD37" s="366"/>
      <c r="CE37" s="366"/>
      <c r="CF37" s="366"/>
      <c r="CG37" s="366"/>
      <c r="CH37" s="366"/>
      <c r="CI37" s="73"/>
      <c r="CJ37" s="73"/>
      <c r="CK37" s="366"/>
      <c r="CL37" s="366"/>
      <c r="CM37" s="366"/>
      <c r="CN37" s="366"/>
      <c r="CO37" s="366"/>
      <c r="CP37" s="366"/>
      <c r="CQ37" s="344"/>
    </row>
    <row r="38" spans="1:95" ht="16.05" customHeight="1" thickBot="1" x14ac:dyDescent="0.35">
      <c r="A38" s="8">
        <f>Pil_originale!A790</f>
        <v>8</v>
      </c>
      <c r="B38" s="42">
        <f>Pil_originale!B790</f>
        <v>3</v>
      </c>
      <c r="C38" s="42">
        <f>Pil_originale!C790</f>
        <v>0</v>
      </c>
      <c r="D38" s="42">
        <f>Pil_originale!D790</f>
        <v>2</v>
      </c>
      <c r="E38" s="42" t="str">
        <f>Pil_originale!E790</f>
        <v>N</v>
      </c>
      <c r="F38" s="42">
        <f>Pil_originale!F790</f>
        <v>-382.505</v>
      </c>
      <c r="G38" s="42">
        <f>Pil_originale!G790</f>
        <v>-248.79900000000001</v>
      </c>
      <c r="H38" s="42">
        <f>Pil_originale!H790</f>
        <v>3.1549999999999998</v>
      </c>
      <c r="I38" s="42">
        <f>Pil_originale!I790</f>
        <v>246.989</v>
      </c>
      <c r="J38" s="42">
        <f>Pil_originale!J790</f>
        <v>-6.6420000000000003</v>
      </c>
      <c r="K38" s="10">
        <f>Pil_originale!K790</f>
        <v>-7.2510000000000003</v>
      </c>
      <c r="L38" s="447"/>
      <c r="N38" s="8" t="s">
        <v>45</v>
      </c>
      <c r="O38" s="23">
        <f>F35+F38</f>
        <v>-821.04300000000001</v>
      </c>
      <c r="P38" s="23">
        <f t="shared" ref="P38:T38" si="114">G35+G38</f>
        <v>-522.85299999999995</v>
      </c>
      <c r="Q38" s="23">
        <f t="shared" si="114"/>
        <v>-504.48700000000002</v>
      </c>
      <c r="R38" s="23">
        <f t="shared" si="114"/>
        <v>273.23</v>
      </c>
      <c r="S38" s="23">
        <f t="shared" si="114"/>
        <v>-64.635000000000005</v>
      </c>
      <c r="T38" s="23">
        <f t="shared" si="114"/>
        <v>-70.56</v>
      </c>
      <c r="U38" s="33">
        <f>O38+$P$5</f>
        <v>-906.30674999999997</v>
      </c>
      <c r="V38" s="21">
        <f>P38+$P$3</f>
        <v>-588.44049999999993</v>
      </c>
      <c r="W38" s="29">
        <f>Q38</f>
        <v>-504.48700000000002</v>
      </c>
      <c r="X38" s="29">
        <f t="shared" si="112"/>
        <v>273.23</v>
      </c>
      <c r="Y38" s="29">
        <f t="shared" si="112"/>
        <v>-64.635000000000005</v>
      </c>
      <c r="Z38" s="30">
        <f t="shared" si="112"/>
        <v>-70.56</v>
      </c>
      <c r="AA38" s="8">
        <f t="shared" si="13"/>
        <v>-569.12200000000007</v>
      </c>
      <c r="AB38" s="42">
        <f t="shared" si="13"/>
        <v>343.79</v>
      </c>
      <c r="AC38" s="42">
        <f t="shared" si="14"/>
        <v>-672.25900000000001</v>
      </c>
      <c r="AD38" s="42">
        <f t="shared" si="15"/>
        <v>514.52660000000003</v>
      </c>
      <c r="AE38" s="38">
        <f t="shared" si="16"/>
        <v>-1260.6994999999999</v>
      </c>
      <c r="AF38" s="38">
        <f t="shared" si="17"/>
        <v>83.818500000000085</v>
      </c>
      <c r="AG38" s="38">
        <f t="shared" si="18"/>
        <v>-73.913899999999899</v>
      </c>
      <c r="AH38" s="39">
        <f t="shared" si="19"/>
        <v>-1102.9670999999998</v>
      </c>
      <c r="AJ38" s="8" t="s">
        <v>45</v>
      </c>
      <c r="AK38" s="82"/>
      <c r="AL38" s="73">
        <f t="shared" si="7"/>
        <v>-906.30674999999997</v>
      </c>
      <c r="AM38" s="73">
        <f t="shared" si="113"/>
        <v>-1260.6994999999999</v>
      </c>
      <c r="AN38" s="73">
        <f t="shared" si="113"/>
        <v>83.818500000000085</v>
      </c>
      <c r="AO38" s="73">
        <f t="shared" si="113"/>
        <v>-73.913899999999899</v>
      </c>
      <c r="AP38" s="73">
        <f t="shared" si="113"/>
        <v>-1102.9670999999998</v>
      </c>
      <c r="AQ38" s="8"/>
      <c r="AR38" s="42"/>
      <c r="AS38" s="42"/>
      <c r="AT38" s="42"/>
      <c r="AU38" s="42"/>
      <c r="AV38" s="10"/>
      <c r="AW38" s="191"/>
      <c r="AZ38" s="264"/>
      <c r="BA38" s="264"/>
      <c r="BB38" s="264"/>
      <c r="BC38" s="264"/>
      <c r="BD38" s="264"/>
      <c r="BE38" s="148"/>
      <c r="BF38" s="148"/>
      <c r="BG38" s="148"/>
      <c r="BH38" s="148"/>
      <c r="BI38" s="148"/>
      <c r="BJ38" s="264"/>
      <c r="BK38" s="366"/>
      <c r="BL38" s="73"/>
      <c r="BM38" s="36"/>
      <c r="BN38" s="73"/>
      <c r="BO38" s="73"/>
      <c r="BP38" s="73"/>
      <c r="BQ38" s="73"/>
      <c r="BR38" s="73"/>
      <c r="BS38" s="73"/>
      <c r="BT38" s="73"/>
      <c r="BU38" s="366"/>
      <c r="BV38" s="366"/>
      <c r="BW38" s="366"/>
      <c r="BX38" s="366"/>
      <c r="BY38" s="366"/>
      <c r="BZ38" s="366"/>
      <c r="CA38" s="366"/>
      <c r="CB38" s="366"/>
      <c r="CC38" s="366"/>
      <c r="CD38" s="366"/>
      <c r="CE38" s="366"/>
      <c r="CF38" s="366"/>
      <c r="CG38" s="366"/>
      <c r="CH38" s="366"/>
      <c r="CI38" s="73"/>
      <c r="CJ38" s="73"/>
      <c r="CK38" s="366"/>
      <c r="CL38" s="366"/>
      <c r="CM38" s="366"/>
      <c r="CN38" s="366"/>
      <c r="CO38" s="366"/>
      <c r="CP38" s="366"/>
      <c r="CQ38" s="344"/>
    </row>
    <row r="39" spans="1:95" ht="16.05" customHeight="1" thickBot="1" x14ac:dyDescent="0.3">
      <c r="A39" s="158">
        <f>Pil_originale!A71</f>
        <v>1</v>
      </c>
      <c r="B39" s="159">
        <f>Pil_originale!B71</f>
        <v>3</v>
      </c>
      <c r="C39" s="159">
        <f>Pil_originale!C71</f>
        <v>0</v>
      </c>
      <c r="D39" s="159">
        <f>Pil_originale!D71</f>
        <v>1</v>
      </c>
      <c r="E39" s="159" t="str">
        <f>Pil_originale!E71</f>
        <v>Msup</v>
      </c>
      <c r="F39" s="159">
        <f>Pil_originale!F71</f>
        <v>10.314</v>
      </c>
      <c r="G39" s="159">
        <f>Pil_originale!G71</f>
        <v>7.2510000000000003</v>
      </c>
      <c r="H39" s="159">
        <f>Pil_originale!H71</f>
        <v>164.35900000000001</v>
      </c>
      <c r="I39" s="159">
        <f>Pil_originale!I71</f>
        <v>-10.301</v>
      </c>
      <c r="J39" s="159">
        <f>Pil_originale!J71</f>
        <v>19.771999999999998</v>
      </c>
      <c r="K39" s="160">
        <f>Pil_originale!K71</f>
        <v>21.584</v>
      </c>
      <c r="L39" s="447"/>
      <c r="M39" s="427" t="s">
        <v>33</v>
      </c>
      <c r="N39" s="158" t="s">
        <v>18</v>
      </c>
      <c r="O39" s="19">
        <f t="shared" ref="O39:T39" si="115">F39</f>
        <v>10.314</v>
      </c>
      <c r="P39" s="19">
        <f t="shared" si="115"/>
        <v>7.2510000000000003</v>
      </c>
      <c r="Q39" s="19">
        <f t="shared" si="115"/>
        <v>164.35900000000001</v>
      </c>
      <c r="R39" s="19">
        <f t="shared" si="115"/>
        <v>-10.301</v>
      </c>
      <c r="S39" s="19">
        <f t="shared" si="115"/>
        <v>19.771999999999998</v>
      </c>
      <c r="T39" s="19">
        <f t="shared" si="115"/>
        <v>21.584</v>
      </c>
      <c r="U39" s="25">
        <f t="shared" ref="U39:Z40" si="116">O39-(O39-O41)/360*$Y$4</f>
        <v>8.9626111111111122</v>
      </c>
      <c r="V39" s="26">
        <f t="shared" si="116"/>
        <v>6.2919027777777785</v>
      </c>
      <c r="W39" s="26">
        <f t="shared" si="116"/>
        <v>109.32266666666668</v>
      </c>
      <c r="X39" s="26">
        <f t="shared" si="116"/>
        <v>-7.0459027777777781</v>
      </c>
      <c r="Y39" s="26">
        <f t="shared" si="116"/>
        <v>13.248194444444444</v>
      </c>
      <c r="Z39" s="27">
        <f t="shared" si="116"/>
        <v>14.462180555555555</v>
      </c>
      <c r="AA39" s="158">
        <f t="shared" si="13"/>
        <v>122.57086111111113</v>
      </c>
      <c r="AB39" s="159">
        <f t="shared" si="13"/>
        <v>-21.508083333333332</v>
      </c>
      <c r="AC39" s="159">
        <f t="shared" si="14"/>
        <v>129.02328611111113</v>
      </c>
      <c r="AD39" s="159">
        <f t="shared" si="15"/>
        <v>-58.279341666666667</v>
      </c>
      <c r="AE39" s="34">
        <f t="shared" si="16"/>
        <v>135.31518888888891</v>
      </c>
      <c r="AF39" s="34">
        <f t="shared" si="17"/>
        <v>-122.73138333333335</v>
      </c>
      <c r="AG39" s="34">
        <f t="shared" si="18"/>
        <v>-51.987438888888889</v>
      </c>
      <c r="AH39" s="35">
        <f t="shared" si="19"/>
        <v>64.571244444444446</v>
      </c>
      <c r="AJ39" s="158" t="s">
        <v>18</v>
      </c>
      <c r="AK39" s="82">
        <f>AU64</f>
        <v>216.89324790964528</v>
      </c>
      <c r="AL39" s="73">
        <f t="shared" si="7"/>
        <v>8.9626111111111122</v>
      </c>
      <c r="AM39" s="73">
        <f>MAX($AK39,ABS(AE39))</f>
        <v>216.89324790964528</v>
      </c>
      <c r="AN39" s="73">
        <f>MAX($AK39,ABS(AF39))</f>
        <v>216.89324790964528</v>
      </c>
      <c r="AO39" s="73">
        <f>MAX(0.3*$AK39,ABS(AG39))</f>
        <v>65.067974372893588</v>
      </c>
      <c r="AP39" s="73">
        <f>MAX(0.3*$AK39,ABS(AH39))</f>
        <v>65.067974372893588</v>
      </c>
      <c r="AQ39" s="105">
        <f>MAX(AL39-$AG$3*(1-((0.48*$AG$2+AL43)/(0.48*$AG$2))^2),0)/(($H$3-2*4)*391.3)*1000</f>
        <v>0</v>
      </c>
      <c r="AR39" s="106">
        <f t="shared" ref="AR39:AU39" si="117">MAX(AM39-$AG$3*(1-((0.48*$AG$2+AM43)/(0.48*$AG$2))^2),0)/(($H$3-2*4)*391.3)*1000</f>
        <v>0</v>
      </c>
      <c r="AS39" s="106">
        <f t="shared" si="117"/>
        <v>11.302718025947161</v>
      </c>
      <c r="AT39" s="106">
        <f t="shared" si="117"/>
        <v>2.5898161119232808</v>
      </c>
      <c r="AU39" s="106">
        <f t="shared" si="117"/>
        <v>0</v>
      </c>
      <c r="AV39" s="132">
        <f>MAX(AQ39:AU39)</f>
        <v>11.302718025947161</v>
      </c>
      <c r="AW39" s="128">
        <f>$AT$2</f>
        <v>21.991148575128552</v>
      </c>
      <c r="AX39" s="73">
        <f>2*AW39*391.3/10</f>
        <v>1721.0272874895606</v>
      </c>
      <c r="AY39" s="151">
        <f>AX39*($H$3-2*4)/200</f>
        <v>619.56982349624184</v>
      </c>
      <c r="AZ39" s="73">
        <f>($AG3+$AY39)*(1-ABS((0.48*$AG$2+AL$43)/(0.48*$AG$2+$AX39))^(1+1/(1+2*$AX39/$AG$2)))</f>
        <v>872.24802613368013</v>
      </c>
      <c r="BA39" s="73">
        <f t="shared" ref="BA39:BD40" si="118">($AG3+$AY39)*(1-ABS((0.48*$AG$2+AM$43)/(0.48*$AG$2+$AX39))^(1+1/(1+2*$AX39/$AG$2)))</f>
        <v>943.55111347133243</v>
      </c>
      <c r="BB39" s="73">
        <f t="shared" si="118"/>
        <v>551.68492484826231</v>
      </c>
      <c r="BC39" s="73">
        <f t="shared" si="118"/>
        <v>618.22757808044855</v>
      </c>
      <c r="BD39" s="73">
        <f t="shared" si="118"/>
        <v>923.05013738950754</v>
      </c>
      <c r="BE39" s="148">
        <f>(ABS(AL39/AZ39)^1.5+ABS(AL40/AZ40)^1.5)</f>
        <v>1.8983162623910883E-2</v>
      </c>
      <c r="BF39" s="148">
        <f t="shared" ref="BF39:BI39" si="119">(ABS(AM39/BA39)^1.5+ABS(AM40/BA40)^1.5)</f>
        <v>0.1237608193896437</v>
      </c>
      <c r="BG39" s="148">
        <f t="shared" si="119"/>
        <v>0.4823942543256946</v>
      </c>
      <c r="BH39" s="148">
        <f t="shared" si="119"/>
        <v>0.4199522398913858</v>
      </c>
      <c r="BI39" s="148">
        <f t="shared" si="119"/>
        <v>0.22067343263363262</v>
      </c>
      <c r="BJ39" s="264"/>
      <c r="BK39" s="73"/>
      <c r="BL39" s="73">
        <f>MAX(BA39+BA41,BB39+BB41)*$BL$2/($CC$3)*100</f>
        <v>716.46440639557909</v>
      </c>
      <c r="BM39" s="36">
        <f>0.5*14.17*$G$4*0.9*($G$3-4)*2.5/(1+2.5^2)/10</f>
        <v>501.32482758620688</v>
      </c>
      <c r="BN39" s="73">
        <f>BO44*0.9*($G$3-4)*391.3/100*2.5*10^-1</f>
        <v>1177.1826646428597</v>
      </c>
      <c r="BO39" s="265">
        <f>IF(BN39&gt;BM39,SQRT((0.5*14.17*$G$4)/(BM44/BN44*391.3)-1)," ")</f>
        <v>1.444834062084065</v>
      </c>
      <c r="BP39" s="73">
        <f>IF(BO39=" "," ",0.9*BO44/100*($G$3-4)*391.3*BO39/10)</f>
        <v>680.3334444683544</v>
      </c>
      <c r="BQ39" s="73" t="str">
        <f>IF(AND(BP39&gt;BL39,BN39&gt;BL39),"Verifica","Non Verifica")</f>
        <v>Non Verifica</v>
      </c>
      <c r="BR39" s="73">
        <f>BS44*0.9*($G$3-4)*391.3/100*2.5*10^-1</f>
        <v>1177.1826646428597</v>
      </c>
      <c r="BS39" s="265">
        <f>IF(BR39&gt;BM39,SQRT((0.5*14.17*$G$4)/(BQ44/BR44*391.3)-1)," ")</f>
        <v>1.444834062084065</v>
      </c>
      <c r="BT39" s="73">
        <f>IF(BS39=" "," ",0.9*BS44/100*($G$3-4)*391.3*BS39/10)</f>
        <v>680.3334444683544</v>
      </c>
      <c r="BU39" s="6" t="str">
        <f>IF(AND(BT39&gt;BL39,BR39&gt;BL39),"Verifica","Non Verifica")</f>
        <v>Non Verifica</v>
      </c>
      <c r="BV39" s="281" t="str">
        <f>IF(BS4/BT4&gt;=0.08*14.17*0.75/391.3,"Verifica","Non verifica")</f>
        <v>Verifica</v>
      </c>
      <c r="BW39" s="366"/>
      <c r="BX39" s="366"/>
      <c r="BY39" s="366"/>
      <c r="BZ39" s="366"/>
      <c r="CA39" s="73">
        <f>MAX(AM60:AP60)/(0.9*(80-4)*391.3)*1000</f>
        <v>13.324298588405497</v>
      </c>
      <c r="CB39" s="73">
        <f>MAX(AM61:AP61)/(0.9*(80-4)*391.3)*1000</f>
        <v>5.595359076528184</v>
      </c>
      <c r="CC39" s="366">
        <f>MAX(ABS(Taglio!H12),ABS(Taglio!I12),ABS(Taglio!H13),ABS(Taglio!I13))</f>
        <v>147.84200000000001</v>
      </c>
      <c r="CD39" s="245">
        <f>$CB$5*(CB39+CA39)*391.3/10-ABS(CC39)</f>
        <v>740.54944531462593</v>
      </c>
      <c r="CE39" s="366">
        <v>0.48</v>
      </c>
      <c r="CF39" s="366">
        <f>CE39*(1-25/250)</f>
        <v>0.432</v>
      </c>
      <c r="CG39" s="366">
        <v>30</v>
      </c>
      <c r="CH39" s="366">
        <v>72</v>
      </c>
      <c r="CI39" s="73">
        <f>(MAX(ABS(AL44),ABS(AM44),ABS(AN44),ABS(AO44),ABS(AP44)))/(CG39*CH39)</f>
        <v>0.73574958333333329</v>
      </c>
      <c r="CJ39" s="73">
        <f>CD39/(CG39*CH39)*10</f>
        <v>3.4284696542343793</v>
      </c>
      <c r="CK39" s="246">
        <v>0.37</v>
      </c>
      <c r="CL39" s="245">
        <f>CF39*14.17*CH39*CG39*(1-CK39/CF39)^0.5/10</f>
        <v>500.91186580318254</v>
      </c>
      <c r="CM39" s="464" t="str">
        <f>IF(CD39&lt;CL39,"VERIFICA","NON VERIFICA_necessarie staffe di contenimento")</f>
        <v>NON VERIFICA_necessarie staffe di contenimento</v>
      </c>
      <c r="CN39" s="464"/>
      <c r="CO39" s="245">
        <f>CG39*CH39/391.3*(CJ39^2/(1.2+CK39*CG39-1.2))</f>
        <v>5.8454983750660121</v>
      </c>
      <c r="CP39" s="366"/>
      <c r="CQ39" s="344"/>
    </row>
    <row r="40" spans="1:95" ht="16.05" customHeight="1" x14ac:dyDescent="0.25">
      <c r="A40" s="162">
        <f>Pil_originale!A72</f>
        <v>1</v>
      </c>
      <c r="B40" s="6">
        <f>Pil_originale!B72</f>
        <v>3</v>
      </c>
      <c r="C40" s="6">
        <f>Pil_originale!C72</f>
        <v>0</v>
      </c>
      <c r="D40" s="6">
        <f>Pil_originale!D72</f>
        <v>1</v>
      </c>
      <c r="E40" s="6" t="str">
        <f>Pil_originale!E72</f>
        <v>Minf</v>
      </c>
      <c r="F40" s="6">
        <f>Pil_originale!F72</f>
        <v>-3.5859999999999999</v>
      </c>
      <c r="G40" s="6">
        <f>Pil_originale!G72</f>
        <v>-2.6139999999999999</v>
      </c>
      <c r="H40" s="6">
        <f>Pil_originale!H72</f>
        <v>-401.72899999999998</v>
      </c>
      <c r="I40" s="6">
        <f>Pil_originale!I72</f>
        <v>23.18</v>
      </c>
      <c r="J40" s="6">
        <f>Pil_originale!J72</f>
        <v>-47.33</v>
      </c>
      <c r="K40" s="7">
        <f>Pil_originale!K72</f>
        <v>-51.668999999999997</v>
      </c>
      <c r="L40" s="447"/>
      <c r="M40" s="427"/>
      <c r="N40" s="162" t="s">
        <v>17</v>
      </c>
      <c r="O40" s="21">
        <f t="shared" ref="O40:T40" si="120">F42</f>
        <v>-15.3</v>
      </c>
      <c r="P40" s="21">
        <f t="shared" si="120"/>
        <v>-9.9909999999999997</v>
      </c>
      <c r="Q40" s="21">
        <f t="shared" si="120"/>
        <v>0.70599999999999996</v>
      </c>
      <c r="R40" s="21">
        <f t="shared" si="120"/>
        <v>75.956999999999994</v>
      </c>
      <c r="S40" s="21">
        <f t="shared" si="120"/>
        <v>-1.8480000000000001</v>
      </c>
      <c r="T40" s="21">
        <f t="shared" si="120"/>
        <v>-2.0179999999999998</v>
      </c>
      <c r="U40" s="28">
        <f t="shared" si="116"/>
        <v>-13.055430555555557</v>
      </c>
      <c r="V40" s="29">
        <f t="shared" si="116"/>
        <v>-8.5281944444444449</v>
      </c>
      <c r="W40" s="29">
        <f t="shared" si="116"/>
        <v>0.55656944444444445</v>
      </c>
      <c r="X40" s="29">
        <f t="shared" si="116"/>
        <v>60.026944444444439</v>
      </c>
      <c r="Y40" s="29">
        <f t="shared" si="116"/>
        <v>-1.4592083333333334</v>
      </c>
      <c r="Z40" s="30">
        <f t="shared" si="116"/>
        <v>-1.5934305555555555</v>
      </c>
      <c r="AA40" s="162">
        <f t="shared" si="13"/>
        <v>2.0157777777777781</v>
      </c>
      <c r="AB40" s="6">
        <f t="shared" si="13"/>
        <v>61.620374999999996</v>
      </c>
      <c r="AC40" s="6">
        <f t="shared" si="14"/>
        <v>20.501890277777775</v>
      </c>
      <c r="AD40" s="6">
        <f t="shared" si="15"/>
        <v>62.225108333333331</v>
      </c>
      <c r="AE40" s="36">
        <f t="shared" si="16"/>
        <v>11.973695833333331</v>
      </c>
      <c r="AF40" s="36">
        <f t="shared" si="17"/>
        <v>-29.03008472222222</v>
      </c>
      <c r="AG40" s="36">
        <f t="shared" si="18"/>
        <v>53.696913888888886</v>
      </c>
      <c r="AH40" s="37">
        <f t="shared" si="19"/>
        <v>-70.753302777777776</v>
      </c>
      <c r="AJ40" s="162" t="s">
        <v>17</v>
      </c>
      <c r="AK40" s="229"/>
      <c r="AL40" s="73">
        <f t="shared" si="7"/>
        <v>-13.055430555555557</v>
      </c>
      <c r="AM40" s="73">
        <f>MAX(0.3*$AK40,ABS(AE40))</f>
        <v>11.973695833333331</v>
      </c>
      <c r="AN40" s="73">
        <f>MAX(0.3*$AK40,ABS(AF40))</f>
        <v>29.03008472222222</v>
      </c>
      <c r="AO40" s="73">
        <f>MAX($AK40,ABS(AG40))</f>
        <v>53.696913888888886</v>
      </c>
      <c r="AP40" s="73">
        <f>MAX($AK40,ABS(AH40))</f>
        <v>70.753302777777776</v>
      </c>
      <c r="AQ40" s="107">
        <f>MAX(AL40-$AG$4*(1-((0.48*$AG$2+AL43)/(0.48*$AG$2))^2),0)/(($H$4-2*4)*391.3)*1000</f>
        <v>0</v>
      </c>
      <c r="AR40" s="108">
        <f t="shared" ref="AR40:AU40" si="121">MAX(AM40-$AG$4*(1-((0.48*$AG$2+AM43)/(0.48*$AG$2))^2),0)/(($H$4-2*4)*391.3)*1000</f>
        <v>0</v>
      </c>
      <c r="AS40" s="108">
        <f t="shared" si="121"/>
        <v>7.7956302966846636</v>
      </c>
      <c r="AT40" s="108">
        <f t="shared" si="121"/>
        <v>6.5815683970836654</v>
      </c>
      <c r="AU40" s="108">
        <f t="shared" si="121"/>
        <v>0</v>
      </c>
      <c r="AV40" s="133">
        <f t="shared" ref="AV40:AV42" si="122">MAX(AQ40:AU40)</f>
        <v>7.7956302966846636</v>
      </c>
      <c r="AW40" s="127">
        <f>$AT$3</f>
        <v>10.304423903774522</v>
      </c>
      <c r="AX40" s="73">
        <f t="shared" ref="AX40:AX42" si="123">2*AW40*391.3/10</f>
        <v>806.42421470939405</v>
      </c>
      <c r="AY40" s="151">
        <f>AX40*($H$4-2*4)/200</f>
        <v>88.706663618033346</v>
      </c>
      <c r="AZ40" s="73">
        <f>($AG4+$AY40)*(1-ABS((0.48*$AG$2+AL$43)/(0.48*$AG$2+$AX40))^(1+1/(1+2*$AX40/$AG$2)))</f>
        <v>190.49518459851851</v>
      </c>
      <c r="BA40" s="73">
        <f t="shared" si="118"/>
        <v>210.66091588167947</v>
      </c>
      <c r="BB40" s="73">
        <f t="shared" si="118"/>
        <v>76.040942514654589</v>
      </c>
      <c r="BC40" s="73">
        <f t="shared" si="118"/>
        <v>101.32170393071586</v>
      </c>
      <c r="BD40" s="73">
        <f t="shared" si="118"/>
        <v>205.54495460947328</v>
      </c>
      <c r="BE40" s="148"/>
      <c r="BF40" s="148"/>
      <c r="BG40" s="148"/>
      <c r="BH40" s="148"/>
      <c r="BI40" s="148"/>
      <c r="BJ40" s="6"/>
      <c r="BK40" s="6"/>
      <c r="BL40" s="73"/>
      <c r="BM40" s="36"/>
      <c r="BN40" s="73"/>
      <c r="BO40" s="73"/>
      <c r="BP40" s="73"/>
      <c r="BQ40" s="73"/>
      <c r="BR40" s="73"/>
      <c r="BS40" s="36"/>
      <c r="BT40" s="73"/>
      <c r="BU40" s="399"/>
      <c r="BV40" s="399"/>
      <c r="BW40" s="366"/>
      <c r="BX40" s="366"/>
      <c r="BY40" s="366"/>
      <c r="BZ40" s="366"/>
      <c r="CA40" s="366"/>
      <c r="CB40" s="366"/>
      <c r="CC40" s="366"/>
      <c r="CD40" s="366"/>
      <c r="CE40" s="366"/>
      <c r="CF40" s="366"/>
      <c r="CG40" s="366"/>
      <c r="CH40" s="366"/>
      <c r="CI40" s="73"/>
      <c r="CJ40" s="73"/>
      <c r="CK40" s="366"/>
      <c r="CL40" s="366"/>
      <c r="CM40" s="465"/>
      <c r="CN40" s="465"/>
      <c r="CO40" s="366"/>
      <c r="CP40" s="366"/>
      <c r="CQ40" s="344"/>
    </row>
    <row r="41" spans="1:95" ht="16.05" customHeight="1" x14ac:dyDescent="0.25">
      <c r="A41" s="162">
        <f>Pil_originale!A74</f>
        <v>1</v>
      </c>
      <c r="B41" s="6">
        <f>Pil_originale!B74</f>
        <v>3</v>
      </c>
      <c r="C41" s="6">
        <f>Pil_originale!C74</f>
        <v>0</v>
      </c>
      <c r="D41" s="6">
        <f>Pil_originale!D74</f>
        <v>1</v>
      </c>
      <c r="E41" s="6" t="str">
        <f>Pil_originale!E74</f>
        <v>N</v>
      </c>
      <c r="F41" s="6">
        <f>Pil_originale!F74</f>
        <v>-479.89</v>
      </c>
      <c r="G41" s="6">
        <f>Pil_originale!G74</f>
        <v>-302.90800000000002</v>
      </c>
      <c r="H41" s="6">
        <f>Pil_originale!H74</f>
        <v>-682.78399999999999</v>
      </c>
      <c r="I41" s="6">
        <f>Pil_originale!I74</f>
        <v>35.856000000000002</v>
      </c>
      <c r="J41" s="6">
        <f>Pil_originale!J74</f>
        <v>-78.873999999999995</v>
      </c>
      <c r="K41" s="7">
        <f>Pil_originale!K74</f>
        <v>-86.103999999999999</v>
      </c>
      <c r="L41" s="447"/>
      <c r="M41" s="427"/>
      <c r="N41" s="162" t="s">
        <v>20</v>
      </c>
      <c r="O41" s="21">
        <f t="shared" ref="O41:T41" si="124">F40</f>
        <v>-3.5859999999999999</v>
      </c>
      <c r="P41" s="21">
        <f t="shared" si="124"/>
        <v>-2.6139999999999999</v>
      </c>
      <c r="Q41" s="21">
        <f t="shared" si="124"/>
        <v>-401.72899999999998</v>
      </c>
      <c r="R41" s="21">
        <f t="shared" si="124"/>
        <v>23.18</v>
      </c>
      <c r="S41" s="21">
        <f t="shared" si="124"/>
        <v>-47.33</v>
      </c>
      <c r="T41" s="21">
        <f t="shared" si="124"/>
        <v>-51.668999999999997</v>
      </c>
      <c r="U41" s="28">
        <f t="shared" ref="U41:Z42" si="125">O41+(O39-O41)/360*$Y$5</f>
        <v>-3.5859999999999999</v>
      </c>
      <c r="V41" s="29">
        <f t="shared" si="125"/>
        <v>-2.6139999999999999</v>
      </c>
      <c r="W41" s="29">
        <f t="shared" si="125"/>
        <v>-401.72899999999998</v>
      </c>
      <c r="X41" s="29">
        <f t="shared" si="125"/>
        <v>23.18</v>
      </c>
      <c r="Y41" s="29">
        <f t="shared" si="125"/>
        <v>-47.33</v>
      </c>
      <c r="Z41" s="30">
        <f t="shared" si="125"/>
        <v>-51.668999999999997</v>
      </c>
      <c r="AA41" s="162">
        <f t="shared" si="13"/>
        <v>-449.05899999999997</v>
      </c>
      <c r="AB41" s="6">
        <f t="shared" si="13"/>
        <v>74.84899999999999</v>
      </c>
      <c r="AC41" s="6">
        <f t="shared" si="14"/>
        <v>-471.51369999999997</v>
      </c>
      <c r="AD41" s="6">
        <f t="shared" si="15"/>
        <v>209.56669999999997</v>
      </c>
      <c r="AE41" s="36">
        <f t="shared" si="16"/>
        <v>-474.12769999999995</v>
      </c>
      <c r="AF41" s="36">
        <f t="shared" si="17"/>
        <v>468.8997</v>
      </c>
      <c r="AG41" s="36">
        <f t="shared" si="18"/>
        <v>206.95269999999996</v>
      </c>
      <c r="AH41" s="37">
        <f t="shared" si="19"/>
        <v>-212.18069999999997</v>
      </c>
      <c r="AJ41" s="162" t="s">
        <v>20</v>
      </c>
      <c r="AK41" s="82"/>
      <c r="AL41" s="73">
        <f t="shared" si="7"/>
        <v>-3.5859999999999999</v>
      </c>
      <c r="AM41" s="73">
        <f>MAX($AK41,ABS(AE41))</f>
        <v>474.12769999999995</v>
      </c>
      <c r="AN41" s="79">
        <f>MAX($AK41,ABS(AF41))</f>
        <v>468.8997</v>
      </c>
      <c r="AO41" s="73">
        <f>MAX(0.3*$AK41,ABS(AG41))</f>
        <v>206.95269999999996</v>
      </c>
      <c r="AP41" s="73">
        <f>MAX(0.3*$AK41,ABS(AH41))</f>
        <v>212.18069999999997</v>
      </c>
      <c r="AQ41" s="107">
        <f>MAX(AL41-$AG$3*(1-((0.48*$AG$2+AL44)/(0.48*$AG$2))^2),0)/(($H$3-2*4)*391.3)*1000</f>
        <v>0</v>
      </c>
      <c r="AR41" s="108">
        <f t="shared" ref="AR41:AU41" si="126">MAX(AM41-$AG$3*(1-((0.48*$AG$2+AM44)/(0.48*$AG$2))^2),0)/(($H$3-2*4)*391.3)*1000</f>
        <v>5.2511822207935159</v>
      </c>
      <c r="AS41" s="108">
        <f t="shared" si="126"/>
        <v>19.932137027866744</v>
      </c>
      <c r="AT41" s="108">
        <f t="shared" si="126"/>
        <v>7.3473742035108973</v>
      </c>
      <c r="AU41" s="108">
        <f t="shared" si="126"/>
        <v>0</v>
      </c>
      <c r="AV41" s="134">
        <f t="shared" si="122"/>
        <v>19.932137027866744</v>
      </c>
      <c r="AW41" s="128">
        <f>$AQ$2</f>
        <v>21.991148575128552</v>
      </c>
      <c r="AX41" s="73">
        <f t="shared" si="123"/>
        <v>1721.0272874895606</v>
      </c>
      <c r="AY41" s="151">
        <f>AX41*($H$3-2*4)/200</f>
        <v>619.56982349624184</v>
      </c>
      <c r="AZ41" s="73">
        <f>($AG3+$AY41)*(1-ABS((0.48*$AG$2+AL$44)/(0.48*$AG$2+$AX41))^(1+1/(1+2*$AX41/$AG$2)))</f>
        <v>876.78929813171612</v>
      </c>
      <c r="BA41" s="73">
        <f>($AG3+$AY41)*(1-ABS((0.48*$AG$2+AM$44)/(0.48*$AG$2+$AX41))^(1+1/(1+$AX41/$AG$2)))</f>
        <v>945.30959429883069</v>
      </c>
      <c r="BB41" s="73">
        <f t="shared" ref="BB41:BD42" si="127">($AG3+$AY41)*(1-ABS((0.48*$AG$2+AN$44)/(0.48*$AG$2+$AX41))^(1+1/(1+2*$AX41/$AG$2)))</f>
        <v>557.82788868651971</v>
      </c>
      <c r="BC41" s="73">
        <f t="shared" si="127"/>
        <v>624.00295054485491</v>
      </c>
      <c r="BD41" s="73">
        <f t="shared" si="127"/>
        <v>925.40347454052971</v>
      </c>
      <c r="BE41" s="148">
        <f>ABS(AL41/AZ41)^1.5+ABS(AL42/AZ42)^1.5</f>
        <v>6.6900252086602614E-3</v>
      </c>
      <c r="BF41" s="148">
        <f t="shared" ref="BF41:BI41" si="128">ABS(AM41/BA41)^1.5+ABS(AM42/BA42)^1.5</f>
        <v>0.38769202787446089</v>
      </c>
      <c r="BG41" s="148">
        <f t="shared" si="128"/>
        <v>0.93746752834902525</v>
      </c>
      <c r="BH41" s="148">
        <f t="shared" si="128"/>
        <v>0.67615358722176921</v>
      </c>
      <c r="BI41" s="148">
        <f t="shared" si="128"/>
        <v>0.36332739696589134</v>
      </c>
      <c r="BJ41" s="6"/>
      <c r="BK41" s="36"/>
      <c r="BL41" s="36">
        <f>MAX(BC40+BC42,BD40+BD42)*$BL$2/($BX$3)*100</f>
        <v>181.5723777707037</v>
      </c>
      <c r="BM41" s="36">
        <f>0.5*14.17*$H$3*0.9*($H$4-4)*2.5/(1+2.5^2)/10</f>
        <v>457.34896551724131</v>
      </c>
      <c r="BN41" s="36">
        <f>$BQ$6*0.9*($H$4-4)*391.3/100*2.5*10^-1</f>
        <v>306.83457925528165</v>
      </c>
      <c r="BO41" s="341" t="str">
        <f>IF(BN41&gt;BM41,SQRT((0.5*14.17*$H$3)/($BQ$6/100*391.3)-1)," ")</f>
        <v xml:space="preserve"> </v>
      </c>
      <c r="BP41" s="36" t="str">
        <f>IF(BO41=" "," ",0.9*$BQ$6/100*($H$4-4)*391.3*BO41*10^-1)</f>
        <v xml:space="preserve"> </v>
      </c>
      <c r="BQ41" s="36" t="str">
        <f>IF(AND(BP41&gt;BL41,BN41&gt;BL41),"Verifica","Non Verifica")</f>
        <v>Verifica</v>
      </c>
      <c r="BR41" s="36">
        <f>$BU$6*0.9*($H$4-4)*391.3/100*2.5*10^-1</f>
        <v>460.25186888292251</v>
      </c>
      <c r="BS41" s="341">
        <f>IF(BR41&gt;BM41,SQRT((0.5*14.17*$H$3)/($BU$6/100*391.3)-1)," ")</f>
        <v>2.4908377619259197</v>
      </c>
      <c r="BT41" s="36">
        <f>IF(BS41=" "," ",0.9*$BU$6/100*($H$4-4)*391.3*BS41*10^-1)</f>
        <v>458.56509400422419</v>
      </c>
      <c r="BU41" s="6" t="str">
        <f>IF(AND(BT41&gt;BL41,BR41&gt;BL41),"Verifica","Non Verifica")</f>
        <v>Verifica</v>
      </c>
      <c r="BV41" s="399"/>
      <c r="BW41" s="366"/>
      <c r="BX41" s="366"/>
      <c r="BY41" s="366"/>
      <c r="BZ41" s="366"/>
      <c r="CA41" s="366"/>
      <c r="CB41" s="366"/>
      <c r="CC41" s="366"/>
      <c r="CD41" s="366"/>
      <c r="CE41" s="366"/>
      <c r="CF41" s="366"/>
      <c r="CG41" s="366"/>
      <c r="CH41" s="366"/>
      <c r="CI41" s="73"/>
      <c r="CJ41" s="73"/>
      <c r="CK41" s="366"/>
      <c r="CL41" s="366"/>
      <c r="CM41" s="465"/>
      <c r="CN41" s="465"/>
      <c r="CO41" s="366"/>
      <c r="CP41" s="366"/>
      <c r="CQ41" s="344"/>
    </row>
    <row r="42" spans="1:95" ht="16.05" customHeight="1" thickBot="1" x14ac:dyDescent="0.3">
      <c r="A42" s="162">
        <f>Pil_originale!A791</f>
        <v>8</v>
      </c>
      <c r="B42" s="6">
        <f>Pil_originale!B791</f>
        <v>3</v>
      </c>
      <c r="C42" s="6">
        <f>Pil_originale!C791</f>
        <v>0</v>
      </c>
      <c r="D42" s="6">
        <f>Pil_originale!D791</f>
        <v>1</v>
      </c>
      <c r="E42" s="6" t="str">
        <f>Pil_originale!E791</f>
        <v>Msup</v>
      </c>
      <c r="F42" s="6">
        <f>Pil_originale!F791</f>
        <v>-15.3</v>
      </c>
      <c r="G42" s="6">
        <f>Pil_originale!G791</f>
        <v>-9.9909999999999997</v>
      </c>
      <c r="H42" s="6">
        <f>Pil_originale!H791</f>
        <v>0.70599999999999996</v>
      </c>
      <c r="I42" s="6">
        <f>Pil_originale!I791</f>
        <v>75.956999999999994</v>
      </c>
      <c r="J42" s="6">
        <f>Pil_originale!J791</f>
        <v>-1.8480000000000001</v>
      </c>
      <c r="K42" s="7">
        <f>Pil_originale!K791</f>
        <v>-2.0179999999999998</v>
      </c>
      <c r="L42" s="447"/>
      <c r="M42" s="427"/>
      <c r="N42" s="162" t="s">
        <v>19</v>
      </c>
      <c r="O42" s="21">
        <f t="shared" ref="O42:T42" si="129">F43</f>
        <v>7.7869999999999999</v>
      </c>
      <c r="P42" s="21">
        <f t="shared" si="129"/>
        <v>5.0549999999999997</v>
      </c>
      <c r="Q42" s="21">
        <f t="shared" si="129"/>
        <v>-0.83099999999999996</v>
      </c>
      <c r="R42" s="21">
        <f t="shared" si="129"/>
        <v>-87.894999999999996</v>
      </c>
      <c r="S42" s="21">
        <f t="shared" si="129"/>
        <v>2.1509999999999998</v>
      </c>
      <c r="T42" s="21">
        <f t="shared" si="129"/>
        <v>2.3490000000000002</v>
      </c>
      <c r="U42" s="28">
        <f t="shared" si="125"/>
        <v>7.7869999999999999</v>
      </c>
      <c r="V42" s="29">
        <f t="shared" si="125"/>
        <v>5.0549999999999997</v>
      </c>
      <c r="W42" s="29">
        <f t="shared" si="125"/>
        <v>-0.83099999999999996</v>
      </c>
      <c r="X42" s="29">
        <f t="shared" si="125"/>
        <v>-87.894999999999996</v>
      </c>
      <c r="Y42" s="29">
        <f t="shared" si="125"/>
        <v>2.1509999999999998</v>
      </c>
      <c r="Z42" s="30">
        <f t="shared" si="125"/>
        <v>2.3490000000000002</v>
      </c>
      <c r="AA42" s="162">
        <f t="shared" si="13"/>
        <v>-2.9819999999999998</v>
      </c>
      <c r="AB42" s="6">
        <f t="shared" si="13"/>
        <v>-90.244</v>
      </c>
      <c r="AC42" s="6">
        <f t="shared" si="14"/>
        <v>-30.055199999999999</v>
      </c>
      <c r="AD42" s="6">
        <f t="shared" si="15"/>
        <v>-91.138599999999997</v>
      </c>
      <c r="AE42" s="36">
        <f t="shared" si="16"/>
        <v>-25.0002</v>
      </c>
      <c r="AF42" s="36">
        <f t="shared" si="17"/>
        <v>35.110199999999999</v>
      </c>
      <c r="AG42" s="36">
        <f t="shared" si="18"/>
        <v>-86.08359999999999</v>
      </c>
      <c r="AH42" s="37">
        <f t="shared" si="19"/>
        <v>96.193600000000004</v>
      </c>
      <c r="AJ42" s="162" t="s">
        <v>19</v>
      </c>
      <c r="AK42" s="82"/>
      <c r="AL42" s="73">
        <f t="shared" si="7"/>
        <v>7.7869999999999999</v>
      </c>
      <c r="AM42" s="73">
        <f>MAX(0.3*$AK42,ABS(AE42))</f>
        <v>25.0002</v>
      </c>
      <c r="AN42" s="73">
        <f>MAX(0.3*$AK42,ABS(AF42))</f>
        <v>35.110199999999999</v>
      </c>
      <c r="AO42" s="73">
        <f>MAX($AK42,ABS(AG42))</f>
        <v>86.08359999999999</v>
      </c>
      <c r="AP42" s="73">
        <f>MAX($AK42,ABS(AH42))</f>
        <v>96.193600000000004</v>
      </c>
      <c r="AQ42" s="107">
        <f>MAX(AL42-$AG$4*(1-((0.48*$AG$2+AL44)/(0.48*$AG$2))^2),0)/(($H$4-2*4)*391.3)*1000</f>
        <v>0</v>
      </c>
      <c r="AR42" s="108">
        <f t="shared" ref="AR42:AU42" si="130">MAX(AM42-$AG$4*(1-((0.48*$AG$2+AM44)/(0.48*$AG$2))^2),0)/(($H$4-2*4)*391.3)*1000</f>
        <v>0</v>
      </c>
      <c r="AS42" s="108">
        <f t="shared" si="130"/>
        <v>8.1148889962496771</v>
      </c>
      <c r="AT42" s="108">
        <f t="shared" si="130"/>
        <v>10.001867980567456</v>
      </c>
      <c r="AU42" s="108">
        <f t="shared" si="130"/>
        <v>0</v>
      </c>
      <c r="AV42" s="133">
        <f t="shared" si="122"/>
        <v>10.001867980567456</v>
      </c>
      <c r="AW42" s="129">
        <f>$AQ$3</f>
        <v>14.325662500369457</v>
      </c>
      <c r="AX42" s="73">
        <f t="shared" si="123"/>
        <v>1121.1263472789137</v>
      </c>
      <c r="AY42" s="151">
        <f>AX42*($H$4-2*4)/200</f>
        <v>123.3238982006805</v>
      </c>
      <c r="AZ42" s="73">
        <f>($AG4+$AY42)*(1-ABS((0.48*$AG$2+AL$44)/(0.48*$AG$2+$AX42))^(1+1/(1+2*$AX42/$AG$2)))</f>
        <v>225.23299392356799</v>
      </c>
      <c r="BA42" s="73">
        <f>($AG4+$AY42)*(1-ABS((0.48*$AG$2+AM$44)/(0.48*$AG$2+$AX42))^(1+1/(1+$AX42/$AG$2)))</f>
        <v>245.55988222502407</v>
      </c>
      <c r="BB42" s="73">
        <f t="shared" si="127"/>
        <v>115.87162225673083</v>
      </c>
      <c r="BC42" s="73">
        <f t="shared" si="127"/>
        <v>139.42238293306704</v>
      </c>
      <c r="BD42" s="73">
        <f t="shared" si="127"/>
        <v>240.13269991861762</v>
      </c>
      <c r="BE42" s="264"/>
      <c r="BF42" s="264"/>
      <c r="BG42" s="264"/>
      <c r="BH42" s="264"/>
      <c r="BI42" s="264"/>
      <c r="BJ42" s="6"/>
      <c r="BK42" s="6"/>
      <c r="BL42" s="73"/>
      <c r="BM42" s="73"/>
      <c r="BN42" s="73"/>
      <c r="BO42" s="73"/>
      <c r="BP42" s="73"/>
      <c r="BQ42" s="73"/>
      <c r="BR42" s="73"/>
      <c r="BS42" s="36"/>
      <c r="BT42" s="73"/>
      <c r="BU42" s="399"/>
      <c r="BV42" s="399"/>
      <c r="BW42" s="366"/>
      <c r="BX42" s="366"/>
      <c r="BY42" s="366"/>
      <c r="BZ42" s="366"/>
      <c r="CA42" s="366"/>
      <c r="CB42" s="366"/>
      <c r="CC42" s="366"/>
      <c r="CD42" s="366"/>
      <c r="CE42" s="366"/>
      <c r="CF42" s="366"/>
      <c r="CG42" s="366"/>
      <c r="CH42" s="366"/>
      <c r="CI42" s="73"/>
      <c r="CJ42" s="73"/>
      <c r="CK42" s="366"/>
      <c r="CL42" s="366"/>
      <c r="CM42" s="465"/>
      <c r="CN42" s="465"/>
      <c r="CO42" s="366"/>
      <c r="CP42" s="366"/>
      <c r="CQ42" s="344"/>
    </row>
    <row r="43" spans="1:95" ht="16.05" customHeight="1" x14ac:dyDescent="0.3">
      <c r="A43" s="162">
        <f>Pil_originale!A792</f>
        <v>8</v>
      </c>
      <c r="B43" s="6">
        <f>Pil_originale!B792</f>
        <v>3</v>
      </c>
      <c r="C43" s="6">
        <f>Pil_originale!C792</f>
        <v>0</v>
      </c>
      <c r="D43" s="6">
        <f>Pil_originale!D792</f>
        <v>1</v>
      </c>
      <c r="E43" s="6" t="str">
        <f>Pil_originale!E792</f>
        <v>Minf</v>
      </c>
      <c r="F43" s="6">
        <f>Pil_originale!F792</f>
        <v>7.7869999999999999</v>
      </c>
      <c r="G43" s="6">
        <f>Pil_originale!G792</f>
        <v>5.0549999999999997</v>
      </c>
      <c r="H43" s="6">
        <f>Pil_originale!H792</f>
        <v>-0.83099999999999996</v>
      </c>
      <c r="I43" s="6">
        <f>Pil_originale!I792</f>
        <v>-87.894999999999996</v>
      </c>
      <c r="J43" s="6">
        <f>Pil_originale!J792</f>
        <v>2.1509999999999998</v>
      </c>
      <c r="K43" s="7">
        <f>Pil_originale!K792</f>
        <v>2.3490000000000002</v>
      </c>
      <c r="L43" s="447"/>
      <c r="M43" s="427"/>
      <c r="N43" s="162" t="s">
        <v>44</v>
      </c>
      <c r="O43" s="21">
        <f>F41+F44</f>
        <v>-937.09500000000003</v>
      </c>
      <c r="P43" s="21">
        <f t="shared" ref="P43:T43" si="131">G41+G44</f>
        <v>-600.923</v>
      </c>
      <c r="Q43" s="21">
        <f t="shared" si="131"/>
        <v>-678.80899999999997</v>
      </c>
      <c r="R43" s="21">
        <f t="shared" si="131"/>
        <v>360.678</v>
      </c>
      <c r="S43" s="21">
        <f t="shared" si="131"/>
        <v>-87.53</v>
      </c>
      <c r="T43" s="21">
        <f t="shared" si="131"/>
        <v>-95.554000000000002</v>
      </c>
      <c r="U43" s="28">
        <f>O43+$Q$4</f>
        <v>-1022.3587500000001</v>
      </c>
      <c r="V43" s="29">
        <f>P43+$Q$2</f>
        <v>-666.51049999999998</v>
      </c>
      <c r="W43" s="29">
        <f>Q43</f>
        <v>-678.80899999999997</v>
      </c>
      <c r="X43" s="29">
        <f t="shared" ref="X43:Z44" si="132">R43</f>
        <v>360.678</v>
      </c>
      <c r="Y43" s="29">
        <f t="shared" si="132"/>
        <v>-87.53</v>
      </c>
      <c r="Z43" s="30">
        <f t="shared" si="132"/>
        <v>-95.554000000000002</v>
      </c>
      <c r="AA43" s="162">
        <f t="shared" si="13"/>
        <v>-766.33899999999994</v>
      </c>
      <c r="AB43" s="6">
        <f t="shared" si="13"/>
        <v>456.23199999999997</v>
      </c>
      <c r="AC43" s="6">
        <f t="shared" si="14"/>
        <v>-903.20859999999993</v>
      </c>
      <c r="AD43" s="6">
        <f t="shared" si="15"/>
        <v>686.13369999999998</v>
      </c>
      <c r="AE43" s="36">
        <f t="shared" si="16"/>
        <v>-1569.7190999999998</v>
      </c>
      <c r="AF43" s="36">
        <f t="shared" si="17"/>
        <v>236.69809999999995</v>
      </c>
      <c r="AG43" s="36">
        <f t="shared" si="18"/>
        <v>19.623199999999997</v>
      </c>
      <c r="AH43" s="37">
        <f t="shared" si="19"/>
        <v>-1352.6442</v>
      </c>
      <c r="AJ43" s="162" t="s">
        <v>44</v>
      </c>
      <c r="AK43" s="82"/>
      <c r="AL43" s="73">
        <f t="shared" si="7"/>
        <v>-1022.3587500000001</v>
      </c>
      <c r="AM43" s="73">
        <f t="shared" ref="AM43:AP44" si="133">AE43</f>
        <v>-1569.7190999999998</v>
      </c>
      <c r="AN43" s="73">
        <f t="shared" si="133"/>
        <v>236.69809999999995</v>
      </c>
      <c r="AO43" s="73">
        <f t="shared" si="133"/>
        <v>19.623199999999997</v>
      </c>
      <c r="AP43" s="73">
        <f t="shared" si="133"/>
        <v>-1352.6442</v>
      </c>
      <c r="AQ43" s="228"/>
      <c r="AR43" s="6"/>
      <c r="AS43" s="6"/>
      <c r="AT43" s="6"/>
      <c r="AU43" s="6"/>
      <c r="AV43" s="7"/>
      <c r="AZ43" s="264"/>
      <c r="BA43" s="264"/>
      <c r="BB43" s="264"/>
      <c r="BC43" s="264"/>
      <c r="BD43" s="264"/>
      <c r="BE43" s="264"/>
      <c r="BF43" s="264"/>
      <c r="BG43" s="264"/>
      <c r="BH43" s="264"/>
      <c r="BI43" s="264"/>
      <c r="BJ43" s="405"/>
      <c r="BK43" s="405"/>
      <c r="BL43" s="337" t="s">
        <v>221</v>
      </c>
      <c r="BM43" s="338" t="s">
        <v>224</v>
      </c>
      <c r="BN43" s="338" t="s">
        <v>225</v>
      </c>
      <c r="BO43" s="358" t="s">
        <v>223</v>
      </c>
      <c r="BP43" s="337" t="s">
        <v>221</v>
      </c>
      <c r="BQ43" s="338" t="s">
        <v>224</v>
      </c>
      <c r="BR43" s="338" t="s">
        <v>225</v>
      </c>
      <c r="BS43" s="358" t="s">
        <v>223</v>
      </c>
      <c r="BT43" s="73"/>
      <c r="BU43" s="399"/>
      <c r="BV43" s="399"/>
      <c r="BW43" s="366"/>
      <c r="BX43" s="366"/>
      <c r="BY43" s="366"/>
      <c r="BZ43" s="366"/>
      <c r="CA43" s="366"/>
      <c r="CB43" s="366"/>
      <c r="CC43" s="366"/>
      <c r="CD43" s="366"/>
      <c r="CE43" s="366"/>
      <c r="CF43" s="366"/>
      <c r="CG43" s="366"/>
      <c r="CH43" s="366"/>
      <c r="CI43" s="73"/>
      <c r="CJ43" s="73"/>
      <c r="CK43" s="246"/>
      <c r="CL43" s="245"/>
      <c r="CM43" s="366"/>
      <c r="CN43" s="366"/>
      <c r="CO43" s="366"/>
      <c r="CP43" s="366"/>
      <c r="CQ43" s="344"/>
    </row>
    <row r="44" spans="1:95" ht="16.05" customHeight="1" thickBot="1" x14ac:dyDescent="0.35">
      <c r="A44" s="8">
        <f>Pil_originale!A794</f>
        <v>8</v>
      </c>
      <c r="B44" s="42">
        <f>Pil_originale!B794</f>
        <v>3</v>
      </c>
      <c r="C44" s="42">
        <f>Pil_originale!C794</f>
        <v>0</v>
      </c>
      <c r="D44" s="42">
        <f>Pil_originale!D794</f>
        <v>1</v>
      </c>
      <c r="E44" s="42" t="str">
        <f>Pil_originale!E794</f>
        <v>N</v>
      </c>
      <c r="F44" s="42">
        <f>Pil_originale!F794</f>
        <v>-457.20499999999998</v>
      </c>
      <c r="G44" s="42">
        <f>Pil_originale!G794</f>
        <v>-298.01499999999999</v>
      </c>
      <c r="H44" s="42">
        <f>Pil_originale!H794</f>
        <v>3.9750000000000001</v>
      </c>
      <c r="I44" s="42">
        <f>Pil_originale!I794</f>
        <v>324.822</v>
      </c>
      <c r="J44" s="42">
        <f>Pil_originale!J794</f>
        <v>-8.6560000000000006</v>
      </c>
      <c r="K44" s="10">
        <f>Pil_originale!K794</f>
        <v>-9.4499999999999993</v>
      </c>
      <c r="M44" s="15"/>
      <c r="N44" s="8" t="s">
        <v>45</v>
      </c>
      <c r="O44" s="23">
        <f>F41+F44</f>
        <v>-937.09500000000003</v>
      </c>
      <c r="P44" s="23">
        <f t="shared" ref="P44:T44" si="134">G41+G44</f>
        <v>-600.923</v>
      </c>
      <c r="Q44" s="23">
        <f t="shared" si="134"/>
        <v>-678.80899999999997</v>
      </c>
      <c r="R44" s="23">
        <f t="shared" si="134"/>
        <v>360.678</v>
      </c>
      <c r="S44" s="23">
        <f t="shared" si="134"/>
        <v>-87.53</v>
      </c>
      <c r="T44" s="23">
        <f t="shared" si="134"/>
        <v>-95.554000000000002</v>
      </c>
      <c r="U44" s="83">
        <f>O44+$Q$5</f>
        <v>-1047.70875</v>
      </c>
      <c r="V44" s="23">
        <f>P44+$Q$3</f>
        <v>-686.01049999999998</v>
      </c>
      <c r="W44" s="31">
        <f>Q44</f>
        <v>-678.80899999999997</v>
      </c>
      <c r="X44" s="31">
        <f t="shared" si="132"/>
        <v>360.678</v>
      </c>
      <c r="Y44" s="31">
        <f t="shared" si="132"/>
        <v>-87.53</v>
      </c>
      <c r="Z44" s="32">
        <f t="shared" si="132"/>
        <v>-95.554000000000002</v>
      </c>
      <c r="AA44" s="8">
        <f t="shared" si="13"/>
        <v>-766.33899999999994</v>
      </c>
      <c r="AB44" s="42">
        <f t="shared" si="13"/>
        <v>456.23199999999997</v>
      </c>
      <c r="AC44" s="42">
        <f t="shared" si="14"/>
        <v>-903.20859999999993</v>
      </c>
      <c r="AD44" s="42">
        <f t="shared" si="15"/>
        <v>686.13369999999998</v>
      </c>
      <c r="AE44" s="38">
        <f t="shared" si="16"/>
        <v>-1589.2190999999998</v>
      </c>
      <c r="AF44" s="38">
        <f t="shared" si="17"/>
        <v>217.19809999999995</v>
      </c>
      <c r="AG44" s="38">
        <f t="shared" si="18"/>
        <v>0.12319999999999709</v>
      </c>
      <c r="AH44" s="39">
        <f t="shared" si="19"/>
        <v>-1372.1442</v>
      </c>
      <c r="AJ44" s="8" t="s">
        <v>45</v>
      </c>
      <c r="AK44" s="82"/>
      <c r="AL44" s="73">
        <f t="shared" si="7"/>
        <v>-1047.70875</v>
      </c>
      <c r="AM44" s="73">
        <f t="shared" si="133"/>
        <v>-1589.2190999999998</v>
      </c>
      <c r="AN44" s="73">
        <f t="shared" si="133"/>
        <v>217.19809999999995</v>
      </c>
      <c r="AO44" s="73">
        <f t="shared" si="133"/>
        <v>0.12319999999999709</v>
      </c>
      <c r="AP44" s="73">
        <f t="shared" si="133"/>
        <v>-1372.1442</v>
      </c>
      <c r="AQ44" s="8"/>
      <c r="AR44" s="42"/>
      <c r="AS44" s="42"/>
      <c r="AT44" s="42"/>
      <c r="AU44" s="42"/>
      <c r="AV44" s="10"/>
      <c r="AZ44" s="264"/>
      <c r="BA44" s="264"/>
      <c r="BB44" s="264"/>
      <c r="BC44" s="264"/>
      <c r="BD44" s="264"/>
      <c r="BE44" s="264"/>
      <c r="BF44" s="264"/>
      <c r="BG44" s="264"/>
      <c r="BH44" s="264"/>
      <c r="BI44" s="264"/>
      <c r="BJ44" s="36"/>
      <c r="BK44" s="36"/>
      <c r="BL44" s="350">
        <v>3.5</v>
      </c>
      <c r="BM44" s="339">
        <f>BL4*BL44</f>
        <v>1.7592918860102844</v>
      </c>
      <c r="BN44" s="359">
        <v>10</v>
      </c>
      <c r="BO44" s="351">
        <f>100/BN44*BM44</f>
        <v>17.592918860102845</v>
      </c>
      <c r="BP44" s="350">
        <v>3.5</v>
      </c>
      <c r="BQ44" s="339">
        <f>BL4*BP44</f>
        <v>1.7592918860102844</v>
      </c>
      <c r="BR44" s="359">
        <v>10</v>
      </c>
      <c r="BS44" s="351">
        <f>100/BR44*BQ44</f>
        <v>17.592918860102845</v>
      </c>
      <c r="BT44" s="73"/>
      <c r="BU44" s="399"/>
      <c r="BV44" s="399"/>
      <c r="BW44" s="366"/>
      <c r="BX44" s="366"/>
      <c r="BY44" s="366"/>
      <c r="BZ44" s="366"/>
      <c r="CA44" s="366"/>
      <c r="CB44" s="366"/>
      <c r="CC44" s="366"/>
      <c r="CD44" s="366"/>
      <c r="CE44" s="366"/>
      <c r="CF44" s="366"/>
      <c r="CG44" s="366"/>
      <c r="CH44" s="366"/>
      <c r="CI44" s="366"/>
      <c r="CJ44" s="366"/>
      <c r="CK44" s="366"/>
      <c r="CL44" s="366"/>
      <c r="CM44" s="366"/>
      <c r="CN44" s="366"/>
      <c r="CO44" s="366"/>
      <c r="CP44" s="366"/>
      <c r="CQ44" s="344"/>
    </row>
    <row r="45" spans="1:95" ht="13.95" customHeight="1" x14ac:dyDescent="0.3">
      <c r="M45" s="427"/>
      <c r="O45" s="14"/>
      <c r="P45" s="14"/>
      <c r="Q45" s="14"/>
      <c r="R45" s="14"/>
      <c r="S45" s="14"/>
      <c r="T45" s="14"/>
      <c r="U45" s="14"/>
      <c r="V45" s="14"/>
      <c r="W45" s="14"/>
      <c r="X45" s="14"/>
      <c r="Y45" s="14"/>
      <c r="Z45" s="14"/>
      <c r="AZ45" s="264"/>
      <c r="BA45" s="264"/>
      <c r="BB45" s="264"/>
      <c r="BC45" s="264"/>
      <c r="BD45" s="264"/>
      <c r="BE45" s="264"/>
      <c r="BF45" s="264"/>
      <c r="BG45" s="264"/>
      <c r="BH45" s="264"/>
      <c r="BI45" s="264"/>
      <c r="BJ45" s="6"/>
      <c r="BK45" s="6"/>
      <c r="BL45" s="73"/>
      <c r="BM45" s="36"/>
      <c r="BN45" s="36"/>
      <c r="BO45" s="73"/>
      <c r="BP45" s="73"/>
      <c r="BQ45" s="73"/>
      <c r="BR45" s="73"/>
      <c r="BS45" s="36"/>
      <c r="BT45" s="73"/>
      <c r="BU45" s="399"/>
      <c r="BV45" s="73"/>
      <c r="BW45" s="366"/>
      <c r="BX45" s="366"/>
      <c r="BY45" s="366"/>
      <c r="BZ45" s="366"/>
      <c r="CA45" s="366"/>
      <c r="CB45" s="366"/>
      <c r="CC45" s="366"/>
      <c r="CD45" s="366"/>
      <c r="CE45" s="366"/>
      <c r="CF45" s="366"/>
      <c r="CG45" s="366"/>
      <c r="CH45" s="366"/>
      <c r="CI45" s="366"/>
      <c r="CJ45" s="366"/>
      <c r="CK45" s="366"/>
      <c r="CL45" s="366"/>
      <c r="CM45" s="366"/>
      <c r="CN45" s="366"/>
      <c r="CO45" s="366"/>
      <c r="CP45" s="366"/>
      <c r="CQ45" s="344"/>
    </row>
    <row r="46" spans="1:95" ht="13.95" customHeight="1" x14ac:dyDescent="0.3">
      <c r="M46" s="427"/>
      <c r="O46" s="14"/>
      <c r="P46" s="14"/>
      <c r="Q46" s="14"/>
      <c r="R46" s="14"/>
      <c r="S46" s="14"/>
      <c r="T46" s="14"/>
      <c r="U46" s="14"/>
      <c r="V46" s="14"/>
      <c r="AZ46" s="264"/>
      <c r="BA46" s="264"/>
      <c r="BB46" s="264"/>
      <c r="BC46" s="264"/>
      <c r="BD46" s="264"/>
      <c r="BE46" s="264"/>
      <c r="BF46" s="264"/>
      <c r="BG46" s="264"/>
      <c r="BH46" s="264"/>
      <c r="BI46" s="264"/>
      <c r="BJ46" s="6"/>
      <c r="BK46" s="6"/>
      <c r="BL46" s="73"/>
      <c r="BM46" s="36"/>
      <c r="BN46" s="36"/>
      <c r="BO46" s="73"/>
      <c r="BP46" s="73"/>
      <c r="BQ46" s="73"/>
      <c r="BR46" s="73"/>
      <c r="BS46" s="36"/>
      <c r="BT46" s="73"/>
      <c r="BU46" s="366"/>
      <c r="BV46" s="366"/>
      <c r="BW46" s="366"/>
      <c r="BX46" s="366"/>
      <c r="BY46" s="366"/>
      <c r="BZ46" s="366"/>
      <c r="CA46" s="366"/>
      <c r="CB46" s="366"/>
      <c r="CC46" s="366"/>
      <c r="CD46" s="366"/>
      <c r="CE46" s="366"/>
      <c r="CF46" s="366"/>
      <c r="CG46" s="366"/>
      <c r="CH46" s="366"/>
      <c r="CI46" s="366"/>
      <c r="CJ46" s="366"/>
      <c r="CK46" s="366"/>
      <c r="CL46" s="366"/>
      <c r="CM46" s="366"/>
      <c r="CN46" s="366"/>
      <c r="CO46" s="366"/>
      <c r="CP46" s="366"/>
      <c r="CQ46" s="344"/>
    </row>
    <row r="47" spans="1:95" ht="13.95" customHeight="1" x14ac:dyDescent="0.3">
      <c r="M47" s="427"/>
      <c r="O47" s="14"/>
      <c r="P47" s="14"/>
      <c r="Q47" s="14"/>
      <c r="R47" s="14"/>
      <c r="S47" s="14"/>
      <c r="T47" s="14"/>
      <c r="U47" s="14"/>
      <c r="V47" s="14"/>
      <c r="AZ47" s="264"/>
      <c r="BA47" s="264"/>
      <c r="BB47" s="264"/>
      <c r="BC47" s="264"/>
      <c r="BD47" s="264"/>
      <c r="BE47" s="264"/>
      <c r="BF47" s="372"/>
      <c r="BG47" s="372"/>
      <c r="BH47" s="264"/>
      <c r="BI47" s="264"/>
      <c r="BJ47" s="264"/>
      <c r="BK47" s="366"/>
      <c r="BL47" s="73"/>
      <c r="BM47" s="36"/>
      <c r="BN47" s="36"/>
      <c r="BO47" s="73"/>
      <c r="BP47" s="73"/>
      <c r="BQ47" s="73"/>
      <c r="BR47" s="73"/>
      <c r="BS47" s="73"/>
      <c r="BT47" s="73"/>
      <c r="BU47" s="366"/>
      <c r="BV47" s="366"/>
      <c r="BW47" s="366"/>
      <c r="BX47" s="366"/>
      <c r="BY47" s="366"/>
      <c r="BZ47" s="366"/>
      <c r="CA47" s="366"/>
      <c r="CB47" s="366"/>
      <c r="CC47" s="366"/>
      <c r="CD47" s="366"/>
      <c r="CE47" s="366"/>
      <c r="CF47" s="366"/>
      <c r="CG47" s="366"/>
      <c r="CH47" s="366"/>
      <c r="CI47" s="366"/>
      <c r="CJ47" s="366"/>
      <c r="CK47" s="366"/>
      <c r="CL47" s="366"/>
      <c r="CM47" s="366"/>
      <c r="CN47" s="366"/>
      <c r="CO47" s="366"/>
      <c r="CP47" s="366"/>
    </row>
    <row r="48" spans="1:95" x14ac:dyDescent="0.3">
      <c r="M48" s="427"/>
      <c r="O48" s="14"/>
      <c r="P48" s="14"/>
      <c r="Q48" s="14"/>
      <c r="R48" s="14"/>
      <c r="S48" s="14"/>
      <c r="T48" s="14"/>
      <c r="U48" s="14"/>
      <c r="V48" s="14"/>
      <c r="AJ48"/>
      <c r="AK48"/>
      <c r="AL48"/>
      <c r="AM48"/>
      <c r="AN48"/>
      <c r="AO48"/>
      <c r="AP48"/>
      <c r="AQ48"/>
      <c r="AR48"/>
      <c r="AS48"/>
      <c r="AW48" s="161"/>
      <c r="AZ48" s="264"/>
      <c r="BA48" s="264"/>
      <c r="BB48" s="264"/>
      <c r="BC48" s="264"/>
      <c r="BD48" s="264"/>
      <c r="BE48" s="264"/>
      <c r="BF48" s="264"/>
      <c r="BG48" s="264"/>
      <c r="BH48" s="264"/>
      <c r="BI48" s="264"/>
      <c r="BJ48" s="264"/>
      <c r="BK48" s="366"/>
      <c r="BL48" s="73"/>
      <c r="BM48" s="36"/>
      <c r="BN48" s="36"/>
      <c r="BO48" s="73"/>
      <c r="BP48" s="73"/>
      <c r="BQ48" s="73"/>
      <c r="BR48" s="73"/>
      <c r="BS48" s="73"/>
      <c r="BT48" s="73"/>
      <c r="BU48" s="366"/>
      <c r="BV48" s="366"/>
      <c r="BW48" s="366"/>
      <c r="BX48" s="366"/>
      <c r="BY48" s="366"/>
      <c r="BZ48" s="366"/>
      <c r="CA48" s="366"/>
      <c r="CB48" s="366"/>
      <c r="CC48" s="366"/>
      <c r="CD48" s="366"/>
      <c r="CE48" s="366"/>
      <c r="CF48" s="366"/>
      <c r="CG48" s="366"/>
      <c r="CH48" s="366"/>
      <c r="CI48" s="366"/>
      <c r="CJ48" s="366"/>
      <c r="CK48" s="366"/>
      <c r="CL48" s="366"/>
      <c r="CM48" s="366"/>
      <c r="CN48" s="366"/>
      <c r="CO48" s="366"/>
      <c r="CP48" s="366"/>
    </row>
    <row r="49" spans="13:94" ht="16.8" x14ac:dyDescent="0.45">
      <c r="M49" s="427"/>
      <c r="O49" s="14"/>
      <c r="P49" s="14"/>
      <c r="Q49" s="14"/>
      <c r="R49" s="14"/>
      <c r="S49" s="14"/>
      <c r="T49" s="14"/>
      <c r="U49" s="14"/>
      <c r="V49" s="14"/>
      <c r="AJ49"/>
      <c r="AK49" s="74" t="s">
        <v>66</v>
      </c>
      <c r="AL49">
        <v>1.1000000000000001</v>
      </c>
      <c r="AM49"/>
      <c r="AN49"/>
      <c r="AO49"/>
      <c r="AP49"/>
      <c r="AQ49"/>
      <c r="AR49"/>
      <c r="AS49"/>
      <c r="AW49" s="161"/>
      <c r="AZ49" s="264"/>
      <c r="BA49" s="264"/>
      <c r="BB49" s="264"/>
      <c r="BC49" s="264"/>
      <c r="BD49" s="264"/>
      <c r="BE49" s="264"/>
      <c r="BF49" s="264"/>
      <c r="BG49" s="264"/>
      <c r="BH49" s="264"/>
      <c r="BI49" s="264"/>
      <c r="BJ49" s="264"/>
      <c r="BK49" s="366"/>
      <c r="BL49" s="73"/>
      <c r="BM49" s="36"/>
      <c r="BN49" s="36"/>
      <c r="BO49" s="73"/>
      <c r="BP49" s="73"/>
      <c r="BQ49" s="73"/>
      <c r="BR49" s="73"/>
      <c r="BS49" s="73"/>
      <c r="BT49" s="73"/>
      <c r="BU49" s="366"/>
      <c r="BV49" s="366"/>
      <c r="BW49" s="366"/>
      <c r="BX49" s="366"/>
      <c r="BY49" s="366"/>
      <c r="BZ49" s="366"/>
      <c r="CA49" s="366"/>
      <c r="CB49" s="366"/>
      <c r="CC49" s="366"/>
      <c r="CD49" s="366"/>
      <c r="CE49" s="366"/>
      <c r="CF49" s="366"/>
      <c r="CG49" s="366"/>
      <c r="CH49" s="366"/>
      <c r="CI49" s="366"/>
      <c r="CJ49" s="366"/>
      <c r="CK49" s="366"/>
      <c r="CL49" s="366"/>
      <c r="CM49" s="366"/>
      <c r="CN49" s="366"/>
      <c r="CO49" s="366"/>
      <c r="CP49" s="366"/>
    </row>
    <row r="50" spans="13:94" ht="14.4" customHeight="1" x14ac:dyDescent="0.3">
      <c r="O50" s="14"/>
      <c r="P50" s="14"/>
      <c r="Q50" s="14"/>
      <c r="R50" s="14"/>
      <c r="S50" s="14"/>
      <c r="T50" s="14"/>
      <c r="U50" s="14"/>
      <c r="V50" s="14"/>
      <c r="AJ50"/>
      <c r="AK50"/>
      <c r="AL50"/>
      <c r="AM50"/>
      <c r="AN50"/>
      <c r="AO50"/>
      <c r="AP50"/>
      <c r="AQ50"/>
      <c r="AR50"/>
      <c r="AS50"/>
      <c r="AW50" s="161"/>
      <c r="AZ50" s="213"/>
      <c r="BA50" s="213"/>
      <c r="BB50" s="213"/>
      <c r="BC50" s="213"/>
      <c r="BD50" s="213"/>
      <c r="BK50" s="366"/>
      <c r="BL50" s="73"/>
      <c r="BM50" s="36"/>
      <c r="BN50" s="36"/>
      <c r="BO50" s="73"/>
      <c r="BP50" s="73"/>
      <c r="BQ50" s="73"/>
      <c r="BR50" s="73"/>
      <c r="BS50" s="73"/>
      <c r="BT50" s="73"/>
      <c r="BU50" s="366"/>
      <c r="BV50" s="366"/>
      <c r="BW50" s="366"/>
      <c r="BX50" s="366"/>
      <c r="BY50" s="366"/>
      <c r="BZ50" s="366"/>
      <c r="CA50" s="366"/>
      <c r="CB50" s="366"/>
      <c r="CC50" s="366"/>
      <c r="CD50" s="366"/>
      <c r="CE50" s="366"/>
      <c r="CF50" s="366"/>
      <c r="CG50" s="366"/>
      <c r="CH50" s="366"/>
      <c r="CI50" s="366"/>
      <c r="CJ50" s="366"/>
      <c r="CK50" s="366"/>
      <c r="CL50" s="366"/>
      <c r="CM50" s="366"/>
      <c r="CN50" s="366"/>
      <c r="CO50" s="366"/>
      <c r="CP50" s="366"/>
    </row>
    <row r="51" spans="13:94" ht="16.2" thickBot="1" x14ac:dyDescent="0.35">
      <c r="M51" s="427"/>
      <c r="O51" s="14"/>
      <c r="P51" s="14"/>
      <c r="Q51" s="14"/>
      <c r="R51" s="14"/>
      <c r="S51" s="14"/>
      <c r="T51" s="14"/>
      <c r="U51" s="14"/>
      <c r="V51" s="14"/>
      <c r="AJ51" s="44">
        <f>'Mrd Trave'!U68</f>
        <v>0</v>
      </c>
      <c r="AK51" s="44">
        <f>'Mrd Trave'!V68</f>
        <v>0</v>
      </c>
      <c r="AL51" s="418">
        <f>'Mrd Trave'!W68</f>
        <v>3</v>
      </c>
      <c r="AM51" s="418"/>
      <c r="AN51" s="418"/>
      <c r="AO51" s="418"/>
      <c r="AP51" s="418"/>
      <c r="AQ51" s="418"/>
      <c r="AR51" s="76"/>
      <c r="AS51"/>
      <c r="AW51" s="161"/>
      <c r="AZ51" s="213"/>
      <c r="BA51" s="213"/>
      <c r="BB51" s="213"/>
      <c r="BC51" s="213"/>
      <c r="BD51" s="213"/>
      <c r="BK51" s="366"/>
      <c r="BL51" s="73"/>
      <c r="BM51" s="36"/>
      <c r="BN51" s="36"/>
      <c r="BO51" s="73"/>
      <c r="BP51" s="73"/>
      <c r="BQ51" s="73"/>
      <c r="BR51" s="73"/>
      <c r="BS51" s="73"/>
      <c r="BT51" s="73"/>
      <c r="BU51" s="366"/>
      <c r="BV51" s="366"/>
      <c r="BW51" s="366"/>
      <c r="BX51" s="366"/>
      <c r="BY51" s="366"/>
      <c r="BZ51" s="366"/>
      <c r="CA51" s="366"/>
      <c r="CB51" s="366"/>
      <c r="CC51" s="366"/>
      <c r="CD51" s="366"/>
      <c r="CE51" s="366"/>
      <c r="CF51" s="366"/>
      <c r="CG51" s="366"/>
      <c r="CH51" s="366"/>
      <c r="CI51" s="366"/>
      <c r="CJ51" s="366"/>
      <c r="CK51" s="366"/>
      <c r="CL51" s="366"/>
      <c r="CM51" s="366"/>
      <c r="CN51" s="366"/>
      <c r="CO51" s="366"/>
      <c r="CP51" s="366"/>
    </row>
    <row r="52" spans="13:94" ht="15.6" customHeight="1" thickBot="1" x14ac:dyDescent="0.35">
      <c r="M52" s="427"/>
      <c r="O52" s="14"/>
      <c r="P52" s="14"/>
      <c r="Q52" s="14"/>
      <c r="R52" s="14"/>
      <c r="S52" s="14"/>
      <c r="T52" s="14"/>
      <c r="U52" s="14"/>
      <c r="V52" s="14"/>
      <c r="AJ52" s="44">
        <f>'Mrd Trave'!U69</f>
        <v>0</v>
      </c>
      <c r="AK52" s="44">
        <f>'Mrd Trave'!V69</f>
        <v>0</v>
      </c>
      <c r="AL52" s="479" t="str">
        <f>'Mrd Trave'!W69</f>
        <v>Direzione x</v>
      </c>
      <c r="AM52" s="480"/>
      <c r="AN52" s="481"/>
      <c r="AO52" s="479" t="str">
        <f>'Mrd Trave'!Z69</f>
        <v>Direzione y</v>
      </c>
      <c r="AP52" s="480"/>
      <c r="AQ52" s="481"/>
      <c r="AR52" s="75"/>
      <c r="AS52"/>
      <c r="AW52"/>
      <c r="AZ52" s="213"/>
      <c r="BA52" s="213"/>
      <c r="BB52" s="213"/>
      <c r="BC52" s="213"/>
      <c r="BD52" s="213"/>
      <c r="BK52" s="366"/>
      <c r="BL52" s="73"/>
      <c r="BM52" s="73"/>
      <c r="BN52" s="73"/>
      <c r="BO52" s="73"/>
      <c r="BP52" s="73"/>
      <c r="BQ52" s="73"/>
      <c r="BR52" s="73"/>
      <c r="BS52" s="73"/>
      <c r="BT52" s="73"/>
      <c r="BU52" s="366"/>
      <c r="BV52" s="366"/>
      <c r="BW52" s="366"/>
      <c r="BX52" s="366"/>
      <c r="BY52" s="366"/>
      <c r="BZ52" s="366"/>
      <c r="CA52" s="366"/>
      <c r="CB52" s="366"/>
      <c r="CC52" s="366"/>
      <c r="CD52" s="366"/>
      <c r="CE52" s="366"/>
      <c r="CF52" s="366"/>
      <c r="CG52" s="366"/>
      <c r="CH52" s="366"/>
      <c r="CI52" s="366"/>
      <c r="CJ52" s="366"/>
      <c r="CK52" s="366"/>
      <c r="CL52" s="366"/>
      <c r="CM52" s="366"/>
      <c r="CN52" s="366"/>
      <c r="CO52" s="366"/>
      <c r="CP52" s="366"/>
    </row>
    <row r="53" spans="13:94" ht="16.2" thickBot="1" x14ac:dyDescent="0.35">
      <c r="M53" s="427"/>
      <c r="O53" s="14"/>
      <c r="P53" s="14"/>
      <c r="Q53" s="14"/>
      <c r="R53" s="14"/>
      <c r="S53" s="14"/>
      <c r="T53" s="14"/>
      <c r="U53" s="14"/>
      <c r="V53" s="14"/>
      <c r="AJ53" s="44" t="str">
        <f>'Mrd Trave'!U70</f>
        <v>Piano</v>
      </c>
      <c r="AK53" s="44">
        <f>'Mrd Trave'!V70</f>
        <v>0</v>
      </c>
      <c r="AL53" s="84" t="str">
        <f>'Mrd Trave'!W70</f>
        <v>sin</v>
      </c>
      <c r="AM53" s="85" t="str">
        <f>'Mrd Trave'!X70</f>
        <v>des</v>
      </c>
      <c r="AN53" s="86" t="str">
        <f>'Mrd Trave'!Y70</f>
        <v>SM</v>
      </c>
      <c r="AO53" s="84" t="str">
        <f>'Mrd Trave'!Z70</f>
        <v>sin</v>
      </c>
      <c r="AP53" s="85" t="str">
        <f>'Mrd Trave'!AA70</f>
        <v>des</v>
      </c>
      <c r="AQ53" s="86" t="str">
        <f>'Mrd Trave'!AB70</f>
        <v>SM</v>
      </c>
      <c r="AR53" s="68"/>
      <c r="AS53"/>
      <c r="AT53" s="151" t="s">
        <v>38</v>
      </c>
      <c r="AU53" s="151" t="s">
        <v>39</v>
      </c>
      <c r="AZ53" s="213"/>
      <c r="BA53" s="213"/>
      <c r="BB53" s="213"/>
      <c r="BC53" s="213"/>
      <c r="BD53" s="213"/>
      <c r="BK53" s="366"/>
      <c r="BL53" s="73"/>
      <c r="BM53" s="73"/>
      <c r="BN53" s="73"/>
      <c r="BO53" s="73"/>
      <c r="BP53" s="73"/>
      <c r="BQ53" s="73"/>
      <c r="BR53" s="73"/>
      <c r="BS53" s="73"/>
      <c r="BT53" s="73"/>
      <c r="BU53" s="366"/>
      <c r="BV53" s="366"/>
      <c r="BW53" s="366"/>
      <c r="BX53" s="366"/>
      <c r="BY53" s="366"/>
      <c r="BZ53" s="366"/>
      <c r="CA53" s="366"/>
      <c r="CB53" s="366"/>
      <c r="CC53" s="366"/>
      <c r="CD53" s="366"/>
      <c r="CE53" s="366"/>
      <c r="CF53" s="366"/>
      <c r="CG53" s="366"/>
      <c r="CH53" s="366"/>
      <c r="CI53" s="366"/>
      <c r="CJ53" s="366"/>
      <c r="CK53" s="366"/>
      <c r="CL53" s="366"/>
      <c r="CM53" s="366"/>
      <c r="CN53" s="366"/>
      <c r="CO53" s="366"/>
      <c r="CP53" s="366"/>
    </row>
    <row r="54" spans="13:94" ht="14.4" customHeight="1" x14ac:dyDescent="0.25">
      <c r="M54" s="427"/>
      <c r="O54" s="14"/>
      <c r="P54" s="14"/>
      <c r="Q54" s="14"/>
      <c r="R54" s="14"/>
      <c r="S54" s="14"/>
      <c r="T54" s="14"/>
      <c r="U54" s="14"/>
      <c r="V54" s="14"/>
      <c r="AJ54" s="409">
        <f>'Mrd Trave'!U71</f>
        <v>6</v>
      </c>
      <c r="AK54" s="44" t="str">
        <f>'Mrd Trave'!V71</f>
        <v>M-Rd</v>
      </c>
      <c r="AL54" s="87">
        <f>'Mrd Trave'!W71</f>
        <v>102.56535764996795</v>
      </c>
      <c r="AM54" s="88">
        <f>'Mrd Trave'!X71</f>
        <v>0</v>
      </c>
      <c r="AN54" s="482">
        <f>'Mrd Trave'!Y71</f>
        <v>102.56535764996795</v>
      </c>
      <c r="AO54" s="87">
        <f>'Mrd Trave'!Z71</f>
        <v>0</v>
      </c>
      <c r="AP54" s="88">
        <f>'Mrd Trave'!AA71</f>
        <v>102.56535764996795</v>
      </c>
      <c r="AQ54" s="482">
        <f>'Mrd Trave'!AB71</f>
        <v>102.56535764996795</v>
      </c>
      <c r="AR54" s="150" t="s">
        <v>67</v>
      </c>
      <c r="AS54" s="73">
        <v>0.32309525917964593</v>
      </c>
      <c r="AT54" s="78" t="s">
        <v>70</v>
      </c>
      <c r="AU54" s="78" t="s">
        <v>70</v>
      </c>
      <c r="AW54" s="73"/>
      <c r="AZ54" s="451" t="s">
        <v>146</v>
      </c>
      <c r="BA54" s="452"/>
      <c r="BB54" s="452"/>
      <c r="BC54" s="452"/>
      <c r="BD54" s="453"/>
      <c r="BK54" s="366"/>
      <c r="BL54" s="73"/>
      <c r="BM54" s="73"/>
      <c r="BN54" s="73"/>
      <c r="BO54" s="73"/>
      <c r="BP54" s="73"/>
      <c r="BQ54" s="73"/>
      <c r="BR54" s="73"/>
      <c r="BS54" s="73"/>
      <c r="BT54" s="73"/>
      <c r="BU54" s="366"/>
      <c r="BV54" s="366"/>
      <c r="BW54" s="366"/>
      <c r="BX54" s="366"/>
      <c r="BY54" s="366"/>
      <c r="BZ54" s="366"/>
      <c r="CA54" s="366"/>
      <c r="CB54" s="366"/>
      <c r="CC54" s="366"/>
      <c r="CD54" s="366"/>
      <c r="CE54" s="366"/>
      <c r="CF54" s="366"/>
      <c r="CG54" s="366"/>
      <c r="CH54" s="366"/>
      <c r="CI54" s="366"/>
      <c r="CJ54" s="366"/>
      <c r="CK54" s="366"/>
      <c r="CL54" s="366"/>
      <c r="CM54" s="366"/>
      <c r="CN54" s="366"/>
      <c r="CO54" s="366"/>
      <c r="CP54" s="366"/>
    </row>
    <row r="55" spans="13:94" ht="14.4" customHeight="1" x14ac:dyDescent="0.25">
      <c r="M55" s="427"/>
      <c r="O55" s="14"/>
      <c r="P55" s="14"/>
      <c r="Q55" s="14"/>
      <c r="R55" s="14"/>
      <c r="S55" s="14"/>
      <c r="T55" s="14"/>
      <c r="U55" s="14"/>
      <c r="V55" s="14"/>
      <c r="AJ55" s="409"/>
      <c r="AK55" s="44" t="str">
        <f>'Mrd Trave'!V72</f>
        <v>M+Rd</v>
      </c>
      <c r="AL55" s="89">
        <f>'Mrd Trave'!W72</f>
        <v>102.56535764996795</v>
      </c>
      <c r="AM55" s="90">
        <f>'Mrd Trave'!X72</f>
        <v>0</v>
      </c>
      <c r="AN55" s="477"/>
      <c r="AO55" s="89">
        <f>'Mrd Trave'!Z72</f>
        <v>0</v>
      </c>
      <c r="AP55" s="90">
        <f>'Mrd Trave'!AA72</f>
        <v>102.56535764996795</v>
      </c>
      <c r="AQ55" s="477"/>
      <c r="AR55" s="150" t="s">
        <v>68</v>
      </c>
      <c r="AS55" s="73">
        <v>0.67690474082035412</v>
      </c>
      <c r="AT55" s="73">
        <f>AQ56*AS56*$AL$49</f>
        <v>48.168281721651887</v>
      </c>
      <c r="AU55" s="73">
        <f>AN56*AS56*$AL$49</f>
        <v>54.720688492577914</v>
      </c>
      <c r="AW55" s="73"/>
      <c r="AZ55" s="454"/>
      <c r="BA55" s="455"/>
      <c r="BB55" s="455"/>
      <c r="BC55" s="455"/>
      <c r="BD55" s="456"/>
      <c r="BK55" s="366"/>
      <c r="BL55" s="73"/>
      <c r="BM55" s="73"/>
      <c r="BN55" s="73"/>
      <c r="BO55" s="73"/>
      <c r="BP55" s="73"/>
      <c r="BQ55" s="73"/>
      <c r="BR55" s="73"/>
      <c r="BS55" s="73"/>
      <c r="BT55" s="73"/>
      <c r="BU55" s="366"/>
      <c r="BV55" s="366"/>
      <c r="BW55" s="366"/>
      <c r="BX55" s="366"/>
      <c r="BY55" s="366"/>
      <c r="BZ55" s="366"/>
      <c r="CA55" s="366"/>
      <c r="CB55" s="366"/>
      <c r="CC55" s="366"/>
      <c r="CD55" s="366"/>
      <c r="CE55" s="366"/>
      <c r="CF55" s="366"/>
      <c r="CG55" s="366"/>
      <c r="CH55" s="366"/>
      <c r="CI55" s="366"/>
      <c r="CJ55" s="366"/>
      <c r="CK55" s="366"/>
      <c r="CL55" s="366"/>
      <c r="CM55" s="366"/>
      <c r="CN55" s="366"/>
      <c r="CO55" s="366"/>
      <c r="CP55" s="366"/>
    </row>
    <row r="56" spans="13:94" x14ac:dyDescent="0.25">
      <c r="O56" s="14"/>
      <c r="P56" s="14"/>
      <c r="Q56" s="14"/>
      <c r="R56" s="14"/>
      <c r="S56" s="14"/>
      <c r="T56" s="14"/>
      <c r="U56" s="14"/>
      <c r="V56" s="14"/>
      <c r="AJ56" s="409">
        <f>'Mrd Trave'!U73</f>
        <v>5</v>
      </c>
      <c r="AK56" s="44" t="str">
        <f>'Mrd Trave'!V73</f>
        <v>M-Rd</v>
      </c>
      <c r="AL56" s="89">
        <f>'Mrd Trave'!W73</f>
        <v>153.96722494197451</v>
      </c>
      <c r="AM56" s="90">
        <f>'Mrd Trave'!X73</f>
        <v>0</v>
      </c>
      <c r="AN56" s="477">
        <f>'Mrd Trave'!Y73</f>
        <v>153.96722494197451</v>
      </c>
      <c r="AO56" s="89">
        <f>'Mrd Trave'!Z73</f>
        <v>0</v>
      </c>
      <c r="AP56" s="90">
        <f>'Mrd Trave'!AA73</f>
        <v>135.53076306618286</v>
      </c>
      <c r="AQ56" s="477">
        <f>'Mrd Trave'!AB73</f>
        <v>135.53076306618286</v>
      </c>
      <c r="AR56" s="150" t="s">
        <v>67</v>
      </c>
      <c r="AS56" s="73">
        <v>0.32309525917964593</v>
      </c>
      <c r="AT56" s="79">
        <f>AQ56*$AL$49*AS57</f>
        <v>100.91555765114927</v>
      </c>
      <c r="AU56" s="79">
        <f>AN56*$AL$49*AS57</f>
        <v>114.64325894359406</v>
      </c>
      <c r="AW56" s="73"/>
      <c r="AZ56" s="148" t="b">
        <f>(AZ11+AZ15)&gt;$AL$49*($AN$56)</f>
        <v>1</v>
      </c>
      <c r="BA56" s="148" t="b">
        <f t="shared" ref="BA56:BD56" si="135">(BA11+BA15)&gt;$AL$49*($AN$56)</f>
        <v>1</v>
      </c>
      <c r="BB56" s="148" t="b">
        <f t="shared" si="135"/>
        <v>1</v>
      </c>
      <c r="BC56" s="148" t="b">
        <f t="shared" si="135"/>
        <v>1</v>
      </c>
      <c r="BD56" s="148" t="b">
        <f t="shared" si="135"/>
        <v>1</v>
      </c>
      <c r="BG56" s="370"/>
      <c r="BH56" s="370"/>
      <c r="BI56" s="370"/>
      <c r="BK56" s="366"/>
      <c r="BL56" s="73"/>
      <c r="BM56" s="73"/>
      <c r="BN56" s="73"/>
      <c r="BO56" s="73"/>
      <c r="BP56" s="73"/>
      <c r="BQ56" s="73"/>
      <c r="BR56" s="73"/>
      <c r="BS56" s="73"/>
      <c r="BT56" s="73"/>
      <c r="BU56" s="366"/>
      <c r="BV56" s="366"/>
      <c r="BW56" s="366"/>
      <c r="BX56" s="366"/>
      <c r="BY56" s="366"/>
      <c r="BZ56" s="366"/>
      <c r="CA56" s="366"/>
      <c r="CB56" s="366"/>
      <c r="CC56" s="366"/>
      <c r="CD56" s="366"/>
      <c r="CE56" s="366"/>
      <c r="CF56" s="366"/>
      <c r="CG56" s="366"/>
      <c r="CH56" s="366"/>
      <c r="CI56" s="366"/>
      <c r="CJ56" s="366"/>
      <c r="CK56" s="366"/>
      <c r="CL56" s="366"/>
      <c r="CM56" s="366"/>
      <c r="CN56" s="366"/>
      <c r="CO56" s="366"/>
      <c r="CP56" s="366"/>
    </row>
    <row r="57" spans="13:94" x14ac:dyDescent="0.25">
      <c r="M57" s="427"/>
      <c r="O57" s="14"/>
      <c r="P57" s="14"/>
      <c r="Q57" s="14"/>
      <c r="R57" s="14"/>
      <c r="S57" s="14"/>
      <c r="T57" s="14"/>
      <c r="U57" s="14"/>
      <c r="V57" s="14"/>
      <c r="AJ57" s="409"/>
      <c r="AK57" s="44" t="str">
        <f>'Mrd Trave'!V74</f>
        <v>M+Rd</v>
      </c>
      <c r="AL57" s="89">
        <f>'Mrd Trave'!W74</f>
        <v>102.5540181691228</v>
      </c>
      <c r="AM57" s="90">
        <f>'Mrd Trave'!X74</f>
        <v>0</v>
      </c>
      <c r="AN57" s="477"/>
      <c r="AO57" s="89">
        <f>'Mrd Trave'!Z74</f>
        <v>0</v>
      </c>
      <c r="AP57" s="90">
        <f>'Mrd Trave'!AA74</f>
        <v>102.5587645153</v>
      </c>
      <c r="AQ57" s="477"/>
      <c r="AR57" s="150" t="s">
        <v>68</v>
      </c>
      <c r="AS57" s="73">
        <v>0.67690474082035412</v>
      </c>
      <c r="AT57" s="79">
        <f>AQ58*$AL$49*AS58</f>
        <v>75.833745029208657</v>
      </c>
      <c r="AU57" s="79">
        <f>AN58*$AL$49*AS58</f>
        <v>115.2073198913411</v>
      </c>
      <c r="AW57" s="73"/>
      <c r="AZ57" s="148"/>
      <c r="BA57" s="148"/>
      <c r="BB57" s="148"/>
      <c r="BC57" s="148"/>
      <c r="BD57" s="148"/>
      <c r="BK57" s="366"/>
      <c r="BL57" s="73"/>
      <c r="BM57" s="73"/>
      <c r="BN57" s="73"/>
      <c r="BO57" s="73"/>
      <c r="BP57" s="73"/>
      <c r="BQ57" s="73"/>
      <c r="BR57" s="73"/>
      <c r="BS57" s="73"/>
      <c r="BT57" s="73"/>
      <c r="BU57" s="366"/>
      <c r="BV57" s="366"/>
      <c r="BW57" s="366"/>
      <c r="BX57" s="366"/>
      <c r="BY57" s="366"/>
      <c r="BZ57" s="366"/>
      <c r="CA57" s="366"/>
      <c r="CB57" s="366"/>
      <c r="CC57" s="366"/>
      <c r="CD57" s="366"/>
      <c r="CE57" s="366"/>
      <c r="CF57" s="366"/>
      <c r="CG57" s="366"/>
      <c r="CH57" s="366"/>
      <c r="CI57" s="366"/>
      <c r="CJ57" s="366"/>
      <c r="CK57" s="366"/>
      <c r="CL57" s="366"/>
      <c r="CM57" s="366"/>
      <c r="CN57" s="366"/>
      <c r="CO57" s="366"/>
      <c r="CP57" s="366"/>
    </row>
    <row r="58" spans="13:94" ht="15.6" customHeight="1" x14ac:dyDescent="0.25">
      <c r="M58" s="427"/>
      <c r="O58" s="14"/>
      <c r="P58" s="14"/>
      <c r="Q58" s="14"/>
      <c r="R58" s="14"/>
      <c r="S58" s="14"/>
      <c r="T58" s="14"/>
      <c r="U58" s="14"/>
      <c r="V58" s="14"/>
      <c r="AJ58" s="409">
        <f>'Mrd Trave'!U75</f>
        <v>4</v>
      </c>
      <c r="AK58" s="44" t="str">
        <f>'Mrd Trave'!V75</f>
        <v>M-Rd</v>
      </c>
      <c r="AL58" s="89">
        <f>'Mrd Trave'!W75</f>
        <v>253.70941253152091</v>
      </c>
      <c r="AM58" s="90">
        <f>'Mrd Trave'!X75</f>
        <v>0</v>
      </c>
      <c r="AN58" s="477">
        <f>'Mrd Trave'!Y75</f>
        <v>253.70941253152091</v>
      </c>
      <c r="AO58" s="89">
        <f>'Mrd Trave'!Z75</f>
        <v>0</v>
      </c>
      <c r="AP58" s="90">
        <f>'Mrd Trave'!AA75</f>
        <v>167.00097632313481</v>
      </c>
      <c r="AQ58" s="477">
        <f>'Mrd Trave'!AB75</f>
        <v>167.00097632313481</v>
      </c>
      <c r="AR58" s="150" t="s">
        <v>67</v>
      </c>
      <c r="AS58" s="73">
        <v>0.41281056989138815</v>
      </c>
      <c r="AT58" s="79">
        <f>AQ58*$AL$49*AS59</f>
        <v>107.86732892623965</v>
      </c>
      <c r="AU58" s="79">
        <f>AN58*$AL$49*AS59</f>
        <v>163.87303389333195</v>
      </c>
      <c r="AW58" s="73"/>
      <c r="AZ58" s="148" t="b">
        <f>(AZ21+AZ17)&gt;$AL$49*($AN$58)</f>
        <v>1</v>
      </c>
      <c r="BA58" s="148" t="b">
        <f t="shared" ref="BA58:BD58" si="136">(BA21+BA17)&gt;$AL$49*($AN$58)</f>
        <v>1</v>
      </c>
      <c r="BB58" s="148" t="b">
        <f t="shared" si="136"/>
        <v>1</v>
      </c>
      <c r="BC58" s="148" t="b">
        <f t="shared" si="136"/>
        <v>1</v>
      </c>
      <c r="BD58" s="148" t="b">
        <f t="shared" si="136"/>
        <v>1</v>
      </c>
      <c r="BK58" s="366"/>
      <c r="BL58" s="73"/>
      <c r="BM58" s="73"/>
      <c r="BN58" s="73"/>
      <c r="BO58" s="73"/>
      <c r="BP58" s="73"/>
      <c r="BQ58" s="73"/>
      <c r="BR58" s="73"/>
      <c r="BS58" s="73"/>
      <c r="BT58" s="73"/>
      <c r="BU58" s="366"/>
      <c r="BV58" s="366"/>
      <c r="BW58" s="366"/>
      <c r="BX58" s="366"/>
      <c r="BY58" s="366"/>
      <c r="BZ58" s="366"/>
      <c r="CA58" s="366"/>
      <c r="CB58" s="366"/>
      <c r="CC58" s="366"/>
      <c r="CD58" s="366"/>
      <c r="CE58" s="366"/>
      <c r="CF58" s="366"/>
      <c r="CG58" s="366"/>
      <c r="CH58" s="366"/>
      <c r="CI58" s="366"/>
      <c r="CJ58" s="366"/>
      <c r="CK58" s="366"/>
      <c r="CL58" s="366"/>
      <c r="CM58" s="366"/>
      <c r="CN58" s="366"/>
      <c r="CO58" s="366"/>
      <c r="CP58" s="366"/>
    </row>
    <row r="59" spans="13:94" x14ac:dyDescent="0.25">
      <c r="M59" s="427"/>
      <c r="O59" s="14"/>
      <c r="P59" s="14"/>
      <c r="Q59" s="14"/>
      <c r="R59" s="14"/>
      <c r="S59" s="14"/>
      <c r="T59" s="14"/>
      <c r="U59" s="14"/>
      <c r="V59" s="14"/>
      <c r="AJ59" s="409"/>
      <c r="AK59" s="44" t="str">
        <f>'Mrd Trave'!V76</f>
        <v>M+Rd</v>
      </c>
      <c r="AL59" s="89">
        <f>'Mrd Trave'!W76</f>
        <v>213.06632904099516</v>
      </c>
      <c r="AM59" s="90">
        <f>'Mrd Trave'!X76</f>
        <v>0</v>
      </c>
      <c r="AN59" s="477"/>
      <c r="AO59" s="89">
        <f>'Mrd Trave'!Z76</f>
        <v>0</v>
      </c>
      <c r="AP59" s="90">
        <f>'Mrd Trave'!AA76</f>
        <v>126.16142445801398</v>
      </c>
      <c r="AQ59" s="477"/>
      <c r="AR59" s="150" t="s">
        <v>68</v>
      </c>
      <c r="AS59" s="73">
        <v>0.58718943010861191</v>
      </c>
      <c r="AT59" s="79">
        <f>AQ60*$AL$49*AS60</f>
        <v>111.27748348890442</v>
      </c>
      <c r="AU59" s="79">
        <f>AN60*$AL$49*AS60</f>
        <v>175.78151543968656</v>
      </c>
      <c r="AW59" s="73"/>
      <c r="AZ59" s="148"/>
      <c r="BA59" s="148"/>
      <c r="BB59" s="148"/>
      <c r="BC59" s="148"/>
      <c r="BD59" s="148"/>
      <c r="BK59" s="366"/>
      <c r="BL59" s="73"/>
      <c r="BM59" s="73"/>
      <c r="BN59" s="73"/>
      <c r="BO59" s="73"/>
      <c r="BP59" s="73"/>
      <c r="BQ59" s="73"/>
      <c r="BR59" s="73"/>
      <c r="BS59" s="73"/>
      <c r="BT59" s="73"/>
      <c r="BU59" s="366"/>
      <c r="BV59" s="366"/>
      <c r="BW59" s="366"/>
      <c r="BX59" s="366"/>
      <c r="BY59" s="366"/>
      <c r="BZ59" s="366"/>
      <c r="CA59" s="366"/>
      <c r="CB59" s="366"/>
      <c r="CC59" s="366"/>
      <c r="CD59" s="366"/>
      <c r="CE59" s="366"/>
      <c r="CF59" s="366"/>
      <c r="CG59" s="366"/>
      <c r="CH59" s="366"/>
      <c r="CI59" s="366"/>
      <c r="CJ59" s="366"/>
      <c r="CK59" s="366"/>
      <c r="CL59" s="366"/>
      <c r="CM59" s="366"/>
      <c r="CN59" s="366"/>
      <c r="CO59" s="366"/>
      <c r="CP59" s="366"/>
    </row>
    <row r="60" spans="13:94" x14ac:dyDescent="0.25">
      <c r="M60" s="427"/>
      <c r="O60" s="14"/>
      <c r="P60" s="14"/>
      <c r="Q60" s="14"/>
      <c r="R60" s="14"/>
      <c r="S60" s="14"/>
      <c r="T60" s="14"/>
      <c r="U60" s="14"/>
      <c r="V60" s="14"/>
      <c r="AJ60" s="409">
        <f>'Mrd Trave'!U77</f>
        <v>3</v>
      </c>
      <c r="AK60" s="44" t="str">
        <f>'Mrd Trave'!V77</f>
        <v>M-Rd</v>
      </c>
      <c r="AL60" s="89">
        <f>'Mrd Trave'!W77</f>
        <v>356.62378577478609</v>
      </c>
      <c r="AM60" s="90">
        <f>'Mrd Trave'!X77</f>
        <v>0</v>
      </c>
      <c r="AN60" s="477">
        <f>'Mrd Trave'!Y77</f>
        <v>356.62378577478609</v>
      </c>
      <c r="AO60" s="89">
        <f>'Mrd Trave'!Z77</f>
        <v>0</v>
      </c>
      <c r="AP60" s="90">
        <f>'Mrd Trave'!AA77</f>
        <v>225.75864893439621</v>
      </c>
      <c r="AQ60" s="477">
        <f>'Mrd Trave'!AB77</f>
        <v>225.75864893439621</v>
      </c>
      <c r="AR60" s="150" t="s">
        <v>67</v>
      </c>
      <c r="AS60" s="73">
        <v>0.44809511885267117</v>
      </c>
      <c r="AT60" s="79">
        <f>AQ60*$AL$49*AS61</f>
        <v>137.05703033893144</v>
      </c>
      <c r="AU60" s="79">
        <f>AN60*$AL$49*AS61</f>
        <v>216.50464891257818</v>
      </c>
      <c r="AW60" s="73"/>
      <c r="AZ60" s="148" t="str">
        <f>IF((AZ23+AZ27)&gt;$AL$49*($AN$60),"VERO","FALSO")</f>
        <v>VERO</v>
      </c>
      <c r="BA60" s="148" t="str">
        <f t="shared" ref="BA60:BD60" si="137">IF((BA23+BA27)&gt;$AL$49*($AN$60),"VERO","FALSO")</f>
        <v>VERO</v>
      </c>
      <c r="BB60" s="148" t="str">
        <f t="shared" si="137"/>
        <v>VERO</v>
      </c>
      <c r="BC60" s="148" t="str">
        <f t="shared" si="137"/>
        <v>VERO</v>
      </c>
      <c r="BD60" s="148" t="str">
        <f t="shared" si="137"/>
        <v>VERO</v>
      </c>
      <c r="BK60" s="366"/>
      <c r="BL60" s="73"/>
      <c r="BM60" s="73"/>
      <c r="BN60" s="73"/>
      <c r="BO60" s="73"/>
      <c r="BP60" s="73"/>
      <c r="BQ60" s="73"/>
      <c r="BR60" s="73"/>
      <c r="BS60" s="73"/>
      <c r="BT60" s="73"/>
      <c r="BU60" s="366"/>
      <c r="BV60" s="366"/>
      <c r="BW60" s="366"/>
      <c r="BX60" s="366"/>
      <c r="BY60" s="366"/>
      <c r="BZ60" s="366"/>
      <c r="CA60" s="366"/>
      <c r="CB60" s="366"/>
      <c r="CC60" s="366"/>
      <c r="CD60" s="366"/>
      <c r="CE60" s="366"/>
      <c r="CF60" s="366"/>
      <c r="CG60" s="366"/>
      <c r="CH60" s="366"/>
      <c r="CI60" s="366"/>
      <c r="CJ60" s="366"/>
      <c r="CK60" s="366"/>
      <c r="CL60" s="366"/>
      <c r="CM60" s="366"/>
      <c r="CN60" s="366"/>
      <c r="CO60" s="366"/>
      <c r="CP60" s="366"/>
    </row>
    <row r="61" spans="13:94" x14ac:dyDescent="0.25">
      <c r="M61" s="427"/>
      <c r="O61" s="14"/>
      <c r="P61" s="14"/>
      <c r="Q61" s="14"/>
      <c r="R61" s="14"/>
      <c r="S61" s="14"/>
      <c r="T61" s="14"/>
      <c r="U61" s="14"/>
      <c r="V61" s="14"/>
      <c r="AJ61" s="409"/>
      <c r="AK61" s="44" t="str">
        <f>'Mrd Trave'!V78</f>
        <v>M+Rd</v>
      </c>
      <c r="AL61" s="89">
        <f>'Mrd Trave'!W78</f>
        <v>302.12425111772365</v>
      </c>
      <c r="AM61" s="90">
        <f>'Mrd Trave'!X78</f>
        <v>0</v>
      </c>
      <c r="AN61" s="477"/>
      <c r="AO61" s="89">
        <f>'Mrd Trave'!Z78</f>
        <v>0</v>
      </c>
      <c r="AP61" s="90">
        <f>'Mrd Trave'!AA78</f>
        <v>149.75933805455074</v>
      </c>
      <c r="AQ61" s="477"/>
      <c r="AR61" s="150" t="s">
        <v>68</v>
      </c>
      <c r="AS61" s="73">
        <v>0.55190488114732883</v>
      </c>
      <c r="AT61" s="79">
        <f>AQ62*$AL$49*AS62</f>
        <v>116.75126414452811</v>
      </c>
      <c r="AU61" s="79">
        <f>AN62*$AL$49*AS62</f>
        <v>198.5292574445948</v>
      </c>
      <c r="AW61" s="73"/>
      <c r="AZ61" s="148"/>
      <c r="BA61" s="148"/>
      <c r="BB61" s="148"/>
      <c r="BC61" s="148"/>
      <c r="BD61" s="148"/>
      <c r="BK61" s="366"/>
      <c r="BL61" s="73"/>
      <c r="BM61" s="73"/>
      <c r="BN61" s="73"/>
      <c r="BO61" s="73"/>
      <c r="BP61" s="73"/>
      <c r="BQ61" s="73"/>
      <c r="BR61" s="73"/>
      <c r="BS61" s="73"/>
      <c r="BT61" s="73"/>
      <c r="BU61" s="366"/>
      <c r="BV61" s="366"/>
      <c r="BW61" s="366"/>
      <c r="BX61" s="366"/>
      <c r="BY61" s="366"/>
      <c r="BZ61" s="366"/>
      <c r="CA61" s="366"/>
      <c r="CB61" s="366"/>
      <c r="CC61" s="366"/>
      <c r="CD61" s="366"/>
      <c r="CE61" s="366"/>
      <c r="CF61" s="366"/>
      <c r="CG61" s="366"/>
      <c r="CH61" s="366"/>
      <c r="CI61" s="366"/>
      <c r="CJ61" s="366"/>
      <c r="CK61" s="366"/>
      <c r="CL61" s="366"/>
      <c r="CM61" s="366"/>
      <c r="CN61" s="366"/>
      <c r="CO61" s="366"/>
      <c r="CP61" s="366"/>
    </row>
    <row r="62" spans="13:94" x14ac:dyDescent="0.25">
      <c r="O62" s="14"/>
      <c r="P62" s="14"/>
      <c r="Q62" s="14"/>
      <c r="R62" s="14"/>
      <c r="S62" s="14"/>
      <c r="T62" s="14"/>
      <c r="U62" s="14"/>
      <c r="V62" s="14"/>
      <c r="AJ62" s="409">
        <f>'Mrd Trave'!U79</f>
        <v>2</v>
      </c>
      <c r="AK62" s="44" t="str">
        <f>'Mrd Trave'!V79</f>
        <v>M-Rd</v>
      </c>
      <c r="AL62" s="89">
        <f>'Mrd Trave'!W79</f>
        <v>384.12810806597923</v>
      </c>
      <c r="AM62" s="90">
        <f>'Mrd Trave'!X79</f>
        <v>0</v>
      </c>
      <c r="AN62" s="477">
        <f>'Mrd Trave'!Y79</f>
        <v>384.12810806597923</v>
      </c>
      <c r="AO62" s="89">
        <f>'Mrd Trave'!Z79</f>
        <v>0</v>
      </c>
      <c r="AP62" s="90">
        <f>'Mrd Trave'!AA79</f>
        <v>225.89840302336762</v>
      </c>
      <c r="AQ62" s="477">
        <f>'Mrd Trave'!AB79</f>
        <v>225.89840302336762</v>
      </c>
      <c r="AR62" s="150" t="s">
        <v>67</v>
      </c>
      <c r="AS62" s="73">
        <v>0.46984622927007907</v>
      </c>
      <c r="AT62" s="79">
        <f>AQ62*$AL$49*AS63</f>
        <v>131.73697918117631</v>
      </c>
      <c r="AU62" s="79">
        <f>AN62*$AL$49*AS63</f>
        <v>224.01166142798243</v>
      </c>
      <c r="AW62" s="73"/>
      <c r="AZ62" s="148" t="str">
        <f>IF((AZ33+AZ29)&gt;$AL$49*($AN$62),"VERO","FALSO")</f>
        <v>VERO</v>
      </c>
      <c r="BA62" s="148" t="str">
        <f t="shared" ref="BA62:BD62" si="138">IF((BA33+BA29)&gt;$AL$49*($AN$62),"VERO","FALSO")</f>
        <v>VERO</v>
      </c>
      <c r="BB62" s="148" t="str">
        <f t="shared" si="138"/>
        <v>VERO</v>
      </c>
      <c r="BC62" s="148" t="str">
        <f t="shared" si="138"/>
        <v>VERO</v>
      </c>
      <c r="BD62" s="148" t="str">
        <f t="shared" si="138"/>
        <v>VERO</v>
      </c>
      <c r="BK62" s="366"/>
      <c r="BL62" s="73"/>
      <c r="BM62" s="73"/>
      <c r="BN62" s="73"/>
      <c r="BO62" s="73"/>
      <c r="BP62" s="73"/>
      <c r="BQ62" s="73"/>
      <c r="BR62" s="73"/>
      <c r="BS62" s="73"/>
      <c r="BT62" s="73"/>
      <c r="BU62" s="366"/>
      <c r="BV62" s="366"/>
      <c r="BW62" s="366"/>
      <c r="BX62" s="366"/>
      <c r="BY62" s="366"/>
      <c r="BZ62" s="366"/>
      <c r="CA62" s="366"/>
      <c r="CB62" s="366"/>
      <c r="CC62" s="366"/>
      <c r="CD62" s="366"/>
      <c r="CE62" s="366"/>
      <c r="CF62" s="366"/>
      <c r="CG62" s="366"/>
      <c r="CH62" s="366"/>
      <c r="CI62" s="366"/>
      <c r="CJ62" s="366"/>
      <c r="CK62" s="366"/>
      <c r="CL62" s="366"/>
      <c r="CM62" s="366"/>
      <c r="CN62" s="366"/>
      <c r="CO62" s="366"/>
      <c r="CP62" s="366"/>
    </row>
    <row r="63" spans="13:94" x14ac:dyDescent="0.25">
      <c r="M63" s="427"/>
      <c r="O63" s="14"/>
      <c r="P63" s="14"/>
      <c r="Q63" s="14"/>
      <c r="R63" s="14"/>
      <c r="S63" s="14"/>
      <c r="T63" s="14"/>
      <c r="U63" s="14"/>
      <c r="V63" s="14"/>
      <c r="AJ63" s="409"/>
      <c r="AK63" s="44" t="str">
        <f>'Mrd Trave'!V80</f>
        <v>M+Rd</v>
      </c>
      <c r="AL63" s="89">
        <f>'Mrd Trave'!W80</f>
        <v>356.89125350412036</v>
      </c>
      <c r="AM63" s="90">
        <f>'Mrd Trave'!X80</f>
        <v>0</v>
      </c>
      <c r="AN63" s="477"/>
      <c r="AO63" s="89">
        <f>'Mrd Trave'!Z80</f>
        <v>0</v>
      </c>
      <c r="AP63" s="90">
        <f>'Mrd Trave'!AA80</f>
        <v>198.54075285489779</v>
      </c>
      <c r="AQ63" s="477"/>
      <c r="AR63" s="150" t="s">
        <v>68</v>
      </c>
      <c r="AS63" s="73">
        <v>0.53015377072992098</v>
      </c>
      <c r="AT63" s="79">
        <f>AQ64*$AL$49*AS64</f>
        <v>120.93746716400646</v>
      </c>
      <c r="AU63" s="79">
        <f>AN64*$AL$49*AS64</f>
        <v>205.64767096293193</v>
      </c>
      <c r="AW63" s="73"/>
      <c r="AZ63" s="148"/>
      <c r="BA63" s="148"/>
      <c r="BB63" s="148"/>
      <c r="BC63" s="148"/>
      <c r="BD63" s="148"/>
      <c r="BK63" s="366"/>
      <c r="BL63" s="73"/>
      <c r="BM63" s="73"/>
      <c r="BN63" s="73"/>
      <c r="BO63" s="73"/>
      <c r="BP63" s="73"/>
      <c r="BQ63" s="73"/>
      <c r="BR63" s="73"/>
      <c r="BS63" s="73"/>
      <c r="BT63" s="73"/>
      <c r="BU63" s="366"/>
      <c r="BV63" s="366"/>
      <c r="BW63" s="366"/>
      <c r="BX63" s="366"/>
      <c r="BY63" s="366"/>
      <c r="BZ63" s="366"/>
      <c r="CA63" s="366"/>
      <c r="CB63" s="366"/>
      <c r="CC63" s="366"/>
      <c r="CD63" s="366"/>
      <c r="CE63" s="366"/>
      <c r="CF63" s="366"/>
      <c r="CG63" s="366"/>
      <c r="CH63" s="366"/>
      <c r="CI63" s="366"/>
      <c r="CJ63" s="366"/>
      <c r="CK63" s="366"/>
      <c r="CL63" s="366"/>
      <c r="CM63" s="366"/>
      <c r="CN63" s="366"/>
      <c r="CO63" s="366"/>
      <c r="CP63" s="366"/>
    </row>
    <row r="64" spans="13:94" ht="15.6" customHeight="1" x14ac:dyDescent="0.25">
      <c r="M64" s="427"/>
      <c r="O64" s="14"/>
      <c r="P64" s="14"/>
      <c r="Q64" s="14"/>
      <c r="R64" s="14"/>
      <c r="S64" s="14"/>
      <c r="T64" s="14"/>
      <c r="U64" s="14"/>
      <c r="V64" s="14"/>
      <c r="AJ64" s="409">
        <f>'Mrd Trave'!U81</f>
        <v>1</v>
      </c>
      <c r="AK64" s="44" t="str">
        <f>'Mrd Trave'!V81</f>
        <v>M-Rd</v>
      </c>
      <c r="AL64" s="89">
        <f>'Mrd Trave'!W81</f>
        <v>384.12810806597923</v>
      </c>
      <c r="AM64" s="90">
        <f>'Mrd Trave'!X81</f>
        <v>0</v>
      </c>
      <c r="AN64" s="477">
        <f>'Mrd Trave'!Y81</f>
        <v>384.12810806597923</v>
      </c>
      <c r="AO64" s="89">
        <f>'Mrd Trave'!Z81</f>
        <v>0</v>
      </c>
      <c r="AP64" s="90">
        <f>'Mrd Trave'!AA81</f>
        <v>225.89840302336762</v>
      </c>
      <c r="AQ64" s="477">
        <f>'Mrd Trave'!AB81</f>
        <v>225.89840302336762</v>
      </c>
      <c r="AR64" s="150" t="s">
        <v>67</v>
      </c>
      <c r="AS64" s="73">
        <v>0.4866929136984901</v>
      </c>
      <c r="AT64" s="79">
        <f>AQ64*$AL$49*AS65</f>
        <v>127.55077616169795</v>
      </c>
      <c r="AU64" s="79">
        <f>AN64*$AL$49*AS65</f>
        <v>216.89324790964528</v>
      </c>
      <c r="AW64" s="73"/>
      <c r="AZ64" s="148" t="str">
        <f>IF((AZ35+AZ39)&gt;$AL$49*($AN$64),"VERO","FALSO")</f>
        <v>VERO</v>
      </c>
      <c r="BA64" s="148" t="str">
        <f t="shared" ref="BA64:BD64" si="139">IF((BA35+BA39)&gt;$AL$49*($AN$64),"VERO","FALSO")</f>
        <v>VERO</v>
      </c>
      <c r="BB64" s="148" t="str">
        <f t="shared" si="139"/>
        <v>VERO</v>
      </c>
      <c r="BC64" s="148" t="str">
        <f t="shared" si="139"/>
        <v>VERO</v>
      </c>
      <c r="BD64" s="148" t="str">
        <f t="shared" si="139"/>
        <v>VERO</v>
      </c>
      <c r="BK64" s="366"/>
      <c r="BL64" s="73"/>
      <c r="BM64" s="73"/>
      <c r="BN64" s="73"/>
      <c r="BO64" s="73"/>
      <c r="BP64" s="73"/>
      <c r="BQ64" s="73"/>
      <c r="BR64" s="73"/>
      <c r="BS64" s="73"/>
      <c r="BT64" s="73"/>
      <c r="BU64" s="366"/>
      <c r="BV64" s="366"/>
      <c r="BW64" s="366"/>
      <c r="BX64" s="366"/>
      <c r="BY64" s="366"/>
      <c r="BZ64" s="366"/>
      <c r="CA64" s="366"/>
      <c r="CB64" s="366"/>
      <c r="CC64" s="366"/>
      <c r="CD64" s="366"/>
      <c r="CE64" s="366"/>
      <c r="CF64" s="366"/>
      <c r="CG64" s="366"/>
      <c r="CH64" s="366"/>
      <c r="CI64" s="366"/>
      <c r="CJ64" s="366"/>
      <c r="CK64" s="366"/>
      <c r="CL64" s="366"/>
      <c r="CM64" s="366"/>
      <c r="CN64" s="366"/>
      <c r="CO64" s="366"/>
      <c r="CP64" s="366"/>
    </row>
    <row r="65" spans="13:94" ht="15" thickBot="1" x14ac:dyDescent="0.3">
      <c r="M65" s="427"/>
      <c r="O65" s="14"/>
      <c r="P65" s="14"/>
      <c r="Q65" s="14"/>
      <c r="R65" s="14"/>
      <c r="S65" s="14"/>
      <c r="T65" s="14"/>
      <c r="U65" s="14"/>
      <c r="V65" s="14"/>
      <c r="AJ65" s="409"/>
      <c r="AK65" s="44" t="str">
        <f>'Mrd Trave'!V82</f>
        <v>M+Rd</v>
      </c>
      <c r="AL65" s="91">
        <f>'Mrd Trave'!W82</f>
        <v>356.89125350412036</v>
      </c>
      <c r="AM65" s="92">
        <f>'Mrd Trave'!X82</f>
        <v>0</v>
      </c>
      <c r="AN65" s="478"/>
      <c r="AO65" s="91">
        <f>'Mrd Trave'!Z82</f>
        <v>0</v>
      </c>
      <c r="AP65" s="92">
        <f>'Mrd Trave'!AA82</f>
        <v>198.54075285489779</v>
      </c>
      <c r="AQ65" s="478"/>
      <c r="AR65" s="150" t="s">
        <v>68</v>
      </c>
      <c r="AS65" s="73">
        <v>0.5133070863015099</v>
      </c>
      <c r="AT65" s="78" t="s">
        <v>70</v>
      </c>
      <c r="AU65" s="78" t="s">
        <v>70</v>
      </c>
      <c r="AW65" s="73"/>
      <c r="BK65" s="366"/>
      <c r="BL65" s="73"/>
      <c r="BM65" s="73"/>
      <c r="BN65" s="73"/>
      <c r="BO65" s="73"/>
      <c r="BP65" s="73"/>
      <c r="BQ65" s="73"/>
      <c r="BR65" s="73"/>
      <c r="BS65" s="73"/>
      <c r="BT65" s="73"/>
      <c r="BU65" s="366"/>
      <c r="BV65" s="366"/>
      <c r="BW65" s="366"/>
      <c r="BX65" s="366"/>
      <c r="BY65" s="366"/>
      <c r="BZ65" s="366"/>
      <c r="CA65" s="366"/>
      <c r="CB65" s="366"/>
      <c r="CC65" s="366"/>
      <c r="CD65" s="366"/>
      <c r="CE65" s="366"/>
      <c r="CF65" s="366"/>
      <c r="CG65" s="366"/>
      <c r="CH65" s="366"/>
      <c r="CI65" s="366"/>
      <c r="CJ65" s="366"/>
      <c r="CK65" s="366"/>
      <c r="CL65" s="366"/>
      <c r="CM65" s="366"/>
      <c r="CN65" s="366"/>
      <c r="CO65" s="366"/>
      <c r="CP65" s="366"/>
    </row>
    <row r="66" spans="13:94" x14ac:dyDescent="0.3">
      <c r="M66" s="427"/>
      <c r="O66" s="14"/>
      <c r="P66" s="14"/>
      <c r="Q66" s="14"/>
      <c r="R66" s="14"/>
      <c r="S66" s="14"/>
      <c r="T66" s="14"/>
      <c r="U66" s="14"/>
      <c r="V66" s="14"/>
      <c r="BK66" s="366"/>
      <c r="BL66" s="73"/>
      <c r="BM66" s="73"/>
      <c r="BN66" s="73"/>
      <c r="BO66" s="73"/>
      <c r="BP66" s="73"/>
      <c r="BQ66" s="73"/>
      <c r="BR66" s="73"/>
      <c r="BS66" s="73"/>
      <c r="BT66" s="73"/>
      <c r="BU66" s="366"/>
      <c r="BV66" s="366"/>
      <c r="BW66" s="366"/>
      <c r="BX66" s="366"/>
      <c r="BY66" s="366"/>
      <c r="BZ66" s="366"/>
      <c r="CA66" s="366"/>
      <c r="CB66" s="366"/>
      <c r="CC66" s="366"/>
      <c r="CD66" s="366"/>
      <c r="CE66" s="366"/>
      <c r="CF66" s="366"/>
      <c r="CG66" s="366"/>
      <c r="CH66" s="366"/>
      <c r="CI66" s="366"/>
      <c r="CJ66" s="366"/>
      <c r="CK66" s="366"/>
      <c r="CL66" s="366"/>
      <c r="CM66" s="366"/>
      <c r="CN66" s="366"/>
      <c r="CO66" s="366"/>
      <c r="CP66" s="366"/>
    </row>
    <row r="67" spans="13:94" x14ac:dyDescent="0.3">
      <c r="M67" s="427"/>
      <c r="O67" s="14"/>
      <c r="P67" s="14"/>
      <c r="Q67" s="14"/>
      <c r="R67" s="14"/>
      <c r="S67" s="14"/>
      <c r="T67" s="14"/>
      <c r="U67" s="14"/>
      <c r="V67" s="14"/>
      <c r="BK67" s="366"/>
      <c r="BL67" s="73"/>
      <c r="BM67" s="73"/>
      <c r="BN67" s="73"/>
      <c r="BO67" s="73"/>
      <c r="BP67" s="73"/>
      <c r="BQ67" s="73"/>
      <c r="BR67" s="73"/>
      <c r="BS67" s="73"/>
      <c r="BT67" s="73"/>
      <c r="BU67" s="366"/>
      <c r="BV67" s="366"/>
      <c r="BW67" s="366"/>
      <c r="BX67" s="366"/>
      <c r="BY67" s="366"/>
      <c r="BZ67" s="366"/>
      <c r="CA67" s="366"/>
      <c r="CB67" s="366"/>
      <c r="CC67" s="366"/>
      <c r="CD67" s="366"/>
      <c r="CE67" s="366"/>
      <c r="CF67" s="366"/>
      <c r="CG67" s="366"/>
      <c r="CH67" s="366"/>
      <c r="CI67" s="366"/>
      <c r="CJ67" s="366"/>
      <c r="CK67" s="366"/>
      <c r="CL67" s="366"/>
      <c r="CM67" s="366"/>
      <c r="CN67" s="366"/>
      <c r="CO67" s="366"/>
      <c r="CP67" s="366"/>
    </row>
    <row r="68" spans="13:94" x14ac:dyDescent="0.3">
      <c r="O68" s="14"/>
      <c r="P68" s="14"/>
      <c r="Q68" s="14"/>
      <c r="R68" s="14"/>
      <c r="S68" s="14"/>
      <c r="T68" s="14"/>
      <c r="U68" s="14"/>
      <c r="V68" s="14"/>
      <c r="BK68" s="366"/>
      <c r="BL68" s="73"/>
      <c r="BM68" s="73"/>
      <c r="BN68" s="73"/>
      <c r="BO68" s="73"/>
      <c r="BP68" s="73"/>
      <c r="BQ68" s="73"/>
      <c r="BR68" s="73"/>
      <c r="BS68" s="73"/>
      <c r="BT68" s="73"/>
      <c r="BU68" s="366"/>
      <c r="BV68" s="366"/>
      <c r="BW68" s="366"/>
      <c r="BX68" s="366"/>
      <c r="BY68" s="366"/>
      <c r="BZ68" s="366"/>
      <c r="CA68" s="366"/>
      <c r="CB68" s="366"/>
      <c r="CC68" s="366"/>
      <c r="CD68" s="366"/>
      <c r="CE68" s="366"/>
      <c r="CF68" s="366"/>
      <c r="CG68" s="366"/>
      <c r="CH68" s="366"/>
      <c r="CI68" s="366"/>
      <c r="CJ68" s="366"/>
      <c r="CK68" s="366"/>
      <c r="CL68" s="366"/>
      <c r="CM68" s="366"/>
      <c r="CN68" s="366"/>
      <c r="CO68" s="366"/>
      <c r="CP68" s="366"/>
    </row>
    <row r="69" spans="13:94" x14ac:dyDescent="0.3">
      <c r="M69" s="427"/>
      <c r="O69" s="14"/>
      <c r="P69" s="14"/>
      <c r="Q69" s="14"/>
      <c r="R69" s="14"/>
      <c r="S69" s="14"/>
      <c r="T69" s="14"/>
      <c r="U69" s="14"/>
      <c r="V69" s="14"/>
      <c r="AT69" s="430" t="s">
        <v>69</v>
      </c>
      <c r="AU69" s="430"/>
      <c r="AV69" s="431"/>
      <c r="BK69" s="366"/>
      <c r="BL69" s="366"/>
      <c r="BM69" s="366"/>
      <c r="BN69" s="366"/>
      <c r="BO69" s="366"/>
      <c r="BP69" s="366"/>
      <c r="BQ69" s="366"/>
      <c r="BR69" s="366"/>
      <c r="BS69" s="366"/>
      <c r="BT69" s="366"/>
      <c r="BU69" s="366"/>
      <c r="BV69" s="366"/>
      <c r="BW69" s="366"/>
      <c r="BX69" s="366"/>
      <c r="BY69" s="366"/>
      <c r="BZ69" s="366"/>
      <c r="CA69" s="366"/>
      <c r="CB69" s="366"/>
      <c r="CC69" s="366"/>
      <c r="CD69" s="366"/>
      <c r="CE69" s="366"/>
      <c r="CF69" s="366"/>
      <c r="CG69" s="366"/>
      <c r="CH69" s="366"/>
      <c r="CI69" s="366"/>
      <c r="CJ69" s="366"/>
      <c r="CK69" s="366"/>
      <c r="CL69" s="366"/>
      <c r="CM69" s="366"/>
      <c r="CN69" s="366"/>
      <c r="CO69" s="366"/>
      <c r="CP69" s="366"/>
    </row>
    <row r="70" spans="13:94" ht="15.6" customHeight="1" x14ac:dyDescent="0.3">
      <c r="M70" s="427"/>
      <c r="O70" s="14"/>
      <c r="P70" s="14"/>
      <c r="Q70" s="14"/>
      <c r="R70" s="14"/>
      <c r="S70" s="14"/>
      <c r="T70" s="14"/>
      <c r="U70" s="14"/>
      <c r="V70" s="14"/>
      <c r="AT70" s="431"/>
      <c r="AU70" s="431"/>
      <c r="AV70" s="431"/>
      <c r="BK70" s="366"/>
      <c r="BL70" s="366"/>
      <c r="BM70" s="366"/>
      <c r="BN70" s="366"/>
      <c r="BO70" s="366"/>
      <c r="BP70" s="73"/>
      <c r="BQ70" s="366"/>
      <c r="BR70" s="366"/>
      <c r="BS70" s="366"/>
      <c r="BT70" s="366"/>
      <c r="BU70" s="366"/>
      <c r="BV70" s="366"/>
      <c r="BW70" s="366"/>
      <c r="BX70" s="366"/>
      <c r="BY70" s="366"/>
      <c r="BZ70" s="366"/>
      <c r="CA70" s="366"/>
      <c r="CB70" s="366"/>
      <c r="CC70" s="366"/>
      <c r="CD70" s="366"/>
      <c r="CE70" s="366"/>
      <c r="CF70" s="366"/>
      <c r="CG70" s="366"/>
      <c r="CH70" s="366"/>
      <c r="CI70" s="366"/>
      <c r="CJ70" s="366"/>
      <c r="CK70" s="366"/>
      <c r="CL70" s="366"/>
      <c r="CM70" s="366"/>
      <c r="CN70" s="366"/>
      <c r="CO70" s="366"/>
      <c r="CP70" s="366"/>
    </row>
    <row r="71" spans="13:94" x14ac:dyDescent="0.3">
      <c r="M71" s="427"/>
      <c r="O71" s="14"/>
      <c r="P71" s="14"/>
      <c r="Q71" s="14"/>
      <c r="R71" s="14"/>
      <c r="S71" s="14"/>
      <c r="T71" s="14"/>
      <c r="U71" s="14"/>
      <c r="V71" s="14"/>
      <c r="AT71" s="431"/>
      <c r="AU71" s="431"/>
      <c r="AV71" s="431"/>
      <c r="BK71" s="366"/>
      <c r="BL71" s="366"/>
      <c r="BM71" s="366"/>
      <c r="BN71" s="366"/>
      <c r="BO71" s="366"/>
      <c r="BP71" s="73"/>
      <c r="BQ71" s="366"/>
      <c r="BR71" s="366"/>
      <c r="BS71" s="366"/>
      <c r="BT71" s="366"/>
      <c r="BU71" s="366"/>
      <c r="BV71" s="366"/>
      <c r="BW71" s="366"/>
      <c r="BX71" s="366"/>
      <c r="BY71" s="366"/>
      <c r="BZ71" s="366"/>
      <c r="CA71" s="366"/>
      <c r="CB71" s="366"/>
      <c r="CC71" s="366"/>
      <c r="CD71" s="366"/>
      <c r="CE71" s="366"/>
      <c r="CF71" s="366"/>
      <c r="CG71" s="366"/>
      <c r="CH71" s="366"/>
      <c r="CI71" s="366"/>
      <c r="CJ71" s="366"/>
      <c r="CK71" s="366"/>
      <c r="CL71" s="366"/>
      <c r="CM71" s="366"/>
      <c r="CN71" s="366"/>
      <c r="CO71" s="366"/>
      <c r="CP71" s="366"/>
    </row>
    <row r="72" spans="13:94" x14ac:dyDescent="0.3">
      <c r="M72" s="427"/>
      <c r="O72" s="14"/>
      <c r="P72" s="14"/>
      <c r="Q72" s="14"/>
      <c r="R72" s="14"/>
      <c r="S72" s="14"/>
      <c r="T72" s="14"/>
      <c r="U72" s="14"/>
      <c r="V72" s="14"/>
      <c r="AT72" s="431"/>
      <c r="AU72" s="431"/>
      <c r="AV72" s="431"/>
      <c r="BK72" s="366"/>
      <c r="BL72" s="366"/>
      <c r="BM72" s="366"/>
      <c r="BN72" s="366"/>
      <c r="BO72" s="366"/>
      <c r="BP72" s="73"/>
      <c r="BQ72" s="366"/>
      <c r="BR72" s="366"/>
      <c r="BS72" s="366"/>
      <c r="BT72" s="366"/>
      <c r="BU72" s="366"/>
      <c r="BV72" s="366"/>
      <c r="BW72" s="366"/>
      <c r="BX72" s="366"/>
      <c r="BY72" s="366"/>
      <c r="BZ72" s="366"/>
      <c r="CA72" s="366"/>
      <c r="CB72" s="366"/>
      <c r="CC72" s="366"/>
      <c r="CD72" s="366"/>
      <c r="CE72" s="366"/>
      <c r="CF72" s="366"/>
      <c r="CG72" s="366"/>
      <c r="CH72" s="366"/>
      <c r="CI72" s="366"/>
      <c r="CJ72" s="366"/>
      <c r="CK72" s="366"/>
      <c r="CL72" s="366"/>
      <c r="CM72" s="366"/>
      <c r="CN72" s="366"/>
      <c r="CO72" s="366"/>
      <c r="CP72" s="366"/>
    </row>
    <row r="73" spans="13:94" x14ac:dyDescent="0.3">
      <c r="M73" s="427"/>
      <c r="O73" s="14"/>
      <c r="P73" s="14"/>
      <c r="Q73" s="14"/>
      <c r="R73" s="14"/>
      <c r="S73" s="14"/>
      <c r="T73" s="14"/>
      <c r="U73" s="14"/>
      <c r="V73" s="14"/>
      <c r="AT73"/>
      <c r="AU73"/>
      <c r="AV73"/>
      <c r="BK73" s="366"/>
      <c r="BL73" s="366"/>
      <c r="BM73" s="366"/>
      <c r="BN73" s="366"/>
      <c r="BO73" s="366"/>
      <c r="BP73" s="73"/>
      <c r="BQ73" s="366"/>
      <c r="BR73" s="366"/>
      <c r="BS73" s="366"/>
      <c r="BT73" s="366"/>
      <c r="BU73" s="366"/>
      <c r="BV73" s="366"/>
      <c r="BW73" s="366"/>
      <c r="BX73" s="366"/>
      <c r="BY73" s="366"/>
      <c r="BZ73" s="366"/>
      <c r="CA73" s="366"/>
      <c r="CB73" s="366"/>
      <c r="CC73" s="366"/>
      <c r="CD73" s="366"/>
      <c r="CE73" s="366"/>
      <c r="CF73" s="366"/>
      <c r="CG73" s="366"/>
      <c r="CH73" s="366"/>
      <c r="CI73" s="366"/>
      <c r="CJ73" s="366"/>
      <c r="CK73" s="366"/>
      <c r="CL73" s="366"/>
      <c r="CM73" s="366"/>
      <c r="CN73" s="366"/>
      <c r="CO73" s="366"/>
      <c r="CP73" s="366"/>
    </row>
    <row r="74" spans="13:94" ht="15.6" x14ac:dyDescent="0.3">
      <c r="O74" s="14"/>
      <c r="P74" s="14"/>
      <c r="Q74" s="14"/>
      <c r="R74" s="14"/>
      <c r="S74" s="14"/>
      <c r="T74" s="14"/>
      <c r="U74" s="14"/>
      <c r="V74" s="14"/>
      <c r="AT74" s="151" t="s">
        <v>38</v>
      </c>
      <c r="AV74" s="151" t="s">
        <v>39</v>
      </c>
      <c r="BK74" s="366"/>
      <c r="BL74" s="366"/>
      <c r="BM74" s="366"/>
      <c r="BN74" s="366"/>
      <c r="BO74" s="366"/>
      <c r="BP74" s="73"/>
      <c r="BQ74" s="366"/>
      <c r="BR74" s="366"/>
      <c r="BS74" s="366"/>
      <c r="BT74" s="366"/>
      <c r="BU74" s="366"/>
      <c r="BV74" s="366"/>
      <c r="BW74" s="366"/>
      <c r="BX74" s="366"/>
      <c r="BY74" s="366"/>
      <c r="BZ74" s="366"/>
      <c r="CA74" s="366"/>
      <c r="CB74" s="366"/>
      <c r="CC74" s="366"/>
      <c r="CD74" s="366"/>
      <c r="CE74" s="366"/>
      <c r="CF74" s="366"/>
      <c r="CG74" s="366"/>
      <c r="CH74" s="366"/>
      <c r="CI74" s="366"/>
      <c r="CJ74" s="366"/>
      <c r="CK74" s="366"/>
      <c r="CL74" s="366"/>
      <c r="CM74" s="366"/>
      <c r="CN74" s="366"/>
      <c r="CO74" s="366"/>
      <c r="CP74" s="366"/>
    </row>
    <row r="75" spans="13:94" x14ac:dyDescent="0.3">
      <c r="M75" s="427"/>
      <c r="O75" s="14"/>
      <c r="P75" s="14"/>
      <c r="Q75" s="14"/>
      <c r="R75" s="14"/>
      <c r="S75" s="14"/>
      <c r="T75" s="14"/>
      <c r="U75" s="14"/>
      <c r="V75" s="14"/>
      <c r="AT75" s="73">
        <f>AQ54*AS54*$AL$49</f>
        <v>36.452218894046425</v>
      </c>
      <c r="AU75" s="73"/>
      <c r="AV75" s="73">
        <f>AN54*AS54</f>
        <v>33.138380812769476</v>
      </c>
      <c r="BK75" s="366"/>
      <c r="BL75" s="366"/>
      <c r="BM75" s="366"/>
      <c r="BN75" s="366"/>
      <c r="BO75" s="366"/>
      <c r="BP75" s="366"/>
      <c r="BQ75" s="366"/>
      <c r="BR75" s="366"/>
      <c r="BS75" s="366"/>
      <c r="BT75" s="366"/>
      <c r="BU75" s="366"/>
      <c r="BV75" s="366"/>
      <c r="BW75" s="366"/>
      <c r="BX75" s="366"/>
      <c r="BY75" s="366"/>
      <c r="BZ75" s="366"/>
      <c r="CA75" s="366"/>
      <c r="CB75" s="366"/>
      <c r="CC75" s="366"/>
      <c r="CD75" s="366"/>
      <c r="CE75" s="366"/>
      <c r="CF75" s="366"/>
      <c r="CG75" s="366"/>
      <c r="CH75" s="366"/>
      <c r="CI75" s="366"/>
      <c r="CJ75" s="366"/>
      <c r="CK75" s="366"/>
      <c r="CL75" s="366"/>
      <c r="CM75" s="366"/>
      <c r="CN75" s="366"/>
      <c r="CO75" s="366"/>
      <c r="CP75" s="366"/>
    </row>
    <row r="76" spans="13:94" ht="15.6" customHeight="1" x14ac:dyDescent="0.3">
      <c r="M76" s="427"/>
      <c r="O76" s="14"/>
      <c r="P76" s="14"/>
      <c r="Q76" s="14"/>
      <c r="R76" s="14"/>
      <c r="S76" s="14"/>
      <c r="T76" s="14"/>
      <c r="AT76" s="73">
        <f>AQ54*AS55*$AL$49</f>
        <v>76.369674520918338</v>
      </c>
      <c r="AU76" s="73"/>
      <c r="AV76" s="73">
        <f>AN54*AS55</f>
        <v>69.426976837198481</v>
      </c>
      <c r="BK76" s="366"/>
      <c r="BL76" s="366"/>
      <c r="BM76" s="366"/>
      <c r="BN76" s="366"/>
      <c r="BO76" s="366"/>
      <c r="BP76" s="73"/>
      <c r="BQ76" s="366"/>
      <c r="BR76" s="366"/>
      <c r="BS76" s="366"/>
      <c r="BT76" s="366"/>
      <c r="BU76" s="366"/>
      <c r="BV76" s="366"/>
      <c r="BW76" s="366"/>
      <c r="BX76" s="366"/>
      <c r="BY76" s="366"/>
      <c r="BZ76" s="366"/>
      <c r="CA76" s="366"/>
      <c r="CB76" s="366"/>
      <c r="CC76" s="366"/>
      <c r="CD76" s="366"/>
      <c r="CE76" s="366"/>
      <c r="CF76" s="366"/>
      <c r="CG76" s="366"/>
      <c r="CH76" s="366"/>
      <c r="CI76" s="366"/>
      <c r="CJ76" s="366"/>
      <c r="CK76" s="366"/>
      <c r="CL76" s="366"/>
      <c r="CM76" s="366"/>
      <c r="CN76" s="366"/>
      <c r="CO76" s="366"/>
      <c r="CP76" s="366"/>
    </row>
    <row r="77" spans="13:94" x14ac:dyDescent="0.3">
      <c r="M77" s="427"/>
      <c r="O77" s="14"/>
      <c r="P77" s="14"/>
      <c r="Q77" s="14"/>
      <c r="R77" s="14"/>
      <c r="S77" s="14"/>
      <c r="T77" s="14"/>
      <c r="AT77" s="73">
        <f>AQ56*AS56*$AL$49</f>
        <v>48.168281721651887</v>
      </c>
      <c r="AU77" s="73"/>
      <c r="AV77" s="73">
        <f>AN56*AS56</f>
        <v>49.7460804477981</v>
      </c>
      <c r="BK77" s="366"/>
      <c r="BL77" s="366"/>
      <c r="BM77" s="366"/>
      <c r="BN77" s="366"/>
      <c r="BO77" s="366"/>
      <c r="BP77" s="73"/>
      <c r="BQ77" s="366"/>
      <c r="BR77" s="366"/>
      <c r="BS77" s="366"/>
      <c r="BT77" s="366"/>
      <c r="BU77" s="366"/>
      <c r="BV77" s="366"/>
      <c r="BW77" s="366"/>
      <c r="BX77" s="366"/>
      <c r="BY77" s="366"/>
      <c r="BZ77" s="366"/>
      <c r="CA77" s="366"/>
      <c r="CB77" s="366"/>
      <c r="CC77" s="366"/>
      <c r="CD77" s="366"/>
      <c r="CE77" s="366"/>
      <c r="CF77" s="366"/>
      <c r="CG77" s="366"/>
      <c r="CH77" s="366"/>
      <c r="CI77" s="366"/>
      <c r="CJ77" s="366"/>
      <c r="CK77" s="366"/>
      <c r="CL77" s="366"/>
      <c r="CM77" s="366"/>
      <c r="CN77" s="366"/>
      <c r="CO77" s="366"/>
      <c r="CP77" s="366"/>
    </row>
    <row r="78" spans="13:94" x14ac:dyDescent="0.3">
      <c r="M78" s="427"/>
      <c r="O78" s="14"/>
      <c r="P78" s="14"/>
      <c r="Q78" s="14"/>
      <c r="R78" s="14"/>
      <c r="S78" s="14"/>
      <c r="T78" s="14"/>
      <c r="AT78" s="73">
        <f>AQ56*AS57*$AL$49</f>
        <v>100.91555765114927</v>
      </c>
      <c r="AU78" s="73"/>
      <c r="AV78" s="73">
        <f>AN56*AS57</f>
        <v>104.22114449417641</v>
      </c>
      <c r="BK78" s="366"/>
      <c r="BL78" s="366"/>
      <c r="BM78" s="366"/>
      <c r="BN78" s="366"/>
      <c r="BO78" s="366"/>
      <c r="BP78" s="73"/>
      <c r="BQ78" s="366"/>
      <c r="BR78" s="366"/>
      <c r="BS78" s="366"/>
      <c r="BT78" s="366"/>
      <c r="BU78" s="366"/>
      <c r="BV78" s="366"/>
      <c r="BW78" s="366"/>
      <c r="BX78" s="366"/>
      <c r="BY78" s="366"/>
      <c r="BZ78" s="366"/>
      <c r="CA78" s="366"/>
      <c r="CB78" s="366"/>
      <c r="CC78" s="366"/>
      <c r="CD78" s="366"/>
      <c r="CE78" s="366"/>
      <c r="CF78" s="366"/>
      <c r="CG78" s="366"/>
      <c r="CH78" s="366"/>
      <c r="CI78" s="366"/>
      <c r="CJ78" s="366"/>
      <c r="CK78" s="366"/>
      <c r="CL78" s="366"/>
      <c r="CM78" s="366"/>
      <c r="CN78" s="366"/>
      <c r="CO78" s="366"/>
      <c r="CP78" s="366"/>
    </row>
    <row r="79" spans="13:94" x14ac:dyDescent="0.3">
      <c r="M79" s="427"/>
      <c r="O79" s="14"/>
      <c r="P79" s="14"/>
      <c r="Q79" s="14"/>
      <c r="R79" s="14"/>
      <c r="S79" s="14"/>
      <c r="T79" s="14"/>
      <c r="AT79" s="73">
        <f>AQ58*AS58*$AL$49</f>
        <v>75.833745029208657</v>
      </c>
      <c r="AU79" s="73"/>
      <c r="AV79" s="73">
        <f>AN58*AS58</f>
        <v>104.73392717394644</v>
      </c>
      <c r="BK79" s="366"/>
      <c r="BL79" s="366"/>
      <c r="BM79" s="366"/>
      <c r="BN79" s="366"/>
      <c r="BO79" s="366"/>
      <c r="BP79" s="73"/>
      <c r="BQ79" s="366"/>
      <c r="BR79" s="366"/>
      <c r="BS79" s="366"/>
      <c r="BT79" s="366"/>
      <c r="BU79" s="366"/>
      <c r="BV79" s="366"/>
      <c r="BW79" s="366"/>
      <c r="BX79" s="366"/>
      <c r="BY79" s="366"/>
      <c r="BZ79" s="366"/>
      <c r="CA79" s="366"/>
      <c r="CB79" s="366"/>
      <c r="CC79" s="366"/>
      <c r="CD79" s="366"/>
      <c r="CE79" s="366"/>
      <c r="CF79" s="366"/>
      <c r="CG79" s="366"/>
      <c r="CH79" s="366"/>
      <c r="CI79" s="366"/>
      <c r="CJ79" s="366"/>
      <c r="CK79" s="366"/>
      <c r="CL79" s="366"/>
      <c r="CM79" s="366"/>
      <c r="CN79" s="366"/>
      <c r="CO79" s="366"/>
      <c r="CP79" s="366"/>
    </row>
    <row r="80" spans="13:94" x14ac:dyDescent="0.3">
      <c r="AT80" s="73">
        <f>AQ58*AS59*$AL$49</f>
        <v>107.86732892623967</v>
      </c>
      <c r="AU80" s="73"/>
      <c r="AV80" s="73">
        <f>AN58*AS59</f>
        <v>148.97548535757448</v>
      </c>
      <c r="BK80" s="366"/>
      <c r="BL80" s="366"/>
      <c r="BM80" s="366"/>
      <c r="BN80" s="366"/>
      <c r="BO80" s="366"/>
      <c r="BP80" s="73"/>
      <c r="BQ80" s="366"/>
      <c r="BR80" s="366"/>
      <c r="BS80" s="366"/>
      <c r="BT80" s="366"/>
      <c r="BU80" s="366"/>
      <c r="BV80" s="366"/>
      <c r="BW80" s="366"/>
      <c r="BX80" s="366"/>
      <c r="BY80" s="366"/>
      <c r="BZ80" s="366"/>
      <c r="CA80" s="366"/>
      <c r="CB80" s="366"/>
      <c r="CC80" s="366"/>
      <c r="CD80" s="366"/>
      <c r="CE80" s="366"/>
      <c r="CF80" s="366"/>
      <c r="CG80" s="366"/>
      <c r="CH80" s="366"/>
      <c r="CI80" s="366"/>
      <c r="CJ80" s="366"/>
      <c r="CK80" s="366"/>
      <c r="CL80" s="366"/>
      <c r="CM80" s="366"/>
      <c r="CN80" s="366"/>
      <c r="CO80" s="366"/>
      <c r="CP80" s="366"/>
    </row>
    <row r="81" spans="46:94" x14ac:dyDescent="0.3">
      <c r="AT81" s="73">
        <f>AQ60*AS60*$AL$49</f>
        <v>111.27748348890442</v>
      </c>
      <c r="AU81" s="73"/>
      <c r="AV81" s="73">
        <f>AN60*AS60</f>
        <v>159.8013776724423</v>
      </c>
      <c r="BK81" s="366"/>
      <c r="BL81" s="366"/>
      <c r="BM81" s="366"/>
      <c r="BN81" s="366"/>
      <c r="BO81" s="366"/>
      <c r="BP81" s="73"/>
      <c r="BQ81" s="366"/>
      <c r="BR81" s="366"/>
      <c r="BS81" s="366"/>
      <c r="BT81" s="366"/>
      <c r="BU81" s="366"/>
      <c r="BV81" s="366"/>
      <c r="BW81" s="366"/>
      <c r="BX81" s="366"/>
      <c r="BY81" s="366"/>
      <c r="BZ81" s="366"/>
      <c r="CA81" s="366"/>
      <c r="CB81" s="366"/>
      <c r="CC81" s="366"/>
      <c r="CD81" s="366"/>
      <c r="CE81" s="366"/>
      <c r="CF81" s="366"/>
      <c r="CG81" s="366"/>
      <c r="CH81" s="366"/>
      <c r="CI81" s="366"/>
      <c r="CJ81" s="366"/>
      <c r="CK81" s="366"/>
      <c r="CL81" s="366"/>
      <c r="CM81" s="366"/>
      <c r="CN81" s="366"/>
      <c r="CO81" s="366"/>
      <c r="CP81" s="366"/>
    </row>
    <row r="82" spans="46:94" x14ac:dyDescent="0.3">
      <c r="AT82" s="73">
        <f>AQ60*AS61*$AL$49</f>
        <v>137.05703033893144</v>
      </c>
      <c r="AU82" s="73"/>
      <c r="AV82" s="73">
        <f>AN60*AS61</f>
        <v>196.82240810234379</v>
      </c>
      <c r="BK82" s="366"/>
      <c r="BL82" s="366"/>
      <c r="BM82" s="366"/>
      <c r="BN82" s="366"/>
      <c r="BO82" s="366"/>
      <c r="BP82" s="73"/>
      <c r="BQ82" s="366"/>
      <c r="BR82" s="366"/>
      <c r="BS82" s="366"/>
      <c r="BT82" s="366"/>
      <c r="BU82" s="366"/>
      <c r="BV82" s="366"/>
      <c r="BW82" s="366"/>
      <c r="BX82" s="366"/>
      <c r="BY82" s="366"/>
      <c r="BZ82" s="366"/>
      <c r="CA82" s="366"/>
      <c r="CB82" s="366"/>
      <c r="CC82" s="366"/>
      <c r="CD82" s="366"/>
      <c r="CE82" s="366"/>
      <c r="CF82" s="366"/>
      <c r="CG82" s="366"/>
      <c r="CH82" s="366"/>
      <c r="CI82" s="366"/>
      <c r="CJ82" s="366"/>
      <c r="CK82" s="366"/>
      <c r="CL82" s="366"/>
      <c r="CM82" s="366"/>
      <c r="CN82" s="366"/>
      <c r="CO82" s="366"/>
      <c r="CP82" s="366"/>
    </row>
    <row r="83" spans="46:94" x14ac:dyDescent="0.3">
      <c r="AT83" s="73">
        <f>AQ62*AS62*$AL$49</f>
        <v>116.75126414452811</v>
      </c>
      <c r="AU83" s="73"/>
      <c r="AV83" s="73">
        <f>AN62*AS62</f>
        <v>180.48114313144978</v>
      </c>
      <c r="BK83" s="366"/>
      <c r="BL83" s="366"/>
      <c r="BM83" s="366"/>
      <c r="BN83" s="366"/>
      <c r="BO83" s="366"/>
      <c r="BP83" s="73"/>
      <c r="BQ83" s="366"/>
      <c r="BR83" s="366"/>
      <c r="BS83" s="366"/>
      <c r="BT83" s="366"/>
      <c r="BU83" s="366"/>
      <c r="BV83" s="366"/>
      <c r="BW83" s="366"/>
      <c r="BX83" s="366"/>
      <c r="BY83" s="366"/>
      <c r="BZ83" s="366"/>
      <c r="CA83" s="366"/>
      <c r="CB83" s="366"/>
      <c r="CC83" s="366"/>
      <c r="CD83" s="366"/>
      <c r="CE83" s="366"/>
      <c r="CF83" s="366"/>
      <c r="CG83" s="366"/>
      <c r="CH83" s="366"/>
      <c r="CI83" s="366"/>
      <c r="CJ83" s="366"/>
      <c r="CK83" s="366"/>
      <c r="CL83" s="366"/>
      <c r="CM83" s="366"/>
      <c r="CN83" s="366"/>
      <c r="CO83" s="366"/>
      <c r="CP83" s="366"/>
    </row>
    <row r="84" spans="46:94" x14ac:dyDescent="0.3">
      <c r="AT84" s="73">
        <f>AQ62*AS63*$AL$49</f>
        <v>131.73697918117631</v>
      </c>
      <c r="AU84" s="73"/>
      <c r="AV84" s="73">
        <f>AN62*AS63</f>
        <v>203.64696493452948</v>
      </c>
    </row>
    <row r="85" spans="46:94" x14ac:dyDescent="0.3">
      <c r="AT85" s="73">
        <f>AQ64*AS64*$AL$49</f>
        <v>120.93746716400646</v>
      </c>
      <c r="AU85" s="73"/>
      <c r="AV85" s="73">
        <f>AN64*AS64</f>
        <v>186.95242814811991</v>
      </c>
    </row>
    <row r="86" spans="46:94" x14ac:dyDescent="0.3">
      <c r="AT86" s="73">
        <f>AQ64*AS65*$AL$49</f>
        <v>127.55077616169794</v>
      </c>
      <c r="AU86" s="73"/>
      <c r="AV86" s="73">
        <f>AN64*AS65</f>
        <v>197.17567991785933</v>
      </c>
    </row>
  </sheetData>
  <mergeCells count="68">
    <mergeCell ref="AT69:AV72"/>
    <mergeCell ref="AJ56:AJ57"/>
    <mergeCell ref="AN56:AN57"/>
    <mergeCell ref="AQ56:AQ57"/>
    <mergeCell ref="M57:M61"/>
    <mergeCell ref="AJ58:AJ59"/>
    <mergeCell ref="AN58:AN59"/>
    <mergeCell ref="AQ58:AQ59"/>
    <mergeCell ref="AJ60:AJ61"/>
    <mergeCell ref="AN60:AN61"/>
    <mergeCell ref="AQ60:AQ61"/>
    <mergeCell ref="AQ62:AQ63"/>
    <mergeCell ref="M63:M67"/>
    <mergeCell ref="AJ64:AJ65"/>
    <mergeCell ref="AN64:AN65"/>
    <mergeCell ref="AQ64:AQ65"/>
    <mergeCell ref="A3:B4"/>
    <mergeCell ref="AO3:AP3"/>
    <mergeCell ref="M75:M79"/>
    <mergeCell ref="AJ62:AJ63"/>
    <mergeCell ref="AN62:AN63"/>
    <mergeCell ref="M69:M73"/>
    <mergeCell ref="M45:M49"/>
    <mergeCell ref="M51:M55"/>
    <mergeCell ref="AL51:AQ51"/>
    <mergeCell ref="AL52:AN52"/>
    <mergeCell ref="AO52:AQ52"/>
    <mergeCell ref="J2:J3"/>
    <mergeCell ref="AO2:AP2"/>
    <mergeCell ref="U7:Z7"/>
    <mergeCell ref="AJ54:AJ55"/>
    <mergeCell ref="AN54:AN55"/>
    <mergeCell ref="L9:L43"/>
    <mergeCell ref="M9:M13"/>
    <mergeCell ref="AI9:AI10"/>
    <mergeCell ref="AI11:AI12"/>
    <mergeCell ref="M15:M19"/>
    <mergeCell ref="M21:M25"/>
    <mergeCell ref="M27:M31"/>
    <mergeCell ref="M33:M37"/>
    <mergeCell ref="M39:M43"/>
    <mergeCell ref="J4:J5"/>
    <mergeCell ref="AM4:AN4"/>
    <mergeCell ref="O7:T7"/>
    <mergeCell ref="BN7:BQ7"/>
    <mergeCell ref="BR7:BU7"/>
    <mergeCell ref="BM3:BM4"/>
    <mergeCell ref="AZ54:BD55"/>
    <mergeCell ref="AO1:AP1"/>
    <mergeCell ref="AR1:AS1"/>
    <mergeCell ref="AU1:AV1"/>
    <mergeCell ref="AX1:AY1"/>
    <mergeCell ref="AX2:AY2"/>
    <mergeCell ref="AX3:AY3"/>
    <mergeCell ref="AU2:AV2"/>
    <mergeCell ref="AQ54:AQ55"/>
    <mergeCell ref="AR3:AS3"/>
    <mergeCell ref="AU3:AV3"/>
    <mergeCell ref="AR2:AS2"/>
    <mergeCell ref="CM33:CN36"/>
    <mergeCell ref="CM39:CN42"/>
    <mergeCell ref="BM5:BM6"/>
    <mergeCell ref="CL7:CN7"/>
    <mergeCell ref="CM8:CN11"/>
    <mergeCell ref="CM15:CN18"/>
    <mergeCell ref="CM21:CN24"/>
    <mergeCell ref="CM27:CN30"/>
    <mergeCell ref="BV7:BV8"/>
  </mergeCells>
  <conditionalFormatting sqref="BE9:BI9">
    <cfRule type="containsText" dxfId="3603" priority="738" operator="containsText" text="Non verifica">
      <formula>NOT(ISERROR(SEARCH("Non verifica",BE9)))</formula>
    </cfRule>
    <cfRule type="containsText" dxfId="3602" priority="739" operator="containsText" text="Verifica">
      <formula>NOT(ISERROR(SEARCH("Verifica",BE9)))</formula>
    </cfRule>
  </conditionalFormatting>
  <conditionalFormatting sqref="BE41:BI41">
    <cfRule type="cellIs" dxfId="3601" priority="690" operator="greaterThan">
      <formula>1</formula>
    </cfRule>
    <cfRule type="cellIs" dxfId="3600" priority="691" operator="lessThan">
      <formula>1</formula>
    </cfRule>
  </conditionalFormatting>
  <conditionalFormatting sqref="BE12:BI14 BE18:BI20 BE24:BI26 BE30:BI32 BE36:BI38">
    <cfRule type="containsText" dxfId="3599" priority="736" operator="containsText" text="Non verifica">
      <formula>NOT(ISERROR(SEARCH("Non verifica",BE12)))</formula>
    </cfRule>
    <cfRule type="containsText" dxfId="3598" priority="737" operator="containsText" text="Verifica">
      <formula>NOT(ISERROR(SEARCH("Verifica",BE12)))</formula>
    </cfRule>
  </conditionalFormatting>
  <conditionalFormatting sqref="BE9:BI9">
    <cfRule type="cellIs" dxfId="3597" priority="734" operator="greaterThan">
      <formula>1</formula>
    </cfRule>
    <cfRule type="cellIs" dxfId="3596" priority="735" operator="lessThan">
      <formula>1</formula>
    </cfRule>
  </conditionalFormatting>
  <conditionalFormatting sqref="BE11:BI11">
    <cfRule type="containsText" dxfId="3595" priority="732" operator="containsText" text="Non verifica">
      <formula>NOT(ISERROR(SEARCH("Non verifica",BE11)))</formula>
    </cfRule>
    <cfRule type="containsText" dxfId="3594" priority="733" operator="containsText" text="Verifica">
      <formula>NOT(ISERROR(SEARCH("Verifica",BE11)))</formula>
    </cfRule>
  </conditionalFormatting>
  <conditionalFormatting sqref="BE11:BI11">
    <cfRule type="cellIs" dxfId="3593" priority="730" operator="greaterThan">
      <formula>1</formula>
    </cfRule>
    <cfRule type="cellIs" dxfId="3592" priority="731" operator="lessThan">
      <formula>1</formula>
    </cfRule>
  </conditionalFormatting>
  <conditionalFormatting sqref="BE15:BI15">
    <cfRule type="containsText" dxfId="3591" priority="728" operator="containsText" text="Non verifica">
      <formula>NOT(ISERROR(SEARCH("Non verifica",BE15)))</formula>
    </cfRule>
    <cfRule type="containsText" dxfId="3590" priority="729" operator="containsText" text="Verifica">
      <formula>NOT(ISERROR(SEARCH("Verifica",BE15)))</formula>
    </cfRule>
  </conditionalFormatting>
  <conditionalFormatting sqref="BE15:BI15">
    <cfRule type="cellIs" dxfId="3589" priority="726" operator="greaterThan">
      <formula>1</formula>
    </cfRule>
    <cfRule type="cellIs" dxfId="3588" priority="727" operator="lessThan">
      <formula>1</formula>
    </cfRule>
  </conditionalFormatting>
  <conditionalFormatting sqref="BE17:BI17">
    <cfRule type="containsText" dxfId="3587" priority="724" operator="containsText" text="Non verifica">
      <formula>NOT(ISERROR(SEARCH("Non verifica",BE17)))</formula>
    </cfRule>
    <cfRule type="containsText" dxfId="3586" priority="725" operator="containsText" text="Verifica">
      <formula>NOT(ISERROR(SEARCH("Verifica",BE17)))</formula>
    </cfRule>
  </conditionalFormatting>
  <conditionalFormatting sqref="BE17:BI17">
    <cfRule type="cellIs" dxfId="3585" priority="722" operator="greaterThan">
      <formula>1</formula>
    </cfRule>
    <cfRule type="cellIs" dxfId="3584" priority="723" operator="lessThan">
      <formula>1</formula>
    </cfRule>
  </conditionalFormatting>
  <conditionalFormatting sqref="BE21:BI21">
    <cfRule type="containsText" dxfId="3583" priority="720" operator="containsText" text="Non verifica">
      <formula>NOT(ISERROR(SEARCH("Non verifica",BE21)))</formula>
    </cfRule>
    <cfRule type="containsText" dxfId="3582" priority="721" operator="containsText" text="Verifica">
      <formula>NOT(ISERROR(SEARCH("Verifica",BE21)))</formula>
    </cfRule>
  </conditionalFormatting>
  <conditionalFormatting sqref="BE21:BI21">
    <cfRule type="cellIs" dxfId="3581" priority="718" operator="greaterThan">
      <formula>1</formula>
    </cfRule>
    <cfRule type="cellIs" dxfId="3580" priority="719" operator="lessThan">
      <formula>1</formula>
    </cfRule>
  </conditionalFormatting>
  <conditionalFormatting sqref="BE23:BI23">
    <cfRule type="containsText" dxfId="3579" priority="716" operator="containsText" text="Non verifica">
      <formula>NOT(ISERROR(SEARCH("Non verifica",BE23)))</formula>
    </cfRule>
    <cfRule type="containsText" dxfId="3578" priority="717" operator="containsText" text="Verifica">
      <formula>NOT(ISERROR(SEARCH("Verifica",BE23)))</formula>
    </cfRule>
  </conditionalFormatting>
  <conditionalFormatting sqref="BE23:BI23">
    <cfRule type="cellIs" dxfId="3577" priority="714" operator="greaterThan">
      <formula>1</formula>
    </cfRule>
    <cfRule type="cellIs" dxfId="3576" priority="715" operator="lessThan">
      <formula>1</formula>
    </cfRule>
  </conditionalFormatting>
  <conditionalFormatting sqref="BE27:BI27">
    <cfRule type="containsText" dxfId="3575" priority="712" operator="containsText" text="Non verifica">
      <formula>NOT(ISERROR(SEARCH("Non verifica",BE27)))</formula>
    </cfRule>
    <cfRule type="containsText" dxfId="3574" priority="713" operator="containsText" text="Verifica">
      <formula>NOT(ISERROR(SEARCH("Verifica",BE27)))</formula>
    </cfRule>
  </conditionalFormatting>
  <conditionalFormatting sqref="BE27:BI27">
    <cfRule type="cellIs" dxfId="3573" priority="710" operator="greaterThan">
      <formula>1</formula>
    </cfRule>
    <cfRule type="cellIs" dxfId="3572" priority="711" operator="lessThan">
      <formula>1</formula>
    </cfRule>
  </conditionalFormatting>
  <conditionalFormatting sqref="BE29:BI29">
    <cfRule type="containsText" dxfId="3571" priority="708" operator="containsText" text="Non verifica">
      <formula>NOT(ISERROR(SEARCH("Non verifica",BE29)))</formula>
    </cfRule>
    <cfRule type="containsText" dxfId="3570" priority="709" operator="containsText" text="Verifica">
      <formula>NOT(ISERROR(SEARCH("Verifica",BE29)))</formula>
    </cfRule>
  </conditionalFormatting>
  <conditionalFormatting sqref="BE29:BI29">
    <cfRule type="cellIs" dxfId="3569" priority="706" operator="greaterThan">
      <formula>1</formula>
    </cfRule>
    <cfRule type="cellIs" dxfId="3568" priority="707" operator="lessThan">
      <formula>1</formula>
    </cfRule>
  </conditionalFormatting>
  <conditionalFormatting sqref="BE33:BI33">
    <cfRule type="containsText" dxfId="3567" priority="704" operator="containsText" text="Non verifica">
      <formula>NOT(ISERROR(SEARCH("Non verifica",BE33)))</formula>
    </cfRule>
    <cfRule type="containsText" dxfId="3566" priority="705" operator="containsText" text="Verifica">
      <formula>NOT(ISERROR(SEARCH("Verifica",BE33)))</formula>
    </cfRule>
  </conditionalFormatting>
  <conditionalFormatting sqref="BE33:BI33">
    <cfRule type="cellIs" dxfId="3565" priority="702" operator="greaterThan">
      <formula>1</formula>
    </cfRule>
    <cfRule type="cellIs" dxfId="3564" priority="703" operator="lessThan">
      <formula>1</formula>
    </cfRule>
  </conditionalFormatting>
  <conditionalFormatting sqref="BE35:BI35">
    <cfRule type="containsText" dxfId="3563" priority="700" operator="containsText" text="Non verifica">
      <formula>NOT(ISERROR(SEARCH("Non verifica",BE35)))</formula>
    </cfRule>
    <cfRule type="containsText" dxfId="3562" priority="701" operator="containsText" text="Verifica">
      <formula>NOT(ISERROR(SEARCH("Verifica",BE35)))</formula>
    </cfRule>
  </conditionalFormatting>
  <conditionalFormatting sqref="BE35:BI35">
    <cfRule type="cellIs" dxfId="3561" priority="698" operator="greaterThan">
      <formula>1</formula>
    </cfRule>
    <cfRule type="cellIs" dxfId="3560" priority="699" operator="lessThan">
      <formula>1</formula>
    </cfRule>
  </conditionalFormatting>
  <conditionalFormatting sqref="BE39:BI39">
    <cfRule type="containsText" dxfId="3559" priority="696" operator="containsText" text="Non verifica">
      <formula>NOT(ISERROR(SEARCH("Non verifica",BE39)))</formula>
    </cfRule>
    <cfRule type="containsText" dxfId="3558" priority="697" operator="containsText" text="Verifica">
      <formula>NOT(ISERROR(SEARCH("Verifica",BE39)))</formula>
    </cfRule>
  </conditionalFormatting>
  <conditionalFormatting sqref="BE39:BI39">
    <cfRule type="cellIs" dxfId="3557" priority="694" operator="greaterThan">
      <formula>1</formula>
    </cfRule>
    <cfRule type="cellIs" dxfId="3556" priority="695" operator="lessThan">
      <formula>1</formula>
    </cfRule>
  </conditionalFormatting>
  <conditionalFormatting sqref="BE41:BI41">
    <cfRule type="containsText" dxfId="3555" priority="692" operator="containsText" text="Non verifica">
      <formula>NOT(ISERROR(SEARCH("Non verifica",BE41)))</formula>
    </cfRule>
    <cfRule type="containsText" dxfId="3554" priority="693" operator="containsText" text="Verifica">
      <formula>NOT(ISERROR(SEARCH("Verifica",BE41)))</formula>
    </cfRule>
  </conditionalFormatting>
  <conditionalFormatting sqref="AZ57:BD57 AZ59:BD59 AZ61:BD61 AZ63:BD63">
    <cfRule type="containsText" dxfId="3553" priority="650" operator="containsText" text="Non verifica">
      <formula>NOT(ISERROR(SEARCH("Non verifica",AZ57)))</formula>
    </cfRule>
    <cfRule type="containsText" dxfId="3552" priority="651" operator="containsText" text="Verifica">
      <formula>NOT(ISERROR(SEARCH("Verifica",AZ57)))</formula>
    </cfRule>
  </conditionalFormatting>
  <conditionalFormatting sqref="AZ56:BD56">
    <cfRule type="cellIs" dxfId="3551" priority="646" operator="greaterThan">
      <formula>"minore"</formula>
    </cfRule>
    <cfRule type="cellIs" dxfId="3550" priority="647" operator="greaterThan">
      <formula>"minore"</formula>
    </cfRule>
    <cfRule type="containsText" dxfId="3549" priority="648" operator="containsText" text="Non verifica">
      <formula>NOT(ISERROR(SEARCH("Non verifica",AZ56)))</formula>
    </cfRule>
    <cfRule type="containsText" dxfId="3548" priority="649" operator="containsText" text="Verifica">
      <formula>NOT(ISERROR(SEARCH("Verifica",AZ56)))</formula>
    </cfRule>
  </conditionalFormatting>
  <conditionalFormatting sqref="AZ58:BD58">
    <cfRule type="cellIs" dxfId="3547" priority="642" operator="greaterThan">
      <formula>"minore"</formula>
    </cfRule>
    <cfRule type="cellIs" dxfId="3546" priority="643" operator="greaterThan">
      <formula>"minore"</formula>
    </cfRule>
    <cfRule type="containsText" dxfId="3545" priority="644" operator="containsText" text="Non verifica">
      <formula>NOT(ISERROR(SEARCH("Non verifica",AZ58)))</formula>
    </cfRule>
    <cfRule type="containsText" dxfId="3544" priority="645" operator="containsText" text="Verifica">
      <formula>NOT(ISERROR(SEARCH("Verifica",AZ58)))</formula>
    </cfRule>
  </conditionalFormatting>
  <conditionalFormatting sqref="AZ60:BD60">
    <cfRule type="cellIs" dxfId="3543" priority="638" operator="greaterThan">
      <formula>"minore"</formula>
    </cfRule>
    <cfRule type="cellIs" dxfId="3542" priority="639" operator="greaterThan">
      <formula>"minore"</formula>
    </cfRule>
    <cfRule type="containsText" dxfId="3541" priority="640" operator="containsText" text="Non verifica">
      <formula>NOT(ISERROR(SEARCH("Non verifica",AZ60)))</formula>
    </cfRule>
    <cfRule type="containsText" dxfId="3540" priority="641" operator="containsText" text="Verifica">
      <formula>NOT(ISERROR(SEARCH("Verifica",AZ60)))</formula>
    </cfRule>
  </conditionalFormatting>
  <conditionalFormatting sqref="AZ62:BD62">
    <cfRule type="cellIs" dxfId="3539" priority="634" operator="greaterThan">
      <formula>"minore"</formula>
    </cfRule>
    <cfRule type="cellIs" dxfId="3538" priority="635" operator="greaterThan">
      <formula>"minore"</formula>
    </cfRule>
    <cfRule type="containsText" dxfId="3537" priority="636" operator="containsText" text="Non verifica">
      <formula>NOT(ISERROR(SEARCH("Non verifica",AZ62)))</formula>
    </cfRule>
    <cfRule type="containsText" dxfId="3536" priority="637" operator="containsText" text="Verifica">
      <formula>NOT(ISERROR(SEARCH("Verifica",AZ62)))</formula>
    </cfRule>
  </conditionalFormatting>
  <conditionalFormatting sqref="AZ64:BD64">
    <cfRule type="cellIs" dxfId="3535" priority="630" operator="greaterThan">
      <formula>"minore"</formula>
    </cfRule>
    <cfRule type="cellIs" dxfId="3534" priority="631" operator="greaterThan">
      <formula>"minore"</formula>
    </cfRule>
    <cfRule type="containsText" dxfId="3533" priority="632" operator="containsText" text="Non verifica">
      <formula>NOT(ISERROR(SEARCH("Non verifica",AZ64)))</formula>
    </cfRule>
    <cfRule type="containsText" dxfId="3532" priority="633" operator="containsText" text="Verifica">
      <formula>NOT(ISERROR(SEARCH("Verifica",AZ64)))</formula>
    </cfRule>
  </conditionalFormatting>
  <conditionalFormatting sqref="AZ56:BD56">
    <cfRule type="cellIs" dxfId="3531" priority="629" operator="lessThan">
      <formula>"maggiore"</formula>
    </cfRule>
  </conditionalFormatting>
  <conditionalFormatting sqref="BO9">
    <cfRule type="notContainsBlanks" dxfId="3530" priority="130">
      <formula>LEN(TRIM(BO9))&gt;0</formula>
    </cfRule>
  </conditionalFormatting>
  <conditionalFormatting sqref="BO33">
    <cfRule type="notContainsBlanks" dxfId="3529" priority="125">
      <formula>LEN(TRIM(BO33))&gt;0</formula>
    </cfRule>
  </conditionalFormatting>
  <conditionalFormatting sqref="BO27">
    <cfRule type="notContainsBlanks" dxfId="3528" priority="123">
      <formula>LEN(TRIM(BO27))&gt;0</formula>
    </cfRule>
  </conditionalFormatting>
  <conditionalFormatting sqref="BQ9">
    <cfRule type="containsText" dxfId="3527" priority="122" operator="containsText" text="Non verifica">
      <formula>NOT(ISERROR(SEARCH("Non verifica",BQ9)))</formula>
    </cfRule>
    <cfRule type="containsText" dxfId="3526" priority="128" operator="containsText" text="Verifica">
      <formula>NOT(ISERROR(SEARCH("Verifica",BQ9)))</formula>
    </cfRule>
    <cfRule type="containsText" dxfId="3525" priority="129" operator="containsText" text="Non verifica">
      <formula>NOT(ISERROR(SEARCH("Non verifica",BQ9)))</formula>
    </cfRule>
  </conditionalFormatting>
  <conditionalFormatting sqref="BS9">
    <cfRule type="notContainsBlanks" dxfId="3524" priority="106">
      <formula>LEN(TRIM(BS9))&gt;0</formula>
    </cfRule>
  </conditionalFormatting>
  <conditionalFormatting sqref="BO15">
    <cfRule type="notContainsBlanks" dxfId="3523" priority="127">
      <formula>LEN(TRIM(BO15))&gt;0</formula>
    </cfRule>
  </conditionalFormatting>
  <conditionalFormatting sqref="BO21">
    <cfRule type="notContainsBlanks" dxfId="3522" priority="126">
      <formula>LEN(TRIM(BO21))&gt;0</formula>
    </cfRule>
  </conditionalFormatting>
  <conditionalFormatting sqref="BS33">
    <cfRule type="notContainsBlanks" dxfId="3521" priority="100">
      <formula>LEN(TRIM(BS33))&gt;0</formula>
    </cfRule>
  </conditionalFormatting>
  <conditionalFormatting sqref="BQ33">
    <cfRule type="containsText" dxfId="3520" priority="116" operator="containsText" text="Non verifica">
      <formula>NOT(ISERROR(SEARCH("Non verifica",BQ33)))</formula>
    </cfRule>
    <cfRule type="containsText" dxfId="3519" priority="117" operator="containsText" text="Verifica">
      <formula>NOT(ISERROR(SEARCH("Verifica",BQ33)))</formula>
    </cfRule>
    <cfRule type="containsText" dxfId="3518" priority="118" operator="containsText" text="Non verifica">
      <formula>NOT(ISERROR(SEARCH("Non verifica",BQ33)))</formula>
    </cfRule>
  </conditionalFormatting>
  <conditionalFormatting sqref="BQ27">
    <cfRule type="containsText" dxfId="3517" priority="113" operator="containsText" text="Non verifica">
      <formula>NOT(ISERROR(SEARCH("Non verifica",BQ27)))</formula>
    </cfRule>
    <cfRule type="containsText" dxfId="3516" priority="114" operator="containsText" text="Verifica">
      <formula>NOT(ISERROR(SEARCH("Verifica",BQ27)))</formula>
    </cfRule>
    <cfRule type="containsText" dxfId="3515" priority="115" operator="containsText" text="Non verifica">
      <formula>NOT(ISERROR(SEARCH("Non verifica",BQ27)))</formula>
    </cfRule>
  </conditionalFormatting>
  <conditionalFormatting sqref="BQ21">
    <cfRule type="containsText" dxfId="3514" priority="110" operator="containsText" text="Non verifica">
      <formula>NOT(ISERROR(SEARCH("Non verifica",BQ21)))</formula>
    </cfRule>
    <cfRule type="containsText" dxfId="3513" priority="111" operator="containsText" text="Verifica">
      <formula>NOT(ISERROR(SEARCH("Verifica",BQ21)))</formula>
    </cfRule>
    <cfRule type="containsText" dxfId="3512" priority="112" operator="containsText" text="Non verifica">
      <formula>NOT(ISERROR(SEARCH("Non verifica",BQ21)))</formula>
    </cfRule>
  </conditionalFormatting>
  <conditionalFormatting sqref="BQ15">
    <cfRule type="containsText" dxfId="3511" priority="107" operator="containsText" text="Non verifica">
      <formula>NOT(ISERROR(SEARCH("Non verifica",BQ15)))</formula>
    </cfRule>
    <cfRule type="containsText" dxfId="3510" priority="108" operator="containsText" text="Verifica">
      <formula>NOT(ISERROR(SEARCH("Verifica",BQ15)))</formula>
    </cfRule>
    <cfRule type="containsText" dxfId="3509" priority="109" operator="containsText" text="Non verifica">
      <formula>NOT(ISERROR(SEARCH("Non verifica",BQ15)))</formula>
    </cfRule>
  </conditionalFormatting>
  <conditionalFormatting sqref="BU29">
    <cfRule type="containsText" dxfId="3508" priority="35" operator="containsText" text="Non verifica">
      <formula>NOT(ISERROR(SEARCH("Non verifica",BU29)))</formula>
    </cfRule>
    <cfRule type="containsText" dxfId="3507" priority="36" operator="containsText" text="Verifica">
      <formula>NOT(ISERROR(SEARCH("Verifica",BU29)))</formula>
    </cfRule>
    <cfRule type="containsText" dxfId="3506" priority="37" operator="containsText" text="Non verifica">
      <formula>NOT(ISERROR(SEARCH("Non verifica",BU29)))</formula>
    </cfRule>
  </conditionalFormatting>
  <conditionalFormatting sqref="BQ41">
    <cfRule type="containsText" dxfId="3505" priority="5" operator="containsText" text="Non verifica">
      <formula>NOT(ISERROR(SEARCH("Non verifica",BQ41)))</formula>
    </cfRule>
    <cfRule type="containsText" dxfId="3504" priority="6" operator="containsText" text="Verifica">
      <formula>NOT(ISERROR(SEARCH("Verifica",BQ41)))</formula>
    </cfRule>
    <cfRule type="containsText" dxfId="3503" priority="7" operator="containsText" text="Non verifica">
      <formula>NOT(ISERROR(SEARCH("Non verifica",BQ41)))</formula>
    </cfRule>
  </conditionalFormatting>
  <conditionalFormatting sqref="BU9">
    <cfRule type="containsText" dxfId="3502" priority="103" operator="containsText" text="Non verifica">
      <formula>NOT(ISERROR(SEARCH("Non verifica",BU9)))</formula>
    </cfRule>
    <cfRule type="containsText" dxfId="3501" priority="104" operator="containsText" text="Verifica">
      <formula>NOT(ISERROR(SEARCH("Verifica",BU9)))</formula>
    </cfRule>
    <cfRule type="containsText" dxfId="3500" priority="105" operator="containsText" text="Non verifica">
      <formula>NOT(ISERROR(SEARCH("Non verifica",BU9)))</formula>
    </cfRule>
  </conditionalFormatting>
  <conditionalFormatting sqref="BO11">
    <cfRule type="notContainsBlanks" dxfId="3499" priority="68">
      <formula>LEN(TRIM(BO11))&gt;0</formula>
    </cfRule>
  </conditionalFormatting>
  <conditionalFormatting sqref="BS15">
    <cfRule type="notContainsBlanks" dxfId="3498" priority="102">
      <formula>LEN(TRIM(BS15))&gt;0</formula>
    </cfRule>
  </conditionalFormatting>
  <conditionalFormatting sqref="BS21">
    <cfRule type="notContainsBlanks" dxfId="3497" priority="101">
      <formula>LEN(TRIM(BS21))&gt;0</formula>
    </cfRule>
  </conditionalFormatting>
  <conditionalFormatting sqref="BS27">
    <cfRule type="notContainsBlanks" dxfId="3496" priority="98">
      <formula>LEN(TRIM(BS27))&gt;0</formula>
    </cfRule>
  </conditionalFormatting>
  <conditionalFormatting sqref="BU23">
    <cfRule type="containsText" dxfId="3495" priority="43" operator="containsText" text="Non verifica">
      <formula>NOT(ISERROR(SEARCH("Non verifica",BU23)))</formula>
    </cfRule>
    <cfRule type="containsText" dxfId="3494" priority="44" operator="containsText" text="Verifica">
      <formula>NOT(ISERROR(SEARCH("Verifica",BU23)))</formula>
    </cfRule>
    <cfRule type="containsText" dxfId="3493" priority="45" operator="containsText" text="Non verifica">
      <formula>NOT(ISERROR(SEARCH("Non verifica",BU23)))</formula>
    </cfRule>
  </conditionalFormatting>
  <conditionalFormatting sqref="BQ35">
    <cfRule type="containsText" dxfId="3492" priority="31" operator="containsText" text="Non verifica">
      <formula>NOT(ISERROR(SEARCH("Non verifica",BQ35)))</formula>
    </cfRule>
    <cfRule type="containsText" dxfId="3491" priority="32" operator="containsText" text="Verifica">
      <formula>NOT(ISERROR(SEARCH("Verifica",BQ35)))</formula>
    </cfRule>
    <cfRule type="containsText" dxfId="3490" priority="33" operator="containsText" text="Non verifica">
      <formula>NOT(ISERROR(SEARCH("Non verifica",BQ35)))</formula>
    </cfRule>
  </conditionalFormatting>
  <conditionalFormatting sqref="BU41">
    <cfRule type="containsText" dxfId="3489" priority="1" operator="containsText" text="Non verifica">
      <formula>NOT(ISERROR(SEARCH("Non verifica",BU41)))</formula>
    </cfRule>
    <cfRule type="containsText" dxfId="3488" priority="2" operator="containsText" text="Verifica">
      <formula>NOT(ISERROR(SEARCH("Verifica",BU41)))</formula>
    </cfRule>
    <cfRule type="containsText" dxfId="3487" priority="3" operator="containsText" text="Non verifica">
      <formula>NOT(ISERROR(SEARCH("Non verifica",BU41)))</formula>
    </cfRule>
  </conditionalFormatting>
  <conditionalFormatting sqref="BU15">
    <cfRule type="containsText" dxfId="3486" priority="95" operator="containsText" text="Non verifica">
      <formula>NOT(ISERROR(SEARCH("Non verifica",BU15)))</formula>
    </cfRule>
    <cfRule type="containsText" dxfId="3485" priority="96" operator="containsText" text="Verifica">
      <formula>NOT(ISERROR(SEARCH("Verifica",BU15)))</formula>
    </cfRule>
    <cfRule type="containsText" dxfId="3484" priority="97" operator="containsText" text="Non verifica">
      <formula>NOT(ISERROR(SEARCH("Non verifica",BU15)))</formula>
    </cfRule>
  </conditionalFormatting>
  <conditionalFormatting sqref="BU21">
    <cfRule type="containsText" dxfId="3483" priority="92" operator="containsText" text="Non verifica">
      <formula>NOT(ISERROR(SEARCH("Non verifica",BU21)))</formula>
    </cfRule>
    <cfRule type="containsText" dxfId="3482" priority="93" operator="containsText" text="Verifica">
      <formula>NOT(ISERROR(SEARCH("Verifica",BU21)))</formula>
    </cfRule>
    <cfRule type="containsText" dxfId="3481" priority="94" operator="containsText" text="Non verifica">
      <formula>NOT(ISERROR(SEARCH("Non verifica",BU21)))</formula>
    </cfRule>
  </conditionalFormatting>
  <conditionalFormatting sqref="BU27">
    <cfRule type="containsText" dxfId="3480" priority="89" operator="containsText" text="Non verifica">
      <formula>NOT(ISERROR(SEARCH("Non verifica",BU27)))</formula>
    </cfRule>
    <cfRule type="containsText" dxfId="3479" priority="90" operator="containsText" text="Verifica">
      <formula>NOT(ISERROR(SEARCH("Verifica",BU27)))</formula>
    </cfRule>
    <cfRule type="containsText" dxfId="3478" priority="91" operator="containsText" text="Non verifica">
      <formula>NOT(ISERROR(SEARCH("Non verifica",BU27)))</formula>
    </cfRule>
  </conditionalFormatting>
  <conditionalFormatting sqref="BU33">
    <cfRule type="containsText" dxfId="3477" priority="86" operator="containsText" text="Non verifica">
      <formula>NOT(ISERROR(SEARCH("Non verifica",BU33)))</formula>
    </cfRule>
    <cfRule type="containsText" dxfId="3476" priority="87" operator="containsText" text="Verifica">
      <formula>NOT(ISERROR(SEARCH("Verifica",BU33)))</formula>
    </cfRule>
    <cfRule type="containsText" dxfId="3475" priority="88" operator="containsText" text="Non verifica">
      <formula>NOT(ISERROR(SEARCH("Non verifica",BU33)))</formula>
    </cfRule>
  </conditionalFormatting>
  <conditionalFormatting sqref="BQ11">
    <cfRule type="containsText" dxfId="3474" priority="65" operator="containsText" text="Non verifica">
      <formula>NOT(ISERROR(SEARCH("Non verifica",BQ11)))</formula>
    </cfRule>
    <cfRule type="containsText" dxfId="3473" priority="66" operator="containsText" text="Verifica">
      <formula>NOT(ISERROR(SEARCH("Verifica",BQ11)))</formula>
    </cfRule>
    <cfRule type="containsText" dxfId="3472" priority="67" operator="containsText" text="Non verifica">
      <formula>NOT(ISERROR(SEARCH("Non verifica",BQ11)))</formula>
    </cfRule>
  </conditionalFormatting>
  <conditionalFormatting sqref="BV11">
    <cfRule type="containsText" dxfId="3471" priority="79" operator="containsText" text="direzione">
      <formula>NOT(ISERROR(SEARCH("direzione",BV11)))</formula>
    </cfRule>
    <cfRule type="beginsWith" dxfId="3470" priority="80" operator="beginsWith" text="Verificato">
      <formula>LEFT(BV11,LEN("Verificato"))="Verificato"</formula>
    </cfRule>
  </conditionalFormatting>
  <conditionalFormatting sqref="BV9">
    <cfRule type="containsText" dxfId="3469" priority="81" operator="containsText" text="direzione">
      <formula>NOT(ISERROR(SEARCH("direzione",BV9)))</formula>
    </cfRule>
    <cfRule type="beginsWith" dxfId="3468" priority="82" operator="beginsWith" text="Verificato">
      <formula>LEFT(BV9,LEN("Verificato"))="Verificato"</formula>
    </cfRule>
  </conditionalFormatting>
  <conditionalFormatting sqref="BV15">
    <cfRule type="containsText" dxfId="3467" priority="77" operator="containsText" text="direzione">
      <formula>NOT(ISERROR(SEARCH("direzione",BV15)))</formula>
    </cfRule>
    <cfRule type="beginsWith" dxfId="3466" priority="78" operator="beginsWith" text="Verificato">
      <formula>LEFT(BV15,LEN("Verificato"))="Verificato"</formula>
    </cfRule>
  </conditionalFormatting>
  <conditionalFormatting sqref="BV21">
    <cfRule type="containsText" dxfId="3465" priority="75" operator="containsText" text="direzione">
      <formula>NOT(ISERROR(SEARCH("direzione",BV21)))</formula>
    </cfRule>
    <cfRule type="beginsWith" dxfId="3464" priority="76" operator="beginsWith" text="Verificato">
      <formula>LEFT(BV21,LEN("Verificato"))="Verificato"</formula>
    </cfRule>
  </conditionalFormatting>
  <conditionalFormatting sqref="BV27">
    <cfRule type="containsText" dxfId="3463" priority="73" operator="containsText" text="direzione">
      <formula>NOT(ISERROR(SEARCH("direzione",BV27)))</formula>
    </cfRule>
    <cfRule type="beginsWith" dxfId="3462" priority="74" operator="beginsWith" text="Verificato">
      <formula>LEFT(BV27,LEN("Verificato"))="Verificato"</formula>
    </cfRule>
  </conditionalFormatting>
  <conditionalFormatting sqref="BV33">
    <cfRule type="containsText" dxfId="3461" priority="71" operator="containsText" text="direzione">
      <formula>NOT(ISERROR(SEARCH("direzione",BV33)))</formula>
    </cfRule>
    <cfRule type="beginsWith" dxfId="3460" priority="72" operator="beginsWith" text="Verificato">
      <formula>LEFT(BV33,LEN("Verificato"))="Verificato"</formula>
    </cfRule>
  </conditionalFormatting>
  <conditionalFormatting sqref="BV23">
    <cfRule type="containsText" dxfId="3459" priority="51" operator="containsText" text="direzione">
      <formula>NOT(ISERROR(SEARCH("direzione",BV23)))</formula>
    </cfRule>
    <cfRule type="beginsWith" dxfId="3458" priority="52" operator="beginsWith" text="Verificato">
      <formula>LEFT(BV23,LEN("Verificato"))="Verificato"</formula>
    </cfRule>
  </conditionalFormatting>
  <conditionalFormatting sqref="BS11">
    <cfRule type="notContainsBlanks" dxfId="3457" priority="64">
      <formula>LEN(TRIM(BS11))&gt;0</formula>
    </cfRule>
  </conditionalFormatting>
  <conditionalFormatting sqref="BU11">
    <cfRule type="containsText" dxfId="3456" priority="61" operator="containsText" text="Non verifica">
      <formula>NOT(ISERROR(SEARCH("Non verifica",BU11)))</formula>
    </cfRule>
    <cfRule type="containsText" dxfId="3455" priority="62" operator="containsText" text="Verifica">
      <formula>NOT(ISERROR(SEARCH("Verifica",BU11)))</formula>
    </cfRule>
    <cfRule type="containsText" dxfId="3454" priority="63" operator="containsText" text="Non verifica">
      <formula>NOT(ISERROR(SEARCH("Non verifica",BU11)))</formula>
    </cfRule>
  </conditionalFormatting>
  <conditionalFormatting sqref="BO17">
    <cfRule type="notContainsBlanks" dxfId="3453" priority="60">
      <formula>LEN(TRIM(BO17))&gt;0</formula>
    </cfRule>
  </conditionalFormatting>
  <conditionalFormatting sqref="BQ17">
    <cfRule type="containsText" dxfId="3452" priority="57" operator="containsText" text="Non verifica">
      <formula>NOT(ISERROR(SEARCH("Non verifica",BQ17)))</formula>
    </cfRule>
    <cfRule type="containsText" dxfId="3451" priority="58" operator="containsText" text="Verifica">
      <formula>NOT(ISERROR(SEARCH("Verifica",BQ17)))</formula>
    </cfRule>
    <cfRule type="containsText" dxfId="3450" priority="59" operator="containsText" text="Non verifica">
      <formula>NOT(ISERROR(SEARCH("Non verifica",BQ17)))</formula>
    </cfRule>
  </conditionalFormatting>
  <conditionalFormatting sqref="BS17">
    <cfRule type="notContainsBlanks" dxfId="3449" priority="56">
      <formula>LEN(TRIM(BS17))&gt;0</formula>
    </cfRule>
  </conditionalFormatting>
  <conditionalFormatting sqref="BU17">
    <cfRule type="containsText" dxfId="3448" priority="53" operator="containsText" text="Non verifica">
      <formula>NOT(ISERROR(SEARCH("Non verifica",BU17)))</formula>
    </cfRule>
    <cfRule type="containsText" dxfId="3447" priority="54" operator="containsText" text="Verifica">
      <formula>NOT(ISERROR(SEARCH("Verifica",BU17)))</formula>
    </cfRule>
    <cfRule type="containsText" dxfId="3446" priority="55" operator="containsText" text="Non verifica">
      <formula>NOT(ISERROR(SEARCH("Non verifica",BU17)))</formula>
    </cfRule>
  </conditionalFormatting>
  <conditionalFormatting sqref="BO23">
    <cfRule type="notContainsBlanks" dxfId="3445" priority="50">
      <formula>LEN(TRIM(BO23))&gt;0</formula>
    </cfRule>
  </conditionalFormatting>
  <conditionalFormatting sqref="BQ23">
    <cfRule type="containsText" dxfId="3444" priority="47" operator="containsText" text="Non verifica">
      <formula>NOT(ISERROR(SEARCH("Non verifica",BQ23)))</formula>
    </cfRule>
    <cfRule type="containsText" dxfId="3443" priority="48" operator="containsText" text="Verifica">
      <formula>NOT(ISERROR(SEARCH("Verifica",BQ23)))</formula>
    </cfRule>
    <cfRule type="containsText" dxfId="3442" priority="49" operator="containsText" text="Non verifica">
      <formula>NOT(ISERROR(SEARCH("Non verifica",BQ23)))</formula>
    </cfRule>
  </conditionalFormatting>
  <conditionalFormatting sqref="BS23">
    <cfRule type="notContainsBlanks" dxfId="3441" priority="46">
      <formula>LEN(TRIM(BS23))&gt;0</formula>
    </cfRule>
  </conditionalFormatting>
  <conditionalFormatting sqref="BO29">
    <cfRule type="notContainsBlanks" dxfId="3440" priority="42">
      <formula>LEN(TRIM(BO29))&gt;0</formula>
    </cfRule>
  </conditionalFormatting>
  <conditionalFormatting sqref="BQ29">
    <cfRule type="containsText" dxfId="3439" priority="39" operator="containsText" text="Non verifica">
      <formula>NOT(ISERROR(SEARCH("Non verifica",BQ29)))</formula>
    </cfRule>
    <cfRule type="containsText" dxfId="3438" priority="40" operator="containsText" text="Verifica">
      <formula>NOT(ISERROR(SEARCH("Verifica",BQ29)))</formula>
    </cfRule>
    <cfRule type="containsText" dxfId="3437" priority="41" operator="containsText" text="Non verifica">
      <formula>NOT(ISERROR(SEARCH("Non verifica",BQ29)))</formula>
    </cfRule>
  </conditionalFormatting>
  <conditionalFormatting sqref="BS29">
    <cfRule type="notContainsBlanks" dxfId="3436" priority="38">
      <formula>LEN(TRIM(BS29))&gt;0</formula>
    </cfRule>
  </conditionalFormatting>
  <conditionalFormatting sqref="BO35">
    <cfRule type="notContainsBlanks" dxfId="3435" priority="34">
      <formula>LEN(TRIM(BO35))&gt;0</formula>
    </cfRule>
  </conditionalFormatting>
  <conditionalFormatting sqref="BS35">
    <cfRule type="notContainsBlanks" dxfId="3434" priority="30">
      <formula>LEN(TRIM(BS35))&gt;0</formula>
    </cfRule>
  </conditionalFormatting>
  <conditionalFormatting sqref="BU35">
    <cfRule type="containsText" dxfId="3433" priority="27" operator="containsText" text="Non verifica">
      <formula>NOT(ISERROR(SEARCH("Non verifica",BU35)))</formula>
    </cfRule>
    <cfRule type="containsText" dxfId="3432" priority="28" operator="containsText" text="Verifica">
      <formula>NOT(ISERROR(SEARCH("Verifica",BU35)))</formula>
    </cfRule>
    <cfRule type="containsText" dxfId="3431" priority="29" operator="containsText" text="Non verifica">
      <formula>NOT(ISERROR(SEARCH("Non verifica",BU35)))</formula>
    </cfRule>
  </conditionalFormatting>
  <conditionalFormatting sqref="BO41">
    <cfRule type="notContainsBlanks" dxfId="3430" priority="8">
      <formula>LEN(TRIM(BO41))&gt;0</formula>
    </cfRule>
  </conditionalFormatting>
  <conditionalFormatting sqref="BS41">
    <cfRule type="notContainsBlanks" dxfId="3429" priority="4">
      <formula>LEN(TRIM(BS41))&gt;0</formula>
    </cfRule>
  </conditionalFormatting>
  <conditionalFormatting sqref="BO39">
    <cfRule type="notContainsBlanks" dxfId="3428" priority="18">
      <formula>LEN(TRIM(BO39))&gt;0</formula>
    </cfRule>
  </conditionalFormatting>
  <conditionalFormatting sqref="BQ39">
    <cfRule type="containsText" dxfId="3427" priority="15" operator="containsText" text="Non verifica">
      <formula>NOT(ISERROR(SEARCH("Non verifica",BQ39)))</formula>
    </cfRule>
    <cfRule type="containsText" dxfId="3426" priority="16" operator="containsText" text="Verifica">
      <formula>NOT(ISERROR(SEARCH("Verifica",BQ39)))</formula>
    </cfRule>
    <cfRule type="containsText" dxfId="3425" priority="17" operator="containsText" text="Non verifica">
      <formula>NOT(ISERROR(SEARCH("Non verifica",BQ39)))</formula>
    </cfRule>
  </conditionalFormatting>
  <conditionalFormatting sqref="BS39">
    <cfRule type="notContainsBlanks" dxfId="3424" priority="14">
      <formula>LEN(TRIM(BS39))&gt;0</formula>
    </cfRule>
  </conditionalFormatting>
  <conditionalFormatting sqref="BU39">
    <cfRule type="containsText" dxfId="3423" priority="11" operator="containsText" text="Non verifica">
      <formula>NOT(ISERROR(SEARCH("Non verifica",BU39)))</formula>
    </cfRule>
    <cfRule type="containsText" dxfId="3422" priority="12" operator="containsText" text="Verifica">
      <formula>NOT(ISERROR(SEARCH("Verifica",BU39)))</formula>
    </cfRule>
    <cfRule type="containsText" dxfId="3421" priority="13" operator="containsText" text="Non verifica">
      <formula>NOT(ISERROR(SEARCH("Non verifica",BU39)))</formula>
    </cfRule>
  </conditionalFormatting>
  <conditionalFormatting sqref="BV39">
    <cfRule type="containsText" dxfId="3420" priority="9" operator="containsText" text="direzione">
      <formula>NOT(ISERROR(SEARCH("direzione",BV39)))</formula>
    </cfRule>
    <cfRule type="beginsWith" dxfId="3419" priority="10" operator="beginsWith" text="Verificato">
      <formula>LEFT(BV39,LEN("Verificato"))="Verificato"</formula>
    </cfRule>
  </conditionalFormatting>
  <pageMargins left="0.7" right="0.7" top="0.75" bottom="0.75" header="0.3" footer="0.3"/>
  <pageSetup paperSize="9" orientation="portrait" r:id="rId1"/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0000"/>
  </sheetPr>
  <dimension ref="A1:CP87"/>
  <sheetViews>
    <sheetView topLeftCell="BF22" zoomScaleNormal="100" workbookViewId="0">
      <selection activeCell="BL41" sqref="BL41"/>
    </sheetView>
  </sheetViews>
  <sheetFormatPr defaultRowHeight="14.4" x14ac:dyDescent="0.3"/>
  <cols>
    <col min="1" max="13" width="8.88671875" style="151"/>
    <col min="14" max="14" width="9.21875" style="151" customWidth="1"/>
    <col min="15" max="20" width="8.88671875" style="151"/>
    <col min="21" max="22" width="9.109375" style="151" customWidth="1"/>
    <col min="23" max="26" width="9" style="151" customWidth="1"/>
    <col min="27" max="42" width="8.88671875" style="151"/>
    <col min="43" max="43" width="11.109375" style="151" customWidth="1"/>
    <col min="44" max="44" width="12.44140625" style="151" customWidth="1"/>
    <col min="45" max="45" width="11.109375" style="151" customWidth="1"/>
    <col min="46" max="46" width="13.33203125" style="151" customWidth="1"/>
    <col min="47" max="47" width="11.88671875" style="151" customWidth="1"/>
    <col min="48" max="48" width="8.88671875" style="151"/>
    <col min="49" max="49" width="10.44140625" style="151" customWidth="1"/>
    <col min="50" max="51" width="8.88671875" style="151"/>
    <col min="52" max="52" width="13.88671875" style="151" customWidth="1"/>
    <col min="53" max="64" width="8.88671875" style="151"/>
    <col min="65" max="65" width="10.77734375" style="151" customWidth="1"/>
    <col min="66" max="68" width="8.88671875" style="151"/>
    <col min="69" max="69" width="11" style="151" customWidth="1"/>
    <col min="70" max="72" width="8.88671875" style="151"/>
    <col min="73" max="73" width="10.6640625" style="151" customWidth="1"/>
    <col min="74" max="74" width="10.44140625" style="151" customWidth="1"/>
    <col min="75" max="75" width="8.88671875" style="264"/>
    <col min="76" max="76" width="11.5546875" style="151" customWidth="1"/>
    <col min="77" max="77" width="11.77734375" style="151" customWidth="1"/>
    <col min="78" max="16384" width="8.88671875" style="151"/>
  </cols>
  <sheetData>
    <row r="1" spans="1:94" ht="31.2" thickBot="1" x14ac:dyDescent="0.35">
      <c r="L1" s="155">
        <v>6</v>
      </c>
      <c r="M1" s="156">
        <v>5</v>
      </c>
      <c r="N1" s="156">
        <v>4</v>
      </c>
      <c r="O1" s="156">
        <v>3</v>
      </c>
      <c r="P1" s="156">
        <v>2</v>
      </c>
      <c r="Q1" s="157">
        <v>1</v>
      </c>
      <c r="T1" s="155">
        <v>6</v>
      </c>
      <c r="U1" s="156">
        <v>5</v>
      </c>
      <c r="V1" s="156">
        <v>4</v>
      </c>
      <c r="W1" s="156">
        <v>3</v>
      </c>
      <c r="X1" s="156">
        <v>2</v>
      </c>
      <c r="Y1" s="157">
        <v>1</v>
      </c>
      <c r="AB1" s="151">
        <v>6</v>
      </c>
      <c r="AC1" s="151">
        <v>5</v>
      </c>
      <c r="AD1" s="151">
        <v>4</v>
      </c>
      <c r="AE1" s="151">
        <v>3</v>
      </c>
      <c r="AF1" s="151">
        <v>2</v>
      </c>
      <c r="AG1" s="151">
        <v>1</v>
      </c>
      <c r="AK1" s="130" t="s">
        <v>90</v>
      </c>
      <c r="AL1" s="131" t="s">
        <v>91</v>
      </c>
      <c r="AO1" s="458" t="s">
        <v>150</v>
      </c>
      <c r="AP1" s="458"/>
      <c r="AQ1" s="81"/>
      <c r="AR1" s="458" t="s">
        <v>215</v>
      </c>
      <c r="AS1" s="458"/>
      <c r="AT1" s="81"/>
      <c r="AU1" s="458" t="s">
        <v>212</v>
      </c>
      <c r="AV1" s="458"/>
      <c r="AW1" s="81"/>
      <c r="AX1" s="458" t="s">
        <v>168</v>
      </c>
      <c r="AY1" s="458"/>
      <c r="AZ1" s="81"/>
      <c r="BA1" s="264"/>
      <c r="BB1" s="264"/>
      <c r="BC1" s="264"/>
      <c r="BD1" s="264"/>
      <c r="BE1" s="264"/>
      <c r="BF1" s="264"/>
      <c r="BG1" s="264"/>
      <c r="BH1" s="264"/>
      <c r="BI1" s="264"/>
      <c r="BJ1" s="264"/>
      <c r="BK1" s="344"/>
      <c r="BL1" s="344"/>
      <c r="BM1" s="344"/>
      <c r="BN1" s="344"/>
      <c r="BO1" s="344"/>
      <c r="BP1" s="344"/>
      <c r="BQ1" s="344"/>
      <c r="BR1" s="344"/>
      <c r="BS1" s="344"/>
      <c r="BT1" s="344"/>
      <c r="BU1" s="344"/>
      <c r="BV1" s="344"/>
      <c r="BW1" s="325"/>
      <c r="BX1" s="325">
        <v>6</v>
      </c>
      <c r="BY1" s="325">
        <v>5</v>
      </c>
      <c r="BZ1" s="325">
        <v>4</v>
      </c>
      <c r="CA1" s="325">
        <v>3</v>
      </c>
      <c r="CB1" s="325">
        <v>2</v>
      </c>
      <c r="CC1" s="325">
        <v>1</v>
      </c>
      <c r="CD1" s="344"/>
      <c r="CE1" s="344"/>
      <c r="CF1" s="344"/>
      <c r="CG1" s="344"/>
      <c r="CH1" s="344"/>
      <c r="CI1" s="344"/>
      <c r="CJ1" s="344"/>
      <c r="CK1" s="344"/>
      <c r="CL1" s="344"/>
      <c r="CM1" s="344"/>
      <c r="CN1" s="344"/>
      <c r="CO1" s="344"/>
      <c r="CP1" s="344"/>
    </row>
    <row r="2" spans="1:94" ht="17.399999999999999" thickBot="1" x14ac:dyDescent="0.4">
      <c r="C2" s="151">
        <v>6</v>
      </c>
      <c r="D2" s="151">
        <v>5</v>
      </c>
      <c r="E2" s="151">
        <v>4</v>
      </c>
      <c r="F2" s="151">
        <v>3</v>
      </c>
      <c r="G2" s="151">
        <v>2</v>
      </c>
      <c r="H2" s="151">
        <v>1</v>
      </c>
      <c r="J2" s="434" t="s">
        <v>72</v>
      </c>
      <c r="K2" s="152" t="s">
        <v>46</v>
      </c>
      <c r="L2" s="196">
        <v>0</v>
      </c>
      <c r="M2" s="19">
        <f>L3</f>
        <v>-12.15</v>
      </c>
      <c r="N2" s="19">
        <f>M3</f>
        <v>-24.075000000000003</v>
      </c>
      <c r="O2" s="19">
        <f>N3</f>
        <v>-37.462500000000006</v>
      </c>
      <c r="P2" s="19">
        <f>O3</f>
        <v>-50.587500000000006</v>
      </c>
      <c r="Q2" s="20">
        <f>P3</f>
        <v>-65.587500000000006</v>
      </c>
      <c r="S2" s="151" t="s">
        <v>40</v>
      </c>
      <c r="T2" s="151">
        <v>50</v>
      </c>
      <c r="U2" s="151">
        <v>50</v>
      </c>
      <c r="V2" s="151">
        <v>60</v>
      </c>
      <c r="W2" s="151">
        <v>70</v>
      </c>
      <c r="X2" s="151">
        <v>70</v>
      </c>
      <c r="Y2" s="151">
        <v>70</v>
      </c>
      <c r="AA2" s="98" t="s">
        <v>75</v>
      </c>
      <c r="AB2" s="99">
        <f t="shared" ref="AB2:AG2" si="0">C3*C4*14.167/10</f>
        <v>2550.06</v>
      </c>
      <c r="AC2" s="99">
        <f t="shared" si="0"/>
        <v>2550.06</v>
      </c>
      <c r="AD2" s="99">
        <f t="shared" si="0"/>
        <v>2975.07</v>
      </c>
      <c r="AE2" s="99">
        <f t="shared" si="0"/>
        <v>2975.07</v>
      </c>
      <c r="AF2" s="99">
        <f t="shared" si="0"/>
        <v>3400.0800000000004</v>
      </c>
      <c r="AG2" s="99">
        <f t="shared" si="0"/>
        <v>3400.0800000000004</v>
      </c>
      <c r="AH2" s="151" t="s">
        <v>78</v>
      </c>
      <c r="AK2" s="161">
        <v>16</v>
      </c>
      <c r="AL2" s="73">
        <f>PI()*AK2^2/4/100</f>
        <v>2.0106192982974678</v>
      </c>
      <c r="AM2" s="14"/>
      <c r="AO2" s="461" t="s">
        <v>93</v>
      </c>
      <c r="AP2" s="461"/>
      <c r="AQ2" s="82">
        <f>4*$AL$3</f>
        <v>12.566370614359172</v>
      </c>
      <c r="AR2" s="461" t="s">
        <v>93</v>
      </c>
      <c r="AS2" s="461"/>
      <c r="AT2" s="82">
        <f>4*$AL$3</f>
        <v>12.566370614359172</v>
      </c>
      <c r="AU2" s="461" t="s">
        <v>147</v>
      </c>
      <c r="AV2" s="461"/>
      <c r="AW2" s="82">
        <f>3*$AL$3</f>
        <v>9.4247779607693793</v>
      </c>
      <c r="AX2" s="461" t="s">
        <v>149</v>
      </c>
      <c r="AY2" s="461"/>
      <c r="AZ2" s="82">
        <f>$AL$2+2*$AL$3</f>
        <v>8.2938046054770531</v>
      </c>
      <c r="BA2" s="124" t="s">
        <v>102</v>
      </c>
      <c r="BB2" s="73">
        <f>MAX(AV10,AV12,AV16,AV18,AV22,AV24,AV28,AV30,AV34,AV36,AV40,AV42)</f>
        <v>11.104104328151841</v>
      </c>
      <c r="BC2" s="264"/>
      <c r="BD2" s="264"/>
      <c r="BE2">
        <f>30*60*1/100</f>
        <v>18</v>
      </c>
      <c r="BF2" t="s">
        <v>140</v>
      </c>
      <c r="BG2" t="s">
        <v>139</v>
      </c>
      <c r="BH2" t="s">
        <v>140</v>
      </c>
      <c r="BI2">
        <f>30*60*2.5/100</f>
        <v>45</v>
      </c>
      <c r="BJ2" s="264"/>
      <c r="BK2" s="354" t="s">
        <v>66</v>
      </c>
      <c r="BL2" s="325">
        <v>1.1000000000000001</v>
      </c>
      <c r="BM2" s="344"/>
      <c r="BN2" s="344"/>
      <c r="BO2" s="344"/>
      <c r="BP2" s="344"/>
      <c r="BQ2" s="344"/>
      <c r="BR2" s="344"/>
      <c r="BS2" s="344"/>
      <c r="BT2" s="344"/>
      <c r="BU2" s="344"/>
      <c r="BV2" s="344"/>
      <c r="BW2" s="343" t="s">
        <v>173</v>
      </c>
      <c r="BX2" s="325">
        <v>320</v>
      </c>
      <c r="BY2" s="325">
        <v>320</v>
      </c>
      <c r="BZ2" s="325">
        <v>320</v>
      </c>
      <c r="CA2" s="325">
        <v>320</v>
      </c>
      <c r="CB2" s="325">
        <v>320</v>
      </c>
      <c r="CC2" s="325">
        <v>360</v>
      </c>
      <c r="CD2" s="344"/>
      <c r="CE2" s="344"/>
      <c r="CF2" s="344"/>
      <c r="CG2" s="344"/>
      <c r="CH2" s="344"/>
      <c r="CI2" s="344"/>
      <c r="CJ2" s="344"/>
      <c r="CK2" s="344"/>
      <c r="CL2" s="344"/>
      <c r="CM2" s="344"/>
      <c r="CN2" s="344"/>
      <c r="CO2" s="344"/>
      <c r="CP2" s="344"/>
    </row>
    <row r="3" spans="1:94" ht="15.6" customHeight="1" thickBot="1" x14ac:dyDescent="0.4">
      <c r="A3" s="437" t="s">
        <v>114</v>
      </c>
      <c r="B3" s="437"/>
      <c r="C3" s="80">
        <v>30</v>
      </c>
      <c r="D3" s="80">
        <v>30</v>
      </c>
      <c r="E3" s="80">
        <v>30</v>
      </c>
      <c r="F3" s="80">
        <v>30</v>
      </c>
      <c r="G3" s="80">
        <v>30</v>
      </c>
      <c r="H3" s="80">
        <v>30</v>
      </c>
      <c r="J3" s="435"/>
      <c r="K3" s="153" t="s">
        <v>47</v>
      </c>
      <c r="L3" s="33">
        <f>-C4*C3*(320-(T4+T5))*25/1000000</f>
        <v>-12.15</v>
      </c>
      <c r="M3" s="276">
        <f>M2-D4*D3*(320-(U4+U5))*25/1000000</f>
        <v>-24.075000000000003</v>
      </c>
      <c r="N3" s="276">
        <f>N2-E4*E3*(320-(V4+V5))*25/1000000</f>
        <v>-37.462500000000006</v>
      </c>
      <c r="O3" s="276">
        <f>O2-F3*F4*(320-(W4+W5))*25/1000000</f>
        <v>-50.587500000000006</v>
      </c>
      <c r="P3" s="276">
        <f>P2-G4*G3*(320-(X4+X5))*25/1000000</f>
        <v>-65.587500000000006</v>
      </c>
      <c r="Q3" s="275">
        <f>Q2-H4*H3*(360-(Y4+Y5))*25/1000000</f>
        <v>-85.087500000000006</v>
      </c>
      <c r="S3" s="151" t="s">
        <v>41</v>
      </c>
      <c r="T3" s="151">
        <v>50</v>
      </c>
      <c r="U3" s="151">
        <v>60</v>
      </c>
      <c r="V3" s="151">
        <v>70</v>
      </c>
      <c r="W3" s="151">
        <v>70</v>
      </c>
      <c r="X3" s="151">
        <v>70</v>
      </c>
      <c r="Y3" s="151">
        <v>0</v>
      </c>
      <c r="AA3" s="98" t="s">
        <v>77</v>
      </c>
      <c r="AB3" s="99">
        <f t="shared" ref="AB3:AG3" si="1">0.12*AB2*C3/100</f>
        <v>91.802159999999986</v>
      </c>
      <c r="AC3" s="99">
        <f t="shared" si="1"/>
        <v>91.802159999999986</v>
      </c>
      <c r="AD3" s="99">
        <f t="shared" si="1"/>
        <v>107.10252</v>
      </c>
      <c r="AE3" s="99">
        <f t="shared" si="1"/>
        <v>107.10252</v>
      </c>
      <c r="AF3" s="99">
        <f t="shared" si="1"/>
        <v>122.40288000000001</v>
      </c>
      <c r="AG3" s="99">
        <f t="shared" si="1"/>
        <v>122.40288000000001</v>
      </c>
      <c r="AH3" s="151" t="s">
        <v>79</v>
      </c>
      <c r="AK3" s="161">
        <v>20</v>
      </c>
      <c r="AL3" s="73">
        <f>PI()*AK3^2/4/100</f>
        <v>3.1415926535897931</v>
      </c>
      <c r="AM3" s="14"/>
      <c r="AO3" s="461" t="s">
        <v>89</v>
      </c>
      <c r="AP3" s="461"/>
      <c r="AQ3" s="82">
        <f>2*$AL$2+2*$AL$3</f>
        <v>10.304423903774522</v>
      </c>
      <c r="AR3" s="461" t="s">
        <v>89</v>
      </c>
      <c r="AS3" s="461"/>
      <c r="AT3" s="82">
        <f>2*$AL$2+2*$AL$3</f>
        <v>10.304423903774522</v>
      </c>
      <c r="AU3" s="461" t="s">
        <v>89</v>
      </c>
      <c r="AV3" s="461"/>
      <c r="AW3" s="82">
        <f>2*$AL$3+2*$AL$2</f>
        <v>10.304423903774522</v>
      </c>
      <c r="AX3" s="461" t="s">
        <v>89</v>
      </c>
      <c r="AY3" s="461"/>
      <c r="AZ3" s="82">
        <f>2*$AL$3+2*$AL$2</f>
        <v>10.304423903774522</v>
      </c>
      <c r="BA3" s="125" t="s">
        <v>99</v>
      </c>
      <c r="BB3" s="73">
        <f>MAX(AV9,AV11,AV15,AV17,AV21,AV23,AV27,AV29,AV33,AV35,AV39,AV41,)</f>
        <v>1.0645364417757008</v>
      </c>
      <c r="BC3" s="264"/>
      <c r="BD3" s="264"/>
      <c r="BE3">
        <f>30*70*1/100</f>
        <v>21</v>
      </c>
      <c r="BF3" t="s">
        <v>140</v>
      </c>
      <c r="BG3" t="s">
        <v>139</v>
      </c>
      <c r="BH3" t="s">
        <v>140</v>
      </c>
      <c r="BI3">
        <f>30*70*2.5/100</f>
        <v>52.5</v>
      </c>
      <c r="BJ3" s="264"/>
      <c r="BK3" s="355" t="s">
        <v>90</v>
      </c>
      <c r="BL3" s="360">
        <v>8</v>
      </c>
      <c r="BM3" s="475" t="s">
        <v>48</v>
      </c>
      <c r="BN3" s="337" t="s">
        <v>221</v>
      </c>
      <c r="BO3" s="338" t="s">
        <v>224</v>
      </c>
      <c r="BP3" s="338" t="s">
        <v>225</v>
      </c>
      <c r="BQ3" s="358" t="s">
        <v>223</v>
      </c>
      <c r="BR3" s="337" t="s">
        <v>221</v>
      </c>
      <c r="BS3" s="338" t="s">
        <v>224</v>
      </c>
      <c r="BT3" s="338" t="s">
        <v>225</v>
      </c>
      <c r="BU3" s="358" t="s">
        <v>223</v>
      </c>
      <c r="BV3" s="344"/>
      <c r="BW3" s="343" t="s">
        <v>174</v>
      </c>
      <c r="BX3" s="325">
        <f>$BX$2-T2</f>
        <v>270</v>
      </c>
      <c r="BY3" s="348">
        <f>$BX$2-U2</f>
        <v>270</v>
      </c>
      <c r="BZ3" s="348">
        <f>$BX$2-V2</f>
        <v>260</v>
      </c>
      <c r="CA3" s="348">
        <f>$BX$2-W2</f>
        <v>250</v>
      </c>
      <c r="CB3" s="348">
        <f>$BX$2-X2</f>
        <v>250</v>
      </c>
      <c r="CC3" s="325">
        <f>CC2-Y2</f>
        <v>290</v>
      </c>
      <c r="CD3" s="344"/>
      <c r="CE3" s="344"/>
      <c r="CF3" s="344"/>
      <c r="CG3" s="344"/>
      <c r="CH3" s="344"/>
      <c r="CI3" s="344"/>
      <c r="CJ3" s="344"/>
      <c r="CK3" s="344"/>
      <c r="CL3" s="344"/>
      <c r="CM3" s="344"/>
      <c r="CN3" s="344"/>
      <c r="CO3" s="344"/>
      <c r="CP3" s="344"/>
    </row>
    <row r="4" spans="1:94" ht="16.8" thickBot="1" x14ac:dyDescent="0.4">
      <c r="A4" s="437"/>
      <c r="B4" s="437"/>
      <c r="C4" s="80">
        <v>60</v>
      </c>
      <c r="D4" s="80">
        <v>60</v>
      </c>
      <c r="E4" s="80">
        <v>70</v>
      </c>
      <c r="F4" s="80">
        <v>70</v>
      </c>
      <c r="G4" s="80">
        <v>80</v>
      </c>
      <c r="H4" s="80">
        <v>80</v>
      </c>
      <c r="J4" s="434" t="s">
        <v>73</v>
      </c>
      <c r="K4" s="153" t="s">
        <v>46</v>
      </c>
      <c r="L4" s="162">
        <f t="shared" ref="L4:Q5" si="2">L2*1.3</f>
        <v>0</v>
      </c>
      <c r="M4" s="6">
        <f t="shared" si="2"/>
        <v>-15.795000000000002</v>
      </c>
      <c r="N4" s="6">
        <f t="shared" si="2"/>
        <v>-31.297500000000007</v>
      </c>
      <c r="O4" s="6">
        <f t="shared" si="2"/>
        <v>-48.701250000000009</v>
      </c>
      <c r="P4" s="6">
        <f t="shared" si="2"/>
        <v>-65.763750000000016</v>
      </c>
      <c r="Q4" s="7">
        <f t="shared" si="2"/>
        <v>-85.263750000000016</v>
      </c>
      <c r="S4" s="151" t="s">
        <v>42</v>
      </c>
      <c r="T4" s="151">
        <f t="shared" ref="T4:Y5" si="3">T2/2</f>
        <v>25</v>
      </c>
      <c r="U4" s="151">
        <f t="shared" si="3"/>
        <v>25</v>
      </c>
      <c r="V4" s="151">
        <f t="shared" si="3"/>
        <v>30</v>
      </c>
      <c r="W4" s="151">
        <f t="shared" si="3"/>
        <v>35</v>
      </c>
      <c r="X4" s="151">
        <f t="shared" si="3"/>
        <v>35</v>
      </c>
      <c r="Y4" s="151">
        <f t="shared" si="3"/>
        <v>35</v>
      </c>
      <c r="AA4" s="98" t="s">
        <v>76</v>
      </c>
      <c r="AB4" s="99">
        <f t="shared" ref="AB4:AG4" si="4">0.12*AB2*C4/100</f>
        <v>183.60431999999997</v>
      </c>
      <c r="AC4" s="99">
        <f t="shared" si="4"/>
        <v>183.60431999999997</v>
      </c>
      <c r="AD4" s="99">
        <f t="shared" si="4"/>
        <v>249.90588</v>
      </c>
      <c r="AE4" s="99">
        <f t="shared" si="4"/>
        <v>249.90588</v>
      </c>
      <c r="AF4" s="99">
        <f t="shared" si="4"/>
        <v>326.40768000000003</v>
      </c>
      <c r="AG4" s="99">
        <f t="shared" si="4"/>
        <v>326.40768000000003</v>
      </c>
      <c r="AH4" s="151" t="s">
        <v>79</v>
      </c>
      <c r="AM4" s="483" t="s">
        <v>95</v>
      </c>
      <c r="AN4" s="483"/>
      <c r="AO4" s="217"/>
      <c r="AP4" s="217"/>
      <c r="AQ4" s="82">
        <f>8*$AL$3+4*$AL$2</f>
        <v>33.175218421908212</v>
      </c>
      <c r="AR4" s="217"/>
      <c r="AS4" s="217"/>
      <c r="AT4" s="82">
        <f>8*$AL$3+4*$AL$2</f>
        <v>33.175218421908212</v>
      </c>
      <c r="AU4" s="82"/>
      <c r="AV4" s="82"/>
      <c r="AW4" s="82">
        <f>6*$AL$3+4*$AL$2</f>
        <v>26.89203311472863</v>
      </c>
      <c r="AX4" s="82"/>
      <c r="AY4" s="82"/>
      <c r="AZ4" s="82">
        <f>4*$AL$3+6*$AL$2</f>
        <v>24.630086404143981</v>
      </c>
      <c r="BA4" s="264"/>
      <c r="BB4" s="264"/>
      <c r="BC4" s="264"/>
      <c r="BD4" s="264"/>
      <c r="BE4">
        <f>30*80*1/100</f>
        <v>24</v>
      </c>
      <c r="BF4" t="s">
        <v>140</v>
      </c>
      <c r="BG4" t="s">
        <v>139</v>
      </c>
      <c r="BH4" t="s">
        <v>140</v>
      </c>
      <c r="BI4">
        <f>30*80*2.5/100</f>
        <v>60</v>
      </c>
      <c r="BJ4" s="264"/>
      <c r="BK4" s="356" t="s">
        <v>222</v>
      </c>
      <c r="BL4" s="361">
        <f>PI()*BL3^2/4/100</f>
        <v>0.50265482457436694</v>
      </c>
      <c r="BM4" s="476"/>
      <c r="BN4" s="350">
        <v>4</v>
      </c>
      <c r="BO4" s="339">
        <f>$BL$4*BN4</f>
        <v>2.0106192982974678</v>
      </c>
      <c r="BP4" s="359">
        <v>15</v>
      </c>
      <c r="BQ4" s="351">
        <f>100/BP4*BO4</f>
        <v>13.404128655316452</v>
      </c>
      <c r="BR4" s="350">
        <v>4</v>
      </c>
      <c r="BS4" s="339">
        <f>$BL$4*BR4</f>
        <v>2.0106192982974678</v>
      </c>
      <c r="BT4" s="359">
        <v>10</v>
      </c>
      <c r="BU4" s="351">
        <f>100/BT4*BS4</f>
        <v>20.106192982974676</v>
      </c>
      <c r="BV4" s="344"/>
      <c r="BW4" s="344"/>
      <c r="BX4" s="344"/>
      <c r="BY4" s="344"/>
      <c r="BZ4" s="344"/>
      <c r="CA4" s="344"/>
      <c r="CB4" s="344"/>
      <c r="CC4" s="344"/>
      <c r="CD4" s="344"/>
      <c r="CE4" s="344"/>
      <c r="CF4" s="344"/>
      <c r="CG4" s="344"/>
      <c r="CH4" s="344"/>
      <c r="CI4" s="344"/>
      <c r="CJ4" s="344"/>
      <c r="CK4" s="344"/>
      <c r="CL4" s="344"/>
      <c r="CM4" s="344"/>
      <c r="CN4" s="344"/>
      <c r="CO4" s="344"/>
      <c r="CP4" s="344"/>
    </row>
    <row r="5" spans="1:94" ht="17.399999999999999" thickBot="1" x14ac:dyDescent="0.35">
      <c r="J5" s="436"/>
      <c r="K5" s="154" t="s">
        <v>47</v>
      </c>
      <c r="L5" s="8">
        <f t="shared" si="2"/>
        <v>-15.795000000000002</v>
      </c>
      <c r="M5" s="42">
        <f t="shared" si="2"/>
        <v>-31.297500000000007</v>
      </c>
      <c r="N5" s="42">
        <f t="shared" si="2"/>
        <v>-48.701250000000009</v>
      </c>
      <c r="O5" s="42">
        <f t="shared" si="2"/>
        <v>-65.763750000000016</v>
      </c>
      <c r="P5" s="42">
        <f t="shared" si="2"/>
        <v>-85.263750000000016</v>
      </c>
      <c r="Q5" s="10">
        <f t="shared" si="2"/>
        <v>-110.61375000000001</v>
      </c>
      <c r="S5" s="151" t="s">
        <v>43</v>
      </c>
      <c r="T5" s="151">
        <f t="shared" si="3"/>
        <v>25</v>
      </c>
      <c r="U5" s="151">
        <f t="shared" si="3"/>
        <v>30</v>
      </c>
      <c r="V5" s="151">
        <f t="shared" si="3"/>
        <v>35</v>
      </c>
      <c r="W5" s="151">
        <f t="shared" si="3"/>
        <v>35</v>
      </c>
      <c r="X5" s="151">
        <f t="shared" si="3"/>
        <v>35</v>
      </c>
      <c r="Y5" s="151">
        <f t="shared" si="3"/>
        <v>0</v>
      </c>
      <c r="AO5" s="217"/>
      <c r="AP5" s="217"/>
      <c r="AQ5" s="217" t="str">
        <f>IF(AQ4&gt;$BE$4,IF(AQ4&lt;$BI$4,"VERIFICA","NONO VERIFICA"))</f>
        <v>VERIFICA</v>
      </c>
      <c r="AR5" s="217"/>
      <c r="AS5" s="217"/>
      <c r="AT5" s="217" t="str">
        <f>IF(AT4&gt;$BE$4,IF(AT4&lt;$BI$4,"VERIFICA","NONO VERIFICA"))</f>
        <v>VERIFICA</v>
      </c>
      <c r="AU5" s="191"/>
      <c r="AV5" s="191"/>
      <c r="AW5" s="191" t="str">
        <f>IF(AW4&gt;BE3,IF(AW4&lt;BI3,"VERIFICA","NONO VERIFICA"))</f>
        <v>VERIFICA</v>
      </c>
      <c r="AX5" s="191"/>
      <c r="AY5" s="191"/>
      <c r="AZ5" s="264" t="str">
        <f>IF(AZ4&gt;BE2,IF(AZ4&lt;BI2,"VERIFICA","NONO VERIFICA"))</f>
        <v>VERIFICA</v>
      </c>
      <c r="BA5" s="264"/>
      <c r="BB5" s="264"/>
      <c r="BC5" s="264"/>
      <c r="BD5" s="264"/>
      <c r="BE5" s="264"/>
      <c r="BF5" s="264"/>
      <c r="BG5" s="264"/>
      <c r="BH5" s="264"/>
      <c r="BI5" s="264"/>
      <c r="BJ5" s="264"/>
      <c r="BK5" s="344"/>
      <c r="BL5" s="344"/>
      <c r="BM5" s="473" t="s">
        <v>227</v>
      </c>
      <c r="BN5" s="337" t="s">
        <v>221</v>
      </c>
      <c r="BO5" s="338" t="s">
        <v>224</v>
      </c>
      <c r="BP5" s="338" t="s">
        <v>225</v>
      </c>
      <c r="BQ5" s="358" t="s">
        <v>223</v>
      </c>
      <c r="BR5" s="337" t="s">
        <v>221</v>
      </c>
      <c r="BS5" s="338" t="s">
        <v>224</v>
      </c>
      <c r="BT5" s="338" t="s">
        <v>225</v>
      </c>
      <c r="BU5" s="358" t="s">
        <v>223</v>
      </c>
      <c r="BV5" s="344"/>
      <c r="BW5" s="344"/>
      <c r="BX5" s="344"/>
      <c r="BY5" s="344"/>
      <c r="BZ5" s="344"/>
      <c r="CA5" s="343" t="s">
        <v>176</v>
      </c>
      <c r="CB5" s="344">
        <v>1.2</v>
      </c>
      <c r="CC5" s="344"/>
      <c r="CD5" s="344"/>
      <c r="CE5" s="344"/>
      <c r="CF5" s="344"/>
      <c r="CG5" s="344"/>
      <c r="CH5" s="344"/>
      <c r="CI5" s="344"/>
      <c r="CJ5" s="344"/>
      <c r="CK5" s="344"/>
      <c r="CL5" s="344"/>
      <c r="CM5" s="344"/>
      <c r="CN5" s="344"/>
      <c r="CO5" s="344"/>
      <c r="CP5" s="344"/>
    </row>
    <row r="6" spans="1:94" ht="15" thickBot="1" x14ac:dyDescent="0.35">
      <c r="J6" s="6"/>
      <c r="K6" s="6"/>
      <c r="L6" s="6"/>
      <c r="M6" s="6"/>
      <c r="N6" s="6"/>
      <c r="O6" s="6"/>
      <c r="P6" s="6"/>
      <c r="Q6" s="6"/>
      <c r="AO6" s="191"/>
      <c r="AP6" s="191"/>
      <c r="AQ6" s="191"/>
      <c r="AR6" s="191"/>
      <c r="AS6" s="191"/>
      <c r="AT6" s="191"/>
      <c r="AU6" s="191"/>
      <c r="AV6" s="191"/>
      <c r="AW6" s="191"/>
      <c r="AX6" s="191"/>
      <c r="AY6" s="191"/>
      <c r="AZ6" s="264"/>
      <c r="BA6" s="264"/>
      <c r="BB6" s="264"/>
      <c r="BC6" s="264"/>
      <c r="BD6" s="264"/>
      <c r="BE6" s="264"/>
      <c r="BF6" s="264"/>
      <c r="BG6" s="264"/>
      <c r="BH6" s="264"/>
      <c r="BI6" s="264"/>
      <c r="BJ6" s="264"/>
      <c r="BK6" s="344"/>
      <c r="BL6" s="344"/>
      <c r="BM6" s="474"/>
      <c r="BN6" s="350">
        <v>2.5</v>
      </c>
      <c r="BO6" s="339">
        <f>BL4*BN6</f>
        <v>1.2566370614359172</v>
      </c>
      <c r="BP6" s="359">
        <v>15</v>
      </c>
      <c r="BQ6" s="351">
        <f>100/BP6*BO6</f>
        <v>8.3775804095727828</v>
      </c>
      <c r="BR6" s="350">
        <v>2.5</v>
      </c>
      <c r="BS6" s="339">
        <f>BL4*BR6</f>
        <v>1.2566370614359172</v>
      </c>
      <c r="BT6" s="359">
        <v>10</v>
      </c>
      <c r="BU6" s="351">
        <f>100/BT6*BS6</f>
        <v>12.566370614359172</v>
      </c>
      <c r="BV6" s="344"/>
      <c r="BW6" s="344"/>
      <c r="BX6" s="344"/>
      <c r="BY6" s="344"/>
      <c r="BZ6" s="344"/>
      <c r="CA6" s="344"/>
      <c r="CB6" s="344"/>
      <c r="CC6" s="344"/>
      <c r="CD6" s="344"/>
      <c r="CE6" s="344"/>
      <c r="CF6" s="344"/>
      <c r="CG6" s="344"/>
      <c r="CH6" s="344"/>
      <c r="CI6" s="344"/>
      <c r="CJ6" s="344"/>
      <c r="CK6" s="344"/>
      <c r="CL6" s="344"/>
      <c r="CM6" s="344"/>
      <c r="CN6" s="344"/>
      <c r="CO6" s="344"/>
      <c r="CP6" s="344"/>
    </row>
    <row r="7" spans="1:94" ht="18.600000000000001" customHeight="1" thickBot="1" x14ac:dyDescent="0.4">
      <c r="O7" s="484" t="s">
        <v>74</v>
      </c>
      <c r="P7" s="485"/>
      <c r="Q7" s="485"/>
      <c r="R7" s="485"/>
      <c r="S7" s="485"/>
      <c r="T7" s="466"/>
      <c r="U7" s="486" t="s">
        <v>94</v>
      </c>
      <c r="V7" s="487"/>
      <c r="W7" s="487"/>
      <c r="X7" s="487"/>
      <c r="Y7" s="487"/>
      <c r="Z7" s="488"/>
      <c r="AO7" s="191"/>
      <c r="AP7" s="191"/>
      <c r="AQ7" s="191"/>
      <c r="AR7" s="191"/>
      <c r="AS7" s="191"/>
      <c r="AT7" s="191"/>
      <c r="AU7" s="191"/>
      <c r="AV7" s="191"/>
      <c r="AW7" s="191"/>
      <c r="AX7" s="191"/>
      <c r="AY7" s="191"/>
      <c r="AZ7" s="102" t="s">
        <v>35</v>
      </c>
      <c r="BA7" s="17" t="s">
        <v>52</v>
      </c>
      <c r="BB7" s="17" t="s">
        <v>53</v>
      </c>
      <c r="BC7" s="17" t="s">
        <v>54</v>
      </c>
      <c r="BD7" s="18" t="s">
        <v>55</v>
      </c>
      <c r="BE7" s="264"/>
      <c r="BF7" s="264"/>
      <c r="BG7" s="264"/>
      <c r="BH7" s="264"/>
      <c r="BI7" s="264"/>
      <c r="BJ7" s="264"/>
      <c r="BK7" s="344"/>
      <c r="BL7" s="344"/>
      <c r="BM7" s="344"/>
      <c r="BN7" s="489" t="s">
        <v>211</v>
      </c>
      <c r="BO7" s="469"/>
      <c r="BP7" s="469"/>
      <c r="BQ7" s="490"/>
      <c r="BR7" s="489" t="s">
        <v>204</v>
      </c>
      <c r="BS7" s="469"/>
      <c r="BT7" s="469"/>
      <c r="BU7" s="490"/>
      <c r="BV7" s="434" t="s">
        <v>208</v>
      </c>
      <c r="BW7" s="344"/>
      <c r="BX7" s="344"/>
      <c r="BY7" s="344"/>
      <c r="BZ7" s="344"/>
      <c r="CA7" s="343" t="s">
        <v>188</v>
      </c>
      <c r="CB7" s="343" t="s">
        <v>189</v>
      </c>
      <c r="CC7" s="343" t="s">
        <v>177</v>
      </c>
      <c r="CD7" s="343" t="s">
        <v>178</v>
      </c>
      <c r="CE7" s="343" t="s">
        <v>179</v>
      </c>
      <c r="CF7" s="343" t="s">
        <v>180</v>
      </c>
      <c r="CG7" s="343" t="s">
        <v>181</v>
      </c>
      <c r="CH7" s="343" t="s">
        <v>182</v>
      </c>
      <c r="CI7" s="244" t="s">
        <v>183</v>
      </c>
      <c r="CJ7" s="244" t="s">
        <v>184</v>
      </c>
      <c r="CK7" s="343" t="s">
        <v>185</v>
      </c>
      <c r="CL7" s="457" t="s">
        <v>186</v>
      </c>
      <c r="CM7" s="457"/>
      <c r="CN7" s="457"/>
      <c r="CO7" s="345" t="s">
        <v>187</v>
      </c>
      <c r="CP7" s="344"/>
    </row>
    <row r="8" spans="1:94" ht="18" thickBot="1" x14ac:dyDescent="0.4">
      <c r="A8" s="11" t="str">
        <f>Pil_originale!A2</f>
        <v>Telaio</v>
      </c>
      <c r="B8" s="12" t="str">
        <f>Pil_originale!B2</f>
        <v>Pilastro</v>
      </c>
      <c r="C8" s="12"/>
      <c r="D8" s="12" t="str">
        <f>Pil_originale!D2</f>
        <v>Piano</v>
      </c>
      <c r="E8" s="12">
        <f>Pil_originale!E2</f>
        <v>0</v>
      </c>
      <c r="F8" s="12" t="s">
        <v>24</v>
      </c>
      <c r="G8" s="12" t="s">
        <v>23</v>
      </c>
      <c r="H8" s="12" t="s">
        <v>25</v>
      </c>
      <c r="I8" s="12" t="s">
        <v>26</v>
      </c>
      <c r="J8" s="12" t="s">
        <v>27</v>
      </c>
      <c r="K8" s="13" t="s">
        <v>28</v>
      </c>
      <c r="L8"/>
      <c r="M8" s="15"/>
      <c r="N8" s="97"/>
      <c r="O8" s="17" t="s">
        <v>35</v>
      </c>
      <c r="P8" s="17" t="s">
        <v>34</v>
      </c>
      <c r="Q8" s="17" t="s">
        <v>36</v>
      </c>
      <c r="R8" s="17" t="s">
        <v>37</v>
      </c>
      <c r="S8" s="17" t="s">
        <v>38</v>
      </c>
      <c r="T8" s="18" t="s">
        <v>39</v>
      </c>
      <c r="U8" s="12" t="s">
        <v>35</v>
      </c>
      <c r="V8" s="17" t="s">
        <v>34</v>
      </c>
      <c r="W8" s="17" t="s">
        <v>36</v>
      </c>
      <c r="X8" s="17" t="s">
        <v>37</v>
      </c>
      <c r="Y8" s="17" t="s">
        <v>38</v>
      </c>
      <c r="Z8" s="17" t="s">
        <v>39</v>
      </c>
      <c r="AA8" s="155" t="s">
        <v>48</v>
      </c>
      <c r="AB8" s="156" t="s">
        <v>50</v>
      </c>
      <c r="AC8" s="156" t="s">
        <v>49</v>
      </c>
      <c r="AD8" s="156" t="s">
        <v>51</v>
      </c>
      <c r="AE8" s="17" t="s">
        <v>52</v>
      </c>
      <c r="AF8" s="17" t="s">
        <v>53</v>
      </c>
      <c r="AG8" s="17" t="s">
        <v>54</v>
      </c>
      <c r="AH8" s="18" t="s">
        <v>55</v>
      </c>
      <c r="AK8" s="102" t="s">
        <v>71</v>
      </c>
      <c r="AL8" s="17" t="s">
        <v>35</v>
      </c>
      <c r="AM8" s="17" t="s">
        <v>52</v>
      </c>
      <c r="AN8" s="17" t="s">
        <v>53</v>
      </c>
      <c r="AO8" s="17" t="s">
        <v>54</v>
      </c>
      <c r="AP8" s="18" t="s">
        <v>55</v>
      </c>
      <c r="AQ8" s="103" t="s">
        <v>80</v>
      </c>
      <c r="AR8" s="104" t="s">
        <v>81</v>
      </c>
      <c r="AS8" s="104" t="s">
        <v>82</v>
      </c>
      <c r="AT8" s="104" t="s">
        <v>83</v>
      </c>
      <c r="AU8" s="104" t="s">
        <v>84</v>
      </c>
      <c r="AV8" s="187" t="s">
        <v>85</v>
      </c>
      <c r="AW8" s="211" t="s">
        <v>86</v>
      </c>
      <c r="AX8" s="191" t="s">
        <v>87</v>
      </c>
      <c r="AY8" s="191" t="s">
        <v>88</v>
      </c>
      <c r="AZ8" s="8" t="s">
        <v>96</v>
      </c>
      <c r="BA8" s="42" t="s">
        <v>96</v>
      </c>
      <c r="BB8" s="42" t="s">
        <v>96</v>
      </c>
      <c r="BC8" s="42" t="s">
        <v>96</v>
      </c>
      <c r="BD8" s="10" t="s">
        <v>96</v>
      </c>
      <c r="BE8" s="264"/>
      <c r="BF8" s="264"/>
      <c r="BG8" s="264"/>
      <c r="BH8" s="264"/>
      <c r="BI8" s="264"/>
      <c r="BJ8" s="264"/>
      <c r="BK8" s="357"/>
      <c r="BL8" s="352" t="s">
        <v>175</v>
      </c>
      <c r="BM8" s="343" t="s">
        <v>203</v>
      </c>
      <c r="BN8" s="352" t="s">
        <v>205</v>
      </c>
      <c r="BO8" s="353" t="s">
        <v>206</v>
      </c>
      <c r="BP8" s="352" t="s">
        <v>207</v>
      </c>
      <c r="BQ8" s="6"/>
      <c r="BR8" s="347" t="s">
        <v>205</v>
      </c>
      <c r="BS8" s="342" t="s">
        <v>206</v>
      </c>
      <c r="BT8" s="280" t="s">
        <v>207</v>
      </c>
      <c r="BU8" s="344"/>
      <c r="BV8" s="436"/>
      <c r="BW8" s="344"/>
      <c r="BX8" s="344"/>
      <c r="BY8" s="344"/>
      <c r="BZ8" s="344"/>
      <c r="CA8" s="73">
        <f>MAX(AM50:AP50)/(0.9*(60-4)*391.3)*1000</f>
        <v>0</v>
      </c>
      <c r="CB8" s="73">
        <f>MAX(AM51:AP51)/(0.9*(60-4)*391.3)*1000</f>
        <v>0</v>
      </c>
      <c r="CC8" s="344"/>
      <c r="CD8" s="245">
        <f>$CB$5*(CB8+CA8)*391.3/10-ABS(CC8)</f>
        <v>0</v>
      </c>
      <c r="CE8" s="344">
        <v>0.48</v>
      </c>
      <c r="CF8" s="344">
        <f>CE8*(1-25/250)</f>
        <v>0.432</v>
      </c>
      <c r="CG8" s="344">
        <v>30</v>
      </c>
      <c r="CH8" s="344">
        <v>52</v>
      </c>
      <c r="CI8" s="73">
        <f>(MAX(ABS(AL14),ABS(AM14),ABS(AN14),ABS(AO14),ABS(AP14)))/(CG8*CH8)</f>
        <v>0.14191217948717946</v>
      </c>
      <c r="CJ8" s="73">
        <f>CD8/(CG8*CH8)*10</f>
        <v>0</v>
      </c>
      <c r="CK8" s="246">
        <f>CI8/14.17*10</f>
        <v>0.10014973852306243</v>
      </c>
      <c r="CL8" s="245">
        <f>CF8*14.17*CH8*CG8*(1-CK8/CF8)^0.5/10</f>
        <v>836.96520610334187</v>
      </c>
      <c r="CM8" s="464" t="str">
        <f>IF(CD8&lt;CL8,"VERIFICA","NON VERIFICA_necessarie staffe di contenimento")</f>
        <v>VERIFICA</v>
      </c>
      <c r="CN8" s="464"/>
      <c r="CO8" s="245">
        <f>CG8*CH8/391.3*(CJ8^2/(1.2+CK8*CG8-1.2))</f>
        <v>0</v>
      </c>
      <c r="CP8" s="344"/>
    </row>
    <row r="9" spans="1:94" ht="13.8" customHeight="1" thickBot="1" x14ac:dyDescent="0.3">
      <c r="A9" s="162">
        <f>Pil_originale!A75</f>
        <v>2</v>
      </c>
      <c r="B9" s="6">
        <f>Pil_originale!B75</f>
        <v>4</v>
      </c>
      <c r="C9" s="6">
        <f>Pil_originale!C75</f>
        <v>0</v>
      </c>
      <c r="D9" s="6">
        <f>Pil_originale!D75</f>
        <v>6</v>
      </c>
      <c r="E9" s="6" t="str">
        <f>Pil_originale!E75</f>
        <v>Msup</v>
      </c>
      <c r="F9" s="6">
        <f>Pil_originale!F75</f>
        <v>-22.948</v>
      </c>
      <c r="G9" s="6">
        <f>Pil_originale!G75</f>
        <v>-14.348000000000001</v>
      </c>
      <c r="H9" s="6">
        <f>Pil_originale!H75</f>
        <v>16.026</v>
      </c>
      <c r="I9" s="6">
        <f>Pil_originale!I75</f>
        <v>-0.38500000000000001</v>
      </c>
      <c r="J9" s="6">
        <f>Pil_originale!J75</f>
        <v>0.88900000000000001</v>
      </c>
      <c r="K9" s="7">
        <f>Pil_originale!K75</f>
        <v>0.97099999999999997</v>
      </c>
      <c r="L9" s="447"/>
      <c r="M9" s="427" t="s">
        <v>21</v>
      </c>
      <c r="N9" s="158" t="s">
        <v>18</v>
      </c>
      <c r="O9" s="19">
        <f t="shared" ref="O9:T9" si="5">F9</f>
        <v>-22.948</v>
      </c>
      <c r="P9" s="19">
        <f t="shared" si="5"/>
        <v>-14.348000000000001</v>
      </c>
      <c r="Q9" s="19">
        <f t="shared" si="5"/>
        <v>16.026</v>
      </c>
      <c r="R9" s="19">
        <f t="shared" si="5"/>
        <v>-0.38500000000000001</v>
      </c>
      <c r="S9" s="19">
        <f t="shared" si="5"/>
        <v>0.88900000000000001</v>
      </c>
      <c r="T9" s="20">
        <f t="shared" si="5"/>
        <v>0.97099999999999997</v>
      </c>
      <c r="U9" s="25">
        <f t="shared" ref="U9:Z9" si="6">O9-(O9-O11)/320*$T$4</f>
        <v>-19.832921875</v>
      </c>
      <c r="V9" s="26">
        <f t="shared" si="6"/>
        <v>-12.403078125</v>
      </c>
      <c r="W9" s="26">
        <f t="shared" si="6"/>
        <v>14.404984375</v>
      </c>
      <c r="X9" s="26">
        <f t="shared" si="6"/>
        <v>-0.34757812500000002</v>
      </c>
      <c r="Y9" s="26">
        <f t="shared" si="6"/>
        <v>0.80353125000000003</v>
      </c>
      <c r="Z9" s="27">
        <f t="shared" si="6"/>
        <v>0.87764062499999995</v>
      </c>
      <c r="AA9" s="162">
        <f>(ABS(W9)+ABS(Y9))*SIGN(W9)</f>
        <v>15.208515625</v>
      </c>
      <c r="AB9" s="6">
        <f>(ABS(X9)+ABS(Z9))*SIGN(X9)</f>
        <v>-1.22521875</v>
      </c>
      <c r="AC9" s="6">
        <f>(ABS(AA9)+0.3*ABS(AB9))*SIGN(AA9)</f>
        <v>15.57608125</v>
      </c>
      <c r="AD9" s="6">
        <f>(ABS(AB9)+0.3*ABS(AA9))*SIGN(AB9)</f>
        <v>-5.7877734374999994</v>
      </c>
      <c r="AE9" s="36">
        <f>V9+AC9</f>
        <v>3.1730031249999993</v>
      </c>
      <c r="AF9" s="36">
        <f>V9-AC9</f>
        <v>-27.979159375000002</v>
      </c>
      <c r="AG9" s="36">
        <f>V9+AD9</f>
        <v>-18.190851562500001</v>
      </c>
      <c r="AH9" s="37">
        <f>V9-AD9</f>
        <v>-6.615304687500001</v>
      </c>
      <c r="AI9" s="432"/>
      <c r="AJ9" s="158" t="s">
        <v>18</v>
      </c>
      <c r="AK9" s="81"/>
      <c r="AL9" s="73">
        <f t="shared" ref="AL9:AL44" si="7">U9</f>
        <v>-19.832921875</v>
      </c>
      <c r="AM9" s="73">
        <f>MAX($AK9,ABS(AE9))</f>
        <v>3.1730031249999993</v>
      </c>
      <c r="AN9" s="73">
        <f>MAX($AK9,ABS(AF9))</f>
        <v>27.979159375000002</v>
      </c>
      <c r="AO9" s="73">
        <f>MAX(0.3*$AK9,ABS(AG9))</f>
        <v>18.190851562500001</v>
      </c>
      <c r="AP9" s="73">
        <f>MAX(0.3*$AK9,ABS(AH9))</f>
        <v>6.615304687500001</v>
      </c>
      <c r="AQ9" s="105">
        <f>MAX(AL9-$AB3*(1-((0.48*$AB$2+AL13)/(0.48*$AB$2))^2),0)/(($C3-2*4)*391.3)*1000</f>
        <v>0</v>
      </c>
      <c r="AR9" s="106">
        <f t="shared" ref="AR9:AU9" si="8">MAX(AM9-$AB3*(1-((0.48*$AB$2+AM13)/(0.48*$AB$2))^2),0)/(($C3-2*4)*391.3)*1000</f>
        <v>0</v>
      </c>
      <c r="AS9" s="106">
        <f>MAX(AN9-$AB3*(1-((0.48*$AB$2+AN13)/(0.48*$AB$2))^2),0)/(($C3-2*4)*391.3)*1000</f>
        <v>1.0645364417757008</v>
      </c>
      <c r="AT9" s="106">
        <f t="shared" si="8"/>
        <v>0.10329072100078328</v>
      </c>
      <c r="AU9" s="106">
        <f t="shared" si="8"/>
        <v>0</v>
      </c>
      <c r="AV9" s="210">
        <f>MAX(AQ9:AU9)</f>
        <v>1.0645364417757008</v>
      </c>
      <c r="AW9" s="208">
        <f>$AZ$3</f>
        <v>10.304423903774522</v>
      </c>
      <c r="AX9" s="73">
        <f>2*AW9*391.3/10</f>
        <v>806.42421470939405</v>
      </c>
      <c r="AY9" s="191">
        <f>AX9*($C$3-2*4)/200</f>
        <v>88.706663618033346</v>
      </c>
      <c r="AZ9" s="73">
        <f>($AB3+$AY9)*(1-ABS((0.48*$AB$2+AL$13)/(0.48*$AB$2+$AX9))^(1+1/(1+2*$AX9/$AB$2)))</f>
        <v>121.17788482158768</v>
      </c>
      <c r="BA9" s="73">
        <f t="shared" ref="BA9:BD10" si="9">($AB3+$AY9)*(1-ABS((0.48*$AB$2+AM$13)/(0.48*$AB$2+$AX9))^(1+1/(1+2*$AX9/$AB$2)))</f>
        <v>112.81904939382051</v>
      </c>
      <c r="BB9" s="73">
        <f t="shared" si="9"/>
        <v>114.17376149682892</v>
      </c>
      <c r="BC9" s="73">
        <f t="shared" si="9"/>
        <v>113.06700652688782</v>
      </c>
      <c r="BD9" s="73">
        <f t="shared" si="9"/>
        <v>113.92735626173912</v>
      </c>
      <c r="BE9" s="148" t="str">
        <f>IF((ABS(AL9/AZ9)^1.5+ABS(AL10/AZ10)^1.5)&lt;1,"VERIFICA","NON VERIFICA")</f>
        <v>VERIFICA</v>
      </c>
      <c r="BF9" s="148" t="str">
        <f t="shared" ref="BF9:BI9" si="10">IF((ABS(AM9/BA9)^1.5+ABS(AM10/BA10)^1.5)&lt;1,"VERIFICA","NON VERIFICA")</f>
        <v>VERIFICA</v>
      </c>
      <c r="BG9" s="148" t="str">
        <f t="shared" si="10"/>
        <v>VERIFICA</v>
      </c>
      <c r="BH9" s="148" t="str">
        <f t="shared" si="10"/>
        <v>VERIFICA</v>
      </c>
      <c r="BI9" s="148" t="str">
        <f t="shared" si="10"/>
        <v>VERIFICA</v>
      </c>
      <c r="BJ9" s="264"/>
      <c r="BK9" s="36"/>
      <c r="BL9" s="36">
        <f>MAX(BA9+BA11,BB9+BB11)*$BL$2/($BX$3)*100</f>
        <v>93.513967531598368</v>
      </c>
      <c r="BM9" s="36">
        <f>0.5*14.17*$C$4*0.9*($C$3-4)*2.5/(1+2.5^2)/10</f>
        <v>343.01172413793103</v>
      </c>
      <c r="BN9" s="36">
        <f>$BQ$4*0.9*($C$3-4)*391.3/100*2.5*10^-1</f>
        <v>306.83457925528165</v>
      </c>
      <c r="BO9" s="341" t="str">
        <f>IF(BN9&gt;BM9,SQRT((0.5*14.17*$C$4)/($BQ$4/100*391.3)-1)," ")</f>
        <v xml:space="preserve"> </v>
      </c>
      <c r="BP9" s="36" t="str">
        <f>IF(BO9=" "," ",0.9*$BQ$4/100*($C$3-4)*391.3*BO9*10^-1)</f>
        <v xml:space="preserve"> </v>
      </c>
      <c r="BQ9" s="36" t="str">
        <f>IF(AND(BP9&gt;BL9,BN9&gt;BL9),"Verifica","Non Verifica")</f>
        <v>Verifica</v>
      </c>
      <c r="BR9" s="36">
        <f>$BU$4*0.9*($C$3-4)*391.3/100*2.5*10^-1</f>
        <v>460.25186888292251</v>
      </c>
      <c r="BS9" s="341">
        <f>IF(BR9&gt;BM9,SQRT((0.5*14.17*$C$4)/($BU$4/100*391.3)-1)," ")</f>
        <v>2.0983814160388228</v>
      </c>
      <c r="BT9" s="36">
        <f>IF(BS9=" "," ",0.9*$BU$4/100*($C$3-4)*391.3*BS9*10^-1)</f>
        <v>386.3135873444246</v>
      </c>
      <c r="BU9" s="36" t="str">
        <f>IF(AND(BT9&gt;BL9,BR9&gt;BL9),"Verifica","Non Verifica")</f>
        <v>Verifica</v>
      </c>
      <c r="BV9" s="362" t="str">
        <f>IF(BS6/BT6&gt;=0.08*14.17*0.55/391.3,"Verifica","Non verifica")</f>
        <v>Verifica</v>
      </c>
      <c r="BW9" s="73"/>
      <c r="BX9" s="73"/>
      <c r="BY9" s="73"/>
      <c r="BZ9" s="73"/>
      <c r="CA9" s="344"/>
      <c r="CB9" s="344"/>
      <c r="CC9" s="344"/>
      <c r="CD9" s="344"/>
      <c r="CE9" s="344"/>
      <c r="CF9" s="344"/>
      <c r="CG9" s="344"/>
      <c r="CH9" s="344"/>
      <c r="CI9" s="73"/>
      <c r="CJ9" s="73"/>
      <c r="CK9" s="344"/>
      <c r="CL9" s="344"/>
      <c r="CM9" s="465"/>
      <c r="CN9" s="465"/>
      <c r="CO9" s="344"/>
      <c r="CP9" s="344"/>
    </row>
    <row r="10" spans="1:94" ht="15.6" x14ac:dyDescent="0.25">
      <c r="A10" s="162">
        <f>Pil_originale!A76</f>
        <v>2</v>
      </c>
      <c r="B10" s="6">
        <f>Pil_originale!B76</f>
        <v>4</v>
      </c>
      <c r="C10" s="6">
        <f>Pil_originale!C76</f>
        <v>0</v>
      </c>
      <c r="D10" s="6">
        <f>Pil_originale!D76</f>
        <v>6</v>
      </c>
      <c r="E10" s="6" t="str">
        <f>Pil_originale!E76</f>
        <v>Minf</v>
      </c>
      <c r="F10" s="6">
        <f>Pil_originale!F76</f>
        <v>16.925000000000001</v>
      </c>
      <c r="G10" s="6">
        <f>Pil_originale!G76</f>
        <v>10.547000000000001</v>
      </c>
      <c r="H10" s="6">
        <f>Pil_originale!H76</f>
        <v>-4.7229999999999999</v>
      </c>
      <c r="I10" s="6">
        <f>Pil_originale!I76</f>
        <v>9.4E-2</v>
      </c>
      <c r="J10" s="6">
        <f>Pil_originale!J76</f>
        <v>-0.20499999999999999</v>
      </c>
      <c r="K10" s="7">
        <f>Pil_originale!K76</f>
        <v>-0.224</v>
      </c>
      <c r="L10" s="447"/>
      <c r="M10" s="427"/>
      <c r="N10" s="162" t="s">
        <v>17</v>
      </c>
      <c r="O10" s="21">
        <f t="shared" ref="O10:T10" si="11">F12</f>
        <v>-14.537000000000001</v>
      </c>
      <c r="P10" s="21">
        <f t="shared" si="11"/>
        <v>-7.5179999999999998</v>
      </c>
      <c r="Q10" s="21">
        <f t="shared" si="11"/>
        <v>-6.5490000000000004</v>
      </c>
      <c r="R10" s="21">
        <f t="shared" si="11"/>
        <v>90.369</v>
      </c>
      <c r="S10" s="21">
        <f t="shared" si="11"/>
        <v>-11.458</v>
      </c>
      <c r="T10" s="22">
        <f t="shared" si="11"/>
        <v>-12.507999999999999</v>
      </c>
      <c r="U10" s="28">
        <f t="shared" ref="U10:Z10" si="12">O10-(O10-O12)/320*$T$5</f>
        <v>-11.052937500000001</v>
      </c>
      <c r="V10" s="29">
        <f t="shared" si="12"/>
        <v>-5.6039374999999998</v>
      </c>
      <c r="W10" s="29">
        <f t="shared" si="12"/>
        <v>-5.7426718750000001</v>
      </c>
      <c r="X10" s="29">
        <f t="shared" si="12"/>
        <v>79.8924375</v>
      </c>
      <c r="Y10" s="29">
        <f t="shared" si="12"/>
        <v>-10.11659375</v>
      </c>
      <c r="Z10" s="30">
        <f t="shared" si="12"/>
        <v>-11.043624999999999</v>
      </c>
      <c r="AA10" s="162">
        <f t="shared" ref="AA10:AB44" si="13">(ABS(W10)+ABS(Y10))*SIGN(W10)</f>
        <v>-15.859265624999999</v>
      </c>
      <c r="AB10" s="6">
        <f t="shared" si="13"/>
        <v>90.936062499999991</v>
      </c>
      <c r="AC10" s="6">
        <f t="shared" ref="AC10:AC44" si="14">(ABS(AA10)+0.3*ABS(AB10))*SIGN(AA10)</f>
        <v>-43.140084375000001</v>
      </c>
      <c r="AD10" s="6">
        <f t="shared" ref="AD10:AD44" si="15">(ABS(AB10)+0.3*ABS(AA10))*SIGN(AB10)</f>
        <v>95.693842187499996</v>
      </c>
      <c r="AE10" s="36">
        <f t="shared" ref="AE10:AE44" si="16">V10+AC10</f>
        <v>-48.744021875000001</v>
      </c>
      <c r="AF10" s="36">
        <f t="shared" ref="AF10:AF44" si="17">V10-AC10</f>
        <v>37.536146875</v>
      </c>
      <c r="AG10" s="36">
        <f t="shared" ref="AG10:AG44" si="18">V10+AD10</f>
        <v>90.089904687499995</v>
      </c>
      <c r="AH10" s="37">
        <f t="shared" ref="AH10:AH44" si="19">V10-AD10</f>
        <v>-101.2977796875</v>
      </c>
      <c r="AI10" s="432"/>
      <c r="AJ10" s="162" t="s">
        <v>17</v>
      </c>
      <c r="AK10" s="81"/>
      <c r="AL10" s="73">
        <f t="shared" si="7"/>
        <v>-11.052937500000001</v>
      </c>
      <c r="AM10" s="73">
        <f>MAX(0.3*$AK10,ABS(AE10))</f>
        <v>48.744021875000001</v>
      </c>
      <c r="AN10" s="73">
        <f>MAX(0.3*$AK10,ABS(AF10))</f>
        <v>37.536146875</v>
      </c>
      <c r="AO10" s="73">
        <f>MAX($AK10,ABS(AG10))</f>
        <v>90.089904687499995</v>
      </c>
      <c r="AP10" s="73">
        <f>MAX($AK10,ABS(AH10))</f>
        <v>101.2977796875</v>
      </c>
      <c r="AQ10" s="107">
        <f>MAX(AL10-$AB4*(1-((0.48*$AB$2+AL13)/(0.48*$AB$2))^2),0)/(($C4-2*4)*391.3)*1000</f>
        <v>0</v>
      </c>
      <c r="AR10" s="108">
        <f t="shared" ref="AR10:AU10" si="20">MAX(AM10-$AB4*(1-((0.48*$AB$2+AM13)/(0.48*$AB$2))^2),0)/(($C4-2*4)*391.3)*1000</f>
        <v>0.72836265092550279</v>
      </c>
      <c r="AS10" s="108">
        <f t="shared" si="20"/>
        <v>0</v>
      </c>
      <c r="AT10" s="108">
        <f t="shared" si="20"/>
        <v>2.7269348013581296</v>
      </c>
      <c r="AU10" s="108">
        <f t="shared" si="20"/>
        <v>3.1620732974356396</v>
      </c>
      <c r="AV10" s="134">
        <f t="shared" ref="AV10:AV12" si="21">MAX(AQ10:AU10)</f>
        <v>3.1620732974356396</v>
      </c>
      <c r="AW10" s="128">
        <f>$AZ$2</f>
        <v>8.2938046054770531</v>
      </c>
      <c r="AX10" s="73">
        <f t="shared" ref="AX10:AX12" si="22">2*AW10*391.3/10</f>
        <v>649.07314842463416</v>
      </c>
      <c r="AY10" s="191">
        <f>AX10*($C$4-2*4)/200</f>
        <v>168.75901859040488</v>
      </c>
      <c r="AZ10" s="73">
        <f>($AB4+$AY10)*(1-ABS((0.48*$AB$2+AL$13)/(0.48*$AB$2+$AX10))^(1+1/(1+2*$AX10/$AB$2)))</f>
        <v>224.42292545017148</v>
      </c>
      <c r="BA10" s="73">
        <f t="shared" si="9"/>
        <v>205.79916092079006</v>
      </c>
      <c r="BB10" s="73">
        <f t="shared" si="9"/>
        <v>208.82260604386283</v>
      </c>
      <c r="BC10" s="73">
        <f t="shared" si="9"/>
        <v>206.35269307600558</v>
      </c>
      <c r="BD10" s="73">
        <f t="shared" si="9"/>
        <v>208.27282065444453</v>
      </c>
      <c r="BE10" s="148"/>
      <c r="BF10" s="148"/>
      <c r="BG10" s="148"/>
      <c r="BH10" s="148"/>
      <c r="BI10" s="148"/>
      <c r="BJ10" s="264"/>
      <c r="BK10" s="6"/>
      <c r="BL10" s="36"/>
      <c r="BM10" s="36"/>
      <c r="BN10" s="36"/>
      <c r="BO10" s="36"/>
      <c r="BP10" s="36"/>
      <c r="BQ10" s="36"/>
      <c r="BR10" s="73"/>
      <c r="BS10" s="36"/>
      <c r="BT10" s="73"/>
      <c r="BU10" s="73"/>
      <c r="BV10" s="73"/>
      <c r="BW10" s="73"/>
      <c r="BX10" s="73"/>
      <c r="BY10" s="73"/>
      <c r="BZ10" s="73"/>
      <c r="CA10" s="344"/>
      <c r="CB10" s="344"/>
      <c r="CC10" s="344"/>
      <c r="CD10" s="344"/>
      <c r="CE10" s="344"/>
      <c r="CF10" s="344"/>
      <c r="CG10" s="344"/>
      <c r="CH10" s="344"/>
      <c r="CI10" s="73"/>
      <c r="CJ10" s="73"/>
      <c r="CK10" s="344"/>
      <c r="CL10" s="344"/>
      <c r="CM10" s="465"/>
      <c r="CN10" s="465"/>
      <c r="CO10" s="344"/>
      <c r="CP10" s="344"/>
    </row>
    <row r="11" spans="1:94" ht="15.6" x14ac:dyDescent="0.25">
      <c r="A11" s="162">
        <f>Pil_originale!A78</f>
        <v>2</v>
      </c>
      <c r="B11" s="6">
        <f>Pil_originale!B78</f>
        <v>4</v>
      </c>
      <c r="C11" s="6">
        <f>Pil_originale!C78</f>
        <v>0</v>
      </c>
      <c r="D11" s="6">
        <f>Pil_originale!D78</f>
        <v>6</v>
      </c>
      <c r="E11" s="6" t="str">
        <f>Pil_originale!E78</f>
        <v>N</v>
      </c>
      <c r="F11" s="6">
        <f>Pil_originale!F78</f>
        <v>-30.006</v>
      </c>
      <c r="G11" s="6">
        <f>Pil_originale!G78</f>
        <v>-18.765000000000001</v>
      </c>
      <c r="H11" s="6">
        <f>Pil_originale!H78</f>
        <v>6.3120000000000003</v>
      </c>
      <c r="I11" s="6">
        <f>Pil_originale!I78</f>
        <v>-0.151</v>
      </c>
      <c r="J11" s="6">
        <f>Pil_originale!J78</f>
        <v>0.35</v>
      </c>
      <c r="K11" s="7">
        <f>Pil_originale!K78</f>
        <v>0.38200000000000001</v>
      </c>
      <c r="L11" s="447"/>
      <c r="M11" s="427"/>
      <c r="N11" s="162" t="s">
        <v>20</v>
      </c>
      <c r="O11" s="21">
        <f t="shared" ref="O11:T11" si="23">F10</f>
        <v>16.925000000000001</v>
      </c>
      <c r="P11" s="21">
        <f t="shared" si="23"/>
        <v>10.547000000000001</v>
      </c>
      <c r="Q11" s="21">
        <f t="shared" si="23"/>
        <v>-4.7229999999999999</v>
      </c>
      <c r="R11" s="21">
        <f t="shared" si="23"/>
        <v>9.4E-2</v>
      </c>
      <c r="S11" s="21">
        <f t="shared" si="23"/>
        <v>-0.20499999999999999</v>
      </c>
      <c r="T11" s="22">
        <f t="shared" si="23"/>
        <v>-0.224</v>
      </c>
      <c r="U11" s="28">
        <f t="shared" ref="U11:Z12" si="24">O11+(O9-O11)/320*$T$5</f>
        <v>13.809921875000001</v>
      </c>
      <c r="V11" s="29">
        <f t="shared" si="24"/>
        <v>8.6020781250000002</v>
      </c>
      <c r="W11" s="29">
        <f t="shared" si="24"/>
        <v>-3.1019843749999998</v>
      </c>
      <c r="X11" s="29">
        <f t="shared" si="24"/>
        <v>5.6578125E-2</v>
      </c>
      <c r="Y11" s="29">
        <f t="shared" si="24"/>
        <v>-0.11953124999999998</v>
      </c>
      <c r="Z11" s="30">
        <f t="shared" si="24"/>
        <v>-0.13064062500000001</v>
      </c>
      <c r="AA11" s="162">
        <f t="shared" si="13"/>
        <v>-3.2215156249999999</v>
      </c>
      <c r="AB11" s="6">
        <f t="shared" si="13"/>
        <v>0.18721875000000002</v>
      </c>
      <c r="AC11" s="6">
        <f t="shared" si="14"/>
        <v>-3.2776812500000001</v>
      </c>
      <c r="AD11" s="6">
        <f t="shared" si="15"/>
        <v>1.1536734375</v>
      </c>
      <c r="AE11" s="36">
        <f t="shared" si="16"/>
        <v>5.3243968749999997</v>
      </c>
      <c r="AF11" s="36">
        <f t="shared" si="17"/>
        <v>11.879759375000001</v>
      </c>
      <c r="AG11" s="36">
        <f t="shared" si="18"/>
        <v>9.7557515625000004</v>
      </c>
      <c r="AH11" s="37">
        <f t="shared" si="19"/>
        <v>7.4484046875000001</v>
      </c>
      <c r="AI11" s="432"/>
      <c r="AJ11" s="162" t="s">
        <v>20</v>
      </c>
      <c r="AK11" s="82">
        <f>AU55</f>
        <v>15.740414325244709</v>
      </c>
      <c r="AL11" s="73">
        <f t="shared" si="7"/>
        <v>13.809921875000001</v>
      </c>
      <c r="AM11" s="73">
        <f>MAX($AK11,ABS(AE11))</f>
        <v>15.740414325244709</v>
      </c>
      <c r="AN11" s="79">
        <f>MAX($AK11,ABS(AF11))</f>
        <v>15.740414325244709</v>
      </c>
      <c r="AO11" s="73">
        <f>MAX(0.3*$AK11,ABS(AG11))</f>
        <v>9.7557515625000004</v>
      </c>
      <c r="AP11" s="73">
        <f>MAX(0.3*$AK11,ABS(AH11))</f>
        <v>7.4484046875000001</v>
      </c>
      <c r="AQ11" s="107">
        <f>MAX(AL11-$AB3*(1-((0.48*$AB$2+AL14)/(0.48*$AB$2))^2),0)/(($C3-2*4)*391.3)*1000</f>
        <v>0</v>
      </c>
      <c r="AR11" s="108">
        <f t="shared" ref="AR11:AU11" si="25">MAX(AM11-$AB3*(1-((0.48*$AB$2+AM14)/(0.48*$AB$2))^2),0)/(($C3-2*4)*391.3)*1000</f>
        <v>0</v>
      </c>
      <c r="AS11" s="108">
        <f t="shared" si="25"/>
        <v>0</v>
      </c>
      <c r="AT11" s="108">
        <f t="shared" si="25"/>
        <v>0</v>
      </c>
      <c r="AU11" s="108">
        <f t="shared" si="25"/>
        <v>0</v>
      </c>
      <c r="AV11" s="133">
        <f t="shared" si="21"/>
        <v>0</v>
      </c>
      <c r="AW11" s="127">
        <f>$AZ$3</f>
        <v>10.304423903774522</v>
      </c>
      <c r="AX11" s="73">
        <f t="shared" si="22"/>
        <v>806.42421470939405</v>
      </c>
      <c r="AY11" s="191">
        <f>AX11*($C$3-2*4)/200</f>
        <v>88.706663618033346</v>
      </c>
      <c r="AZ11" s="73">
        <f>($AB3+$AY11)*(1-ABS((0.48*$AB$2+AL$14)/(0.48*$AB$2+$AX11))^(1+1/(1+2*$AX11/$AB$2)))</f>
        <v>122.65464765716445</v>
      </c>
      <c r="BA11" s="73">
        <f t="shared" ref="BA11:BD12" si="26">($AB3+$AY11)*(1-ABS((0.48*$AB$2+AM$14)/(0.48*$AB$2+$AX11))^(1+1/(1+2*$AX11/$AB$2)))</f>
        <v>114.01501047659825</v>
      </c>
      <c r="BB11" s="73">
        <f t="shared" si="26"/>
        <v>115.36052244436711</v>
      </c>
      <c r="BC11" s="73">
        <f t="shared" si="26"/>
        <v>114.26129229278723</v>
      </c>
      <c r="BD11" s="73">
        <f t="shared" si="26"/>
        <v>115.11579922919871</v>
      </c>
      <c r="BE11" s="148" t="str">
        <f>IF((ABS(AL11/AZ11)^1.5+ABS(AL12/AZ12)^1.5&lt;1),"VERIFICA","NON VERIFICA")</f>
        <v>VERIFICA</v>
      </c>
      <c r="BF11" s="148" t="str">
        <f t="shared" ref="BF11:BI11" si="27">IF((ABS(AM11/BA11)^1.5+ABS(AM12/BA12)^1.5&lt;1),"VERIFICA","NON VERIFICA")</f>
        <v>VERIFICA</v>
      </c>
      <c r="BG11" s="148" t="str">
        <f t="shared" si="27"/>
        <v>VERIFICA</v>
      </c>
      <c r="BH11" s="148" t="str">
        <f t="shared" si="27"/>
        <v>VERIFICA</v>
      </c>
      <c r="BI11" s="148" t="str">
        <f t="shared" si="27"/>
        <v>VERIFICA</v>
      </c>
      <c r="BJ11" s="264"/>
      <c r="BK11" s="36"/>
      <c r="BL11" s="36">
        <f>MAX(BC10+BC12,BD10+BD12)*$BL$2/($BX$3)*100</f>
        <v>170.78385600095072</v>
      </c>
      <c r="BM11" s="36">
        <f>0.5*14.17*$C$3*0.9*($C$4-4)*2.5/(1+2.5^2)/10</f>
        <v>369.3972413793104</v>
      </c>
      <c r="BN11" s="36">
        <f>$BQ$6*0.9*($C$4-4)*391.3/100*2.5*10^-1</f>
        <v>413.0465489974946</v>
      </c>
      <c r="BO11" s="341">
        <f>IF(BN11&gt;BM11,SQRT((0.5*14.17*$C$3)/($BQ$6/100*391.3)-1)," ")</f>
        <v>2.3417611920545003</v>
      </c>
      <c r="BP11" s="36">
        <f>IF(BO11=" "," ",0.9*$BQ$6/100*($C$4-4)*391.3*BO11*10^-1)</f>
        <v>386.9025515817483</v>
      </c>
      <c r="BQ11" s="36" t="str">
        <f>IF(AND(BP11&gt;BL11,BN11&gt;BL11),"Verifica","Non Verifica")</f>
        <v>Verifica</v>
      </c>
      <c r="BR11" s="36">
        <f>$BU$6*0.9*($C$4-4)*391.3/100*2.5*10^-1</f>
        <v>619.56982349624184</v>
      </c>
      <c r="BS11" s="341">
        <f>IF(BR11&gt;BM11,SQRT((0.5*14.17*$C$3)/($BU$6/100*391.3)-1)," ")</f>
        <v>1.8227900739639975</v>
      </c>
      <c r="BT11" s="36">
        <f>IF(BS11=" "," ",0.9*BU6/100*($C$4-4)*391.3*BS11*10^-1)</f>
        <v>451.73828975863029</v>
      </c>
      <c r="BU11" s="36" t="str">
        <f>IF(AND(BT11&gt;BL11,BR11&gt;BL11),"Verifica","Non Verifica")</f>
        <v>Verifica</v>
      </c>
      <c r="BV11" s="363"/>
      <c r="BW11" s="73"/>
      <c r="BX11" s="73"/>
      <c r="BY11" s="73"/>
      <c r="BZ11" s="73"/>
      <c r="CA11" s="344"/>
      <c r="CB11" s="344"/>
      <c r="CC11" s="344"/>
      <c r="CD11" s="344"/>
      <c r="CE11" s="344"/>
      <c r="CF11" s="344"/>
      <c r="CG11" s="344"/>
      <c r="CH11" s="344"/>
      <c r="CI11" s="73"/>
      <c r="CJ11" s="73"/>
      <c r="CK11" s="344"/>
      <c r="CL11" s="344"/>
      <c r="CM11" s="465"/>
      <c r="CN11" s="465"/>
      <c r="CO11" s="344"/>
      <c r="CP11" s="344"/>
    </row>
    <row r="12" spans="1:94" ht="16.2" thickBot="1" x14ac:dyDescent="0.3">
      <c r="A12" s="162">
        <f>Pil_originale!A603</f>
        <v>6</v>
      </c>
      <c r="B12" s="6">
        <f>Pil_originale!B603</f>
        <v>4</v>
      </c>
      <c r="C12" s="6">
        <f>Pil_originale!C603</f>
        <v>0</v>
      </c>
      <c r="D12" s="6">
        <f>Pil_originale!D603</f>
        <v>6</v>
      </c>
      <c r="E12" s="6" t="str">
        <f>Pil_originale!E603</f>
        <v>Msup</v>
      </c>
      <c r="F12" s="6">
        <f>Pil_originale!F603</f>
        <v>-14.537000000000001</v>
      </c>
      <c r="G12" s="6">
        <f>Pil_originale!G603</f>
        <v>-7.5179999999999998</v>
      </c>
      <c r="H12" s="6">
        <f>Pil_originale!H603</f>
        <v>-6.5490000000000004</v>
      </c>
      <c r="I12" s="6">
        <f>Pil_originale!I603</f>
        <v>90.369</v>
      </c>
      <c r="J12" s="6">
        <f>Pil_originale!J603</f>
        <v>-11.458</v>
      </c>
      <c r="K12" s="7">
        <f>Pil_originale!K603</f>
        <v>-12.507999999999999</v>
      </c>
      <c r="L12" s="447"/>
      <c r="M12" s="427"/>
      <c r="N12" s="162" t="s">
        <v>19</v>
      </c>
      <c r="O12" s="21">
        <f t="shared" ref="O12:T12" si="28">F13</f>
        <v>30.059000000000001</v>
      </c>
      <c r="P12" s="21">
        <f t="shared" si="28"/>
        <v>16.981999999999999</v>
      </c>
      <c r="Q12" s="21">
        <f t="shared" si="28"/>
        <v>3.7719999999999998</v>
      </c>
      <c r="R12" s="21">
        <f t="shared" si="28"/>
        <v>-43.731000000000002</v>
      </c>
      <c r="S12" s="21">
        <f t="shared" si="28"/>
        <v>5.7119999999999997</v>
      </c>
      <c r="T12" s="22">
        <f t="shared" si="28"/>
        <v>6.2359999999999998</v>
      </c>
      <c r="U12" s="28">
        <f t="shared" si="24"/>
        <v>26.574937500000001</v>
      </c>
      <c r="V12" s="29">
        <f t="shared" si="24"/>
        <v>15.067937499999999</v>
      </c>
      <c r="W12" s="29">
        <f t="shared" si="24"/>
        <v>2.965671875</v>
      </c>
      <c r="X12" s="29">
        <f t="shared" si="24"/>
        <v>-33.254437500000002</v>
      </c>
      <c r="Y12" s="29">
        <f t="shared" si="24"/>
        <v>4.3705937499999994</v>
      </c>
      <c r="Z12" s="30">
        <f t="shared" si="24"/>
        <v>4.7716250000000002</v>
      </c>
      <c r="AA12" s="162">
        <f t="shared" si="13"/>
        <v>7.3362656249999993</v>
      </c>
      <c r="AB12" s="6">
        <f t="shared" si="13"/>
        <v>-38.026062500000002</v>
      </c>
      <c r="AC12" s="6">
        <f t="shared" si="14"/>
        <v>18.744084375</v>
      </c>
      <c r="AD12" s="6">
        <f t="shared" si="15"/>
        <v>-40.226942187500001</v>
      </c>
      <c r="AE12" s="36">
        <f t="shared" si="16"/>
        <v>33.812021874999999</v>
      </c>
      <c r="AF12" s="36">
        <f t="shared" si="17"/>
        <v>-3.6761468750000006</v>
      </c>
      <c r="AG12" s="36">
        <f t="shared" si="18"/>
        <v>-25.159004687500001</v>
      </c>
      <c r="AH12" s="37">
        <f t="shared" si="19"/>
        <v>55.2948796875</v>
      </c>
      <c r="AI12" s="432"/>
      <c r="AJ12" s="162" t="s">
        <v>19</v>
      </c>
      <c r="AK12" s="82">
        <f>AT55</f>
        <v>97.684778985025872</v>
      </c>
      <c r="AL12" s="73">
        <f t="shared" si="7"/>
        <v>26.574937500000001</v>
      </c>
      <c r="AM12" s="73">
        <f>MAX(0.3*$AK12,ABS(AE12))</f>
        <v>33.812021874999999</v>
      </c>
      <c r="AN12" s="73">
        <f>MAX(0.3*$AK12,ABS(AF12))</f>
        <v>29.305433695507759</v>
      </c>
      <c r="AO12" s="73">
        <f>MAX($AK12,ABS(AG12))</f>
        <v>97.684778985025872</v>
      </c>
      <c r="AP12" s="73">
        <f>MAX($AK12,ABS(AH12))</f>
        <v>97.684778985025872</v>
      </c>
      <c r="AQ12" s="107">
        <f>MAX(AL12-$AB4*(1-((0.48*$AB$2+AL14)/(0.48*$AB$2))^2),0)/(($C4-2*4)*391.3)*1000</f>
        <v>0</v>
      </c>
      <c r="AR12" s="108">
        <f t="shared" ref="AR12:AU12" si="29">MAX(AM12-$AB4*(1-((0.48*$AB$2+AM14)/(0.48*$AB$2))^2),0)/(($C4-2*4)*391.3)*1000</f>
        <v>0</v>
      </c>
      <c r="AS12" s="108">
        <f t="shared" si="29"/>
        <v>0</v>
      </c>
      <c r="AT12" s="108">
        <f t="shared" si="29"/>
        <v>2.9397049405680273</v>
      </c>
      <c r="AU12" s="108">
        <f t="shared" si="29"/>
        <v>2.8253026896348246</v>
      </c>
      <c r="AV12" s="134">
        <f t="shared" si="21"/>
        <v>2.9397049405680273</v>
      </c>
      <c r="AW12" s="209">
        <f>$AZ$2</f>
        <v>8.2938046054770531</v>
      </c>
      <c r="AX12" s="73">
        <f t="shared" si="22"/>
        <v>649.07314842463416</v>
      </c>
      <c r="AY12" s="191">
        <f>AX12*($C$4-2*4)/200</f>
        <v>168.75901859040488</v>
      </c>
      <c r="AZ12" s="73">
        <f>($AB4+$AY12)*(1-ABS((0.48*$AB$2+AL$14)/(0.48*$AB$2+$AX12))^(1+1/(1+2*$AX12/$AB$2)))</f>
        <v>227.70504350443247</v>
      </c>
      <c r="BA12" s="73">
        <f t="shared" si="26"/>
        <v>208.4684041386154</v>
      </c>
      <c r="BB12" s="73">
        <f t="shared" si="26"/>
        <v>211.46964345019111</v>
      </c>
      <c r="BC12" s="73">
        <f t="shared" si="26"/>
        <v>209.01789163898036</v>
      </c>
      <c r="BD12" s="73">
        <f t="shared" si="26"/>
        <v>210.92391680243449</v>
      </c>
      <c r="BE12" s="148"/>
      <c r="BF12" s="148"/>
      <c r="BG12" s="148"/>
      <c r="BH12" s="148"/>
      <c r="BI12" s="148"/>
      <c r="BJ12" s="264"/>
      <c r="BK12" s="6"/>
      <c r="BL12" s="36"/>
      <c r="BM12" s="36"/>
      <c r="BN12" s="36"/>
      <c r="BO12" s="36"/>
      <c r="BP12" s="36"/>
      <c r="BQ12" s="36"/>
      <c r="BR12" s="73"/>
      <c r="BS12" s="36"/>
      <c r="BT12" s="73"/>
      <c r="BU12" s="73"/>
      <c r="BV12" s="73"/>
      <c r="BW12" s="73"/>
      <c r="BX12" s="73"/>
      <c r="BY12" s="73"/>
      <c r="BZ12" s="73"/>
      <c r="CA12" s="344"/>
      <c r="CB12" s="344"/>
      <c r="CC12" s="344"/>
      <c r="CD12" s="344"/>
      <c r="CE12" s="344"/>
      <c r="CF12" s="344"/>
      <c r="CG12" s="344"/>
      <c r="CH12" s="344"/>
      <c r="CI12" s="73"/>
      <c r="CJ12" s="73"/>
      <c r="CK12" s="344"/>
      <c r="CL12" s="344"/>
      <c r="CM12" s="344"/>
      <c r="CN12" s="344"/>
      <c r="CO12" s="344"/>
      <c r="CP12" s="344"/>
    </row>
    <row r="13" spans="1:94" x14ac:dyDescent="0.25">
      <c r="A13" s="162">
        <f>Pil_originale!A604</f>
        <v>6</v>
      </c>
      <c r="B13" s="6">
        <f>Pil_originale!B604</f>
        <v>4</v>
      </c>
      <c r="C13" s="6">
        <f>Pil_originale!C604</f>
        <v>0</v>
      </c>
      <c r="D13" s="6">
        <f>Pil_originale!D604</f>
        <v>6</v>
      </c>
      <c r="E13" s="6" t="str">
        <f>Pil_originale!E604</f>
        <v>Minf</v>
      </c>
      <c r="F13" s="6">
        <f>Pil_originale!F604</f>
        <v>30.059000000000001</v>
      </c>
      <c r="G13" s="6">
        <f>Pil_originale!G604</f>
        <v>16.981999999999999</v>
      </c>
      <c r="H13" s="6">
        <f>Pil_originale!H604</f>
        <v>3.7719999999999998</v>
      </c>
      <c r="I13" s="6">
        <f>Pil_originale!I604</f>
        <v>-43.731000000000002</v>
      </c>
      <c r="J13" s="6">
        <f>Pil_originale!J604</f>
        <v>5.7119999999999997</v>
      </c>
      <c r="K13" s="7">
        <f>Pil_originale!K604</f>
        <v>6.2359999999999998</v>
      </c>
      <c r="L13" s="447"/>
      <c r="M13" s="427"/>
      <c r="N13" s="162" t="s">
        <v>44</v>
      </c>
      <c r="O13" s="21">
        <f>F11+F14</f>
        <v>-205.58799999999999</v>
      </c>
      <c r="P13" s="21">
        <f t="shared" ref="P13:T13" si="30">G11+G14</f>
        <v>-125.733</v>
      </c>
      <c r="Q13" s="21">
        <f t="shared" si="30"/>
        <v>6.1210000000000004</v>
      </c>
      <c r="R13" s="21">
        <f t="shared" si="30"/>
        <v>2.532</v>
      </c>
      <c r="S13" s="21">
        <f t="shared" si="30"/>
        <v>3.0000000000000027E-3</v>
      </c>
      <c r="T13" s="22">
        <f t="shared" si="30"/>
        <v>3.0000000000000027E-3</v>
      </c>
      <c r="U13" s="28">
        <f>O13+$L$4</f>
        <v>-205.58799999999999</v>
      </c>
      <c r="V13" s="29">
        <f>P13+$L$2</f>
        <v>-125.733</v>
      </c>
      <c r="W13" s="29">
        <f>Q13</f>
        <v>6.1210000000000004</v>
      </c>
      <c r="X13" s="29">
        <f t="shared" ref="X13:Z14" si="31">R13</f>
        <v>2.532</v>
      </c>
      <c r="Y13" s="29">
        <f t="shared" si="31"/>
        <v>3.0000000000000027E-3</v>
      </c>
      <c r="Z13" s="30">
        <f t="shared" si="31"/>
        <v>3.0000000000000027E-3</v>
      </c>
      <c r="AA13" s="162">
        <f t="shared" si="13"/>
        <v>6.1240000000000006</v>
      </c>
      <c r="AB13" s="6">
        <f t="shared" si="13"/>
        <v>2.5350000000000001</v>
      </c>
      <c r="AC13" s="6">
        <f t="shared" si="14"/>
        <v>6.884500000000001</v>
      </c>
      <c r="AD13" s="6">
        <f t="shared" si="15"/>
        <v>4.3722000000000003</v>
      </c>
      <c r="AE13" s="36">
        <f t="shared" si="16"/>
        <v>-118.8485</v>
      </c>
      <c r="AF13" s="36">
        <f t="shared" si="17"/>
        <v>-132.61750000000001</v>
      </c>
      <c r="AG13" s="36">
        <f t="shared" si="18"/>
        <v>-121.3608</v>
      </c>
      <c r="AH13" s="37">
        <f t="shared" si="19"/>
        <v>-130.1052</v>
      </c>
      <c r="AJ13" s="162" t="s">
        <v>44</v>
      </c>
      <c r="AK13" s="82"/>
      <c r="AL13" s="73">
        <f t="shared" si="7"/>
        <v>-205.58799999999999</v>
      </c>
      <c r="AM13" s="73">
        <f t="shared" ref="AM13:AP14" si="32">AE13</f>
        <v>-118.8485</v>
      </c>
      <c r="AN13" s="73">
        <f t="shared" si="32"/>
        <v>-132.61750000000001</v>
      </c>
      <c r="AO13" s="73">
        <f t="shared" si="32"/>
        <v>-121.3608</v>
      </c>
      <c r="AP13" s="73">
        <f t="shared" si="32"/>
        <v>-130.1052</v>
      </c>
      <c r="AQ13" s="107"/>
      <c r="AR13" s="216"/>
      <c r="AS13" s="216"/>
      <c r="AT13" s="216"/>
      <c r="AU13" s="216"/>
      <c r="AV13" s="37"/>
      <c r="AW13" s="36"/>
      <c r="AX13" s="191"/>
      <c r="AY13" s="191"/>
      <c r="AZ13" s="264"/>
      <c r="BA13" s="264"/>
      <c r="BB13" s="264"/>
      <c r="BC13" s="264"/>
      <c r="BD13" s="264"/>
      <c r="BE13" s="148"/>
      <c r="BF13" s="148"/>
      <c r="BG13" s="148"/>
      <c r="BH13" s="148"/>
      <c r="BI13" s="148"/>
      <c r="BJ13" s="264"/>
      <c r="BK13" s="344"/>
      <c r="BL13" s="73"/>
      <c r="BM13" s="36"/>
      <c r="BN13" s="73"/>
      <c r="BO13" s="73"/>
      <c r="BP13" s="73"/>
      <c r="BQ13" s="73"/>
      <c r="BR13" s="73"/>
      <c r="BS13" s="36"/>
      <c r="BT13" s="73"/>
      <c r="BU13" s="73"/>
      <c r="BV13" s="73"/>
      <c r="BW13" s="73"/>
      <c r="BX13" s="73"/>
      <c r="BY13" s="73"/>
      <c r="BZ13" s="73"/>
      <c r="CA13" s="344"/>
      <c r="CB13" s="344"/>
      <c r="CC13" s="344"/>
      <c r="CD13" s="344"/>
      <c r="CE13" s="344"/>
      <c r="CF13" s="344"/>
      <c r="CG13" s="344"/>
      <c r="CH13" s="344"/>
      <c r="CI13" s="73"/>
      <c r="CJ13" s="73"/>
      <c r="CK13" s="344"/>
      <c r="CL13" s="344"/>
      <c r="CM13" s="344"/>
      <c r="CN13" s="344"/>
      <c r="CO13" s="344"/>
      <c r="CP13" s="344"/>
    </row>
    <row r="14" spans="1:94" ht="15" thickBot="1" x14ac:dyDescent="0.35">
      <c r="A14" s="8">
        <f>Pil_originale!A606</f>
        <v>6</v>
      </c>
      <c r="B14" s="42">
        <f>Pil_originale!B606</f>
        <v>4</v>
      </c>
      <c r="C14" s="42">
        <f>Pil_originale!C606</f>
        <v>0</v>
      </c>
      <c r="D14" s="42">
        <f>Pil_originale!D606</f>
        <v>6</v>
      </c>
      <c r="E14" s="42" t="str">
        <f>Pil_originale!E606</f>
        <v>N</v>
      </c>
      <c r="F14" s="42">
        <f>Pil_originale!F606</f>
        <v>-175.58199999999999</v>
      </c>
      <c r="G14" s="42">
        <f>Pil_originale!G606</f>
        <v>-106.968</v>
      </c>
      <c r="H14" s="42">
        <f>Pil_originale!H606</f>
        <v>-0.191</v>
      </c>
      <c r="I14" s="42">
        <f>Pil_originale!I606</f>
        <v>2.6829999999999998</v>
      </c>
      <c r="J14" s="42">
        <f>Pil_originale!J606</f>
        <v>-0.34699999999999998</v>
      </c>
      <c r="K14" s="10">
        <f>Pil_originale!K606</f>
        <v>-0.379</v>
      </c>
      <c r="L14" s="447"/>
      <c r="N14" s="8" t="s">
        <v>45</v>
      </c>
      <c r="O14" s="23">
        <f>F11+F14</f>
        <v>-205.58799999999999</v>
      </c>
      <c r="P14" s="23">
        <f t="shared" ref="P14:T14" si="33">G11+G14</f>
        <v>-125.733</v>
      </c>
      <c r="Q14" s="23">
        <f t="shared" si="33"/>
        <v>6.1210000000000004</v>
      </c>
      <c r="R14" s="23">
        <f t="shared" si="33"/>
        <v>2.532</v>
      </c>
      <c r="S14" s="23">
        <f t="shared" si="33"/>
        <v>3.0000000000000027E-3</v>
      </c>
      <c r="T14" s="24">
        <f t="shared" si="33"/>
        <v>3.0000000000000027E-3</v>
      </c>
      <c r="U14" s="33">
        <f>O14+$L$5</f>
        <v>-221.38299999999998</v>
      </c>
      <c r="V14" s="21">
        <f>P14+$L$3</f>
        <v>-137.88300000000001</v>
      </c>
      <c r="W14" s="29">
        <f>Q14</f>
        <v>6.1210000000000004</v>
      </c>
      <c r="X14" s="29">
        <f t="shared" si="31"/>
        <v>2.532</v>
      </c>
      <c r="Y14" s="29">
        <f t="shared" si="31"/>
        <v>3.0000000000000027E-3</v>
      </c>
      <c r="Z14" s="30">
        <f t="shared" si="31"/>
        <v>3.0000000000000027E-3</v>
      </c>
      <c r="AA14" s="8">
        <f t="shared" si="13"/>
        <v>6.1240000000000006</v>
      </c>
      <c r="AB14" s="42">
        <f t="shared" si="13"/>
        <v>2.5350000000000001</v>
      </c>
      <c r="AC14" s="42">
        <f t="shared" si="14"/>
        <v>6.884500000000001</v>
      </c>
      <c r="AD14" s="42">
        <f t="shared" si="15"/>
        <v>4.3722000000000003</v>
      </c>
      <c r="AE14" s="38">
        <f t="shared" si="16"/>
        <v>-130.99850000000001</v>
      </c>
      <c r="AF14" s="38">
        <f t="shared" si="17"/>
        <v>-144.76750000000001</v>
      </c>
      <c r="AG14" s="38">
        <f t="shared" si="18"/>
        <v>-133.51080000000002</v>
      </c>
      <c r="AH14" s="39">
        <f t="shared" si="19"/>
        <v>-142.2552</v>
      </c>
      <c r="AJ14" s="8" t="s">
        <v>45</v>
      </c>
      <c r="AK14" s="82"/>
      <c r="AL14" s="73">
        <f t="shared" si="7"/>
        <v>-221.38299999999998</v>
      </c>
      <c r="AM14" s="73">
        <f t="shared" si="32"/>
        <v>-130.99850000000001</v>
      </c>
      <c r="AN14" s="73">
        <f t="shared" si="32"/>
        <v>-144.76750000000001</v>
      </c>
      <c r="AO14" s="73">
        <f t="shared" si="32"/>
        <v>-133.51080000000002</v>
      </c>
      <c r="AP14" s="73">
        <f t="shared" si="32"/>
        <v>-142.2552</v>
      </c>
      <c r="AQ14" s="83"/>
      <c r="AR14" s="23"/>
      <c r="AS14" s="23"/>
      <c r="AT14" s="23"/>
      <c r="AU14" s="23"/>
      <c r="AV14" s="39"/>
      <c r="AW14" s="36"/>
      <c r="AX14" s="191"/>
      <c r="AY14" s="191"/>
      <c r="AZ14" s="264"/>
      <c r="BA14" s="264"/>
      <c r="BB14" s="264"/>
      <c r="BC14" s="264"/>
      <c r="BD14" s="264"/>
      <c r="BE14" s="148"/>
      <c r="BF14" s="148"/>
      <c r="BG14" s="148"/>
      <c r="BH14" s="148"/>
      <c r="BI14" s="148"/>
      <c r="BJ14" s="264"/>
      <c r="BK14" s="344"/>
      <c r="BL14" s="73"/>
      <c r="BM14" s="36"/>
      <c r="BN14" s="73"/>
      <c r="BO14" s="73"/>
      <c r="BP14" s="73"/>
      <c r="BQ14" s="73"/>
      <c r="BR14" s="73"/>
      <c r="BS14" s="36"/>
      <c r="BT14" s="73"/>
      <c r="BU14" s="73"/>
      <c r="BV14" s="73"/>
      <c r="BW14" s="73"/>
      <c r="BX14" s="73"/>
      <c r="BY14" s="73"/>
      <c r="BZ14" s="73"/>
      <c r="CA14" s="344"/>
      <c r="CB14" s="344"/>
      <c r="CC14" s="344"/>
      <c r="CD14" s="344"/>
      <c r="CE14" s="344"/>
      <c r="CF14" s="344"/>
      <c r="CG14" s="344"/>
      <c r="CH14" s="344"/>
      <c r="CI14" s="73"/>
      <c r="CJ14" s="73"/>
      <c r="CK14" s="344"/>
      <c r="CL14" s="344"/>
      <c r="CM14" s="344"/>
      <c r="CN14" s="344"/>
      <c r="CO14" s="344"/>
      <c r="CP14" s="344"/>
    </row>
    <row r="15" spans="1:94" ht="14.4" customHeight="1" thickBot="1" x14ac:dyDescent="0.3">
      <c r="A15" s="158">
        <f>Pil_originale!A79</f>
        <v>2</v>
      </c>
      <c r="B15" s="159">
        <f>Pil_originale!B79</f>
        <v>4</v>
      </c>
      <c r="C15" s="159">
        <f>Pil_originale!C79</f>
        <v>0</v>
      </c>
      <c r="D15" s="159">
        <f>Pil_originale!D79</f>
        <v>5</v>
      </c>
      <c r="E15" s="159" t="str">
        <f>Pil_originale!E79</f>
        <v>Msup</v>
      </c>
      <c r="F15" s="159">
        <f>Pil_originale!F79</f>
        <v>-11.667</v>
      </c>
      <c r="G15" s="159">
        <f>Pil_originale!G79</f>
        <v>-7.2279999999999998</v>
      </c>
      <c r="H15" s="159">
        <f>Pil_originale!H79</f>
        <v>22.832999999999998</v>
      </c>
      <c r="I15" s="159">
        <f>Pil_originale!I79</f>
        <v>-0.65400000000000003</v>
      </c>
      <c r="J15" s="159">
        <f>Pil_originale!J79</f>
        <v>1.319</v>
      </c>
      <c r="K15" s="160">
        <f>Pil_originale!K79</f>
        <v>1.44</v>
      </c>
      <c r="L15" s="447"/>
      <c r="M15" s="427" t="s">
        <v>22</v>
      </c>
      <c r="N15" s="158" t="s">
        <v>18</v>
      </c>
      <c r="O15" s="19">
        <f t="shared" ref="O15:T15" si="34">F15</f>
        <v>-11.667</v>
      </c>
      <c r="P15" s="19">
        <f t="shared" si="34"/>
        <v>-7.2279999999999998</v>
      </c>
      <c r="Q15" s="19">
        <f t="shared" si="34"/>
        <v>22.832999999999998</v>
      </c>
      <c r="R15" s="19">
        <f t="shared" si="34"/>
        <v>-0.65400000000000003</v>
      </c>
      <c r="S15" s="19">
        <f t="shared" si="34"/>
        <v>1.319</v>
      </c>
      <c r="T15" s="19">
        <f t="shared" si="34"/>
        <v>1.44</v>
      </c>
      <c r="U15" s="25">
        <f t="shared" ref="U15:Z16" si="35">O15-(O15-O17)/320*$U$4</f>
        <v>-9.7711406249999992</v>
      </c>
      <c r="V15" s="26">
        <f t="shared" si="35"/>
        <v>-6.05190625</v>
      </c>
      <c r="W15" s="26">
        <f t="shared" si="35"/>
        <v>19.550890624999997</v>
      </c>
      <c r="X15" s="26">
        <f t="shared" si="35"/>
        <v>-0.56126562499999999</v>
      </c>
      <c r="Y15" s="26">
        <f t="shared" si="35"/>
        <v>1.133921875</v>
      </c>
      <c r="Z15" s="27">
        <f t="shared" si="35"/>
        <v>1.2378906249999999</v>
      </c>
      <c r="AA15" s="158">
        <f t="shared" si="13"/>
        <v>20.684812499999996</v>
      </c>
      <c r="AB15" s="159">
        <f t="shared" si="13"/>
        <v>-1.7991562499999998</v>
      </c>
      <c r="AC15" s="159">
        <f t="shared" si="14"/>
        <v>21.224559374999995</v>
      </c>
      <c r="AD15" s="159">
        <f t="shared" si="15"/>
        <v>-8.0045999999999982</v>
      </c>
      <c r="AE15" s="34">
        <f t="shared" si="16"/>
        <v>15.172653124999995</v>
      </c>
      <c r="AF15" s="34">
        <f t="shared" si="17"/>
        <v>-27.276465624999993</v>
      </c>
      <c r="AG15" s="34">
        <f t="shared" si="18"/>
        <v>-14.056506249999998</v>
      </c>
      <c r="AH15" s="35">
        <f t="shared" si="19"/>
        <v>1.9526937499999981</v>
      </c>
      <c r="AJ15" s="158" t="s">
        <v>18</v>
      </c>
      <c r="AK15" s="82">
        <f>AU56</f>
        <v>32.977150782984864</v>
      </c>
      <c r="AL15" s="73">
        <f t="shared" si="7"/>
        <v>-9.7711406249999992</v>
      </c>
      <c r="AM15" s="73">
        <f>MAX($AK15,ABS(AE15))</f>
        <v>32.977150782984864</v>
      </c>
      <c r="AN15" s="73">
        <f>MAX($AK15,ABS(AF15))</f>
        <v>32.977150782984864</v>
      </c>
      <c r="AO15" s="73">
        <f>MAX(0.3*$AK15,ABS(AG15))</f>
        <v>14.056506249999998</v>
      </c>
      <c r="AP15" s="73">
        <f>MAX(0.3*$AK15,ABS(AH15))</f>
        <v>9.8931452348954583</v>
      </c>
      <c r="AQ15" s="105">
        <f>MAX(AL15-$AC$3*(1-((0.48*$AC$2+AL19)/(0.48*$AC$2))^2),0)/(($D$3-2*4)*391.3)*1000</f>
        <v>0</v>
      </c>
      <c r="AR15" s="106">
        <f t="shared" ref="AR15:AU15" si="36">MAX(AM15-$AC$3*(1-((0.48*$AC$2+AM19)/(0.48*$AC$2))^2),0)/(($D$3-2*4)*391.3)*1000</f>
        <v>0</v>
      </c>
      <c r="AS15" s="106">
        <f t="shared" si="36"/>
        <v>0</v>
      </c>
      <c r="AT15" s="106">
        <f t="shared" si="36"/>
        <v>0</v>
      </c>
      <c r="AU15" s="106">
        <f t="shared" si="36"/>
        <v>0</v>
      </c>
      <c r="AV15" s="207">
        <f>MAX(AQ15:AU15)</f>
        <v>0</v>
      </c>
      <c r="AW15" s="208">
        <f>$AZ$3</f>
        <v>10.304423903774522</v>
      </c>
      <c r="AX15" s="73">
        <f>2*AW15*391.3/10</f>
        <v>806.42421470939405</v>
      </c>
      <c r="AY15" s="191">
        <f>AX15*($D$3-2*4)/200</f>
        <v>88.706663618033346</v>
      </c>
      <c r="AZ15" s="73">
        <f>($AC3+$AY15)*(1-ABS((0.48*$AC$2+AL$19)/(0.48*$AC$2+$AX15))^(1+1/(1+2*$AX15/$AC$2)))</f>
        <v>146.14496706877446</v>
      </c>
      <c r="BA15" s="73">
        <f t="shared" ref="BA15:BD16" si="37">($AC3+$AY15)*(1-ABS((0.48*$AC$2+AM$19)/(0.48*$AC$2+$AX15))^(1+1/(1+2*$AX15/$AC$2)))</f>
        <v>129.12302265300556</v>
      </c>
      <c r="BB15" s="73">
        <f t="shared" si="37"/>
        <v>132.30873902204937</v>
      </c>
      <c r="BC15" s="73">
        <f t="shared" si="37"/>
        <v>129.93059763752234</v>
      </c>
      <c r="BD15" s="73">
        <f t="shared" si="37"/>
        <v>131.51573179422741</v>
      </c>
      <c r="BE15" s="148" t="str">
        <f>IF((ABS(AL15/AZ15)^1.5+ABS(AL16/AZ16)^1.5)&lt;1,"VERIFICA","NON VERIFICA")</f>
        <v>VERIFICA</v>
      </c>
      <c r="BF15" s="148" t="str">
        <f t="shared" ref="BF15:BI15" si="38">IF((ABS(AM15/BA15)^1.5+ABS(AM16/BA16)^1.5)&lt;1,"VERIFICA","NON VERIFICA")</f>
        <v>VERIFICA</v>
      </c>
      <c r="BG15" s="148" t="str">
        <f t="shared" si="38"/>
        <v>VERIFICA</v>
      </c>
      <c r="BH15" s="148" t="str">
        <f t="shared" si="38"/>
        <v>VERIFICA</v>
      </c>
      <c r="BI15" s="148" t="str">
        <f t="shared" si="38"/>
        <v>VERIFICA</v>
      </c>
      <c r="BJ15" s="264"/>
      <c r="BK15" s="73"/>
      <c r="BL15" s="73">
        <f>MAX(BA15+BA17,BB15+BB17)*$BL$2/($BY$3)*100</f>
        <v>108.22716495987974</v>
      </c>
      <c r="BM15" s="36">
        <f>0.5*14.17*$D$4*0.9*($D$3-4)*2.5/(1+2.5^2)/10</f>
        <v>343.01172413793103</v>
      </c>
      <c r="BN15" s="36">
        <f>$BQ$4*0.9*($D$3-4)*391.3/100*2.5*10^-1</f>
        <v>306.83457925528165</v>
      </c>
      <c r="BO15" s="341" t="str">
        <f>IF(BN15&gt;BM15,SQRT((0.5*14.17*$D$4)/($BQ$4/100*391.3)-1)," ")</f>
        <v xml:space="preserve"> </v>
      </c>
      <c r="BP15" s="349" t="str">
        <f>IF(BO15=" "," ",0.9*$BQ$4/100*($D$3-4)*391.3*BO15*10^-1)</f>
        <v xml:space="preserve"> </v>
      </c>
      <c r="BQ15" s="6" t="str">
        <f>IF(AND(BP15&gt;BL15,BN15&gt;BL15),"Verifica","Non Verifica")</f>
        <v>Verifica</v>
      </c>
      <c r="BR15" s="6">
        <f>$BU$4*0.9*($D$3-4)*391.3/100*2.5*10^-1</f>
        <v>460.25186888292251</v>
      </c>
      <c r="BS15" s="341">
        <f>IF(BR15&gt;BM15,SQRT((0.5*14.17*$D$4)/($BU$4/100*391.3)-1)," ")</f>
        <v>2.0983814160388228</v>
      </c>
      <c r="BT15" s="349">
        <f>IF(BS15=" "," ",0.9*$BU$4/100*($D$3-4)*391.3*BS15*10^-1)</f>
        <v>386.3135873444246</v>
      </c>
      <c r="BU15" s="6" t="str">
        <f>IF(AND(BT15&gt;BL15,BR15&gt;BL15),"Verifica","Non Verifica")</f>
        <v>Verifica</v>
      </c>
      <c r="BV15" s="362" t="str">
        <f>IF(BS6/BT6&gt;=0.08*14.17*0.55/391.3,"Verifica","Non verifica")</f>
        <v>Verifica</v>
      </c>
      <c r="BW15" s="73"/>
      <c r="BX15" s="73"/>
      <c r="BY15" s="73"/>
      <c r="BZ15" s="73"/>
      <c r="CA15" s="73">
        <f>MAX(AM52:AP52)/(0.9*(60-4)*391.3)*1000</f>
        <v>0</v>
      </c>
      <c r="CB15" s="73">
        <f>MAX(AM53:AP53)/(0.9*(60-4)*391.3)*1000</f>
        <v>0</v>
      </c>
      <c r="CC15" s="344">
        <f>MAX(ABS(Taglio!H4),ABS(Taglio!I4),ABS(Taglio!H5),ABS(Taglio!I5))</f>
        <v>58.877000000000002</v>
      </c>
      <c r="CD15" s="245">
        <f>$CB$5*(CB15+CA15)*391.3/10-ABS(CC15)</f>
        <v>-58.877000000000002</v>
      </c>
      <c r="CE15" s="344">
        <v>0.48</v>
      </c>
      <c r="CF15" s="344">
        <f>CE15*(1-25/250)</f>
        <v>0.432</v>
      </c>
      <c r="CG15" s="344">
        <v>30</v>
      </c>
      <c r="CH15" s="344">
        <v>52</v>
      </c>
      <c r="CI15" s="73">
        <f>(MAX(ABS(AL20),ABS(AM20),ABS(AN20),ABS(AO20),ABS(AP20)))/(CG15*CH15)</f>
        <v>0.32927532051282049</v>
      </c>
      <c r="CJ15" s="73">
        <f>CD15/(CG15*CH15)*10</f>
        <v>-0.37741666666666668</v>
      </c>
      <c r="CK15" s="246">
        <f>CI15/14.17*10</f>
        <v>0.23237496154750917</v>
      </c>
      <c r="CL15" s="245">
        <f>CF15*14.17*CH15*CG15*(1-CK15/CF15)^0.5/10</f>
        <v>649.14815697824292</v>
      </c>
      <c r="CM15" s="464" t="str">
        <f>IF(CD15&lt;CL15,"VERIFICA","NON VERIFICA_necessarie staffe di contenimento")</f>
        <v>VERIFICA</v>
      </c>
      <c r="CN15" s="464"/>
      <c r="CO15" s="245">
        <f>CG15*CH15/391.3*(CJ15^2/(1.2+CK15*CG15-1.2))</f>
        <v>8.1460357945447245E-2</v>
      </c>
      <c r="CP15" s="344"/>
    </row>
    <row r="16" spans="1:94" ht="15.6" x14ac:dyDescent="0.25">
      <c r="A16" s="162">
        <f>Pil_originale!A80</f>
        <v>2</v>
      </c>
      <c r="B16" s="6">
        <f>Pil_originale!B80</f>
        <v>4</v>
      </c>
      <c r="C16" s="6">
        <f>Pil_originale!C80</f>
        <v>0</v>
      </c>
      <c r="D16" s="6">
        <f>Pil_originale!D80</f>
        <v>5</v>
      </c>
      <c r="E16" s="6" t="str">
        <f>Pil_originale!E80</f>
        <v>Minf</v>
      </c>
      <c r="F16" s="6">
        <f>Pil_originale!F80</f>
        <v>12.6</v>
      </c>
      <c r="G16" s="6">
        <f>Pil_originale!G80</f>
        <v>7.8259999999999996</v>
      </c>
      <c r="H16" s="6">
        <f>Pil_originale!H80</f>
        <v>-19.178000000000001</v>
      </c>
      <c r="I16" s="6">
        <f>Pil_originale!I80</f>
        <v>0.53300000000000003</v>
      </c>
      <c r="J16" s="6">
        <f>Pil_originale!J80</f>
        <v>-1.05</v>
      </c>
      <c r="K16" s="7">
        <f>Pil_originale!K80</f>
        <v>-1.147</v>
      </c>
      <c r="L16" s="447"/>
      <c r="M16" s="427"/>
      <c r="N16" s="162" t="s">
        <v>17</v>
      </c>
      <c r="O16" s="21">
        <f t="shared" ref="O16:T16" si="39">F18</f>
        <v>-37.451000000000001</v>
      </c>
      <c r="P16" s="21">
        <f t="shared" si="39"/>
        <v>-21.606000000000002</v>
      </c>
      <c r="Q16" s="21">
        <f t="shared" si="39"/>
        <v>-8.7439999999999998</v>
      </c>
      <c r="R16" s="21">
        <f t="shared" si="39"/>
        <v>143.911</v>
      </c>
      <c r="S16" s="21">
        <f t="shared" si="39"/>
        <v>-17.323</v>
      </c>
      <c r="T16" s="21">
        <f t="shared" si="39"/>
        <v>-18.911000000000001</v>
      </c>
      <c r="U16" s="28">
        <f t="shared" si="35"/>
        <v>-32.036234374999999</v>
      </c>
      <c r="V16" s="29">
        <f t="shared" si="35"/>
        <v>-18.488656250000002</v>
      </c>
      <c r="W16" s="29">
        <f t="shared" si="35"/>
        <v>-7.40103125</v>
      </c>
      <c r="X16" s="29">
        <f t="shared" si="35"/>
        <v>121.76935937499999</v>
      </c>
      <c r="Y16" s="29">
        <f t="shared" si="35"/>
        <v>-14.6726875</v>
      </c>
      <c r="Z16" s="30">
        <f t="shared" si="35"/>
        <v>-16.01771875</v>
      </c>
      <c r="AA16" s="162">
        <f t="shared" si="13"/>
        <v>-22.073718750000001</v>
      </c>
      <c r="AB16" s="6">
        <f t="shared" si="13"/>
        <v>137.78707812499999</v>
      </c>
      <c r="AC16" s="6">
        <f t="shared" si="14"/>
        <v>-63.409842187500004</v>
      </c>
      <c r="AD16" s="6">
        <f t="shared" si="15"/>
        <v>144.40919374999999</v>
      </c>
      <c r="AE16" s="36">
        <f t="shared" si="16"/>
        <v>-81.89849843750001</v>
      </c>
      <c r="AF16" s="36">
        <f t="shared" si="17"/>
        <v>44.921185937499999</v>
      </c>
      <c r="AG16" s="36">
        <f t="shared" si="18"/>
        <v>125.92053749999998</v>
      </c>
      <c r="AH16" s="37">
        <f t="shared" si="19"/>
        <v>-162.89784999999998</v>
      </c>
      <c r="AJ16" s="162" t="s">
        <v>17</v>
      </c>
      <c r="AK16" s="82">
        <f>AT56</f>
        <v>204.65571103965641</v>
      </c>
      <c r="AL16" s="73">
        <f t="shared" si="7"/>
        <v>-32.036234374999999</v>
      </c>
      <c r="AM16" s="73">
        <f>MAX(0.3*$AK16,ABS(AE16))</f>
        <v>81.89849843750001</v>
      </c>
      <c r="AN16" s="73">
        <f>MAX(0.3*$AK16,ABS(AF16))</f>
        <v>61.396713311896917</v>
      </c>
      <c r="AO16" s="73">
        <f>MAX($AK16,ABS(AG16))</f>
        <v>204.65571103965641</v>
      </c>
      <c r="AP16" s="73">
        <f>MAX($AK16,ABS(AH16))</f>
        <v>204.65571103965641</v>
      </c>
      <c r="AQ16" s="107">
        <f>MAX(AL16-$AC$4*(1-((0.48*$AC$2+AL19)/(0.48*$AC$2))^2),0)/(($D$4-2*4)*391.3)*1000</f>
        <v>0</v>
      </c>
      <c r="AR16" s="108">
        <f t="shared" ref="AR16:AU16" si="40">MAX(AM16-$AC$4*(1-((0.48*$AC$2+AM19)/(0.48*$AC$2))^2),0)/(($D$4-2*4)*391.3)*1000</f>
        <v>0.22817382483324739</v>
      </c>
      <c r="AS16" s="108">
        <f t="shared" si="40"/>
        <v>0</v>
      </c>
      <c r="AT16" s="108">
        <f t="shared" si="40"/>
        <v>6.1594981996154816</v>
      </c>
      <c r="AU16" s="108">
        <f t="shared" si="40"/>
        <v>5.9610489122168078</v>
      </c>
      <c r="AV16" s="122">
        <f t="shared" ref="AV16:AV18" si="41">MAX(AQ16:AU16)</f>
        <v>6.1594981996154816</v>
      </c>
      <c r="AW16" s="128">
        <f>$AZ$2</f>
        <v>8.2938046054770531</v>
      </c>
      <c r="AX16" s="73">
        <f t="shared" ref="AX16:AX18" si="42">2*AW16*391.3/10</f>
        <v>649.07314842463416</v>
      </c>
      <c r="AY16" s="191">
        <f>AX16*($D$4-2*4)/200</f>
        <v>168.75901859040488</v>
      </c>
      <c r="AZ16" s="73">
        <f>($AC4+$AY16)*(1-ABS((0.48*$AC$2+AL$19)/(0.48*$AC$2+$AX16))^(1+1/(1+2*$AX16/$AC$2)))</f>
        <v>279.50817255247739</v>
      </c>
      <c r="BA16" s="73">
        <f t="shared" si="37"/>
        <v>242.04950079574601</v>
      </c>
      <c r="BB16" s="73">
        <f t="shared" si="37"/>
        <v>249.09404873794597</v>
      </c>
      <c r="BC16" s="73">
        <f t="shared" si="37"/>
        <v>243.83660291030191</v>
      </c>
      <c r="BD16" s="73">
        <f t="shared" si="37"/>
        <v>247.34179441688283</v>
      </c>
      <c r="BE16" s="148"/>
      <c r="BF16" s="148"/>
      <c r="BG16" s="148"/>
      <c r="BH16" s="148"/>
      <c r="BI16" s="148"/>
      <c r="BJ16" s="264"/>
      <c r="BK16" s="344"/>
      <c r="BL16" s="73"/>
      <c r="BM16" s="36"/>
      <c r="BN16" s="73"/>
      <c r="BO16" s="73"/>
      <c r="BP16" s="73"/>
      <c r="BQ16" s="73"/>
      <c r="BR16" s="73"/>
      <c r="BS16" s="73"/>
      <c r="BT16" s="73"/>
      <c r="BU16" s="73"/>
      <c r="BV16" s="73"/>
      <c r="BW16" s="73"/>
      <c r="BX16" s="73"/>
      <c r="BY16" s="73"/>
      <c r="BZ16" s="73"/>
      <c r="CA16" s="344"/>
      <c r="CB16" s="344"/>
      <c r="CC16" s="344"/>
      <c r="CD16" s="344"/>
      <c r="CE16" s="344"/>
      <c r="CF16" s="344"/>
      <c r="CG16" s="344"/>
      <c r="CH16" s="344"/>
      <c r="CI16" s="73"/>
      <c r="CJ16" s="73"/>
      <c r="CK16" s="344"/>
      <c r="CL16" s="344"/>
      <c r="CM16" s="465"/>
      <c r="CN16" s="465"/>
      <c r="CO16" s="344"/>
      <c r="CP16" s="344"/>
    </row>
    <row r="17" spans="1:94" ht="15.6" x14ac:dyDescent="0.25">
      <c r="A17" s="162">
        <f>Pil_originale!A82</f>
        <v>2</v>
      </c>
      <c r="B17" s="6">
        <f>Pil_originale!B82</f>
        <v>4</v>
      </c>
      <c r="C17" s="6">
        <f>Pil_originale!C82</f>
        <v>0</v>
      </c>
      <c r="D17" s="6">
        <f>Pil_originale!D82</f>
        <v>5</v>
      </c>
      <c r="E17" s="6" t="str">
        <f>Pil_originale!E82</f>
        <v>N</v>
      </c>
      <c r="F17" s="6">
        <f>Pil_originale!F82</f>
        <v>-63.408999999999999</v>
      </c>
      <c r="G17" s="6">
        <f>Pil_originale!G82</f>
        <v>-39.527000000000001</v>
      </c>
      <c r="H17" s="6">
        <f>Pil_originale!H82</f>
        <v>16.760999999999999</v>
      </c>
      <c r="I17" s="6">
        <f>Pil_originale!I82</f>
        <v>-0.42099999999999999</v>
      </c>
      <c r="J17" s="6">
        <f>Pil_originale!J82</f>
        <v>0.94199999999999995</v>
      </c>
      <c r="K17" s="7">
        <f>Pil_originale!K82</f>
        <v>1.0289999999999999</v>
      </c>
      <c r="L17" s="447"/>
      <c r="M17" s="427"/>
      <c r="N17" s="162" t="s">
        <v>20</v>
      </c>
      <c r="O17" s="21">
        <f t="shared" ref="O17:T17" si="43">F16</f>
        <v>12.6</v>
      </c>
      <c r="P17" s="21">
        <f t="shared" si="43"/>
        <v>7.8259999999999996</v>
      </c>
      <c r="Q17" s="21">
        <f t="shared" si="43"/>
        <v>-19.178000000000001</v>
      </c>
      <c r="R17" s="21">
        <f t="shared" si="43"/>
        <v>0.53300000000000003</v>
      </c>
      <c r="S17" s="21">
        <f t="shared" si="43"/>
        <v>-1.05</v>
      </c>
      <c r="T17" s="21">
        <f t="shared" si="43"/>
        <v>-1.147</v>
      </c>
      <c r="U17" s="28">
        <f t="shared" ref="U17:Z18" si="44">O17+(O15-O17)/320*$U$5</f>
        <v>10.32496875</v>
      </c>
      <c r="V17" s="29">
        <f t="shared" si="44"/>
        <v>6.4146874999999994</v>
      </c>
      <c r="W17" s="29">
        <f t="shared" si="44"/>
        <v>-15.23946875</v>
      </c>
      <c r="X17" s="29">
        <f t="shared" si="44"/>
        <v>0.42171875000000003</v>
      </c>
      <c r="Y17" s="29">
        <f t="shared" si="44"/>
        <v>-0.82790625000000007</v>
      </c>
      <c r="Z17" s="30">
        <f t="shared" si="44"/>
        <v>-0.90446875000000004</v>
      </c>
      <c r="AA17" s="162">
        <f t="shared" si="13"/>
        <v>-16.067375000000002</v>
      </c>
      <c r="AB17" s="6">
        <f t="shared" si="13"/>
        <v>1.3261875000000001</v>
      </c>
      <c r="AC17" s="6">
        <f t="shared" si="14"/>
        <v>-16.465231250000002</v>
      </c>
      <c r="AD17" s="6">
        <f t="shared" si="15"/>
        <v>6.1463999999999999</v>
      </c>
      <c r="AE17" s="36">
        <f t="shared" si="16"/>
        <v>-10.050543750000003</v>
      </c>
      <c r="AF17" s="36">
        <f t="shared" si="17"/>
        <v>22.879918750000002</v>
      </c>
      <c r="AG17" s="36">
        <f t="shared" si="18"/>
        <v>12.561087499999999</v>
      </c>
      <c r="AH17" s="37">
        <f t="shared" si="19"/>
        <v>0.26828749999999957</v>
      </c>
      <c r="AJ17" s="162" t="s">
        <v>20</v>
      </c>
      <c r="AK17" s="82">
        <f>AU57</f>
        <v>25.928641408658621</v>
      </c>
      <c r="AL17" s="73">
        <f t="shared" si="7"/>
        <v>10.32496875</v>
      </c>
      <c r="AM17" s="73">
        <f>MAX($AK17,ABS(AE17))</f>
        <v>25.928641408658621</v>
      </c>
      <c r="AN17" s="79">
        <f>MAX($AK17,ABS(AF17))</f>
        <v>25.928641408658621</v>
      </c>
      <c r="AO17" s="73">
        <f>MAX(0.3*$AK17,ABS(AG17))</f>
        <v>12.561087499999999</v>
      </c>
      <c r="AP17" s="73">
        <f>MAX(0.3*$AK17,ABS(AH17))</f>
        <v>7.778592422597586</v>
      </c>
      <c r="AQ17" s="107">
        <f>MAX(AL17-$AC$3*(1-((0.48*$AC$2+AL20)/(0.48*$AC$2))^2),0)/(($D$3-2*4)*391.3)*1000</f>
        <v>0</v>
      </c>
      <c r="AR17" s="108">
        <f t="shared" ref="AR17:AU17" si="45">MAX(AM17-$AC$3*(1-((0.48*$AC$2+AM20)/(0.48*$AC$2))^2),0)/(($D$3-2*4)*391.3)*1000</f>
        <v>0</v>
      </c>
      <c r="AS17" s="108">
        <f t="shared" si="45"/>
        <v>0</v>
      </c>
      <c r="AT17" s="108">
        <f t="shared" si="45"/>
        <v>0</v>
      </c>
      <c r="AU17" s="108">
        <f t="shared" si="45"/>
        <v>0</v>
      </c>
      <c r="AV17" s="123">
        <f t="shared" si="41"/>
        <v>0</v>
      </c>
      <c r="AW17" s="127">
        <f>$AZ$3</f>
        <v>10.304423903774522</v>
      </c>
      <c r="AX17" s="73">
        <f t="shared" si="42"/>
        <v>806.42421470939405</v>
      </c>
      <c r="AY17" s="191">
        <f>AX17*($D$3-2*4)/200</f>
        <v>88.706663618033346</v>
      </c>
      <c r="AZ17" s="73">
        <f>($AC3+$AY17)*(1-ABS((0.48*$AC$2+AL$20)/(0.48*$AC$2+$AX17))^(1+1/(1+2*$AX17/$AC$2)))</f>
        <v>147.32070157933316</v>
      </c>
      <c r="BA17" s="73">
        <f t="shared" ref="BA17:BD18" si="46">($AC3+$AY17)*(1-ABS((0.48*$AC$2+AM$20)/(0.48*$AC$2+$AX17))^(1+1/(1+2*$AX17/$AC$2)))</f>
        <v>130.17958281688809</v>
      </c>
      <c r="BB17" s="73">
        <f t="shared" si="46"/>
        <v>133.3397567885645</v>
      </c>
      <c r="BC17" s="73">
        <f t="shared" si="46"/>
        <v>130.98077817459392</v>
      </c>
      <c r="BD17" s="73">
        <f t="shared" si="46"/>
        <v>132.5532035529715</v>
      </c>
      <c r="BE17" s="148" t="str">
        <f>IF((ABS(AL17/AZ17)^1.5+ABS(AL18/AZ18)^1.5&lt;1),"VERIFICA","NON VERIFICA")</f>
        <v>VERIFICA</v>
      </c>
      <c r="BF17" s="148" t="str">
        <f t="shared" ref="BF17:BI17" si="47">IF((ABS(AM17/BA17)^1.5+ABS(AM18/BA18)^1.5&lt;1),"VERIFICA","NON VERIFICA")</f>
        <v>VERIFICA</v>
      </c>
      <c r="BG17" s="148" t="str">
        <f t="shared" si="47"/>
        <v>VERIFICA</v>
      </c>
      <c r="BH17" s="148" t="str">
        <f t="shared" si="47"/>
        <v>VERIFICA</v>
      </c>
      <c r="BI17" s="148" t="str">
        <f t="shared" si="47"/>
        <v>VERIFICA</v>
      </c>
      <c r="BJ17" s="264"/>
      <c r="BK17" s="73"/>
      <c r="BL17" s="36">
        <f>MAX(BC16+BC18,BD16+BD18)*$BL$2/($BX$3)*100</f>
        <v>202.47163850427086</v>
      </c>
      <c r="BM17" s="36">
        <f>0.5*14.17*$D$3*0.9*($D$4-4)*2.5/(1+2.5^2)/10</f>
        <v>369.3972413793104</v>
      </c>
      <c r="BN17" s="73">
        <f>$BQ$6*0.9*($D$4-4)*391.3/100*2.5*10^-1</f>
        <v>413.0465489974946</v>
      </c>
      <c r="BO17" s="265">
        <f>IF(BN17&gt;BM17,SQRT((0.5*14.17*$D$3)/($BO$6/$BP$6*391.3)-1)," ")</f>
        <v>2.3417611920545003</v>
      </c>
      <c r="BP17" s="73">
        <f>IF(BO17=" "," ",0.9*$BO$6/$BP$6*($D$4-4)*391.3*BO17/10)</f>
        <v>386.90255158174813</v>
      </c>
      <c r="BQ17" s="73" t="str">
        <f>IF(AND(BP17&gt;BL17,BN17&gt;BL17),"Verifica","Non Verifica")</f>
        <v>Verifica</v>
      </c>
      <c r="BR17" s="73">
        <f>BU6*0.9*($D$4-4)*391.3/100*2.5*10^-1</f>
        <v>619.56982349624184</v>
      </c>
      <c r="BS17" s="265">
        <f>IF(BR17&gt;BM17,SQRT((0.5*14.17*$D$3)/($BS$6/$BT$6*391.3)-1)," ")</f>
        <v>1.8227900739639975</v>
      </c>
      <c r="BT17" s="73">
        <f>IF(BS17=" "," ",0.9*$BS$6/$BT$6*($D$4-4)*391.3*BS17/10)</f>
        <v>451.73828975863023</v>
      </c>
      <c r="BU17" s="36" t="str">
        <f>IF(AND(BT17&gt;BL17,BR17&gt;BL17),"Verifica","Non Verifica")</f>
        <v>Verifica</v>
      </c>
      <c r="BV17" s="73"/>
      <c r="BW17" s="73"/>
      <c r="BX17" s="73"/>
      <c r="BY17" s="73"/>
      <c r="BZ17" s="73"/>
      <c r="CA17" s="344"/>
      <c r="CB17" s="344"/>
      <c r="CC17" s="344"/>
      <c r="CD17" s="344"/>
      <c r="CE17" s="344"/>
      <c r="CF17" s="344"/>
      <c r="CG17" s="344"/>
      <c r="CH17" s="344"/>
      <c r="CI17" s="73"/>
      <c r="CJ17" s="73"/>
      <c r="CK17" s="344"/>
      <c r="CL17" s="344"/>
      <c r="CM17" s="465"/>
      <c r="CN17" s="465"/>
      <c r="CO17" s="344"/>
      <c r="CP17" s="344"/>
    </row>
    <row r="18" spans="1:94" ht="16.2" thickBot="1" x14ac:dyDescent="0.3">
      <c r="A18" s="162">
        <f>Pil_originale!A607</f>
        <v>6</v>
      </c>
      <c r="B18" s="6">
        <f>Pil_originale!B607</f>
        <v>4</v>
      </c>
      <c r="C18" s="6">
        <f>Pil_originale!C607</f>
        <v>0</v>
      </c>
      <c r="D18" s="6">
        <f>Pil_originale!D607</f>
        <v>5</v>
      </c>
      <c r="E18" s="6" t="str">
        <f>Pil_originale!E607</f>
        <v>Msup</v>
      </c>
      <c r="F18" s="6">
        <f>Pil_originale!F607</f>
        <v>-37.451000000000001</v>
      </c>
      <c r="G18" s="6">
        <f>Pil_originale!G607</f>
        <v>-21.606000000000002</v>
      </c>
      <c r="H18" s="6">
        <f>Pil_originale!H607</f>
        <v>-8.7439999999999998</v>
      </c>
      <c r="I18" s="6">
        <f>Pil_originale!I607</f>
        <v>143.911</v>
      </c>
      <c r="J18" s="6">
        <f>Pil_originale!J607</f>
        <v>-17.323</v>
      </c>
      <c r="K18" s="7">
        <f>Pil_originale!K607</f>
        <v>-18.911000000000001</v>
      </c>
      <c r="L18" s="447"/>
      <c r="M18" s="427"/>
      <c r="N18" s="162" t="s">
        <v>19</v>
      </c>
      <c r="O18" s="21">
        <f t="shared" ref="O18:T18" si="48">F19</f>
        <v>31.858000000000001</v>
      </c>
      <c r="P18" s="21">
        <f t="shared" si="48"/>
        <v>18.295999999999999</v>
      </c>
      <c r="Q18" s="21">
        <f t="shared" si="48"/>
        <v>8.4459999999999997</v>
      </c>
      <c r="R18" s="21">
        <f t="shared" si="48"/>
        <v>-139.50200000000001</v>
      </c>
      <c r="S18" s="21">
        <f t="shared" si="48"/>
        <v>16.600999999999999</v>
      </c>
      <c r="T18" s="21">
        <f t="shared" si="48"/>
        <v>18.123000000000001</v>
      </c>
      <c r="U18" s="28">
        <f t="shared" si="44"/>
        <v>25.36028125</v>
      </c>
      <c r="V18" s="29">
        <f t="shared" si="44"/>
        <v>14.555187499999999</v>
      </c>
      <c r="W18" s="29">
        <f t="shared" si="44"/>
        <v>6.8344374999999999</v>
      </c>
      <c r="X18" s="29">
        <f t="shared" si="44"/>
        <v>-112.93203125000001</v>
      </c>
      <c r="Y18" s="29">
        <f t="shared" si="44"/>
        <v>13.420624999999999</v>
      </c>
      <c r="Z18" s="30">
        <f t="shared" si="44"/>
        <v>14.6510625</v>
      </c>
      <c r="AA18" s="162">
        <f t="shared" si="13"/>
        <v>20.255062500000001</v>
      </c>
      <c r="AB18" s="6">
        <f t="shared" si="13"/>
        <v>-127.58309375</v>
      </c>
      <c r="AC18" s="6">
        <f t="shared" si="14"/>
        <v>58.529990625000003</v>
      </c>
      <c r="AD18" s="6">
        <f t="shared" si="15"/>
        <v>-133.65961250000001</v>
      </c>
      <c r="AE18" s="36">
        <f t="shared" si="16"/>
        <v>73.085178124999999</v>
      </c>
      <c r="AF18" s="36">
        <f t="shared" si="17"/>
        <v>-43.974803125000008</v>
      </c>
      <c r="AG18" s="36">
        <f t="shared" si="18"/>
        <v>-119.10442500000001</v>
      </c>
      <c r="AH18" s="37">
        <f t="shared" si="19"/>
        <v>148.2148</v>
      </c>
      <c r="AJ18" s="162" t="s">
        <v>19</v>
      </c>
      <c r="AK18" s="82">
        <f>AT57</f>
        <v>190.62378420899168</v>
      </c>
      <c r="AL18" s="73">
        <f t="shared" si="7"/>
        <v>25.36028125</v>
      </c>
      <c r="AM18" s="73">
        <f>MAX(0.3*$AK18,ABS(AE18))</f>
        <v>73.085178124999999</v>
      </c>
      <c r="AN18" s="73">
        <f>MAX(0.3*$AK18,ABS(AF18))</f>
        <v>57.187135262697502</v>
      </c>
      <c r="AO18" s="73">
        <f>MAX($AK18,ABS(AG18))</f>
        <v>190.62378420899168</v>
      </c>
      <c r="AP18" s="73">
        <f>MAX($AK18,ABS(AH18))</f>
        <v>190.62378420899168</v>
      </c>
      <c r="AQ18" s="107">
        <f>MAX(AL18-$AC$4*(1-((0.48*$AC$2+AL20)/(0.48*$AC$2))^2),0)/(($D$4-2*4)*391.3)*1000</f>
        <v>0</v>
      </c>
      <c r="AR18" s="108">
        <f t="shared" ref="AR18:AU18" si="49">MAX(AM18-$AC$4*(1-((0.48*$AC$2+AM20)/(0.48*$AC$2))^2),0)/(($D$4-2*4)*391.3)*1000</f>
        <v>0</v>
      </c>
      <c r="AS18" s="108">
        <f t="shared" si="49"/>
        <v>0</v>
      </c>
      <c r="AT18" s="108">
        <f t="shared" si="49"/>
        <v>5.3382410528960103</v>
      </c>
      <c r="AU18" s="108">
        <f t="shared" si="49"/>
        <v>5.1423825105218182</v>
      </c>
      <c r="AV18" s="122">
        <f t="shared" si="41"/>
        <v>5.3382410528960103</v>
      </c>
      <c r="AW18" s="209">
        <f>$AZ$2</f>
        <v>8.2938046054770531</v>
      </c>
      <c r="AX18" s="73">
        <f t="shared" si="42"/>
        <v>649.07314842463416</v>
      </c>
      <c r="AY18" s="191">
        <f>AX18*($D$4-2*4)/200</f>
        <v>168.75901859040488</v>
      </c>
      <c r="AZ18" s="73">
        <f>($AC4+$AY18)*(1-ABS((0.48*$AC$2+AL$20)/(0.48*$AC$2+$AX18))^(1+1/(1+2*$AX18/$AC$2)))</f>
        <v>282.07691451878071</v>
      </c>
      <c r="BA18" s="73">
        <f t="shared" si="46"/>
        <v>244.38741010110581</v>
      </c>
      <c r="BB18" s="73">
        <f t="shared" si="46"/>
        <v>251.37087782851154</v>
      </c>
      <c r="BC18" s="73">
        <f t="shared" si="46"/>
        <v>246.15924501288785</v>
      </c>
      <c r="BD18" s="73">
        <f t="shared" si="46"/>
        <v>249.63404554814554</v>
      </c>
      <c r="BE18" s="148"/>
      <c r="BF18" s="148"/>
      <c r="BG18" s="148"/>
      <c r="BH18" s="148"/>
      <c r="BI18" s="148"/>
      <c r="BJ18" s="264"/>
      <c r="BK18" s="344"/>
      <c r="BL18" s="73"/>
      <c r="BM18" s="36"/>
      <c r="BN18" s="73"/>
      <c r="BO18" s="73"/>
      <c r="BP18" s="73"/>
      <c r="BQ18" s="73"/>
      <c r="BR18" s="73"/>
      <c r="BS18" s="73"/>
      <c r="BT18" s="73"/>
      <c r="BU18" s="73"/>
      <c r="BV18" s="73"/>
      <c r="BW18" s="73"/>
      <c r="BX18" s="73"/>
      <c r="BY18" s="73"/>
      <c r="BZ18" s="73"/>
      <c r="CA18" s="344"/>
      <c r="CB18" s="344"/>
      <c r="CC18" s="344"/>
      <c r="CD18" s="344"/>
      <c r="CE18" s="344"/>
      <c r="CF18" s="344"/>
      <c r="CG18" s="344"/>
      <c r="CH18" s="344"/>
      <c r="CI18" s="73"/>
      <c r="CJ18" s="73"/>
      <c r="CK18" s="344"/>
      <c r="CL18" s="344"/>
      <c r="CM18" s="465"/>
      <c r="CN18" s="465"/>
      <c r="CO18" s="344"/>
      <c r="CP18" s="344"/>
    </row>
    <row r="19" spans="1:94" x14ac:dyDescent="0.25">
      <c r="A19" s="162">
        <f>Pil_originale!A608</f>
        <v>6</v>
      </c>
      <c r="B19" s="6">
        <f>Pil_originale!B608</f>
        <v>4</v>
      </c>
      <c r="C19" s="6">
        <f>Pil_originale!C608</f>
        <v>0</v>
      </c>
      <c r="D19" s="6">
        <f>Pil_originale!D608</f>
        <v>5</v>
      </c>
      <c r="E19" s="6" t="str">
        <f>Pil_originale!E608</f>
        <v>Minf</v>
      </c>
      <c r="F19" s="6">
        <f>Pil_originale!F608</f>
        <v>31.858000000000001</v>
      </c>
      <c r="G19" s="6">
        <f>Pil_originale!G608</f>
        <v>18.295999999999999</v>
      </c>
      <c r="H19" s="6">
        <f>Pil_originale!H608</f>
        <v>8.4459999999999997</v>
      </c>
      <c r="I19" s="6">
        <f>Pil_originale!I608</f>
        <v>-139.50200000000001</v>
      </c>
      <c r="J19" s="6">
        <f>Pil_originale!J608</f>
        <v>16.600999999999999</v>
      </c>
      <c r="K19" s="7">
        <f>Pil_originale!K608</f>
        <v>18.123000000000001</v>
      </c>
      <c r="L19" s="447"/>
      <c r="M19" s="427"/>
      <c r="N19" s="162" t="s">
        <v>44</v>
      </c>
      <c r="O19" s="21">
        <f>F17+F20</f>
        <v>-482.37200000000001</v>
      </c>
      <c r="P19" s="21">
        <f t="shared" ref="P19:T19" si="50">G17+G20</f>
        <v>-298.43199999999996</v>
      </c>
      <c r="Q19" s="21">
        <f t="shared" si="50"/>
        <v>16.497</v>
      </c>
      <c r="R19" s="21">
        <f t="shared" si="50"/>
        <v>3.4470000000000001</v>
      </c>
      <c r="S19" s="21">
        <f t="shared" si="50"/>
        <v>0.44699999999999995</v>
      </c>
      <c r="T19" s="21">
        <f t="shared" si="50"/>
        <v>0.48799999999999988</v>
      </c>
      <c r="U19" s="28">
        <f>O19+$M$4</f>
        <v>-498.16700000000003</v>
      </c>
      <c r="V19" s="29">
        <f>P19+$M$2</f>
        <v>-310.58199999999994</v>
      </c>
      <c r="W19" s="29">
        <f>Q19</f>
        <v>16.497</v>
      </c>
      <c r="X19" s="29">
        <f t="shared" ref="X19:Z20" si="51">R19</f>
        <v>3.4470000000000001</v>
      </c>
      <c r="Y19" s="29">
        <f t="shared" si="51"/>
        <v>0.44699999999999995</v>
      </c>
      <c r="Z19" s="30">
        <f t="shared" si="51"/>
        <v>0.48799999999999988</v>
      </c>
      <c r="AA19" s="162">
        <f t="shared" si="13"/>
        <v>16.943999999999999</v>
      </c>
      <c r="AB19" s="6">
        <f t="shared" si="13"/>
        <v>3.9350000000000001</v>
      </c>
      <c r="AC19" s="6">
        <f t="shared" si="14"/>
        <v>18.124499999999998</v>
      </c>
      <c r="AD19" s="6">
        <f t="shared" si="15"/>
        <v>9.0182000000000002</v>
      </c>
      <c r="AE19" s="36">
        <f t="shared" si="16"/>
        <v>-292.45749999999992</v>
      </c>
      <c r="AF19" s="36">
        <f t="shared" si="17"/>
        <v>-328.70649999999995</v>
      </c>
      <c r="AG19" s="36">
        <f t="shared" si="18"/>
        <v>-301.56379999999996</v>
      </c>
      <c r="AH19" s="37">
        <f t="shared" si="19"/>
        <v>-319.60019999999992</v>
      </c>
      <c r="AJ19" s="162" t="s">
        <v>44</v>
      </c>
      <c r="AK19" s="82"/>
      <c r="AL19" s="73">
        <f t="shared" si="7"/>
        <v>-498.16700000000003</v>
      </c>
      <c r="AM19" s="73">
        <f t="shared" ref="AM19:AP20" si="52">AE19</f>
        <v>-292.45749999999992</v>
      </c>
      <c r="AN19" s="73">
        <f t="shared" si="52"/>
        <v>-328.70649999999995</v>
      </c>
      <c r="AO19" s="73">
        <f t="shared" si="52"/>
        <v>-301.56379999999996</v>
      </c>
      <c r="AP19" s="73">
        <f t="shared" si="52"/>
        <v>-319.60019999999992</v>
      </c>
      <c r="AQ19" s="107"/>
      <c r="AR19" s="216"/>
      <c r="AS19" s="216"/>
      <c r="AT19" s="216"/>
      <c r="AU19" s="216"/>
      <c r="AV19" s="37"/>
      <c r="AW19" s="36"/>
      <c r="AX19" s="191"/>
      <c r="AY19" s="191"/>
      <c r="AZ19" s="264"/>
      <c r="BA19" s="264"/>
      <c r="BB19" s="264"/>
      <c r="BC19" s="264"/>
      <c r="BD19" s="264"/>
      <c r="BE19" s="148"/>
      <c r="BF19" s="148"/>
      <c r="BG19" s="148"/>
      <c r="BH19" s="148"/>
      <c r="BI19" s="148"/>
      <c r="BJ19" s="264"/>
      <c r="BK19" s="344"/>
      <c r="BL19" s="73"/>
      <c r="BM19" s="36"/>
      <c r="BN19" s="73"/>
      <c r="BO19" s="73"/>
      <c r="BP19" s="73"/>
      <c r="BQ19" s="73"/>
      <c r="BR19" s="73"/>
      <c r="BS19" s="73"/>
      <c r="BT19" s="73"/>
      <c r="BU19" s="73"/>
      <c r="BV19" s="73"/>
      <c r="BW19" s="73"/>
      <c r="BX19" s="73"/>
      <c r="BY19" s="73"/>
      <c r="BZ19" s="73"/>
      <c r="CA19" s="344"/>
      <c r="CB19" s="344"/>
      <c r="CC19" s="344"/>
      <c r="CD19" s="344"/>
      <c r="CE19" s="344"/>
      <c r="CF19" s="344"/>
      <c r="CG19" s="344"/>
      <c r="CH19" s="344"/>
      <c r="CI19" s="73"/>
      <c r="CJ19" s="73"/>
      <c r="CK19" s="344"/>
      <c r="CL19" s="344"/>
      <c r="CM19" s="344"/>
      <c r="CN19" s="344"/>
      <c r="CO19" s="344"/>
      <c r="CP19" s="344"/>
    </row>
    <row r="20" spans="1:94" ht="15" thickBot="1" x14ac:dyDescent="0.35">
      <c r="A20" s="8">
        <f>Pil_originale!A610</f>
        <v>6</v>
      </c>
      <c r="B20" s="42">
        <f>Pil_originale!B610</f>
        <v>4</v>
      </c>
      <c r="C20" s="42">
        <f>Pil_originale!C610</f>
        <v>0</v>
      </c>
      <c r="D20" s="42">
        <f>Pil_originale!D610</f>
        <v>5</v>
      </c>
      <c r="E20" s="42" t="str">
        <f>Pil_originale!E610</f>
        <v>N</v>
      </c>
      <c r="F20" s="42">
        <f>Pil_originale!F610</f>
        <v>-418.96300000000002</v>
      </c>
      <c r="G20" s="42">
        <f>Pil_originale!G610</f>
        <v>-258.90499999999997</v>
      </c>
      <c r="H20" s="42">
        <f>Pil_originale!H610</f>
        <v>-0.26400000000000001</v>
      </c>
      <c r="I20" s="42">
        <f>Pil_originale!I610</f>
        <v>3.8679999999999999</v>
      </c>
      <c r="J20" s="42">
        <f>Pil_originale!J610</f>
        <v>-0.495</v>
      </c>
      <c r="K20" s="10">
        <f>Pil_originale!K610</f>
        <v>-0.54100000000000004</v>
      </c>
      <c r="L20" s="447"/>
      <c r="N20" s="8" t="s">
        <v>45</v>
      </c>
      <c r="O20" s="23">
        <f>F17+F20</f>
        <v>-482.37200000000001</v>
      </c>
      <c r="P20" s="23">
        <f t="shared" ref="P20:T20" si="53">G17+G20</f>
        <v>-298.43199999999996</v>
      </c>
      <c r="Q20" s="23">
        <f t="shared" si="53"/>
        <v>16.497</v>
      </c>
      <c r="R20" s="23">
        <f t="shared" si="53"/>
        <v>3.4470000000000001</v>
      </c>
      <c r="S20" s="23">
        <f t="shared" si="53"/>
        <v>0.44699999999999995</v>
      </c>
      <c r="T20" s="23">
        <f t="shared" si="53"/>
        <v>0.48799999999999988</v>
      </c>
      <c r="U20" s="33">
        <f>O20+$M$5</f>
        <v>-513.66949999999997</v>
      </c>
      <c r="V20" s="21">
        <f>P20+$M$3</f>
        <v>-322.50699999999995</v>
      </c>
      <c r="W20" s="29">
        <f>Q20</f>
        <v>16.497</v>
      </c>
      <c r="X20" s="29">
        <f t="shared" si="51"/>
        <v>3.4470000000000001</v>
      </c>
      <c r="Y20" s="29">
        <f t="shared" si="51"/>
        <v>0.44699999999999995</v>
      </c>
      <c r="Z20" s="30">
        <f t="shared" si="51"/>
        <v>0.48799999999999988</v>
      </c>
      <c r="AA20" s="8">
        <f t="shared" si="13"/>
        <v>16.943999999999999</v>
      </c>
      <c r="AB20" s="42">
        <f t="shared" si="13"/>
        <v>3.9350000000000001</v>
      </c>
      <c r="AC20" s="42">
        <f t="shared" si="14"/>
        <v>18.124499999999998</v>
      </c>
      <c r="AD20" s="42">
        <f t="shared" si="15"/>
        <v>9.0182000000000002</v>
      </c>
      <c r="AE20" s="38">
        <f t="shared" si="16"/>
        <v>-304.38249999999994</v>
      </c>
      <c r="AF20" s="38">
        <f t="shared" si="17"/>
        <v>-340.63149999999996</v>
      </c>
      <c r="AG20" s="38">
        <f t="shared" si="18"/>
        <v>-313.48879999999997</v>
      </c>
      <c r="AH20" s="39">
        <f t="shared" si="19"/>
        <v>-331.52519999999993</v>
      </c>
      <c r="AJ20" s="8" t="s">
        <v>45</v>
      </c>
      <c r="AK20" s="82"/>
      <c r="AL20" s="73">
        <f t="shared" si="7"/>
        <v>-513.66949999999997</v>
      </c>
      <c r="AM20" s="73">
        <f t="shared" si="52"/>
        <v>-304.38249999999994</v>
      </c>
      <c r="AN20" s="73">
        <f t="shared" si="52"/>
        <v>-340.63149999999996</v>
      </c>
      <c r="AO20" s="73">
        <f t="shared" si="52"/>
        <v>-313.48879999999997</v>
      </c>
      <c r="AP20" s="73">
        <f t="shared" si="52"/>
        <v>-331.52519999999993</v>
      </c>
      <c r="AQ20" s="83"/>
      <c r="AR20" s="23"/>
      <c r="AS20" s="23"/>
      <c r="AT20" s="23"/>
      <c r="AU20" s="23"/>
      <c r="AV20" s="39"/>
      <c r="AW20" s="36"/>
      <c r="AX20" s="191"/>
      <c r="AY20" s="191"/>
      <c r="AZ20" s="264"/>
      <c r="BA20" s="264"/>
      <c r="BB20" s="264"/>
      <c r="BC20" s="264"/>
      <c r="BD20" s="264"/>
      <c r="BE20" s="148"/>
      <c r="BF20" s="148"/>
      <c r="BG20" s="148"/>
      <c r="BH20" s="148"/>
      <c r="BI20" s="148"/>
      <c r="BJ20" s="264"/>
      <c r="BK20" s="344"/>
      <c r="BL20" s="73"/>
      <c r="BM20" s="36"/>
      <c r="BN20" s="73"/>
      <c r="BO20" s="73"/>
      <c r="BP20" s="73"/>
      <c r="BQ20" s="73"/>
      <c r="BR20" s="73"/>
      <c r="BS20" s="73"/>
      <c r="BT20" s="73"/>
      <c r="BU20" s="73"/>
      <c r="BV20" s="73"/>
      <c r="BW20" s="73"/>
      <c r="BX20" s="73"/>
      <c r="BY20" s="73"/>
      <c r="BZ20" s="73"/>
      <c r="CA20" s="344"/>
      <c r="CB20" s="344"/>
      <c r="CC20" s="344"/>
      <c r="CD20" s="344"/>
      <c r="CE20" s="344"/>
      <c r="CF20" s="344"/>
      <c r="CG20" s="344"/>
      <c r="CH20" s="344"/>
      <c r="CI20" s="73"/>
      <c r="CJ20" s="73"/>
      <c r="CK20" s="344"/>
      <c r="CL20" s="344"/>
      <c r="CM20" s="344"/>
      <c r="CN20" s="344"/>
      <c r="CO20" s="344"/>
      <c r="CP20" s="344"/>
    </row>
    <row r="21" spans="1:94" ht="19.2" customHeight="1" thickBot="1" x14ac:dyDescent="0.3">
      <c r="A21" s="158">
        <f>Pil_originale!A83</f>
        <v>2</v>
      </c>
      <c r="B21" s="159">
        <f>Pil_originale!B83</f>
        <v>4</v>
      </c>
      <c r="C21" s="159">
        <f>Pil_originale!C83</f>
        <v>0</v>
      </c>
      <c r="D21" s="159">
        <f>Pil_originale!D83</f>
        <v>4</v>
      </c>
      <c r="E21" s="159" t="str">
        <f>Pil_originale!E83</f>
        <v>Msup</v>
      </c>
      <c r="F21" s="159">
        <f>Pil_originale!F83</f>
        <v>-15.278</v>
      </c>
      <c r="G21" s="159">
        <f>Pil_originale!G83</f>
        <v>-9.4990000000000006</v>
      </c>
      <c r="H21" s="159">
        <f>Pil_originale!H83</f>
        <v>13.047000000000001</v>
      </c>
      <c r="I21" s="159">
        <f>Pil_originale!I83</f>
        <v>-0.32900000000000001</v>
      </c>
      <c r="J21" s="159">
        <f>Pil_originale!J83</f>
        <v>0.74299999999999999</v>
      </c>
      <c r="K21" s="160">
        <f>Pil_originale!K83</f>
        <v>0.81100000000000005</v>
      </c>
      <c r="L21" s="447"/>
      <c r="M21" s="427" t="s">
        <v>30</v>
      </c>
      <c r="N21" s="158" t="s">
        <v>18</v>
      </c>
      <c r="O21" s="19">
        <f t="shared" ref="O21:T21" si="54">F21</f>
        <v>-15.278</v>
      </c>
      <c r="P21" s="19">
        <f t="shared" si="54"/>
        <v>-9.4990000000000006</v>
      </c>
      <c r="Q21" s="19">
        <f t="shared" si="54"/>
        <v>13.047000000000001</v>
      </c>
      <c r="R21" s="19">
        <f t="shared" si="54"/>
        <v>-0.32900000000000001</v>
      </c>
      <c r="S21" s="19">
        <f t="shared" si="54"/>
        <v>0.74299999999999999</v>
      </c>
      <c r="T21" s="19">
        <f t="shared" si="54"/>
        <v>0.81100000000000005</v>
      </c>
      <c r="U21" s="25">
        <f t="shared" ref="U21:Z22" si="55">O21-(O21-O23)/320*$V$4</f>
        <v>-12.463156250000001</v>
      </c>
      <c r="V21" s="26">
        <f t="shared" si="55"/>
        <v>-7.7491562500000004</v>
      </c>
      <c r="W21" s="26">
        <f t="shared" si="55"/>
        <v>10.569375000000001</v>
      </c>
      <c r="X21" s="26">
        <f t="shared" si="55"/>
        <v>-0.26703125</v>
      </c>
      <c r="Y21" s="26">
        <f t="shared" si="55"/>
        <v>0.605375</v>
      </c>
      <c r="Z21" s="27">
        <f t="shared" si="55"/>
        <v>0.66081250000000002</v>
      </c>
      <c r="AA21" s="158">
        <f t="shared" si="13"/>
        <v>11.174750000000001</v>
      </c>
      <c r="AB21" s="159">
        <f t="shared" si="13"/>
        <v>-0.92784375000000008</v>
      </c>
      <c r="AC21" s="159">
        <f t="shared" si="14"/>
        <v>11.453103125000002</v>
      </c>
      <c r="AD21" s="159">
        <f t="shared" si="15"/>
        <v>-4.2802687500000003</v>
      </c>
      <c r="AE21" s="34">
        <f t="shared" si="16"/>
        <v>3.7039468750000015</v>
      </c>
      <c r="AF21" s="34">
        <f t="shared" si="17"/>
        <v>-19.202259375000004</v>
      </c>
      <c r="AG21" s="34">
        <f t="shared" si="18"/>
        <v>-12.029425</v>
      </c>
      <c r="AH21" s="35">
        <f t="shared" si="19"/>
        <v>-3.4688875000000001</v>
      </c>
      <c r="AJ21" s="158" t="s">
        <v>18</v>
      </c>
      <c r="AK21" s="82">
        <f>AU58</f>
        <v>36.881381637700237</v>
      </c>
      <c r="AL21" s="73">
        <f t="shared" si="7"/>
        <v>-12.463156250000001</v>
      </c>
      <c r="AM21" s="73">
        <f>MAX($AK21,ABS(AE21))</f>
        <v>36.881381637700237</v>
      </c>
      <c r="AN21" s="73">
        <f>MAX($AK21,ABS(AF21))</f>
        <v>36.881381637700237</v>
      </c>
      <c r="AO21" s="73">
        <f>MAX(0.3*$AK21,ABS(AG21))</f>
        <v>12.029425</v>
      </c>
      <c r="AP21" s="73">
        <f>MAX(0.3*$AK21,ABS(AH21))</f>
        <v>11.064414491310071</v>
      </c>
      <c r="AQ21" s="105">
        <f>MAX(AL21-$AD$3*(1-((0.48*$AD$2+AL25)/(0.48*$AD$2))^2),0)/(($E$3-2*4)*391.3)*1000</f>
        <v>0</v>
      </c>
      <c r="AR21" s="106">
        <f t="shared" ref="AR21:AU21" si="56">MAX(AM21-$AD$3*(1-((0.48*$AD$2+AM25)/(0.48*$AD$2))^2),0)/(($E$3-2*4)*391.3)*1000</f>
        <v>0</v>
      </c>
      <c r="AS21" s="106">
        <f t="shared" si="56"/>
        <v>0</v>
      </c>
      <c r="AT21" s="106">
        <f t="shared" si="56"/>
        <v>0</v>
      </c>
      <c r="AU21" s="106">
        <f t="shared" si="56"/>
        <v>0</v>
      </c>
      <c r="AV21" s="210">
        <f>MAX(AQ21:AU21)</f>
        <v>0</v>
      </c>
      <c r="AW21" s="208">
        <f>$AZ$3</f>
        <v>10.304423903774522</v>
      </c>
      <c r="AX21" s="73">
        <f>2*AW21*391.3/10</f>
        <v>806.42421470939405</v>
      </c>
      <c r="AY21" s="191">
        <f>AX21*($E$3-2*4)/200</f>
        <v>88.706663618033346</v>
      </c>
      <c r="AZ21" s="73">
        <f>($AD3+$AY21)*(1-ABS((0.48*$AD$2+AL$25)/(0.48*$AD$2+$AX21))^(1+1/(1+2*$AX21/$AD$2)))</f>
        <v>171.02944728001512</v>
      </c>
      <c r="BA21" s="73">
        <f t="shared" ref="BA21:BD22" si="57">($AD3+$AY21)*(1-ABS((0.48*$AD$2+AM$25)/(0.48*$AD$2+$AX21))^(1+1/(1+2*$AX21/$AD$2)))</f>
        <v>146.81182383905795</v>
      </c>
      <c r="BB21" s="73">
        <f t="shared" si="57"/>
        <v>151.95476201540043</v>
      </c>
      <c r="BC21" s="73">
        <f t="shared" si="57"/>
        <v>147.83202461595559</v>
      </c>
      <c r="BD21" s="73">
        <f t="shared" si="57"/>
        <v>150.96976162488846</v>
      </c>
      <c r="BE21" s="148" t="str">
        <f>IF((ABS(AL21/AZ21)^1.5+ABS(AL22/AZ22)^1.5)&lt;1,"VERIFICA","NON VERIFICA")</f>
        <v>VERIFICA</v>
      </c>
      <c r="BF21" s="148" t="str">
        <f t="shared" ref="BF21:BI21" si="58">IF((ABS(AM21/BA21)^1.5+ABS(AM22/BA22)^1.5)&lt;1,"VERIFICA","NON VERIFICA")</f>
        <v>VERIFICA</v>
      </c>
      <c r="BG21" s="148" t="str">
        <f t="shared" si="58"/>
        <v>VERIFICA</v>
      </c>
      <c r="BH21" s="148" t="str">
        <f t="shared" si="58"/>
        <v>VERIFICA</v>
      </c>
      <c r="BI21" s="148" t="str">
        <f t="shared" si="58"/>
        <v>VERIFICA</v>
      </c>
      <c r="BJ21" s="264"/>
      <c r="BK21" s="73"/>
      <c r="BL21" s="73">
        <f>MAX(BA21+BA23,BB21+BB23)*$BL$2/($BZ$3)*100</f>
        <v>129.02910447273575</v>
      </c>
      <c r="BM21" s="36">
        <f>0.5*14.17*$E$4*0.9*($E$3-4)*2.5/(1+2.5^2)/10</f>
        <v>400.18034482758617</v>
      </c>
      <c r="BN21" s="36">
        <f>$BQ$4*0.9*($E$3-4)*391.3/100*2.5*10^-1</f>
        <v>306.83457925528165</v>
      </c>
      <c r="BO21" s="341" t="str">
        <f>IF(BN21&gt;BM21,SQRT((0.5*14.17*$E$4)/($BQ$4/100*391.3)-1)," ")</f>
        <v xml:space="preserve"> </v>
      </c>
      <c r="BP21" s="349" t="str">
        <f>IF(BO21=" "," ",0.9*$BQ$4/100*($E$3-4)*391.3*BO21*10^-1)</f>
        <v xml:space="preserve"> </v>
      </c>
      <c r="BQ21" s="6" t="str">
        <f>IF(AND(BP21&gt;BL21,BN21&gt;BL21),"Verifica","Non Verifica")</f>
        <v>Verifica</v>
      </c>
      <c r="BR21" s="6">
        <f>$BU$4*0.9*($E$3-4)*391.3/100*2.5*10^-1</f>
        <v>460.25186888292251</v>
      </c>
      <c r="BS21" s="341">
        <f>IF(BR21&gt;BM21,SQRT((0.5*14.17*$E$4)/($BU$4/100*391.3)-1)," ")</f>
        <v>2.3029847289347383</v>
      </c>
      <c r="BT21" s="349">
        <f>IF(BS21=" "," ",0.9*BU4/100*($E$3-4)*391.3*BS21*10^-1)</f>
        <v>423.98121020041765</v>
      </c>
      <c r="BU21" s="6" t="str">
        <f>IF(AND(BT21&gt;BL21,BR21&gt;BL21),"Verifica","Non Verifica")</f>
        <v>Verifica</v>
      </c>
      <c r="BV21" s="362" t="str">
        <f>IF(BS6/BT6&gt;=0.08*14.17*0.65/391.3,"Verifica","Non verifica")</f>
        <v>Verifica</v>
      </c>
      <c r="BW21" s="73"/>
      <c r="BX21" s="73"/>
      <c r="BY21" s="73"/>
      <c r="BZ21" s="73"/>
      <c r="CA21" s="73">
        <f>MAX(AM54:AP54)/(0.9*(70-4)*391.3)*1000</f>
        <v>4.412700032524234</v>
      </c>
      <c r="CB21" s="73">
        <f>MAX(AM55:AP55)/(0.9*(70-4)*391.3)*1000</f>
        <v>4.412700032524234</v>
      </c>
      <c r="CC21" s="344">
        <f>MAX(ABS(Taglio!H6),ABS(Taglio!I6),ABS(Taglio!H7),ABS(Taglio!I7))</f>
        <v>76.953000000000003</v>
      </c>
      <c r="CD21" s="245">
        <f>$CB$5*(CB21+CA21)*391.3/10-ABS(CC21)</f>
        <v>337.45248545441586</v>
      </c>
      <c r="CE21" s="344">
        <v>0.48</v>
      </c>
      <c r="CF21" s="344">
        <f>CE21*(1-25/250)</f>
        <v>0.432</v>
      </c>
      <c r="CG21" s="344">
        <v>30</v>
      </c>
      <c r="CH21" s="344">
        <v>62</v>
      </c>
      <c r="CI21" s="73">
        <f>(MAX(ABS(AL26),ABS(AM26),ABS(AN26),ABS(AO26),ABS(AP26)))/(CG21*CH21)</f>
        <v>0.43429583333333333</v>
      </c>
      <c r="CJ21" s="73">
        <f>CD21/(CG21*CH21)*10</f>
        <v>1.8142606744861067</v>
      </c>
      <c r="CK21" s="246">
        <f>CI21/14.17*10</f>
        <v>0.30648964949423663</v>
      </c>
      <c r="CL21" s="245">
        <f>CF21*14.17*CH21*CG21*(1-CK21/CF21)^0.5/10</f>
        <v>613.7117511302074</v>
      </c>
      <c r="CM21" s="464" t="str">
        <f>IF(CD21&lt;CL21,"VERIFICA","NON VERIFICA_necessarie staffe di contenimento")</f>
        <v>VERIFICA</v>
      </c>
      <c r="CN21" s="464"/>
      <c r="CO21" s="245">
        <f>CG21*CH21/391.3*(CJ21^2/(1.2+CK21*CG21-1.2))</f>
        <v>1.7016310558492649</v>
      </c>
      <c r="CP21" s="344"/>
    </row>
    <row r="22" spans="1:94" ht="15.6" x14ac:dyDescent="0.25">
      <c r="A22" s="162">
        <f>Pil_originale!A84</f>
        <v>2</v>
      </c>
      <c r="B22" s="6">
        <f>Pil_originale!B84</f>
        <v>4</v>
      </c>
      <c r="C22" s="6">
        <f>Pil_originale!C84</f>
        <v>0</v>
      </c>
      <c r="D22" s="6">
        <f>Pil_originale!D84</f>
        <v>4</v>
      </c>
      <c r="E22" s="6" t="str">
        <f>Pil_originale!E84</f>
        <v>Minf</v>
      </c>
      <c r="F22" s="6">
        <f>Pil_originale!F84</f>
        <v>14.747</v>
      </c>
      <c r="G22" s="6">
        <f>Pil_originale!G84</f>
        <v>9.1660000000000004</v>
      </c>
      <c r="H22" s="6">
        <f>Pil_originale!H84</f>
        <v>-13.381</v>
      </c>
      <c r="I22" s="6">
        <f>Pil_originale!I84</f>
        <v>0.33200000000000002</v>
      </c>
      <c r="J22" s="6">
        <f>Pil_originale!J84</f>
        <v>-0.72499999999999998</v>
      </c>
      <c r="K22" s="7">
        <f>Pil_originale!K84</f>
        <v>-0.79100000000000004</v>
      </c>
      <c r="L22" s="447"/>
      <c r="M22" s="427"/>
      <c r="N22" s="162" t="s">
        <v>17</v>
      </c>
      <c r="O22" s="21">
        <f t="shared" ref="O22:T22" si="59">F24</f>
        <v>-39.878999999999998</v>
      </c>
      <c r="P22" s="21">
        <f t="shared" si="59"/>
        <v>-22.751000000000001</v>
      </c>
      <c r="Q22" s="21">
        <f t="shared" si="59"/>
        <v>-13.502000000000001</v>
      </c>
      <c r="R22" s="21">
        <f t="shared" si="59"/>
        <v>195.577</v>
      </c>
      <c r="S22" s="21">
        <f t="shared" si="59"/>
        <v>-24.541</v>
      </c>
      <c r="T22" s="21">
        <f t="shared" si="59"/>
        <v>-26.79</v>
      </c>
      <c r="U22" s="28">
        <f t="shared" si="55"/>
        <v>-32.576343749999999</v>
      </c>
      <c r="V22" s="29">
        <f t="shared" si="55"/>
        <v>-18.587468749999999</v>
      </c>
      <c r="W22" s="29">
        <f t="shared" si="55"/>
        <v>-10.868562499999999</v>
      </c>
      <c r="X22" s="29">
        <f t="shared" si="55"/>
        <v>157.43603124999998</v>
      </c>
      <c r="Y22" s="29">
        <f t="shared" si="55"/>
        <v>-19.76471875</v>
      </c>
      <c r="Z22" s="30">
        <f t="shared" si="55"/>
        <v>-21.576000000000001</v>
      </c>
      <c r="AA22" s="162">
        <f t="shared" si="13"/>
        <v>-30.63328125</v>
      </c>
      <c r="AB22" s="6">
        <f t="shared" si="13"/>
        <v>179.01203124999998</v>
      </c>
      <c r="AC22" s="6">
        <f t="shared" si="14"/>
        <v>-84.336890624999995</v>
      </c>
      <c r="AD22" s="6">
        <f t="shared" si="15"/>
        <v>188.20201562499997</v>
      </c>
      <c r="AE22" s="36">
        <f t="shared" si="16"/>
        <v>-102.92435937499999</v>
      </c>
      <c r="AF22" s="36">
        <f t="shared" si="17"/>
        <v>65.749421874999996</v>
      </c>
      <c r="AG22" s="36">
        <f t="shared" si="18"/>
        <v>169.61454687499997</v>
      </c>
      <c r="AH22" s="37">
        <f t="shared" si="19"/>
        <v>-206.78948437499997</v>
      </c>
      <c r="AJ22" s="162" t="s">
        <v>17</v>
      </c>
      <c r="AK22" s="82">
        <f>AT58</f>
        <v>271.14681497684177</v>
      </c>
      <c r="AL22" s="73">
        <f t="shared" si="7"/>
        <v>-32.576343749999999</v>
      </c>
      <c r="AM22" s="73">
        <f>MAX(0.3*$AK22,ABS(AE22))</f>
        <v>102.92435937499999</v>
      </c>
      <c r="AN22" s="73">
        <f>MAX(0.3*$AK22,ABS(AF22))</f>
        <v>81.344044493052522</v>
      </c>
      <c r="AO22" s="73">
        <f>MAX($AK22,ABS(AG22))</f>
        <v>271.14681497684177</v>
      </c>
      <c r="AP22" s="73">
        <f>MAX($AK22,ABS(AH22))</f>
        <v>271.14681497684177</v>
      </c>
      <c r="AQ22" s="107">
        <f>MAX(AL22-$AD$4*(1-((0.48*$AD$2+AL25)/(0.48*$AD$2))^2),0)/(($E$4-2*4)*391.3)*1000</f>
        <v>0</v>
      </c>
      <c r="AR22" s="108">
        <f t="shared" ref="AR22:AU22" si="60">MAX(AM22-$AD$4*(1-((0.48*$AD$2+AM25)/(0.48*$AD$2))^2),0)/(($E$4-2*4)*391.3)*1000</f>
        <v>0</v>
      </c>
      <c r="AS22" s="108">
        <f t="shared" si="60"/>
        <v>0</v>
      </c>
      <c r="AT22" s="108">
        <f t="shared" si="60"/>
        <v>5.4536584000407728</v>
      </c>
      <c r="AU22" s="108">
        <f t="shared" si="60"/>
        <v>5.0929726724635938</v>
      </c>
      <c r="AV22" s="134">
        <f t="shared" ref="AV22:AV24" si="61">MAX(AQ22:AU22)</f>
        <v>5.4536584000407728</v>
      </c>
      <c r="AW22" s="128">
        <f>$AZ$2</f>
        <v>8.2938046054770531</v>
      </c>
      <c r="AX22" s="73">
        <f t="shared" ref="AX22:AX24" si="62">2*AW22*391.3/10</f>
        <v>649.07314842463416</v>
      </c>
      <c r="AY22" s="191">
        <f>AX22*($E$4-2*4)/200</f>
        <v>201.21267601163657</v>
      </c>
      <c r="AZ22" s="73">
        <f>($AD4+$AY22)*(1-ABS((0.48*$AD$2+AL$25)/(0.48*$AD$2+$AX22))^(1+1/(1+2*$AX22/$AD$2)))</f>
        <v>390.25750006201844</v>
      </c>
      <c r="BA22" s="73">
        <f t="shared" si="57"/>
        <v>328.37666673032635</v>
      </c>
      <c r="BB22" s="73">
        <f t="shared" si="57"/>
        <v>341.61244956243326</v>
      </c>
      <c r="BC22" s="73">
        <f t="shared" si="57"/>
        <v>331.00558203413186</v>
      </c>
      <c r="BD22" s="73">
        <f t="shared" si="57"/>
        <v>339.08079571870661</v>
      </c>
      <c r="BE22" s="148"/>
      <c r="BF22" s="148"/>
      <c r="BG22" s="148"/>
      <c r="BH22" s="148"/>
      <c r="BI22" s="148"/>
      <c r="BJ22" s="264"/>
      <c r="BK22" s="344"/>
      <c r="BL22" s="73"/>
      <c r="BM22" s="36"/>
      <c r="BN22" s="73"/>
      <c r="BO22" s="73"/>
      <c r="BP22" s="73"/>
      <c r="BQ22" s="73"/>
      <c r="BR22" s="73"/>
      <c r="BS22" s="73"/>
      <c r="BT22" s="73"/>
      <c r="BU22" s="73"/>
      <c r="BV22" s="73"/>
      <c r="BW22" s="73"/>
      <c r="BX22" s="73"/>
      <c r="BY22" s="73"/>
      <c r="BZ22" s="73"/>
      <c r="CA22" s="344"/>
      <c r="CB22" s="344"/>
      <c r="CC22" s="344"/>
      <c r="CD22" s="344"/>
      <c r="CE22" s="344"/>
      <c r="CF22" s="344"/>
      <c r="CG22" s="344"/>
      <c r="CH22" s="344"/>
      <c r="CI22" s="73"/>
      <c r="CJ22" s="73"/>
      <c r="CK22" s="344"/>
      <c r="CL22" s="344"/>
      <c r="CM22" s="465"/>
      <c r="CN22" s="465"/>
      <c r="CO22" s="344"/>
      <c r="CP22" s="344"/>
    </row>
    <row r="23" spans="1:94" ht="15.6" x14ac:dyDescent="0.25">
      <c r="A23" s="162">
        <f>Pil_originale!A86</f>
        <v>2</v>
      </c>
      <c r="B23" s="6">
        <f>Pil_originale!B86</f>
        <v>4</v>
      </c>
      <c r="C23" s="6">
        <f>Pil_originale!C86</f>
        <v>0</v>
      </c>
      <c r="D23" s="6">
        <f>Pil_originale!D86</f>
        <v>4</v>
      </c>
      <c r="E23" s="6" t="str">
        <f>Pil_originale!E86</f>
        <v>N</v>
      </c>
      <c r="F23" s="6">
        <f>Pil_originale!F86</f>
        <v>-96.594999999999999</v>
      </c>
      <c r="G23" s="6">
        <f>Pil_originale!G86</f>
        <v>-60.154000000000003</v>
      </c>
      <c r="H23" s="6">
        <f>Pil_originale!H86</f>
        <v>28.681000000000001</v>
      </c>
      <c r="I23" s="6">
        <f>Pil_originale!I86</f>
        <v>-0.73899999999999999</v>
      </c>
      <c r="J23" s="6">
        <f>Pil_originale!J86</f>
        <v>1.64</v>
      </c>
      <c r="K23" s="7">
        <f>Pil_originale!K86</f>
        <v>1.7909999999999999</v>
      </c>
      <c r="L23" s="447"/>
      <c r="M23" s="427"/>
      <c r="N23" s="162" t="s">
        <v>20</v>
      </c>
      <c r="O23" s="21">
        <f t="shared" ref="O23:T23" si="63">F22</f>
        <v>14.747</v>
      </c>
      <c r="P23" s="21">
        <f t="shared" si="63"/>
        <v>9.1660000000000004</v>
      </c>
      <c r="Q23" s="21">
        <f t="shared" si="63"/>
        <v>-13.381</v>
      </c>
      <c r="R23" s="21">
        <f t="shared" si="63"/>
        <v>0.33200000000000002</v>
      </c>
      <c r="S23" s="21">
        <f t="shared" si="63"/>
        <v>-0.72499999999999998</v>
      </c>
      <c r="T23" s="21">
        <f t="shared" si="63"/>
        <v>-0.79100000000000004</v>
      </c>
      <c r="U23" s="28">
        <f t="shared" ref="U23:Z24" si="64">O23+(O21-O23)/320*$V$5</f>
        <v>11.463015625000001</v>
      </c>
      <c r="V23" s="29">
        <f t="shared" si="64"/>
        <v>7.1245156250000008</v>
      </c>
      <c r="W23" s="29">
        <f t="shared" si="64"/>
        <v>-10.490437500000001</v>
      </c>
      <c r="X23" s="29">
        <f t="shared" si="64"/>
        <v>0.25970312500000003</v>
      </c>
      <c r="Y23" s="29">
        <f t="shared" si="64"/>
        <v>-0.56443749999999993</v>
      </c>
      <c r="Z23" s="30">
        <f t="shared" si="64"/>
        <v>-0.61578125000000006</v>
      </c>
      <c r="AA23" s="162">
        <f t="shared" si="13"/>
        <v>-11.054875000000001</v>
      </c>
      <c r="AB23" s="6">
        <f t="shared" si="13"/>
        <v>0.87548437500000009</v>
      </c>
      <c r="AC23" s="6">
        <f t="shared" si="14"/>
        <v>-11.317520312500001</v>
      </c>
      <c r="AD23" s="6">
        <f t="shared" si="15"/>
        <v>4.1919468750000002</v>
      </c>
      <c r="AE23" s="36">
        <f t="shared" si="16"/>
        <v>-4.1930046875000002</v>
      </c>
      <c r="AF23" s="36">
        <f t="shared" si="17"/>
        <v>18.442035937500002</v>
      </c>
      <c r="AG23" s="36">
        <f t="shared" si="18"/>
        <v>11.3164625</v>
      </c>
      <c r="AH23" s="37">
        <f t="shared" si="19"/>
        <v>2.9325687500000006</v>
      </c>
      <c r="AJ23" s="162" t="s">
        <v>20</v>
      </c>
      <c r="AK23" s="82">
        <f>AU59</f>
        <v>28.144864742097184</v>
      </c>
      <c r="AL23" s="73">
        <f t="shared" si="7"/>
        <v>11.463015625000001</v>
      </c>
      <c r="AM23" s="73">
        <f>MAX($AK23,ABS(AE23))</f>
        <v>28.144864742097184</v>
      </c>
      <c r="AN23" s="79">
        <f>MAX($AK23,ABS(AF23))</f>
        <v>28.144864742097184</v>
      </c>
      <c r="AO23" s="73">
        <f>MAX(0.3*$AK23,ABS(AG23))</f>
        <v>11.3164625</v>
      </c>
      <c r="AP23" s="73">
        <f>MAX(0.3*$AK23,ABS(AH23))</f>
        <v>8.4434594226291555</v>
      </c>
      <c r="AQ23" s="107">
        <f>MAX(AL23-$AD$3*(1-((0.48*$AD$2+AL26)/(0.48*$AD$2))^2),0)/(($E$3-2*4)*391.3)*1000</f>
        <v>0</v>
      </c>
      <c r="AR23" s="108">
        <f t="shared" ref="AR23:AU23" si="65">MAX(AM23-$AD$3*(1-((0.48*$AD$2+AM26)/(0.48*$AD$2))^2),0)/(($E$3-2*4)*391.3)*1000</f>
        <v>0</v>
      </c>
      <c r="AS23" s="108">
        <f t="shared" si="65"/>
        <v>0</v>
      </c>
      <c r="AT23" s="108">
        <f t="shared" si="65"/>
        <v>0</v>
      </c>
      <c r="AU23" s="108">
        <f t="shared" si="65"/>
        <v>0</v>
      </c>
      <c r="AV23" s="133">
        <f t="shared" si="61"/>
        <v>0</v>
      </c>
      <c r="AW23" s="127">
        <f>$AZ$3</f>
        <v>10.304423903774522</v>
      </c>
      <c r="AX23" s="73">
        <f t="shared" si="62"/>
        <v>806.42421470939405</v>
      </c>
      <c r="AY23" s="191">
        <f>AX23*($E$3-2*4)/200</f>
        <v>88.706663618033346</v>
      </c>
      <c r="AZ23" s="73">
        <f>($AD3+$AY23)*(1-ABS((0.48*$AD$2+AL$26)/(0.48*$AD$2+$AX23))^(1+1/(1+2*$AX23/$AD$2)))</f>
        <v>172.13445167655166</v>
      </c>
      <c r="BA23" s="73">
        <f t="shared" ref="BA23:BD24" si="66">($AD3+$AY23)*(1-ABS((0.48*$AD$2+AM$26)/(0.48*$AD$2+$AX23))^(1+1/(1+2*$AX23/$AD$2)))</f>
        <v>147.92817027363452</v>
      </c>
      <c r="BB23" s="73">
        <f t="shared" si="66"/>
        <v>153.02312128379307</v>
      </c>
      <c r="BC23" s="73">
        <f t="shared" si="66"/>
        <v>148.93910455818934</v>
      </c>
      <c r="BD23" s="73">
        <f t="shared" si="66"/>
        <v>152.04756677287415</v>
      </c>
      <c r="BE23" s="148" t="str">
        <f>IF((ABS(AL23/AZ23)^1.5+ABS(AL24/AZ24)^1.5&lt;1),"VERIFICA","NON VERIFICA")</f>
        <v>VERIFICA</v>
      </c>
      <c r="BF23" s="148" t="str">
        <f t="shared" ref="BF23:BI23" si="67">IF((ABS(AM23/BA23)^1.5+ABS(AM24/BA24)^1.5&lt;1),"VERIFICA","NON VERIFICA")</f>
        <v>VERIFICA</v>
      </c>
      <c r="BG23" s="148" t="str">
        <f t="shared" si="67"/>
        <v>VERIFICA</v>
      </c>
      <c r="BH23" s="148" t="str">
        <f t="shared" si="67"/>
        <v>VERIFICA</v>
      </c>
      <c r="BI23" s="148" t="str">
        <f t="shared" si="67"/>
        <v>VERIFICA</v>
      </c>
      <c r="BJ23" s="264"/>
      <c r="BK23" s="73"/>
      <c r="BL23" s="36">
        <f>MAX(BC22+BC24,BD22+BD24)*$BL$2/($BX$3)*100</f>
        <v>277.4166137455108</v>
      </c>
      <c r="BM23" s="36">
        <f>0.5*14.17*$E$3*0.9*($E$4-4)*2.5/(1+2.5^2)/10</f>
        <v>435.36103448275861</v>
      </c>
      <c r="BN23" s="73">
        <f>BQ6*0.9*($E$4-4)*391.3/100*2.5*10^-1</f>
        <v>486.80486131847579</v>
      </c>
      <c r="BO23" s="265">
        <f>IF(BN23&gt;BM23,SQRT((0.5*14.17*$E$3)/($BO$6/$BP$6*391.3)-1)," ")</f>
        <v>2.3417611920545003</v>
      </c>
      <c r="BP23" s="73">
        <f>IF(BO23=" "," ",0.9*$BO$6/$BP$6*($E$4-4)*391.3*BO23/10)</f>
        <v>455.99229293563178</v>
      </c>
      <c r="BQ23" s="73" t="str">
        <f>IF(AND(BP23&gt;BL23,BN23&gt;BL23),"Verifica","Non Verifica")</f>
        <v>Verifica</v>
      </c>
      <c r="BR23" s="73">
        <f>BU6*0.9*($E$4-4)*391.3/100*2.5*10^-1</f>
        <v>730.20729197771368</v>
      </c>
      <c r="BS23" s="265">
        <f>IF(BR23&gt;BM23,SQRT((0.5*14.17*$E$3)/($BS$6/$BT$6*391.3)-1)," ")</f>
        <v>1.8227900739639975</v>
      </c>
      <c r="BT23" s="73">
        <f>IF(BS23=" "," ",0.9*$BS$6/$BT$6*($E$4-4)*391.3*BS23/10)</f>
        <v>532.40584150124278</v>
      </c>
      <c r="BU23" s="36" t="str">
        <f>IF(AND(BT23&gt;BL23,BR23&gt;BL23),"Verifica","Non Verifica")</f>
        <v>Verifica</v>
      </c>
      <c r="BV23" s="73"/>
      <c r="BW23" s="73"/>
      <c r="BX23" s="73"/>
      <c r="BY23" s="73"/>
      <c r="BZ23" s="73"/>
      <c r="CA23" s="344"/>
      <c r="CB23" s="344"/>
      <c r="CC23" s="344"/>
      <c r="CD23" s="344"/>
      <c r="CE23" s="344"/>
      <c r="CF23" s="344"/>
      <c r="CG23" s="344"/>
      <c r="CH23" s="344"/>
      <c r="CI23" s="73"/>
      <c r="CJ23" s="73"/>
      <c r="CK23" s="344"/>
      <c r="CL23" s="344"/>
      <c r="CM23" s="465"/>
      <c r="CN23" s="465"/>
      <c r="CO23" s="344"/>
      <c r="CP23" s="344"/>
    </row>
    <row r="24" spans="1:94" ht="16.2" thickBot="1" x14ac:dyDescent="0.3">
      <c r="A24" s="162">
        <f>Pil_originale!A611</f>
        <v>6</v>
      </c>
      <c r="B24" s="6">
        <f>Pil_originale!B611</f>
        <v>4</v>
      </c>
      <c r="C24" s="6">
        <f>Pil_originale!C611</f>
        <v>0</v>
      </c>
      <c r="D24" s="6">
        <f>Pil_originale!D611</f>
        <v>4</v>
      </c>
      <c r="E24" s="6" t="str">
        <f>Pil_originale!E611</f>
        <v>Msup</v>
      </c>
      <c r="F24" s="6">
        <f>Pil_originale!F611</f>
        <v>-39.878999999999998</v>
      </c>
      <c r="G24" s="6">
        <f>Pil_originale!G611</f>
        <v>-22.751000000000001</v>
      </c>
      <c r="H24" s="6">
        <f>Pil_originale!H611</f>
        <v>-13.502000000000001</v>
      </c>
      <c r="I24" s="6">
        <f>Pil_originale!I611</f>
        <v>195.577</v>
      </c>
      <c r="J24" s="6">
        <f>Pil_originale!J611</f>
        <v>-24.541</v>
      </c>
      <c r="K24" s="7">
        <f>Pil_originale!K611</f>
        <v>-26.79</v>
      </c>
      <c r="L24" s="447"/>
      <c r="M24" s="427"/>
      <c r="N24" s="162" t="s">
        <v>19</v>
      </c>
      <c r="O24" s="21">
        <f t="shared" ref="O24:T24" si="68">F25</f>
        <v>38.015999999999998</v>
      </c>
      <c r="P24" s="21">
        <f t="shared" si="68"/>
        <v>21.66</v>
      </c>
      <c r="Q24" s="21">
        <f t="shared" si="68"/>
        <v>14.587999999999999</v>
      </c>
      <c r="R24" s="21">
        <f t="shared" si="68"/>
        <v>-211.26</v>
      </c>
      <c r="S24" s="21">
        <f t="shared" si="68"/>
        <v>26.405999999999999</v>
      </c>
      <c r="T24" s="21">
        <f t="shared" si="68"/>
        <v>28.826000000000001</v>
      </c>
      <c r="U24" s="28">
        <f t="shared" si="64"/>
        <v>29.496234375</v>
      </c>
      <c r="V24" s="29">
        <f t="shared" si="64"/>
        <v>16.802546875000001</v>
      </c>
      <c r="W24" s="29">
        <f t="shared" si="64"/>
        <v>11.515656249999999</v>
      </c>
      <c r="X24" s="29">
        <f t="shared" si="64"/>
        <v>-166.76220312499998</v>
      </c>
      <c r="Y24" s="29">
        <f t="shared" si="64"/>
        <v>20.833671875</v>
      </c>
      <c r="Z24" s="30">
        <f t="shared" si="64"/>
        <v>22.743000000000002</v>
      </c>
      <c r="AA24" s="162">
        <f t="shared" si="13"/>
        <v>32.349328125</v>
      </c>
      <c r="AB24" s="6">
        <f t="shared" si="13"/>
        <v>-189.50520312499998</v>
      </c>
      <c r="AC24" s="6">
        <f t="shared" si="14"/>
        <v>89.200889062499982</v>
      </c>
      <c r="AD24" s="6">
        <f t="shared" si="15"/>
        <v>-199.21000156249997</v>
      </c>
      <c r="AE24" s="36">
        <f t="shared" si="16"/>
        <v>106.00343593749999</v>
      </c>
      <c r="AF24" s="36">
        <f t="shared" si="17"/>
        <v>-72.398342187499978</v>
      </c>
      <c r="AG24" s="36">
        <f t="shared" si="18"/>
        <v>-182.40745468749998</v>
      </c>
      <c r="AH24" s="37">
        <f t="shared" si="19"/>
        <v>216.01254843749996</v>
      </c>
      <c r="AJ24" s="162" t="s">
        <v>19</v>
      </c>
      <c r="AK24" s="82">
        <f>AT59</f>
        <v>286.84145305378127</v>
      </c>
      <c r="AL24" s="73">
        <f t="shared" si="7"/>
        <v>29.496234375</v>
      </c>
      <c r="AM24" s="73">
        <f>MAX(0.3*$AK24,ABS(AE24))</f>
        <v>106.00343593749999</v>
      </c>
      <c r="AN24" s="73">
        <f>MAX(0.3*$AK24,ABS(AF24))</f>
        <v>86.052435916134371</v>
      </c>
      <c r="AO24" s="73">
        <f>MAX($AK24,ABS(AG24))</f>
        <v>286.84145305378127</v>
      </c>
      <c r="AP24" s="73">
        <f>MAX($AK24,ABS(AH24))</f>
        <v>286.84145305378127</v>
      </c>
      <c r="AQ24" s="107">
        <f>MAX(AL24-$AD$4*(1-((0.48*$AD$2+AL26)/(0.48*$AD$2))^2),0)/(($E$4-2*4)*391.3)*1000</f>
        <v>0</v>
      </c>
      <c r="AR24" s="108">
        <f t="shared" ref="AR24:AU24" si="69">MAX(AM24-$AD$4*(1-((0.48*$AD$2+AM26)/(0.48*$AD$2))^2),0)/(($E$4-2*4)*391.3)*1000</f>
        <v>0</v>
      </c>
      <c r="AS24" s="108">
        <f t="shared" si="69"/>
        <v>0</v>
      </c>
      <c r="AT24" s="108">
        <f t="shared" si="69"/>
        <v>5.9727250414809481</v>
      </c>
      <c r="AU24" s="108">
        <f t="shared" si="69"/>
        <v>5.6172154050368128</v>
      </c>
      <c r="AV24" s="134">
        <f t="shared" si="61"/>
        <v>5.9727250414809481</v>
      </c>
      <c r="AW24" s="209">
        <f>$AZ$2</f>
        <v>8.2938046054770531</v>
      </c>
      <c r="AX24" s="73">
        <f t="shared" si="62"/>
        <v>649.07314842463416</v>
      </c>
      <c r="AY24" s="191">
        <f>AX24*($E$4-2*4)/200</f>
        <v>201.21267601163657</v>
      </c>
      <c r="AZ24" s="73">
        <f>($AD4+$AY24)*(1-ABS((0.48*$AD$2+AL$26)/(0.48*$AD$2+$AX24))^(1+1/(1+2*$AX24/$AD$2)))</f>
        <v>393.04827468390505</v>
      </c>
      <c r="BA24" s="73">
        <f t="shared" si="66"/>
        <v>331.25325303956811</v>
      </c>
      <c r="BB24" s="73">
        <f t="shared" si="66"/>
        <v>344.35648985539979</v>
      </c>
      <c r="BC24" s="73">
        <f t="shared" si="66"/>
        <v>333.85653996332519</v>
      </c>
      <c r="BD24" s="73">
        <f t="shared" si="66"/>
        <v>341.85089256572888</v>
      </c>
      <c r="BE24" s="148"/>
      <c r="BF24" s="148"/>
      <c r="BG24" s="148"/>
      <c r="BH24" s="148"/>
      <c r="BI24" s="148"/>
      <c r="BJ24" s="264"/>
      <c r="BK24" s="344"/>
      <c r="BL24" s="73"/>
      <c r="BM24" s="36"/>
      <c r="BN24" s="73"/>
      <c r="BO24" s="73"/>
      <c r="BP24" s="73"/>
      <c r="BQ24" s="73"/>
      <c r="BR24" s="73"/>
      <c r="BS24" s="73"/>
      <c r="BT24" s="73"/>
      <c r="BU24" s="73"/>
      <c r="BV24" s="73"/>
      <c r="BW24" s="73"/>
      <c r="BX24" s="73"/>
      <c r="BY24" s="73"/>
      <c r="BZ24" s="73"/>
      <c r="CA24" s="344"/>
      <c r="CB24" s="344"/>
      <c r="CC24" s="344"/>
      <c r="CD24" s="344"/>
      <c r="CE24" s="344"/>
      <c r="CF24" s="344"/>
      <c r="CG24" s="344"/>
      <c r="CH24" s="344"/>
      <c r="CI24" s="73"/>
      <c r="CJ24" s="73"/>
      <c r="CK24" s="344"/>
      <c r="CL24" s="344"/>
      <c r="CM24" s="465"/>
      <c r="CN24" s="465"/>
      <c r="CO24" s="344"/>
      <c r="CP24" s="344"/>
    </row>
    <row r="25" spans="1:94" x14ac:dyDescent="0.3">
      <c r="A25" s="162">
        <f>Pil_originale!A612</f>
        <v>6</v>
      </c>
      <c r="B25" s="6">
        <f>Pil_originale!B612</f>
        <v>4</v>
      </c>
      <c r="C25" s="6">
        <f>Pil_originale!C612</f>
        <v>0</v>
      </c>
      <c r="D25" s="6">
        <f>Pil_originale!D612</f>
        <v>4</v>
      </c>
      <c r="E25" s="6" t="str">
        <f>Pil_originale!E612</f>
        <v>Minf</v>
      </c>
      <c r="F25" s="6">
        <f>Pil_originale!F612</f>
        <v>38.015999999999998</v>
      </c>
      <c r="G25" s="6">
        <f>Pil_originale!G612</f>
        <v>21.66</v>
      </c>
      <c r="H25" s="6">
        <f>Pil_originale!H612</f>
        <v>14.587999999999999</v>
      </c>
      <c r="I25" s="6">
        <f>Pil_originale!I612</f>
        <v>-211.26</v>
      </c>
      <c r="J25" s="6">
        <f>Pil_originale!J612</f>
        <v>26.405999999999999</v>
      </c>
      <c r="K25" s="7">
        <f>Pil_originale!K612</f>
        <v>28.826000000000001</v>
      </c>
      <c r="L25" s="447"/>
      <c r="M25" s="427"/>
      <c r="N25" s="162" t="s">
        <v>44</v>
      </c>
      <c r="O25" s="21">
        <f>F23+F26</f>
        <v>-759.08900000000006</v>
      </c>
      <c r="P25" s="21">
        <f t="shared" ref="P25:T25" si="70">G23+G26</f>
        <v>-471.077</v>
      </c>
      <c r="Q25" s="21">
        <f t="shared" si="70"/>
        <v>27.929000000000002</v>
      </c>
      <c r="R25" s="21">
        <f t="shared" si="70"/>
        <v>10.436</v>
      </c>
      <c r="S25" s="21">
        <f t="shared" si="70"/>
        <v>0.22999999999999998</v>
      </c>
      <c r="T25" s="21">
        <f t="shared" si="70"/>
        <v>0.252</v>
      </c>
      <c r="U25" s="28">
        <f>O25+$N$4</f>
        <v>-790.38650000000007</v>
      </c>
      <c r="V25" s="29">
        <f>P25+$N$2</f>
        <v>-495.15199999999999</v>
      </c>
      <c r="W25" s="29">
        <f>Q25</f>
        <v>27.929000000000002</v>
      </c>
      <c r="X25" s="29">
        <f t="shared" ref="X25:Z26" si="71">R25</f>
        <v>10.436</v>
      </c>
      <c r="Y25" s="29">
        <f t="shared" si="71"/>
        <v>0.22999999999999998</v>
      </c>
      <c r="Z25" s="30">
        <f t="shared" si="71"/>
        <v>0.252</v>
      </c>
      <c r="AA25" s="162">
        <f t="shared" si="13"/>
        <v>28.159000000000002</v>
      </c>
      <c r="AB25" s="6">
        <f t="shared" si="13"/>
        <v>10.688000000000001</v>
      </c>
      <c r="AC25" s="6">
        <f t="shared" si="14"/>
        <v>31.365400000000001</v>
      </c>
      <c r="AD25" s="6">
        <f t="shared" si="15"/>
        <v>19.1357</v>
      </c>
      <c r="AE25" s="36">
        <f t="shared" si="16"/>
        <v>-463.78659999999996</v>
      </c>
      <c r="AF25" s="36">
        <f t="shared" si="17"/>
        <v>-526.51739999999995</v>
      </c>
      <c r="AG25" s="36">
        <f t="shared" si="18"/>
        <v>-476.0163</v>
      </c>
      <c r="AH25" s="37">
        <f t="shared" si="19"/>
        <v>-514.28769999999997</v>
      </c>
      <c r="AJ25" s="162" t="s">
        <v>44</v>
      </c>
      <c r="AK25" s="82"/>
      <c r="AL25" s="73">
        <f t="shared" si="7"/>
        <v>-790.38650000000007</v>
      </c>
      <c r="AM25" s="73">
        <f t="shared" ref="AM25:AP26" si="72">AE25</f>
        <v>-463.78659999999996</v>
      </c>
      <c r="AN25" s="73">
        <f t="shared" si="72"/>
        <v>-526.51739999999995</v>
      </c>
      <c r="AO25" s="73">
        <f t="shared" si="72"/>
        <v>-476.0163</v>
      </c>
      <c r="AP25" s="73">
        <f t="shared" si="72"/>
        <v>-514.28769999999997</v>
      </c>
      <c r="AQ25" s="33"/>
      <c r="AR25" s="216"/>
      <c r="AS25" s="216"/>
      <c r="AT25" s="216"/>
      <c r="AU25" s="216"/>
      <c r="AV25" s="37"/>
      <c r="AW25" s="36"/>
      <c r="AX25" s="191"/>
      <c r="AY25" s="191"/>
      <c r="AZ25" s="264"/>
      <c r="BA25" s="264"/>
      <c r="BB25" s="264"/>
      <c r="BC25" s="264"/>
      <c r="BD25" s="264"/>
      <c r="BE25" s="148"/>
      <c r="BF25" s="148"/>
      <c r="BG25" s="148"/>
      <c r="BH25" s="148"/>
      <c r="BI25" s="148"/>
      <c r="BJ25" s="264"/>
      <c r="BK25" s="344"/>
      <c r="BL25" s="73"/>
      <c r="BM25" s="36"/>
      <c r="BN25" s="73"/>
      <c r="BO25" s="73"/>
      <c r="BP25" s="73"/>
      <c r="BQ25" s="73"/>
      <c r="BR25" s="73"/>
      <c r="BS25" s="73"/>
      <c r="BT25" s="73"/>
      <c r="BU25" s="73"/>
      <c r="BV25" s="73"/>
      <c r="BW25" s="73"/>
      <c r="BX25" s="73"/>
      <c r="BY25" s="73"/>
      <c r="BZ25" s="73"/>
      <c r="CA25" s="344"/>
      <c r="CB25" s="344"/>
      <c r="CC25" s="344"/>
      <c r="CD25" s="344"/>
      <c r="CE25" s="344"/>
      <c r="CF25" s="344"/>
      <c r="CG25" s="344"/>
      <c r="CH25" s="344"/>
      <c r="CI25" s="73"/>
      <c r="CJ25" s="73"/>
      <c r="CK25" s="344"/>
      <c r="CL25" s="344"/>
      <c r="CM25" s="344"/>
      <c r="CN25" s="344"/>
      <c r="CO25" s="344"/>
      <c r="CP25" s="344"/>
    </row>
    <row r="26" spans="1:94" ht="15" thickBot="1" x14ac:dyDescent="0.35">
      <c r="A26" s="8">
        <f>Pil_originale!A614</f>
        <v>6</v>
      </c>
      <c r="B26" s="42">
        <f>Pil_originale!B614</f>
        <v>4</v>
      </c>
      <c r="C26" s="42">
        <f>Pil_originale!C614</f>
        <v>0</v>
      </c>
      <c r="D26" s="42">
        <f>Pil_originale!D614</f>
        <v>4</v>
      </c>
      <c r="E26" s="42" t="str">
        <f>Pil_originale!E614</f>
        <v>N</v>
      </c>
      <c r="F26" s="42">
        <f>Pil_originale!F614</f>
        <v>-662.49400000000003</v>
      </c>
      <c r="G26" s="42">
        <f>Pil_originale!G614</f>
        <v>-410.923</v>
      </c>
      <c r="H26" s="42">
        <f>Pil_originale!H614</f>
        <v>-0.752</v>
      </c>
      <c r="I26" s="42">
        <f>Pil_originale!I614</f>
        <v>11.175000000000001</v>
      </c>
      <c r="J26" s="42">
        <f>Pil_originale!J614</f>
        <v>-1.41</v>
      </c>
      <c r="K26" s="10">
        <f>Pil_originale!K614</f>
        <v>-1.5389999999999999</v>
      </c>
      <c r="L26" s="447"/>
      <c r="N26" s="8" t="s">
        <v>45</v>
      </c>
      <c r="O26" s="23">
        <f>F23+F26</f>
        <v>-759.08900000000006</v>
      </c>
      <c r="P26" s="23">
        <f t="shared" ref="P26:T26" si="73">G23+G26</f>
        <v>-471.077</v>
      </c>
      <c r="Q26" s="23">
        <f t="shared" si="73"/>
        <v>27.929000000000002</v>
      </c>
      <c r="R26" s="23">
        <f t="shared" si="73"/>
        <v>10.436</v>
      </c>
      <c r="S26" s="23">
        <f t="shared" si="73"/>
        <v>0.22999999999999998</v>
      </c>
      <c r="T26" s="23">
        <f t="shared" si="73"/>
        <v>0.252</v>
      </c>
      <c r="U26" s="33">
        <f>O26+$N$5</f>
        <v>-807.79025000000001</v>
      </c>
      <c r="V26" s="21">
        <f>P26+$N$3</f>
        <v>-508.53949999999998</v>
      </c>
      <c r="W26" s="29">
        <f>Q26</f>
        <v>27.929000000000002</v>
      </c>
      <c r="X26" s="29">
        <f t="shared" si="71"/>
        <v>10.436</v>
      </c>
      <c r="Y26" s="29">
        <f t="shared" si="71"/>
        <v>0.22999999999999998</v>
      </c>
      <c r="Z26" s="30">
        <f t="shared" si="71"/>
        <v>0.252</v>
      </c>
      <c r="AA26" s="8">
        <f t="shared" si="13"/>
        <v>28.159000000000002</v>
      </c>
      <c r="AB26" s="42">
        <f t="shared" si="13"/>
        <v>10.688000000000001</v>
      </c>
      <c r="AC26" s="42">
        <f t="shared" si="14"/>
        <v>31.365400000000001</v>
      </c>
      <c r="AD26" s="42">
        <f t="shared" si="15"/>
        <v>19.1357</v>
      </c>
      <c r="AE26" s="38">
        <f t="shared" si="16"/>
        <v>-477.17409999999995</v>
      </c>
      <c r="AF26" s="38">
        <f t="shared" si="17"/>
        <v>-539.9049</v>
      </c>
      <c r="AG26" s="38">
        <f t="shared" si="18"/>
        <v>-489.40379999999999</v>
      </c>
      <c r="AH26" s="39">
        <f t="shared" si="19"/>
        <v>-527.67520000000002</v>
      </c>
      <c r="AJ26" s="8" t="s">
        <v>45</v>
      </c>
      <c r="AK26" s="82"/>
      <c r="AL26" s="73">
        <f t="shared" si="7"/>
        <v>-807.79025000000001</v>
      </c>
      <c r="AM26" s="73">
        <f t="shared" si="72"/>
        <v>-477.17409999999995</v>
      </c>
      <c r="AN26" s="73">
        <f t="shared" si="72"/>
        <v>-539.9049</v>
      </c>
      <c r="AO26" s="73">
        <f t="shared" si="72"/>
        <v>-489.40379999999999</v>
      </c>
      <c r="AP26" s="73">
        <f t="shared" si="72"/>
        <v>-527.67520000000002</v>
      </c>
      <c r="AQ26" s="83"/>
      <c r="AR26" s="23"/>
      <c r="AS26" s="23"/>
      <c r="AT26" s="23"/>
      <c r="AU26" s="23"/>
      <c r="AV26" s="39"/>
      <c r="AW26" s="36"/>
      <c r="AX26" s="191"/>
      <c r="AY26" s="191"/>
      <c r="AZ26" s="264"/>
      <c r="BA26" s="264"/>
      <c r="BB26" s="264"/>
      <c r="BC26" s="264"/>
      <c r="BD26" s="264"/>
      <c r="BE26" s="148"/>
      <c r="BF26" s="148"/>
      <c r="BG26" s="148"/>
      <c r="BH26" s="148"/>
      <c r="BI26" s="148"/>
      <c r="BJ26" s="264"/>
      <c r="BK26" s="344"/>
      <c r="BL26" s="73"/>
      <c r="BM26" s="36"/>
      <c r="BN26" s="73"/>
      <c r="BO26" s="73"/>
      <c r="BP26" s="73"/>
      <c r="BQ26" s="73"/>
      <c r="BR26" s="73"/>
      <c r="BS26" s="73"/>
      <c r="BT26" s="73"/>
      <c r="BU26" s="73"/>
      <c r="BV26" s="73"/>
      <c r="BW26" s="73"/>
      <c r="BX26" s="73"/>
      <c r="BY26" s="73"/>
      <c r="BZ26" s="73"/>
      <c r="CA26" s="344"/>
      <c r="CB26" s="344"/>
      <c r="CC26" s="344"/>
      <c r="CD26" s="344"/>
      <c r="CE26" s="344"/>
      <c r="CF26" s="344"/>
      <c r="CG26" s="344"/>
      <c r="CH26" s="344"/>
      <c r="CI26" s="73"/>
      <c r="CJ26" s="73"/>
      <c r="CK26" s="344"/>
      <c r="CL26" s="344"/>
      <c r="CM26" s="344"/>
      <c r="CN26" s="344"/>
      <c r="CO26" s="344"/>
      <c r="CP26" s="344"/>
    </row>
    <row r="27" spans="1:94" ht="14.4" customHeight="1" thickBot="1" x14ac:dyDescent="0.3">
      <c r="A27" s="158">
        <f>Pil_originale!A87</f>
        <v>2</v>
      </c>
      <c r="B27" s="159">
        <f>Pil_originale!B87</f>
        <v>4</v>
      </c>
      <c r="C27" s="159">
        <f>Pil_originale!C87</f>
        <v>0</v>
      </c>
      <c r="D27" s="159">
        <f>Pil_originale!D87</f>
        <v>3</v>
      </c>
      <c r="E27" s="159" t="str">
        <f>Pil_originale!E87</f>
        <v>Msup</v>
      </c>
      <c r="F27" s="159">
        <f>Pil_originale!F87</f>
        <v>-13.193</v>
      </c>
      <c r="G27" s="159">
        <f>Pil_originale!G87</f>
        <v>-8.1989999999999998</v>
      </c>
      <c r="H27" s="159">
        <f>Pil_originale!H87</f>
        <v>18.768000000000001</v>
      </c>
      <c r="I27" s="159">
        <f>Pil_originale!I87</f>
        <v>-0.53100000000000003</v>
      </c>
      <c r="J27" s="159">
        <f>Pil_originale!J87</f>
        <v>1.095</v>
      </c>
      <c r="K27" s="160">
        <f>Pil_originale!K87</f>
        <v>1.1950000000000001</v>
      </c>
      <c r="L27" s="447"/>
      <c r="M27" s="427" t="s">
        <v>31</v>
      </c>
      <c r="N27" s="158" t="s">
        <v>18</v>
      </c>
      <c r="O27" s="19">
        <f t="shared" ref="O27:T27" si="74">F27</f>
        <v>-13.193</v>
      </c>
      <c r="P27" s="19">
        <f t="shared" si="74"/>
        <v>-8.1989999999999998</v>
      </c>
      <c r="Q27" s="19">
        <f t="shared" si="74"/>
        <v>18.768000000000001</v>
      </c>
      <c r="R27" s="19">
        <f t="shared" si="74"/>
        <v>-0.53100000000000003</v>
      </c>
      <c r="S27" s="19">
        <f t="shared" si="74"/>
        <v>1.095</v>
      </c>
      <c r="T27" s="19">
        <f t="shared" si="74"/>
        <v>1.1950000000000001</v>
      </c>
      <c r="U27" s="25">
        <f t="shared" ref="U27:Z28" si="75">O27-(O27-O29)/320*$W$4</f>
        <v>-10.340390625</v>
      </c>
      <c r="V27" s="26">
        <f t="shared" si="75"/>
        <v>-6.4263593749999997</v>
      </c>
      <c r="W27" s="26">
        <f t="shared" si="75"/>
        <v>14.729328125000002</v>
      </c>
      <c r="X27" s="26">
        <f t="shared" si="75"/>
        <v>-0.41703125000000002</v>
      </c>
      <c r="Y27" s="26">
        <f t="shared" si="75"/>
        <v>0.85896874999999995</v>
      </c>
      <c r="Z27" s="27">
        <f t="shared" si="75"/>
        <v>0.93742187500000007</v>
      </c>
      <c r="AA27" s="158">
        <f t="shared" si="13"/>
        <v>15.588296875000003</v>
      </c>
      <c r="AB27" s="159">
        <f t="shared" si="13"/>
        <v>-1.354453125</v>
      </c>
      <c r="AC27" s="159">
        <f t="shared" si="14"/>
        <v>15.994632812500003</v>
      </c>
      <c r="AD27" s="159">
        <f t="shared" si="15"/>
        <v>-6.0309421875000009</v>
      </c>
      <c r="AE27" s="34">
        <f t="shared" si="16"/>
        <v>9.5682734375000038</v>
      </c>
      <c r="AF27" s="34">
        <f t="shared" si="17"/>
        <v>-22.420992187500001</v>
      </c>
      <c r="AG27" s="34">
        <f t="shared" si="18"/>
        <v>-12.4573015625</v>
      </c>
      <c r="AH27" s="35">
        <f t="shared" si="19"/>
        <v>-0.39541718749999877</v>
      </c>
      <c r="AJ27" s="158" t="s">
        <v>18</v>
      </c>
      <c r="AK27" s="82">
        <f>AU60</f>
        <v>34.665158304261666</v>
      </c>
      <c r="AL27" s="73">
        <f t="shared" si="7"/>
        <v>-10.340390625</v>
      </c>
      <c r="AM27" s="73">
        <f>MAX($AK27,ABS(AE27))</f>
        <v>34.665158304261666</v>
      </c>
      <c r="AN27" s="73">
        <f>MAX($AK27,ABS(AF27))</f>
        <v>34.665158304261666</v>
      </c>
      <c r="AO27" s="73">
        <f>MAX(0.3*$AK27,ABS(AG27))</f>
        <v>12.4573015625</v>
      </c>
      <c r="AP27" s="73">
        <f>MAX(0.3*$AK27,ABS(AH27))</f>
        <v>10.399547491278499</v>
      </c>
      <c r="AQ27" s="105">
        <f>MAX(AL27-$AE$3*(1-((0.48*$AE$2+AL31)/(0.48*$AE$2))^2),0)/(($F$3-2*4)*391.3)*1000</f>
        <v>0</v>
      </c>
      <c r="AR27" s="106">
        <f t="shared" ref="AR27:AU27" si="76">MAX(AM27-$AE$3*(1-((0.48*$AE$2+AM31)/(0.48*$AE$2))^2),0)/(($F$3-2*4)*391.3)*1000</f>
        <v>0</v>
      </c>
      <c r="AS27" s="106">
        <f t="shared" si="76"/>
        <v>0</v>
      </c>
      <c r="AT27" s="106">
        <f t="shared" si="76"/>
        <v>0</v>
      </c>
      <c r="AU27" s="106">
        <f t="shared" si="76"/>
        <v>0</v>
      </c>
      <c r="AV27" s="210">
        <f>MAX(AQ27:AU27)</f>
        <v>0</v>
      </c>
      <c r="AW27" s="208">
        <f>$AW$3</f>
        <v>10.304423903774522</v>
      </c>
      <c r="AX27" s="73">
        <f>2*AW27*391.3/10</f>
        <v>806.42421470939405</v>
      </c>
      <c r="AY27" s="191">
        <f>AX27*($F$3-2*4)/200</f>
        <v>88.706663618033346</v>
      </c>
      <c r="AZ27" s="73">
        <f>($AE3+$AY27)*(1-ABS((0.48*$AE$2+AL$31)/(0.48*$AE$2+$AX27))^(1+1/(1+2*$AX27/$AE$2)))</f>
        <v>187.1259525493154</v>
      </c>
      <c r="BA27" s="73">
        <f>($AE3+$AY27)*(1-ABS((0.48*$AE$2+AM$31)/(0.48*$AE$2+$AX27))^(1+1/(1+$AX27/$AE$2)))</f>
        <v>165.23980465671593</v>
      </c>
      <c r="BB27" s="73">
        <f t="shared" ref="BB27:BD28" si="77">($AE3+$AY27)*(1-ABS((0.48*$AE$2+AN$31)/(0.48*$AE$2+$AX27))^(1+1/(1+2*$AX27/$AE$2)))</f>
        <v>167.30101907151601</v>
      </c>
      <c r="BC27" s="73">
        <f t="shared" si="77"/>
        <v>161.12208852866988</v>
      </c>
      <c r="BD27" s="73">
        <f t="shared" si="77"/>
        <v>166.73824599598345</v>
      </c>
      <c r="BE27" s="148" t="str">
        <f>IF((ABS(AL27/AZ27)^1.5+ABS(AL28/AZ28)^1.5)&lt;1,"VERIFICA","NON VERIFICA")</f>
        <v>VERIFICA</v>
      </c>
      <c r="BF27" s="148" t="str">
        <f t="shared" ref="BF27:BI27" si="78">IF((ABS(AM27/BA27)^1.5+ABS(AM28/BA28)^1.5)&lt;1,"VERIFICA","NON VERIFICA")</f>
        <v>VERIFICA</v>
      </c>
      <c r="BG27" s="148" t="str">
        <f t="shared" si="78"/>
        <v>VERIFICA</v>
      </c>
      <c r="BH27" s="148" t="str">
        <f t="shared" si="78"/>
        <v>VERIFICA</v>
      </c>
      <c r="BI27" s="148" t="str">
        <f t="shared" si="78"/>
        <v>VERIFICA</v>
      </c>
      <c r="BJ27" s="264"/>
      <c r="BK27" s="73"/>
      <c r="BL27" s="73">
        <f>MAX(BA27+BA29,BB27+BB29)*$BL$2/($CA$3)*100</f>
        <v>147.61341852490847</v>
      </c>
      <c r="BM27" s="36">
        <f>0.5*14.17*$F$4*0.9*($F$3-4)*2.5/(1+2.5^2)/10</f>
        <v>400.18034482758617</v>
      </c>
      <c r="BN27" s="36">
        <f>$BQ$4*0.9*($F$3-4)*391.3/100*2.5*10^-1</f>
        <v>306.83457925528165</v>
      </c>
      <c r="BO27" s="341" t="str">
        <f>IF(BN27&gt;BM27,SQRT((0.5*14.17*$F$4)/($BQ$4/100*391.3)-1)," ")</f>
        <v xml:space="preserve"> </v>
      </c>
      <c r="BP27" s="349" t="str">
        <f>IF(BO27=" "," ",0.9*$BQ$4/100*($F$3-4)*391.3*BO27*10^-1)</f>
        <v xml:space="preserve"> </v>
      </c>
      <c r="BQ27" s="6" t="str">
        <f>IF(AND(BP27&gt;BL27,BN27&gt;BL27),"Verifica","Non Verifica")</f>
        <v>Verifica</v>
      </c>
      <c r="BR27" s="6">
        <f>$BU$4*0.9*($F$3-4)*391.3/100*2.5*10^-1</f>
        <v>460.25186888292251</v>
      </c>
      <c r="BS27" s="341">
        <f>IF(BR27&gt;BM27,SQRT((0.5*14.17*$F$4)/($BU$4/100*391.3)-1)," ")</f>
        <v>2.3029847289347383</v>
      </c>
      <c r="BT27" s="349">
        <f>IF(BS27=" "," ",0.9*$BU$4/100*($F$3-4)*391.3*BS27*10^-1)</f>
        <v>423.98121020041765</v>
      </c>
      <c r="BU27" s="6" t="str">
        <f>IF(AND(BT27&gt;BL27,BR27&gt;BL27),"Verifica","Non Verifica")</f>
        <v>Verifica</v>
      </c>
      <c r="BV27" s="362" t="str">
        <f>IF(BS6/BT6&gt;=0.08*14.17*0.65/391.3,"Verifica","Non verifica")</f>
        <v>Verifica</v>
      </c>
      <c r="BW27" s="73"/>
      <c r="BX27" s="73"/>
      <c r="BY27" s="73"/>
      <c r="BZ27" s="73"/>
      <c r="CA27" s="73">
        <f>MAX(AM56:AP56)/(0.9*(70-4)*391.3)*1000</f>
        <v>7.4127520376363227</v>
      </c>
      <c r="CB27" s="73">
        <f>MAX(AM57:AP57)/(0.9*(70-4)*391.3)*1000</f>
        <v>4.4124163741211406</v>
      </c>
      <c r="CC27" s="344">
        <f>MAX(ABS(Taglio!H8),ABS(Taglio!I8),ABS(Taglio!H9),ABS(Taglio!I9))</f>
        <v>101.19499999999999</v>
      </c>
      <c r="CD27" s="245">
        <f>$CB$5*(CB27+CA27)*391.3/10-ABS(CC27)</f>
        <v>454.06760794248345</v>
      </c>
      <c r="CE27" s="344">
        <v>0.48</v>
      </c>
      <c r="CF27" s="344">
        <f>CE27*(1-25/250)</f>
        <v>0.432</v>
      </c>
      <c r="CG27" s="344">
        <v>30</v>
      </c>
      <c r="CH27" s="344">
        <v>62</v>
      </c>
      <c r="CI27" s="73">
        <f>(MAX(ABS(AL32),ABS(AM32),ABS(AN32),ABS(AO32),ABS(AP32)))/(CG27*CH27)</f>
        <v>0.59546545698924747</v>
      </c>
      <c r="CJ27" s="73">
        <f>CD27/(CG27*CH27)*10</f>
        <v>2.4412236986155027</v>
      </c>
      <c r="CK27" s="246">
        <f>CI27/14.17*10</f>
        <v>0.42022968030292696</v>
      </c>
      <c r="CL27" s="245">
        <f>CF27*14.17*CH27*CG27*(1-CK27/CF27)^0.5/10</f>
        <v>187.93981601934496</v>
      </c>
      <c r="CM27" s="464" t="str">
        <f>IF(CD27&lt;CL27,"VERIFICA","NON VERIFICA_necessarie staffe di contenimento")</f>
        <v>NON VERIFICA_necessarie staffe di contenimento</v>
      </c>
      <c r="CN27" s="464"/>
      <c r="CO27" s="245">
        <f>CG27*CH27/391.3*(CJ27^2/(1.2+CK27*CG27-1.2))</f>
        <v>2.2470372572914834</v>
      </c>
      <c r="CP27" s="344"/>
    </row>
    <row r="28" spans="1:94" ht="15.6" x14ac:dyDescent="0.25">
      <c r="A28" s="162">
        <f>Pil_originale!A88</f>
        <v>2</v>
      </c>
      <c r="B28" s="6">
        <f>Pil_originale!B88</f>
        <v>4</v>
      </c>
      <c r="C28" s="6">
        <f>Pil_originale!C88</f>
        <v>0</v>
      </c>
      <c r="D28" s="6">
        <f>Pil_originale!D88</f>
        <v>3</v>
      </c>
      <c r="E28" s="6" t="str">
        <f>Pil_originale!E88</f>
        <v>Minf</v>
      </c>
      <c r="F28" s="6">
        <f>Pil_originale!F88</f>
        <v>12.888</v>
      </c>
      <c r="G28" s="6">
        <f>Pil_originale!G88</f>
        <v>8.0079999999999991</v>
      </c>
      <c r="H28" s="6">
        <f>Pil_originale!H88</f>
        <v>-18.157</v>
      </c>
      <c r="I28" s="6">
        <f>Pil_originale!I88</f>
        <v>0.51100000000000001</v>
      </c>
      <c r="J28" s="6">
        <f>Pil_originale!J88</f>
        <v>-1.0629999999999999</v>
      </c>
      <c r="K28" s="7">
        <f>Pil_originale!K88</f>
        <v>-1.1599999999999999</v>
      </c>
      <c r="L28" s="447"/>
      <c r="M28" s="427"/>
      <c r="N28" s="162" t="s">
        <v>17</v>
      </c>
      <c r="O28" s="21">
        <f t="shared" ref="O28:T28" si="79">F30</f>
        <v>-33.795000000000002</v>
      </c>
      <c r="P28" s="21">
        <f t="shared" si="79"/>
        <v>-19.283000000000001</v>
      </c>
      <c r="Q28" s="21">
        <f t="shared" si="79"/>
        <v>-16.100000000000001</v>
      </c>
      <c r="R28" s="21">
        <f t="shared" si="79"/>
        <v>259.31900000000002</v>
      </c>
      <c r="S28" s="21">
        <f t="shared" si="79"/>
        <v>-31.684999999999999</v>
      </c>
      <c r="T28" s="21">
        <f t="shared" si="79"/>
        <v>-34.588999999999999</v>
      </c>
      <c r="U28" s="28">
        <f t="shared" si="75"/>
        <v>-26.5338125</v>
      </c>
      <c r="V28" s="29">
        <f t="shared" si="75"/>
        <v>-15.148953125000002</v>
      </c>
      <c r="W28" s="29">
        <f t="shared" si="75"/>
        <v>-12.656984375</v>
      </c>
      <c r="X28" s="29">
        <f t="shared" si="75"/>
        <v>204.63828125000003</v>
      </c>
      <c r="Y28" s="29">
        <f t="shared" si="75"/>
        <v>-24.961937499999998</v>
      </c>
      <c r="Z28" s="30">
        <f t="shared" si="75"/>
        <v>-27.24971875</v>
      </c>
      <c r="AA28" s="162">
        <f t="shared" si="13"/>
        <v>-37.618921874999998</v>
      </c>
      <c r="AB28" s="6">
        <f t="shared" si="13"/>
        <v>231.88800000000003</v>
      </c>
      <c r="AC28" s="6">
        <f t="shared" si="14"/>
        <v>-107.185321875</v>
      </c>
      <c r="AD28" s="6">
        <f t="shared" si="15"/>
        <v>243.17367656250002</v>
      </c>
      <c r="AE28" s="36">
        <f t="shared" si="16"/>
        <v>-122.33427500000001</v>
      </c>
      <c r="AF28" s="36">
        <f t="shared" si="17"/>
        <v>92.036368749999994</v>
      </c>
      <c r="AG28" s="36">
        <f t="shared" si="18"/>
        <v>228.02472343750003</v>
      </c>
      <c r="AH28" s="37">
        <f t="shared" si="19"/>
        <v>-258.32262968750001</v>
      </c>
      <c r="AJ28" s="162" t="s">
        <v>17</v>
      </c>
      <c r="AK28" s="82">
        <f>AT60</f>
        <v>353.29373473453211</v>
      </c>
      <c r="AL28" s="73">
        <f t="shared" si="7"/>
        <v>-26.5338125</v>
      </c>
      <c r="AM28" s="73">
        <f>MAX(0.3*$AK28,ABS(AE28))</f>
        <v>122.33427500000001</v>
      </c>
      <c r="AN28" s="73">
        <f>MAX(0.3*$AK28,ABS(AF28))</f>
        <v>105.98812042035964</v>
      </c>
      <c r="AO28" s="73">
        <f>MAX($AK28,ABS(AG28))</f>
        <v>353.29373473453211</v>
      </c>
      <c r="AP28" s="73">
        <f>MAX($AK28,ABS(AH28))</f>
        <v>353.29373473453211</v>
      </c>
      <c r="AQ28" s="107">
        <f>MAX(AL28-$AE$4*(1-((0.48*$AE$2+AL31)/(0.48*$AE$2))^2),0)/(($F$4-2*4)*391.3)*1000</f>
        <v>0</v>
      </c>
      <c r="AR28" s="108">
        <f t="shared" ref="AR28:AU28" si="80">MAX(AM28-$AE$4*(1-((0.48*$AE$2+AM31)/(0.48*$AE$2))^2),0)/(($F$4-2*4)*391.3)*1000</f>
        <v>0</v>
      </c>
      <c r="AS28" s="108">
        <f t="shared" si="80"/>
        <v>0</v>
      </c>
      <c r="AT28" s="108">
        <f t="shared" si="80"/>
        <v>7.3502885679070733</v>
      </c>
      <c r="AU28" s="108">
        <f t="shared" si="80"/>
        <v>6.7545013436237422</v>
      </c>
      <c r="AV28" s="134">
        <f t="shared" ref="AV28:AV30" si="81">MAX(AQ28:AU28)</f>
        <v>7.3502885679070733</v>
      </c>
      <c r="AW28" s="128">
        <f>$AW$2</f>
        <v>9.4247779607693793</v>
      </c>
      <c r="AX28" s="73">
        <f t="shared" ref="AX28:AX30" si="82">2*AW28*391.3/10</f>
        <v>737.58312320981167</v>
      </c>
      <c r="AY28" s="191">
        <f>AX28*($F$4-2*4)/200</f>
        <v>228.65076819504159</v>
      </c>
      <c r="AZ28" s="73">
        <f>($AE4+$AY28)*(1-ABS((0.48*$AE$2+AL$31)/(0.48*$AE$2+$AX28))^(1+1/(1+2*$AX28/$AE$2)))</f>
        <v>457.02934525779602</v>
      </c>
      <c r="BA28" s="73">
        <f>($AE4+$AY28)*(1-ABS((0.48*$AE$2+AM$31)/(0.48*$AE$2+$AX28))^(1+1/(1+$AX28/$AE$2)))</f>
        <v>400.70229288215029</v>
      </c>
      <c r="BB28" s="73">
        <f t="shared" si="77"/>
        <v>406.84976294427292</v>
      </c>
      <c r="BC28" s="73">
        <f t="shared" si="77"/>
        <v>391.09927702542285</v>
      </c>
      <c r="BD28" s="73">
        <f t="shared" si="77"/>
        <v>405.41681537854697</v>
      </c>
      <c r="BE28" s="148"/>
      <c r="BF28" s="148"/>
      <c r="BG28" s="148"/>
      <c r="BH28" s="148"/>
      <c r="BI28" s="148"/>
      <c r="BJ28" s="264"/>
      <c r="BK28" s="344"/>
      <c r="BL28" s="73"/>
      <c r="BM28" s="36"/>
      <c r="BN28" s="73"/>
      <c r="BO28" s="73"/>
      <c r="BP28" s="73"/>
      <c r="BQ28" s="73"/>
      <c r="BR28" s="73"/>
      <c r="BS28" s="73"/>
      <c r="BT28" s="73"/>
      <c r="BU28" s="73"/>
      <c r="BV28" s="73"/>
      <c r="BW28" s="73"/>
      <c r="BX28" s="73"/>
      <c r="BY28" s="73"/>
      <c r="BZ28" s="73"/>
      <c r="CA28" s="344"/>
      <c r="CB28" s="344"/>
      <c r="CC28" s="344"/>
      <c r="CD28" s="344"/>
      <c r="CE28" s="344"/>
      <c r="CF28" s="344"/>
      <c r="CG28" s="344"/>
      <c r="CH28" s="344"/>
      <c r="CI28" s="73"/>
      <c r="CJ28" s="73"/>
      <c r="CK28" s="344"/>
      <c r="CL28" s="344"/>
      <c r="CM28" s="465"/>
      <c r="CN28" s="465"/>
      <c r="CO28" s="344"/>
      <c r="CP28" s="344"/>
    </row>
    <row r="29" spans="1:94" ht="15.6" x14ac:dyDescent="0.25">
      <c r="A29" s="162">
        <f>Pil_originale!A90</f>
        <v>2</v>
      </c>
      <c r="B29" s="6">
        <f>Pil_originale!B90</f>
        <v>4</v>
      </c>
      <c r="C29" s="6">
        <f>Pil_originale!C90</f>
        <v>0</v>
      </c>
      <c r="D29" s="6">
        <f>Pil_originale!D90</f>
        <v>3</v>
      </c>
      <c r="E29" s="6" t="str">
        <f>Pil_originale!E90</f>
        <v>N</v>
      </c>
      <c r="F29" s="6">
        <f>Pil_originale!F90</f>
        <v>-129.76900000000001</v>
      </c>
      <c r="G29" s="6">
        <f>Pil_originale!G90</f>
        <v>-80.772999999999996</v>
      </c>
      <c r="H29" s="6">
        <f>Pil_originale!H90</f>
        <v>40.366</v>
      </c>
      <c r="I29" s="6">
        <f>Pil_originale!I90</f>
        <v>-1.052</v>
      </c>
      <c r="J29" s="6">
        <f>Pil_originale!J90</f>
        <v>2.35</v>
      </c>
      <c r="K29" s="7">
        <f>Pil_originale!K90</f>
        <v>2.5659999999999998</v>
      </c>
      <c r="L29" s="447"/>
      <c r="M29" s="427"/>
      <c r="N29" s="162" t="s">
        <v>20</v>
      </c>
      <c r="O29" s="21">
        <f t="shared" ref="O29:T29" si="83">F28</f>
        <v>12.888</v>
      </c>
      <c r="P29" s="21">
        <f t="shared" si="83"/>
        <v>8.0079999999999991</v>
      </c>
      <c r="Q29" s="21">
        <f t="shared" si="83"/>
        <v>-18.157</v>
      </c>
      <c r="R29" s="21">
        <f t="shared" si="83"/>
        <v>0.51100000000000001</v>
      </c>
      <c r="S29" s="21">
        <f t="shared" si="83"/>
        <v>-1.0629999999999999</v>
      </c>
      <c r="T29" s="21">
        <f t="shared" si="83"/>
        <v>-1.1599999999999999</v>
      </c>
      <c r="U29" s="28">
        <f t="shared" ref="U29:Z30" si="84">O29+(O27-O29)/320*$W$5</f>
        <v>10.035390625</v>
      </c>
      <c r="V29" s="29">
        <f t="shared" si="84"/>
        <v>6.2353593749999989</v>
      </c>
      <c r="W29" s="29">
        <f t="shared" si="84"/>
        <v>-14.118328125000001</v>
      </c>
      <c r="X29" s="29">
        <f t="shared" si="84"/>
        <v>0.39703125</v>
      </c>
      <c r="Y29" s="29">
        <f t="shared" si="84"/>
        <v>-0.82696874999999992</v>
      </c>
      <c r="Z29" s="30">
        <f t="shared" si="84"/>
        <v>-0.90242187499999993</v>
      </c>
      <c r="AA29" s="162">
        <f t="shared" si="13"/>
        <v>-14.945296875000002</v>
      </c>
      <c r="AB29" s="6">
        <f t="shared" si="13"/>
        <v>1.2994531249999999</v>
      </c>
      <c r="AC29" s="6">
        <f t="shared" si="14"/>
        <v>-15.335132812500001</v>
      </c>
      <c r="AD29" s="6">
        <f t="shared" si="15"/>
        <v>5.7830421874999995</v>
      </c>
      <c r="AE29" s="36">
        <f t="shared" si="16"/>
        <v>-9.0997734375000014</v>
      </c>
      <c r="AF29" s="36">
        <f t="shared" si="17"/>
        <v>21.570492187500001</v>
      </c>
      <c r="AG29" s="36">
        <f t="shared" si="18"/>
        <v>12.018401562499999</v>
      </c>
      <c r="AH29" s="37">
        <f t="shared" si="19"/>
        <v>0.45231718749999938</v>
      </c>
      <c r="AJ29" s="162" t="s">
        <v>20</v>
      </c>
      <c r="AK29" s="82">
        <f>AU61</f>
        <v>29.511052488698471</v>
      </c>
      <c r="AL29" s="73">
        <f t="shared" si="7"/>
        <v>10.035390625</v>
      </c>
      <c r="AM29" s="73">
        <f>MAX($AK29,ABS(AE29))</f>
        <v>29.511052488698471</v>
      </c>
      <c r="AN29" s="79">
        <f>MAX($AK29,ABS(AF29))</f>
        <v>29.511052488698471</v>
      </c>
      <c r="AO29" s="73">
        <f>MAX(0.3*$AK29,ABS(AG29))</f>
        <v>12.018401562499999</v>
      </c>
      <c r="AP29" s="73">
        <f>MAX(0.3*$AK29,ABS(AH29))</f>
        <v>8.8533157466095407</v>
      </c>
      <c r="AQ29" s="107">
        <f>MAX(AL29-$AE$3*(1-((0.48*$AE$2+AL32)/(0.48*$AE$2))^2),0)/(($F$3-2*4)*391.3)*1000</f>
        <v>0</v>
      </c>
      <c r="AR29" s="108">
        <f t="shared" ref="AR29:AU29" si="85">MAX(AM29-$AE$3*(1-((0.48*$AE$2+AM32)/(0.48*$AE$2))^2),0)/(($F$3-2*4)*391.3)*1000</f>
        <v>0</v>
      </c>
      <c r="AS29" s="108">
        <f t="shared" si="85"/>
        <v>0</v>
      </c>
      <c r="AT29" s="108">
        <f t="shared" si="85"/>
        <v>0</v>
      </c>
      <c r="AU29" s="108">
        <f t="shared" si="85"/>
        <v>0</v>
      </c>
      <c r="AV29" s="133">
        <f t="shared" si="81"/>
        <v>0</v>
      </c>
      <c r="AW29" s="127">
        <f>$AW$3</f>
        <v>10.304423903774522</v>
      </c>
      <c r="AX29" s="73">
        <f t="shared" si="82"/>
        <v>806.42421470939405</v>
      </c>
      <c r="AY29" s="191">
        <f>AX29*($F$3-2*4)/200</f>
        <v>88.706663618033346</v>
      </c>
      <c r="AZ29" s="73">
        <f>($AE3+$AY29)*(1-ABS((0.48*$AE$2+AL$32)/(0.48*$AE$2+$AX29))^(1+1/(1+2*$AX29/$AE$2)))</f>
        <v>187.83760543825417</v>
      </c>
      <c r="BA29" s="73">
        <f t="shared" ref="BA29:BD30" si="86">($AE3+$AY29)*(1-ABS((0.48*$AE$2+AM$32)/(0.48*$AE$2+$AX29))^(1+1/(1+2*$AX29/$AE$2)))</f>
        <v>161.47553377064227</v>
      </c>
      <c r="BB29" s="73">
        <f t="shared" si="86"/>
        <v>168.18402303054862</v>
      </c>
      <c r="BC29" s="73">
        <f t="shared" si="86"/>
        <v>162.07659558183593</v>
      </c>
      <c r="BD29" s="73">
        <f t="shared" si="86"/>
        <v>167.62813125301824</v>
      </c>
      <c r="BE29" s="148" t="str">
        <f>IF((ABS(AL29/AZ29)^1.5+ABS(AL30/AZ30)^1.5&lt;1),"VERIFICA","NON VERIFICA")</f>
        <v>VERIFICA</v>
      </c>
      <c r="BF29" s="148" t="str">
        <f t="shared" ref="BF29:BI29" si="87">IF((ABS(AM29/BA29)^1.5+ABS(AM30/BA30)^1.5&lt;1),"VERIFICA","NON VERIFICA")</f>
        <v>VERIFICA</v>
      </c>
      <c r="BG29" s="148" t="str">
        <f t="shared" si="87"/>
        <v>VERIFICA</v>
      </c>
      <c r="BH29" s="148" t="str">
        <f t="shared" si="87"/>
        <v>VERIFICA</v>
      </c>
      <c r="BI29" s="148" t="str">
        <f t="shared" si="87"/>
        <v>VERIFICA</v>
      </c>
      <c r="BJ29" s="264"/>
      <c r="BK29" s="73"/>
      <c r="BL29" s="36">
        <f>MAX(BC28+BC30,BD28+BD30)*$BL$2/($BX$3)*100</f>
        <v>331.26268681144415</v>
      </c>
      <c r="BM29" s="36">
        <f>0.5*14.17*$F$3*0.9*($F$4-4)*2.5/(1+2.5^2)/10</f>
        <v>435.36103448275861</v>
      </c>
      <c r="BN29" s="73">
        <f>BQ6*0.9*($F$4-4)*391.3/100*2.5*10^-1</f>
        <v>486.80486131847579</v>
      </c>
      <c r="BO29" s="265">
        <f>IF(BN29&gt;BM29,SQRT((0.5*14.17*$F$3)/($BO$6/$BP$6*391.3)-1)," ")</f>
        <v>2.3417611920545003</v>
      </c>
      <c r="BP29" s="73">
        <f>IF(BO29=" "," ",0.9*$BO$6/$BP$6*($F$4-4)*391.3*BO29/10)</f>
        <v>455.99229293563178</v>
      </c>
      <c r="BQ29" s="73" t="str">
        <f>IF(AND(BP29&gt;BL29,BN29&gt;BL29),"Verifica","Non Verifica")</f>
        <v>Verifica</v>
      </c>
      <c r="BR29" s="73">
        <f>BU6*0.9*($F$4-4)*391.3/100*2.5*10^-1</f>
        <v>730.20729197771368</v>
      </c>
      <c r="BS29" s="265">
        <f>IF(BR29&gt;BM29,SQRT((0.5*14.17*$F$3)/($BS$6/$BT$6*391.3)-1)," ")</f>
        <v>1.8227900739639975</v>
      </c>
      <c r="BT29" s="73">
        <f>IF(BS29=" "," ",0.9*$BS$6/$BT$6*($F$4-4)*391.3*BS29/10)</f>
        <v>532.40584150124278</v>
      </c>
      <c r="BU29" s="36" t="str">
        <f>IF(AND(BT29&gt;BL29,BR29&gt;BL29),"Verifica","Non Verifica")</f>
        <v>Verifica</v>
      </c>
      <c r="BV29" s="73"/>
      <c r="BW29" s="73"/>
      <c r="BX29" s="73"/>
      <c r="BY29" s="73"/>
      <c r="BZ29" s="73"/>
      <c r="CA29" s="344"/>
      <c r="CB29" s="344"/>
      <c r="CC29" s="344"/>
      <c r="CD29" s="344"/>
      <c r="CE29" s="344"/>
      <c r="CF29" s="344"/>
      <c r="CG29" s="344"/>
      <c r="CH29" s="344"/>
      <c r="CI29" s="73"/>
      <c r="CJ29" s="73"/>
      <c r="CK29" s="344"/>
      <c r="CL29" s="344"/>
      <c r="CM29" s="465"/>
      <c r="CN29" s="465"/>
      <c r="CO29" s="344"/>
      <c r="CP29" s="344"/>
    </row>
    <row r="30" spans="1:94" ht="16.2" thickBot="1" x14ac:dyDescent="0.3">
      <c r="A30" s="162">
        <f>Pil_originale!A615</f>
        <v>6</v>
      </c>
      <c r="B30" s="6">
        <f>Pil_originale!B615</f>
        <v>4</v>
      </c>
      <c r="C30" s="6">
        <f>Pil_originale!C615</f>
        <v>0</v>
      </c>
      <c r="D30" s="6">
        <f>Pil_originale!D615</f>
        <v>3</v>
      </c>
      <c r="E30" s="6" t="str">
        <f>Pil_originale!E615</f>
        <v>Msup</v>
      </c>
      <c r="F30" s="6">
        <f>Pil_originale!F615</f>
        <v>-33.795000000000002</v>
      </c>
      <c r="G30" s="6">
        <f>Pil_originale!G615</f>
        <v>-19.283000000000001</v>
      </c>
      <c r="H30" s="6">
        <f>Pil_originale!H615</f>
        <v>-16.100000000000001</v>
      </c>
      <c r="I30" s="6">
        <f>Pil_originale!I615</f>
        <v>259.31900000000002</v>
      </c>
      <c r="J30" s="6">
        <f>Pil_originale!J615</f>
        <v>-31.684999999999999</v>
      </c>
      <c r="K30" s="7">
        <f>Pil_originale!K615</f>
        <v>-34.588999999999999</v>
      </c>
      <c r="L30" s="447"/>
      <c r="M30" s="427"/>
      <c r="N30" s="162" t="s">
        <v>19</v>
      </c>
      <c r="O30" s="21">
        <f t="shared" ref="O30:T30" si="88">F31</f>
        <v>32.593000000000004</v>
      </c>
      <c r="P30" s="21">
        <f t="shared" si="88"/>
        <v>18.513999999999999</v>
      </c>
      <c r="Q30" s="21">
        <f t="shared" si="88"/>
        <v>15.379</v>
      </c>
      <c r="R30" s="21">
        <f t="shared" si="88"/>
        <v>-240.619</v>
      </c>
      <c r="S30" s="21">
        <f t="shared" si="88"/>
        <v>29.783000000000001</v>
      </c>
      <c r="T30" s="21">
        <f t="shared" si="88"/>
        <v>32.512999999999998</v>
      </c>
      <c r="U30" s="28">
        <f t="shared" si="84"/>
        <v>25.331812500000002</v>
      </c>
      <c r="V30" s="29">
        <f t="shared" si="84"/>
        <v>14.379953125</v>
      </c>
      <c r="W30" s="29">
        <f t="shared" si="84"/>
        <v>11.935984375</v>
      </c>
      <c r="X30" s="29">
        <f t="shared" si="84"/>
        <v>-185.93828124999999</v>
      </c>
      <c r="Y30" s="29">
        <f t="shared" si="84"/>
        <v>23.0599375</v>
      </c>
      <c r="Z30" s="30">
        <f t="shared" si="84"/>
        <v>25.173718749999999</v>
      </c>
      <c r="AA30" s="162">
        <f t="shared" si="13"/>
        <v>34.995921875000001</v>
      </c>
      <c r="AB30" s="6">
        <f t="shared" si="13"/>
        <v>-211.11199999999999</v>
      </c>
      <c r="AC30" s="6">
        <f t="shared" si="14"/>
        <v>98.329521874999998</v>
      </c>
      <c r="AD30" s="6">
        <f t="shared" si="15"/>
        <v>-221.61077656250001</v>
      </c>
      <c r="AE30" s="36">
        <f t="shared" si="16"/>
        <v>112.709475</v>
      </c>
      <c r="AF30" s="36">
        <f t="shared" si="17"/>
        <v>-83.949568749999997</v>
      </c>
      <c r="AG30" s="36">
        <f t="shared" si="18"/>
        <v>-207.23082343750002</v>
      </c>
      <c r="AH30" s="37">
        <f t="shared" si="19"/>
        <v>235.99072968749999</v>
      </c>
      <c r="AJ30" s="162" t="s">
        <v>19</v>
      </c>
      <c r="AK30" s="82">
        <f>AT61</f>
        <v>315.18702476179772</v>
      </c>
      <c r="AL30" s="73">
        <f t="shared" si="7"/>
        <v>25.331812500000002</v>
      </c>
      <c r="AM30" s="73">
        <f>MAX(0.3*$AK30,ABS(AE30))</f>
        <v>112.709475</v>
      </c>
      <c r="AN30" s="73">
        <f>MAX(0.3*$AK30,ABS(AF30))</f>
        <v>94.556107428539306</v>
      </c>
      <c r="AO30" s="73">
        <f>MAX($AK30,ABS(AG30))</f>
        <v>315.18702476179772</v>
      </c>
      <c r="AP30" s="73">
        <f>MAX($AK30,ABS(AH30))</f>
        <v>315.18702476179772</v>
      </c>
      <c r="AQ30" s="107">
        <f>MAX(AL30-$AE$4*(1-((0.48*$AE$2+AL32)/(0.48*$AE$2))^2),0)/(($F$4-2*4)*391.3)*1000</f>
        <v>0</v>
      </c>
      <c r="AR30" s="108">
        <f t="shared" ref="AR30:AU30" si="89">MAX(AM30-$AE$4*(1-((0.48*$AE$2+AM32)/(0.48*$AE$2))^2),0)/(($F$4-2*4)*391.3)*1000</f>
        <v>0</v>
      </c>
      <c r="AS30" s="108">
        <f t="shared" si="89"/>
        <v>0</v>
      </c>
      <c r="AT30" s="108">
        <f t="shared" si="89"/>
        <v>5.6767489379520999</v>
      </c>
      <c r="AU30" s="108">
        <f t="shared" si="89"/>
        <v>5.0914969227509426</v>
      </c>
      <c r="AV30" s="134">
        <f t="shared" si="81"/>
        <v>5.6767489379520999</v>
      </c>
      <c r="AW30" s="209">
        <f>$AW$2</f>
        <v>9.4247779607693793</v>
      </c>
      <c r="AX30" s="73">
        <f t="shared" si="82"/>
        <v>737.58312320981167</v>
      </c>
      <c r="AY30" s="191">
        <f>AX30*($F$4-2*4)/200</f>
        <v>228.65076819504159</v>
      </c>
      <c r="AZ30" s="73">
        <f>($AE4+$AY30)*(1-ABS((0.48*$AE$2+AL$32)/(0.48*$AE$2+$AX30))^(1+1/(1+2*$AX30/$AE$2)))</f>
        <v>458.81421814756118</v>
      </c>
      <c r="BA30" s="73">
        <f t="shared" si="86"/>
        <v>392.00121601920944</v>
      </c>
      <c r="BB30" s="73">
        <f t="shared" si="86"/>
        <v>409.09739437549001</v>
      </c>
      <c r="BC30" s="73">
        <f t="shared" si="86"/>
        <v>393.53477509353269</v>
      </c>
      <c r="BD30" s="73">
        <f t="shared" si="86"/>
        <v>407.68250679499772</v>
      </c>
      <c r="BE30" s="148"/>
      <c r="BF30" s="148"/>
      <c r="BG30" s="148"/>
      <c r="BH30" s="148"/>
      <c r="BI30" s="148"/>
      <c r="BJ30" s="264"/>
      <c r="BK30" s="344"/>
      <c r="BL30" s="73"/>
      <c r="BM30" s="36"/>
      <c r="BN30" s="73"/>
      <c r="BO30" s="73"/>
      <c r="BP30" s="73"/>
      <c r="BQ30" s="73"/>
      <c r="BR30" s="73"/>
      <c r="BS30" s="73"/>
      <c r="BT30" s="73"/>
      <c r="BU30" s="73"/>
      <c r="BV30" s="73"/>
      <c r="BW30" s="73"/>
      <c r="BX30" s="73"/>
      <c r="BY30" s="73"/>
      <c r="BZ30" s="73"/>
      <c r="CA30" s="344"/>
      <c r="CB30" s="344"/>
      <c r="CC30" s="344"/>
      <c r="CD30" s="344"/>
      <c r="CE30" s="344"/>
      <c r="CF30" s="344"/>
      <c r="CG30" s="344"/>
      <c r="CH30" s="344"/>
      <c r="CI30" s="73"/>
      <c r="CJ30" s="73"/>
      <c r="CK30" s="344"/>
      <c r="CL30" s="344"/>
      <c r="CM30" s="465"/>
      <c r="CN30" s="465"/>
      <c r="CO30" s="344"/>
      <c r="CP30" s="344"/>
    </row>
    <row r="31" spans="1:94" x14ac:dyDescent="0.3">
      <c r="A31" s="162">
        <f>Pil_originale!A616</f>
        <v>6</v>
      </c>
      <c r="B31" s="6">
        <f>Pil_originale!B616</f>
        <v>4</v>
      </c>
      <c r="C31" s="6">
        <f>Pil_originale!C616</f>
        <v>0</v>
      </c>
      <c r="D31" s="6">
        <f>Pil_originale!D616</f>
        <v>3</v>
      </c>
      <c r="E31" s="6" t="str">
        <f>Pil_originale!E616</f>
        <v>Minf</v>
      </c>
      <c r="F31" s="6">
        <f>Pil_originale!F616</f>
        <v>32.593000000000004</v>
      </c>
      <c r="G31" s="6">
        <f>Pil_originale!G616</f>
        <v>18.513999999999999</v>
      </c>
      <c r="H31" s="6">
        <f>Pil_originale!H616</f>
        <v>15.379</v>
      </c>
      <c r="I31" s="6">
        <f>Pil_originale!I616</f>
        <v>-240.619</v>
      </c>
      <c r="J31" s="6">
        <f>Pil_originale!J616</f>
        <v>29.783000000000001</v>
      </c>
      <c r="K31" s="7">
        <f>Pil_originale!K616</f>
        <v>32.512999999999998</v>
      </c>
      <c r="L31" s="447"/>
      <c r="M31" s="427"/>
      <c r="N31" s="162" t="s">
        <v>44</v>
      </c>
      <c r="O31" s="21">
        <f>F29+F32</f>
        <v>-1041.8020000000001</v>
      </c>
      <c r="P31" s="21">
        <f t="shared" ref="P31:T31" si="90">G29+G32</f>
        <v>-648.32600000000002</v>
      </c>
      <c r="Q31" s="21">
        <f t="shared" si="90"/>
        <v>38.530999999999999</v>
      </c>
      <c r="R31" s="21">
        <f t="shared" si="90"/>
        <v>26.597000000000001</v>
      </c>
      <c r="S31" s="21">
        <f t="shared" si="90"/>
        <v>-1.129</v>
      </c>
      <c r="T31" s="21">
        <f t="shared" si="90"/>
        <v>-1.2320000000000002</v>
      </c>
      <c r="U31" s="28">
        <f>O31+$O$4</f>
        <v>-1090.5032500000002</v>
      </c>
      <c r="V31" s="29">
        <f>P31+$O$2</f>
        <v>-685.7885</v>
      </c>
      <c r="W31" s="29">
        <f>Q31</f>
        <v>38.530999999999999</v>
      </c>
      <c r="X31" s="29">
        <f t="shared" ref="X31:Z32" si="91">R31</f>
        <v>26.597000000000001</v>
      </c>
      <c r="Y31" s="29">
        <f t="shared" si="91"/>
        <v>-1.129</v>
      </c>
      <c r="Z31" s="30">
        <f t="shared" si="91"/>
        <v>-1.2320000000000002</v>
      </c>
      <c r="AA31" s="162">
        <f t="shared" si="13"/>
        <v>39.659999999999997</v>
      </c>
      <c r="AB31" s="6">
        <f t="shared" si="13"/>
        <v>27.829000000000001</v>
      </c>
      <c r="AC31" s="6">
        <f t="shared" si="14"/>
        <v>48.008699999999997</v>
      </c>
      <c r="AD31" s="6">
        <f t="shared" si="15"/>
        <v>39.726999999999997</v>
      </c>
      <c r="AE31" s="36">
        <f t="shared" si="16"/>
        <v>-637.77980000000002</v>
      </c>
      <c r="AF31" s="36">
        <f t="shared" si="17"/>
        <v>-733.79719999999998</v>
      </c>
      <c r="AG31" s="36">
        <f t="shared" si="18"/>
        <v>-646.06150000000002</v>
      </c>
      <c r="AH31" s="37">
        <f t="shared" si="19"/>
        <v>-725.51549999999997</v>
      </c>
      <c r="AJ31" s="162" t="s">
        <v>44</v>
      </c>
      <c r="AK31" s="82"/>
      <c r="AL31" s="73">
        <f t="shared" si="7"/>
        <v>-1090.5032500000002</v>
      </c>
      <c r="AM31" s="73">
        <f t="shared" ref="AM31:AP32" si="92">AE31</f>
        <v>-637.77980000000002</v>
      </c>
      <c r="AN31" s="73">
        <f t="shared" si="92"/>
        <v>-733.79719999999998</v>
      </c>
      <c r="AO31" s="73">
        <f t="shared" si="92"/>
        <v>-646.06150000000002</v>
      </c>
      <c r="AP31" s="73">
        <f t="shared" si="92"/>
        <v>-725.51549999999997</v>
      </c>
      <c r="AQ31" s="228"/>
      <c r="AR31" s="6"/>
      <c r="AS31" s="6"/>
      <c r="AT31" s="6"/>
      <c r="AU31" s="6"/>
      <c r="AV31" s="37"/>
      <c r="AW31" s="36"/>
      <c r="AX31" s="191"/>
      <c r="AY31" s="191"/>
      <c r="AZ31" s="264"/>
      <c r="BA31" s="264"/>
      <c r="BB31" s="264"/>
      <c r="BC31" s="264"/>
      <c r="BD31" s="264"/>
      <c r="BE31" s="148"/>
      <c r="BF31" s="148"/>
      <c r="BG31" s="148"/>
      <c r="BH31" s="148"/>
      <c r="BI31" s="148"/>
      <c r="BJ31" s="264"/>
      <c r="BK31" s="344"/>
      <c r="BL31" s="73"/>
      <c r="BM31" s="36"/>
      <c r="BN31" s="73"/>
      <c r="BO31" s="73"/>
      <c r="BP31" s="73"/>
      <c r="BQ31" s="73"/>
      <c r="BR31" s="73"/>
      <c r="BS31" s="73"/>
      <c r="BT31" s="73"/>
      <c r="BU31" s="73"/>
      <c r="BV31" s="73"/>
      <c r="BW31" s="73"/>
      <c r="BX31" s="73"/>
      <c r="BY31" s="73"/>
      <c r="BZ31" s="73"/>
      <c r="CA31" s="344"/>
      <c r="CB31" s="344"/>
      <c r="CC31" s="344"/>
      <c r="CD31" s="344"/>
      <c r="CE31" s="344"/>
      <c r="CF31" s="344"/>
      <c r="CG31" s="344"/>
      <c r="CH31" s="344"/>
      <c r="CI31" s="73"/>
      <c r="CJ31" s="73"/>
      <c r="CK31" s="344"/>
      <c r="CL31" s="344"/>
      <c r="CM31" s="344"/>
      <c r="CN31" s="344"/>
      <c r="CO31" s="344"/>
      <c r="CP31" s="344"/>
    </row>
    <row r="32" spans="1:94" ht="15" thickBot="1" x14ac:dyDescent="0.35">
      <c r="A32" s="8">
        <f>Pil_originale!A618</f>
        <v>6</v>
      </c>
      <c r="B32" s="42">
        <f>Pil_originale!B618</f>
        <v>4</v>
      </c>
      <c r="C32" s="42">
        <f>Pil_originale!C618</f>
        <v>0</v>
      </c>
      <c r="D32" s="42">
        <f>Pil_originale!D618</f>
        <v>3</v>
      </c>
      <c r="E32" s="42" t="str">
        <f>Pil_originale!E618</f>
        <v>N</v>
      </c>
      <c r="F32" s="42">
        <f>Pil_originale!F618</f>
        <v>-912.03300000000002</v>
      </c>
      <c r="G32" s="42">
        <f>Pil_originale!G618</f>
        <v>-567.553</v>
      </c>
      <c r="H32" s="42">
        <f>Pil_originale!H618</f>
        <v>-1.835</v>
      </c>
      <c r="I32" s="42">
        <f>Pil_originale!I618</f>
        <v>27.649000000000001</v>
      </c>
      <c r="J32" s="42">
        <f>Pil_originale!J618</f>
        <v>-3.4790000000000001</v>
      </c>
      <c r="K32" s="10">
        <f>Pil_originale!K618</f>
        <v>-3.798</v>
      </c>
      <c r="L32" s="447"/>
      <c r="N32" s="8" t="s">
        <v>45</v>
      </c>
      <c r="O32" s="23">
        <f>F29+F32</f>
        <v>-1041.8020000000001</v>
      </c>
      <c r="P32" s="23">
        <f t="shared" ref="P32:T32" si="93">G29+G32</f>
        <v>-648.32600000000002</v>
      </c>
      <c r="Q32" s="23">
        <f t="shared" si="93"/>
        <v>38.530999999999999</v>
      </c>
      <c r="R32" s="23">
        <f t="shared" si="93"/>
        <v>26.597000000000001</v>
      </c>
      <c r="S32" s="23">
        <f t="shared" si="93"/>
        <v>-1.129</v>
      </c>
      <c r="T32" s="23">
        <f t="shared" si="93"/>
        <v>-1.2320000000000002</v>
      </c>
      <c r="U32" s="33">
        <f>O32+$O$5</f>
        <v>-1107.5657500000002</v>
      </c>
      <c r="V32" s="21">
        <f>P32+$O$3</f>
        <v>-698.9135</v>
      </c>
      <c r="W32" s="29">
        <f>Q32</f>
        <v>38.530999999999999</v>
      </c>
      <c r="X32" s="29">
        <f t="shared" si="91"/>
        <v>26.597000000000001</v>
      </c>
      <c r="Y32" s="29">
        <f t="shared" si="91"/>
        <v>-1.129</v>
      </c>
      <c r="Z32" s="30">
        <f t="shared" si="91"/>
        <v>-1.2320000000000002</v>
      </c>
      <c r="AA32" s="8">
        <f t="shared" si="13"/>
        <v>39.659999999999997</v>
      </c>
      <c r="AB32" s="42">
        <f t="shared" si="13"/>
        <v>27.829000000000001</v>
      </c>
      <c r="AC32" s="42">
        <f t="shared" si="14"/>
        <v>48.008699999999997</v>
      </c>
      <c r="AD32" s="42">
        <f t="shared" si="15"/>
        <v>39.726999999999997</v>
      </c>
      <c r="AE32" s="38">
        <f t="shared" si="16"/>
        <v>-650.90480000000002</v>
      </c>
      <c r="AF32" s="38">
        <f t="shared" si="17"/>
        <v>-746.92219999999998</v>
      </c>
      <c r="AG32" s="38">
        <f t="shared" si="18"/>
        <v>-659.18650000000002</v>
      </c>
      <c r="AH32" s="39">
        <f t="shared" si="19"/>
        <v>-738.64049999999997</v>
      </c>
      <c r="AJ32" s="8" t="s">
        <v>45</v>
      </c>
      <c r="AK32" s="82"/>
      <c r="AL32" s="73">
        <f t="shared" si="7"/>
        <v>-1107.5657500000002</v>
      </c>
      <c r="AM32" s="73">
        <f t="shared" si="92"/>
        <v>-650.90480000000002</v>
      </c>
      <c r="AN32" s="73">
        <f t="shared" si="92"/>
        <v>-746.92219999999998</v>
      </c>
      <c r="AO32" s="73">
        <f t="shared" si="92"/>
        <v>-659.18650000000002</v>
      </c>
      <c r="AP32" s="73">
        <f t="shared" si="92"/>
        <v>-738.64049999999997</v>
      </c>
      <c r="AQ32" s="8"/>
      <c r="AR32" s="42"/>
      <c r="AS32" s="42"/>
      <c r="AT32" s="42"/>
      <c r="AU32" s="42"/>
      <c r="AV32" s="39"/>
      <c r="AW32" s="36"/>
      <c r="AX32" s="191"/>
      <c r="AY32" s="191"/>
      <c r="AZ32" s="264"/>
      <c r="BA32" s="264"/>
      <c r="BB32" s="264"/>
      <c r="BC32" s="264"/>
      <c r="BD32" s="264"/>
      <c r="BE32" s="148"/>
      <c r="BF32" s="148"/>
      <c r="BG32" s="148"/>
      <c r="BH32" s="148"/>
      <c r="BI32" s="148"/>
      <c r="BJ32" s="264"/>
      <c r="BK32" s="344"/>
      <c r="BL32" s="73"/>
      <c r="BM32" s="36"/>
      <c r="BN32" s="73"/>
      <c r="BO32" s="73"/>
      <c r="BP32" s="73"/>
      <c r="BQ32" s="73"/>
      <c r="BR32" s="73"/>
      <c r="BS32" s="73"/>
      <c r="BT32" s="73"/>
      <c r="BU32" s="73"/>
      <c r="BV32" s="73"/>
      <c r="BW32" s="73"/>
      <c r="BX32" s="73"/>
      <c r="BY32" s="73"/>
      <c r="BZ32" s="73"/>
      <c r="CA32" s="344"/>
      <c r="CB32" s="344"/>
      <c r="CC32" s="344"/>
      <c r="CD32" s="344"/>
      <c r="CE32" s="344"/>
      <c r="CF32" s="344"/>
      <c r="CG32" s="344"/>
      <c r="CH32" s="344"/>
      <c r="CI32" s="73"/>
      <c r="CJ32" s="73"/>
      <c r="CK32" s="344"/>
      <c r="CL32" s="344"/>
      <c r="CM32" s="344"/>
      <c r="CN32" s="344"/>
      <c r="CO32" s="344"/>
      <c r="CP32" s="344"/>
    </row>
    <row r="33" spans="1:94" ht="23.4" customHeight="1" thickBot="1" x14ac:dyDescent="0.3">
      <c r="A33" s="158">
        <f>Pil_originale!A91</f>
        <v>2</v>
      </c>
      <c r="B33" s="159">
        <f>Pil_originale!B91</f>
        <v>4</v>
      </c>
      <c r="C33" s="159">
        <f>Pil_originale!C91</f>
        <v>0</v>
      </c>
      <c r="D33" s="159">
        <f>Pil_originale!D91</f>
        <v>2</v>
      </c>
      <c r="E33" s="159" t="str">
        <f>Pil_originale!E91</f>
        <v>Msup</v>
      </c>
      <c r="F33" s="159">
        <f>Pil_originale!F91</f>
        <v>-14.882999999999999</v>
      </c>
      <c r="G33" s="159">
        <f>Pil_originale!G91</f>
        <v>-9.2520000000000007</v>
      </c>
      <c r="H33" s="159">
        <f>Pil_originale!H91</f>
        <v>13.537000000000001</v>
      </c>
      <c r="I33" s="159">
        <f>Pil_originale!I91</f>
        <v>-0.33</v>
      </c>
      <c r="J33" s="159">
        <f>Pil_originale!J91</f>
        <v>0.77600000000000002</v>
      </c>
      <c r="K33" s="160">
        <f>Pil_originale!K91</f>
        <v>0.84799999999999998</v>
      </c>
      <c r="L33" s="447"/>
      <c r="M33" s="427" t="s">
        <v>32</v>
      </c>
      <c r="N33" s="158" t="s">
        <v>18</v>
      </c>
      <c r="O33" s="19">
        <f t="shared" ref="O33:T33" si="94">F33</f>
        <v>-14.882999999999999</v>
      </c>
      <c r="P33" s="19">
        <f t="shared" si="94"/>
        <v>-9.2520000000000007</v>
      </c>
      <c r="Q33" s="19">
        <f t="shared" si="94"/>
        <v>13.537000000000001</v>
      </c>
      <c r="R33" s="19">
        <f t="shared" si="94"/>
        <v>-0.33</v>
      </c>
      <c r="S33" s="19">
        <f t="shared" si="94"/>
        <v>0.77600000000000002</v>
      </c>
      <c r="T33" s="19">
        <f t="shared" si="94"/>
        <v>0.84799999999999998</v>
      </c>
      <c r="U33" s="25">
        <f t="shared" ref="U33:Z34" si="95">O33-(O33-O35)/320*$X$4</f>
        <v>-11.453546874999999</v>
      </c>
      <c r="V33" s="26">
        <f t="shared" si="95"/>
        <v>-7.1201718750000005</v>
      </c>
      <c r="W33" s="26">
        <f t="shared" si="95"/>
        <v>10.418390625000001</v>
      </c>
      <c r="X33" s="26">
        <f t="shared" si="95"/>
        <v>-0.25518750000000001</v>
      </c>
      <c r="Y33" s="26">
        <f t="shared" si="95"/>
        <v>0.59476562499999996</v>
      </c>
      <c r="Z33" s="27">
        <f t="shared" si="95"/>
        <v>0.65003124999999995</v>
      </c>
      <c r="AA33" s="158">
        <f t="shared" si="13"/>
        <v>11.013156250000002</v>
      </c>
      <c r="AB33" s="159">
        <f t="shared" si="13"/>
        <v>-0.90521874999999996</v>
      </c>
      <c r="AC33" s="159">
        <f t="shared" si="14"/>
        <v>11.284721875000001</v>
      </c>
      <c r="AD33" s="159">
        <f t="shared" si="15"/>
        <v>-4.2091656250000007</v>
      </c>
      <c r="AE33" s="34">
        <f t="shared" si="16"/>
        <v>4.1645500000000002</v>
      </c>
      <c r="AF33" s="34">
        <f t="shared" si="17"/>
        <v>-18.404893749999999</v>
      </c>
      <c r="AG33" s="34">
        <f t="shared" si="18"/>
        <v>-11.329337500000001</v>
      </c>
      <c r="AH33" s="35">
        <f t="shared" si="19"/>
        <v>-2.9110062499999998</v>
      </c>
      <c r="AJ33" s="158" t="s">
        <v>18</v>
      </c>
      <c r="AK33" s="82">
        <f>AU62</f>
        <v>33.298970557660382</v>
      </c>
      <c r="AL33" s="73">
        <f t="shared" si="7"/>
        <v>-11.453546874999999</v>
      </c>
      <c r="AM33" s="73">
        <f>MAX($AK33,ABS(AE33))</f>
        <v>33.298970557660382</v>
      </c>
      <c r="AN33" s="73">
        <f>MAX($AK33,ABS(AF33))</f>
        <v>33.298970557660382</v>
      </c>
      <c r="AO33" s="73">
        <f>MAX(0.3*$AK33,ABS(AG33))</f>
        <v>11.329337500000001</v>
      </c>
      <c r="AP33" s="73">
        <f>MAX(0.3*$AK33,ABS(AH33))</f>
        <v>9.9896911672981137</v>
      </c>
      <c r="AQ33" s="105">
        <f>MAX(AL33-$AF$3*(1-((0.48*$AF$2+AL37)/(0.48*$AF$2))^2),0)/(($G$3-2*4)*391.3)*1000</f>
        <v>0</v>
      </c>
      <c r="AR33" s="106">
        <f t="shared" ref="AR33:AU33" si="96">MAX(AM33-$AF$3*(1-((0.48*$AF$2+AM37)/(0.48*$AF$2))^2),0)/(($G$3-2*4)*391.3)*1000</f>
        <v>0</v>
      </c>
      <c r="AS33" s="106">
        <f t="shared" si="96"/>
        <v>0</v>
      </c>
      <c r="AT33" s="106">
        <f t="shared" si="96"/>
        <v>0</v>
      </c>
      <c r="AU33" s="106">
        <f t="shared" si="96"/>
        <v>0</v>
      </c>
      <c r="AV33" s="207">
        <f>MAX(AQ33:AU33)</f>
        <v>0</v>
      </c>
      <c r="AW33" s="208">
        <f>$AT$3</f>
        <v>10.304423903774522</v>
      </c>
      <c r="AX33" s="73">
        <f>2*AW33*391.3/10</f>
        <v>806.42421470939405</v>
      </c>
      <c r="AY33" s="191">
        <f>AX33*($G$3-2*4)/200</f>
        <v>88.706663618033346</v>
      </c>
      <c r="AZ33" s="73">
        <f>($AF3+$AY33)*(1-ABS((0.48*$AF$2+AL$37)/(0.48*$AF$2+$AX33))^(1+1/(1+2*$AX33/$AF$2)))</f>
        <v>206.82351360650173</v>
      </c>
      <c r="BA33" s="73">
        <f t="shared" ref="BA33:BD34" si="97">($AF3+$AY33)*(1-ABS((0.48*$AF$2+AM$37)/(0.48*$AF$2+$AX33))^(1+1/(1+2*$AX33/$AF$2)))</f>
        <v>177.21994020830417</v>
      </c>
      <c r="BB33" s="73">
        <f t="shared" si="97"/>
        <v>185.81594249689081</v>
      </c>
      <c r="BC33" s="73">
        <f t="shared" si="97"/>
        <v>177.45067076714676</v>
      </c>
      <c r="BD33" s="73">
        <f t="shared" si="97"/>
        <v>185.61032201824571</v>
      </c>
      <c r="BE33" s="148" t="str">
        <f>IF((ABS(AL33/AZ33)^1.5+ABS(AL34/AZ34)^1.5)&lt;1,"VERIFICA","NON VERIFICA")</f>
        <v>VERIFICA</v>
      </c>
      <c r="BF33" s="148" t="str">
        <f t="shared" ref="BF33:BI33" si="98">IF((ABS(AM33/BA33)^1.5+ABS(AM34/BA34)^1.5)&lt;1,"VERIFICA","NON VERIFICA")</f>
        <v>VERIFICA</v>
      </c>
      <c r="BG33" s="148" t="str">
        <f t="shared" si="98"/>
        <v>VERIFICA</v>
      </c>
      <c r="BH33" s="148" t="str">
        <f t="shared" si="98"/>
        <v>VERIFICA</v>
      </c>
      <c r="BI33" s="148" t="str">
        <f t="shared" si="98"/>
        <v>VERIFICA</v>
      </c>
      <c r="BJ33" s="264"/>
      <c r="BK33" s="73"/>
      <c r="BL33" s="73">
        <f>MAX(BA33+BA35,BB33+BB35)*$BL$2/($CB$3)*100</f>
        <v>163.92181350740807</v>
      </c>
      <c r="BM33" s="36">
        <f>0.5*14.17*$G$4*0.9*($G$3-4)*2.5/(1+2.5^2)/10</f>
        <v>457.34896551724131</v>
      </c>
      <c r="BN33" s="36">
        <f>$BQ$4*0.9*($G$3-4)*391.3/100*2.5*10^-1</f>
        <v>306.83457925528165</v>
      </c>
      <c r="BO33" s="341" t="str">
        <f>IF(BN33&gt;BM33,SQRT((0.5*14.17*$G$4)/($BQ$4/100*391.3)-1)," ")</f>
        <v xml:space="preserve"> </v>
      </c>
      <c r="BP33" s="349" t="str">
        <f>IF(BO33=" "," ",0.9*$BQ$4/100*($G$3-4)*391.3*BO33*10^-1)</f>
        <v xml:space="preserve"> </v>
      </c>
      <c r="BQ33" s="6" t="str">
        <f>IF(AND(BP33&gt;BL33,BN33&gt;BL33),"Verifica","Non Verifica")</f>
        <v>Verifica</v>
      </c>
      <c r="BR33" s="6">
        <f>$BU$4*0.9*($G$3-4)*391.3/100*2.5*10^-1</f>
        <v>460.25186888292251</v>
      </c>
      <c r="BS33" s="341">
        <f>IF(BR33&gt;BM33,SQRT((0.5*14.17*$G$4)/($BU$4/100*391.3)-1)," ")</f>
        <v>2.4908377619259197</v>
      </c>
      <c r="BT33" s="349">
        <f>IF(BS33=" "," ",0.9*$BU$4/100*($G$3-4)*391.3*BS33*10^-1)</f>
        <v>458.56509400422419</v>
      </c>
      <c r="BU33" s="6" t="str">
        <f>IF(AND(BT33&gt;BL33,BR33&gt;BL33),"Verifica","Non Verifica")</f>
        <v>Verifica</v>
      </c>
      <c r="BV33" s="362" t="str">
        <f>IF(BS6/BT6&gt;=0.08*14.17*0.75/391.3,"Verifica","Non verifica")</f>
        <v>Verifica</v>
      </c>
      <c r="BW33" s="73"/>
      <c r="BX33" s="73"/>
      <c r="BY33" s="73"/>
      <c r="BZ33" s="73"/>
      <c r="CA33" s="73">
        <f>3*AL3+AL2</f>
        <v>11.435397259066846</v>
      </c>
      <c r="CB33" s="73">
        <f>2*AL3+AL2</f>
        <v>8.2938046054770531</v>
      </c>
      <c r="CC33" s="344">
        <f>MAX(ABS(Taglio!H10),ABS(Taglio!I10),ABS(Taglio!H11),ABS(Taglio!I11))</f>
        <v>104.59399999999999</v>
      </c>
      <c r="CD33" s="245">
        <f>$CB$5*(CB33+CA33)*391.3/10-ABS(CC33)</f>
        <v>821.8104027515235</v>
      </c>
      <c r="CE33" s="344">
        <v>0.48</v>
      </c>
      <c r="CF33" s="344">
        <f>CE33*(1-25/250)</f>
        <v>0.432</v>
      </c>
      <c r="CG33" s="344">
        <v>30</v>
      </c>
      <c r="CH33" s="344">
        <v>72</v>
      </c>
      <c r="CI33" s="73">
        <f>(MAX(ABS(AL38),ABS(AM38),ABS(AN38),ABS(AO38),ABS(AP38)))/(CG33*CH33)</f>
        <v>0.65388599537037051</v>
      </c>
      <c r="CJ33" s="73">
        <f>CD33/(CG33*CH33)*10</f>
        <v>3.8046777905163127</v>
      </c>
      <c r="CK33" s="246">
        <f>CI33/14.17*10</f>
        <v>0.46145800661282321</v>
      </c>
      <c r="CL33" s="245" t="e">
        <f>CF33*14.17*CH33*CG33*(1-CK33/CF33)^0.5/10</f>
        <v>#NUM!</v>
      </c>
      <c r="CM33" s="464" t="e">
        <f>IF(CD33&lt;CL33,"VERIFICA","NON VERIFICA_necessarie staffe di contenimento")</f>
        <v>#NUM!</v>
      </c>
      <c r="CN33" s="464"/>
      <c r="CO33" s="245">
        <f>CG33*CH33/391.3*(CJ33^2/(1.2+CK33*CG33-1.2))</f>
        <v>5.7719987629640315</v>
      </c>
      <c r="CP33" s="344"/>
    </row>
    <row r="34" spans="1:94" ht="15.6" x14ac:dyDescent="0.25">
      <c r="A34" s="162">
        <f>Pil_originale!A92</f>
        <v>2</v>
      </c>
      <c r="B34" s="6">
        <f>Pil_originale!B92</f>
        <v>4</v>
      </c>
      <c r="C34" s="6">
        <f>Pil_originale!C92</f>
        <v>0</v>
      </c>
      <c r="D34" s="6">
        <f>Pil_originale!D92</f>
        <v>2</v>
      </c>
      <c r="E34" s="6" t="str">
        <f>Pil_originale!E92</f>
        <v>Minf</v>
      </c>
      <c r="F34" s="6">
        <f>Pil_originale!F92</f>
        <v>16.472000000000001</v>
      </c>
      <c r="G34" s="6">
        <f>Pil_originale!G92</f>
        <v>10.239000000000001</v>
      </c>
      <c r="H34" s="6">
        <f>Pil_originale!H92</f>
        <v>-14.976000000000001</v>
      </c>
      <c r="I34" s="6">
        <f>Pil_originale!I92</f>
        <v>0.35399999999999998</v>
      </c>
      <c r="J34" s="6">
        <f>Pil_originale!J92</f>
        <v>-0.88100000000000001</v>
      </c>
      <c r="K34" s="7">
        <f>Pil_originale!K92</f>
        <v>-0.96199999999999997</v>
      </c>
      <c r="L34" s="447"/>
      <c r="M34" s="427"/>
      <c r="N34" s="162" t="s">
        <v>17</v>
      </c>
      <c r="O34" s="21">
        <f t="shared" ref="O34:T34" si="99">F36</f>
        <v>-30.516999999999999</v>
      </c>
      <c r="P34" s="21">
        <f t="shared" si="99"/>
        <v>-17.196000000000002</v>
      </c>
      <c r="Q34" s="21">
        <f t="shared" si="99"/>
        <v>-17.638999999999999</v>
      </c>
      <c r="R34" s="21">
        <f t="shared" si="99"/>
        <v>290.63</v>
      </c>
      <c r="S34" s="21">
        <f t="shared" si="99"/>
        <v>-34.831000000000003</v>
      </c>
      <c r="T34" s="21">
        <f t="shared" si="99"/>
        <v>-38.024000000000001</v>
      </c>
      <c r="U34" s="28">
        <f t="shared" si="95"/>
        <v>-25.542515625</v>
      </c>
      <c r="V34" s="29">
        <f t="shared" si="95"/>
        <v>-14.418312500000003</v>
      </c>
      <c r="W34" s="29">
        <f t="shared" si="95"/>
        <v>-13.554718749999999</v>
      </c>
      <c r="X34" s="29">
        <f t="shared" si="95"/>
        <v>228.28646874999998</v>
      </c>
      <c r="Y34" s="29">
        <f t="shared" si="95"/>
        <v>-27.190171875000004</v>
      </c>
      <c r="Z34" s="30">
        <f t="shared" si="95"/>
        <v>-29.682843750000004</v>
      </c>
      <c r="AA34" s="162">
        <f t="shared" si="13"/>
        <v>-40.744890625000004</v>
      </c>
      <c r="AB34" s="6">
        <f t="shared" si="13"/>
        <v>257.9693125</v>
      </c>
      <c r="AC34" s="6">
        <f t="shared" si="14"/>
        <v>-118.13568437500001</v>
      </c>
      <c r="AD34" s="6">
        <f t="shared" si="15"/>
        <v>270.19277968749998</v>
      </c>
      <c r="AE34" s="36">
        <f t="shared" si="16"/>
        <v>-132.55399687500002</v>
      </c>
      <c r="AF34" s="36">
        <f t="shared" si="17"/>
        <v>103.71737187500001</v>
      </c>
      <c r="AG34" s="36">
        <f t="shared" si="18"/>
        <v>255.77446718749997</v>
      </c>
      <c r="AH34" s="37">
        <f t="shared" si="19"/>
        <v>-284.61109218749999</v>
      </c>
      <c r="AJ34" s="162" t="s">
        <v>17</v>
      </c>
      <c r="AK34" s="82">
        <f>AT62</f>
        <v>355.64314291125294</v>
      </c>
      <c r="AL34" s="73">
        <f t="shared" si="7"/>
        <v>-25.542515625</v>
      </c>
      <c r="AM34" s="73">
        <f>MAX(0.3*$AK34,ABS(AE34))</f>
        <v>132.55399687500002</v>
      </c>
      <c r="AN34" s="73">
        <f>MAX(0.3*$AK34,ABS(AF34))</f>
        <v>106.69294287337588</v>
      </c>
      <c r="AO34" s="73">
        <f>MAX($AK34,ABS(AG34))</f>
        <v>355.64314291125294</v>
      </c>
      <c r="AP34" s="73">
        <f>MAX($AK34,ABS(AH34))</f>
        <v>355.64314291125294</v>
      </c>
      <c r="AQ34" s="107">
        <f>MAX(AL34-$AF$4*(1-((0.48*$AF$2+AL37)/(0.48*$AF$2))^2),0)/(($G$4-2*4)*391.3)*1000</f>
        <v>0</v>
      </c>
      <c r="AR34" s="108">
        <f t="shared" ref="AR34:AU34" si="100">MAX(AM34-$AF$4*(1-((0.48*$AF$2+AM37)/(0.48*$AF$2))^2),0)/(($G$4-2*4)*391.3)*1000</f>
        <v>0</v>
      </c>
      <c r="AS34" s="108">
        <f t="shared" si="100"/>
        <v>0</v>
      </c>
      <c r="AT34" s="108">
        <f t="shared" si="100"/>
        <v>3.9377763578942164</v>
      </c>
      <c r="AU34" s="108">
        <f t="shared" si="100"/>
        <v>3.1208538864076196</v>
      </c>
      <c r="AV34" s="122">
        <f t="shared" ref="AV34:AV36" si="101">MAX(AQ34:AU34)</f>
        <v>3.9377763578942164</v>
      </c>
      <c r="AW34" s="128">
        <f>$AT$2</f>
        <v>12.566370614359172</v>
      </c>
      <c r="AX34" s="73">
        <f t="shared" ref="AX34:AX36" si="102">2*AW34*391.3/10</f>
        <v>983.44416427974886</v>
      </c>
      <c r="AY34" s="191">
        <f>AX34*($G$4-2*4)/200</f>
        <v>354.03989914070962</v>
      </c>
      <c r="AZ34" s="73">
        <f>($AF4+$AY34)*(1-ABS((0.48*$AF$2+AL$37)/(0.48*$AF$2+$AX34))^(1+1/(1+2*$AX34/$AF$2)))</f>
        <v>666.77830259644804</v>
      </c>
      <c r="BA34" s="73">
        <f t="shared" si="97"/>
        <v>578.16167660949736</v>
      </c>
      <c r="BB34" s="73">
        <f t="shared" si="97"/>
        <v>603.50844841913352</v>
      </c>
      <c r="BC34" s="73">
        <f t="shared" si="97"/>
        <v>578.83956542085696</v>
      </c>
      <c r="BD34" s="73">
        <f t="shared" si="97"/>
        <v>602.89972418832542</v>
      </c>
      <c r="BE34" s="148"/>
      <c r="BF34" s="148"/>
      <c r="BG34" s="148"/>
      <c r="BH34" s="148"/>
      <c r="BI34" s="148"/>
      <c r="BJ34" s="264"/>
      <c r="BK34" s="344"/>
      <c r="BL34" s="73"/>
      <c r="BM34" s="36"/>
      <c r="BN34" s="73"/>
      <c r="BO34" s="73"/>
      <c r="BP34" s="73"/>
      <c r="BQ34" s="73"/>
      <c r="BR34" s="73"/>
      <c r="BS34" s="73"/>
      <c r="BT34" s="73"/>
      <c r="BU34" s="73"/>
      <c r="BV34" s="73"/>
      <c r="BW34" s="73"/>
      <c r="BX34" s="73"/>
      <c r="BY34" s="73"/>
      <c r="BZ34" s="73"/>
      <c r="CA34" s="344"/>
      <c r="CB34" s="344"/>
      <c r="CC34" s="344"/>
      <c r="CD34" s="344"/>
      <c r="CE34" s="344"/>
      <c r="CF34" s="344"/>
      <c r="CG34" s="344"/>
      <c r="CH34" s="344"/>
      <c r="CI34" s="73"/>
      <c r="CJ34" s="73"/>
      <c r="CK34" s="344"/>
      <c r="CL34" s="344"/>
      <c r="CM34" s="465"/>
      <c r="CN34" s="465"/>
      <c r="CO34" s="344"/>
      <c r="CP34" s="344"/>
    </row>
    <row r="35" spans="1:94" ht="15.6" x14ac:dyDescent="0.25">
      <c r="A35" s="162">
        <f>Pil_originale!A94</f>
        <v>2</v>
      </c>
      <c r="B35" s="6">
        <f>Pil_originale!B94</f>
        <v>4</v>
      </c>
      <c r="C35" s="6">
        <f>Pil_originale!C94</f>
        <v>0</v>
      </c>
      <c r="D35" s="6">
        <f>Pil_originale!D94</f>
        <v>2</v>
      </c>
      <c r="E35" s="6" t="str">
        <f>Pil_originale!E94</f>
        <v>N</v>
      </c>
      <c r="F35" s="6">
        <f>Pil_originale!F94</f>
        <v>-162.84299999999999</v>
      </c>
      <c r="G35" s="6">
        <f>Pil_originale!G94</f>
        <v>-101.33</v>
      </c>
      <c r="H35" s="6">
        <f>Pil_originale!H94</f>
        <v>51.898000000000003</v>
      </c>
      <c r="I35" s="6">
        <f>Pil_originale!I94</f>
        <v>-1.363</v>
      </c>
      <c r="J35" s="6">
        <f>Pil_originale!J94</f>
        <v>3.0659999999999998</v>
      </c>
      <c r="K35" s="7">
        <f>Pil_originale!K94</f>
        <v>3.347</v>
      </c>
      <c r="L35" s="447"/>
      <c r="M35" s="427"/>
      <c r="N35" s="162" t="s">
        <v>20</v>
      </c>
      <c r="O35" s="21">
        <f t="shared" ref="O35:T35" si="103">F34</f>
        <v>16.472000000000001</v>
      </c>
      <c r="P35" s="21">
        <f t="shared" si="103"/>
        <v>10.239000000000001</v>
      </c>
      <c r="Q35" s="21">
        <f t="shared" si="103"/>
        <v>-14.976000000000001</v>
      </c>
      <c r="R35" s="21">
        <f t="shared" si="103"/>
        <v>0.35399999999999998</v>
      </c>
      <c r="S35" s="21">
        <f t="shared" si="103"/>
        <v>-0.88100000000000001</v>
      </c>
      <c r="T35" s="21">
        <f t="shared" si="103"/>
        <v>-0.96199999999999997</v>
      </c>
      <c r="U35" s="28">
        <f t="shared" ref="U35:Z36" si="104">O35+(O33-O35)/320*$X$5</f>
        <v>13.042546875000001</v>
      </c>
      <c r="V35" s="29">
        <f t="shared" si="104"/>
        <v>8.1071718750000006</v>
      </c>
      <c r="W35" s="29">
        <f t="shared" si="104"/>
        <v>-11.857390625000001</v>
      </c>
      <c r="X35" s="29">
        <f t="shared" si="104"/>
        <v>0.27918749999999998</v>
      </c>
      <c r="Y35" s="29">
        <f t="shared" si="104"/>
        <v>-0.69976562499999995</v>
      </c>
      <c r="Z35" s="30">
        <f t="shared" si="104"/>
        <v>-0.76403124999999994</v>
      </c>
      <c r="AA35" s="162">
        <f t="shared" si="13"/>
        <v>-12.55715625</v>
      </c>
      <c r="AB35" s="6">
        <f t="shared" si="13"/>
        <v>1.0432187499999999</v>
      </c>
      <c r="AC35" s="6">
        <f t="shared" si="14"/>
        <v>-12.870121875000001</v>
      </c>
      <c r="AD35" s="6">
        <f t="shared" si="15"/>
        <v>4.8103656249999993</v>
      </c>
      <c r="AE35" s="36">
        <f t="shared" si="16"/>
        <v>-4.76295</v>
      </c>
      <c r="AF35" s="36">
        <f t="shared" si="17"/>
        <v>20.977293750000001</v>
      </c>
      <c r="AG35" s="36">
        <f t="shared" si="18"/>
        <v>12.9175375</v>
      </c>
      <c r="AH35" s="37">
        <f t="shared" si="19"/>
        <v>3.2968062500000013</v>
      </c>
      <c r="AJ35" s="162" t="s">
        <v>20</v>
      </c>
      <c r="AK35" s="82">
        <f>AU63</f>
        <v>30.569193125901702</v>
      </c>
      <c r="AL35" s="73">
        <f t="shared" si="7"/>
        <v>13.042546875000001</v>
      </c>
      <c r="AM35" s="73">
        <f>MAX($AK35,ABS(AE35))</f>
        <v>30.569193125901702</v>
      </c>
      <c r="AN35" s="79">
        <f>MAX($AK35,ABS(AF35))</f>
        <v>30.569193125901702</v>
      </c>
      <c r="AO35" s="73">
        <f>MAX(0.3*$AK35,ABS(AG35))</f>
        <v>12.9175375</v>
      </c>
      <c r="AP35" s="73">
        <f>MAX(0.3*$AK35,ABS(AH35))</f>
        <v>9.1707579377705102</v>
      </c>
      <c r="AQ35" s="107">
        <f>MAX(AL35-$AF$3*(1-((0.48*$AF$2+AL38)/(0.48*$AF$2))^2),0)/(($G$3-2*4)*391.3)*1000</f>
        <v>0</v>
      </c>
      <c r="AR35" s="108">
        <f t="shared" ref="AR35:AU35" si="105">MAX(AM35-$AF$3*(1-((0.48*$AF$2+AM38)/(0.48*$AF$2))^2),0)/(($G$3-2*4)*391.3)*1000</f>
        <v>0</v>
      </c>
      <c r="AS35" s="108">
        <f t="shared" si="105"/>
        <v>0</v>
      </c>
      <c r="AT35" s="108">
        <f t="shared" si="105"/>
        <v>0</v>
      </c>
      <c r="AU35" s="108">
        <f t="shared" si="105"/>
        <v>0</v>
      </c>
      <c r="AV35" s="123">
        <f t="shared" si="101"/>
        <v>0</v>
      </c>
      <c r="AW35" s="127">
        <f>$AT$3</f>
        <v>10.304423903774522</v>
      </c>
      <c r="AX35" s="73">
        <f t="shared" si="102"/>
        <v>806.42421470939405</v>
      </c>
      <c r="AY35" s="191">
        <f>AX35*($G$3-2*4)/200</f>
        <v>88.706663618033346</v>
      </c>
      <c r="AZ35" s="73">
        <f>($AF3+$AY35)*(1-ABS((0.48*$AF$2+AL$38)/(0.48*$AF$2+$AX35))^(1+1/(1+2*$AX35/$AF$2)))</f>
        <v>207.39367685296901</v>
      </c>
      <c r="BA35" s="73">
        <f t="shared" ref="BA35:BD36" si="106">($AF3+$AY35)*(1-ABS((0.48*$AF$2+AM$38)/(0.48*$AF$2+$AX35))^(1+1/(1+2*$AX35/$AF$2)))</f>
        <v>178.25404491504293</v>
      </c>
      <c r="BB35" s="73">
        <f t="shared" si="106"/>
        <v>186.73363365630934</v>
      </c>
      <c r="BC35" s="73">
        <f t="shared" si="106"/>
        <v>178.48189793032361</v>
      </c>
      <c r="BD35" s="73">
        <f t="shared" si="106"/>
        <v>186.53105405398685</v>
      </c>
      <c r="BE35" s="148" t="str">
        <f>IF((ABS(AL35/AZ35)^1.5+ABS(AL36/AZ36)^1.5&lt;1),"VERIFICA","NON VERIFICA")</f>
        <v>VERIFICA</v>
      </c>
      <c r="BF35" s="148" t="str">
        <f t="shared" ref="BF35:BI35" si="107">IF((ABS(AM35/BA35)^1.5+ABS(AM36/BA36)^1.5&lt;1),"VERIFICA","NON VERIFICA")</f>
        <v>VERIFICA</v>
      </c>
      <c r="BG35" s="148" t="str">
        <f t="shared" si="107"/>
        <v>VERIFICA</v>
      </c>
      <c r="BH35" s="148" t="str">
        <f t="shared" si="107"/>
        <v>VERIFICA</v>
      </c>
      <c r="BI35" s="148" t="str">
        <f t="shared" si="107"/>
        <v>VERIFICA</v>
      </c>
      <c r="BJ35" s="264"/>
      <c r="BK35" s="73"/>
      <c r="BL35" s="36">
        <f>MAX(BC34+BC36,BD34+BD36)*$BL$2/($BX$3)*100</f>
        <v>492.36254307516958</v>
      </c>
      <c r="BM35" s="36">
        <f>0.5*14.17*$G$3*0.9*($G$4-4)*2.5/(1+2.5^2)/10</f>
        <v>501.32482758620688</v>
      </c>
      <c r="BN35" s="73">
        <f>BQ6*0.9*($G$4-4)*391.3/100*2.5*10^-1</f>
        <v>560.56317363945698</v>
      </c>
      <c r="BO35" s="265">
        <f>IF(BN35&gt;BM35,SQRT((0.5*14.17*$G$3)/($BO$6/$BP$6*391.3)-1)," ")</f>
        <v>2.3417611920545003</v>
      </c>
      <c r="BP35" s="73">
        <f>IF(BO35=" "," ",0.9*$BO$6/$BP$6*($G$4-4)*391.3*BO35/10)</f>
        <v>525.08203428951538</v>
      </c>
      <c r="BQ35" s="73" t="str">
        <f>IF(AND(BP35&gt;BL35,BN35&gt;BL35),"Verifica","Non Verifica")</f>
        <v>Verifica</v>
      </c>
      <c r="BR35" s="73">
        <f>BU6*0.9*($G$4-4)*391.3/100*2.5*10^-1</f>
        <v>840.8447604591853</v>
      </c>
      <c r="BS35" s="265">
        <f>IF(BR35&gt;BM35,SQRT((0.5*14.17*$G$3)/($BS$6/$BT$6*391.3)-1)," ")</f>
        <v>1.8227900739639975</v>
      </c>
      <c r="BT35" s="73">
        <f>IF(BS35=" "," ",0.9*$BS$6/$BT$6*($G$4-4)*391.3*BS35/10)</f>
        <v>613.07339324385521</v>
      </c>
      <c r="BU35" s="36" t="str">
        <f>IF(AND(BT35&gt;BL35,BR35&gt;BL35),"Verifica","Non Verifica")</f>
        <v>Verifica</v>
      </c>
      <c r="BV35" s="73"/>
      <c r="BW35" s="73"/>
      <c r="BX35" s="73"/>
      <c r="BY35" s="73"/>
      <c r="BZ35" s="73"/>
      <c r="CA35" s="344"/>
      <c r="CB35" s="344"/>
      <c r="CC35" s="344"/>
      <c r="CD35" s="344"/>
      <c r="CE35" s="344"/>
      <c r="CF35" s="344"/>
      <c r="CG35" s="344"/>
      <c r="CH35" s="344"/>
      <c r="CI35" s="73"/>
      <c r="CJ35" s="73"/>
      <c r="CK35" s="344"/>
      <c r="CL35" s="344"/>
      <c r="CM35" s="465"/>
      <c r="CN35" s="465"/>
      <c r="CO35" s="344"/>
      <c r="CP35" s="344"/>
    </row>
    <row r="36" spans="1:94" ht="16.2" thickBot="1" x14ac:dyDescent="0.3">
      <c r="A36" s="162">
        <f>Pil_originale!A619</f>
        <v>6</v>
      </c>
      <c r="B36" s="6">
        <f>Pil_originale!B619</f>
        <v>4</v>
      </c>
      <c r="C36" s="6">
        <f>Pil_originale!C619</f>
        <v>0</v>
      </c>
      <c r="D36" s="6">
        <f>Pil_originale!D619</f>
        <v>2</v>
      </c>
      <c r="E36" s="6" t="str">
        <f>Pil_originale!E619</f>
        <v>Msup</v>
      </c>
      <c r="F36" s="6">
        <f>Pil_originale!F619</f>
        <v>-30.516999999999999</v>
      </c>
      <c r="G36" s="6">
        <f>Pil_originale!G619</f>
        <v>-17.196000000000002</v>
      </c>
      <c r="H36" s="6">
        <f>Pil_originale!H619</f>
        <v>-17.638999999999999</v>
      </c>
      <c r="I36" s="6">
        <f>Pil_originale!I619</f>
        <v>290.63</v>
      </c>
      <c r="J36" s="6">
        <f>Pil_originale!J619</f>
        <v>-34.831000000000003</v>
      </c>
      <c r="K36" s="7">
        <f>Pil_originale!K619</f>
        <v>-38.024000000000001</v>
      </c>
      <c r="L36" s="447"/>
      <c r="M36" s="427"/>
      <c r="N36" s="162" t="s">
        <v>19</v>
      </c>
      <c r="O36" s="21">
        <f t="shared" ref="O36:T36" si="108">F37</f>
        <v>14.964</v>
      </c>
      <c r="P36" s="21">
        <f t="shared" si="108"/>
        <v>8.1999999999999993</v>
      </c>
      <c r="Q36" s="21">
        <f t="shared" si="108"/>
        <v>19.702999999999999</v>
      </c>
      <c r="R36" s="21">
        <f t="shared" si="108"/>
        <v>-279.36799999999999</v>
      </c>
      <c r="S36" s="21">
        <f t="shared" si="108"/>
        <v>35.027999999999999</v>
      </c>
      <c r="T36" s="21">
        <f t="shared" si="108"/>
        <v>38.238</v>
      </c>
      <c r="U36" s="28">
        <f t="shared" si="104"/>
        <v>9.989515625000001</v>
      </c>
      <c r="V36" s="29">
        <f t="shared" si="104"/>
        <v>5.4223124999999994</v>
      </c>
      <c r="W36" s="29">
        <f t="shared" si="104"/>
        <v>15.618718749999999</v>
      </c>
      <c r="X36" s="29">
        <f t="shared" si="104"/>
        <v>-217.02446874999998</v>
      </c>
      <c r="Y36" s="29">
        <f t="shared" si="104"/>
        <v>27.387171875</v>
      </c>
      <c r="Z36" s="30">
        <f t="shared" si="104"/>
        <v>29.896843750000002</v>
      </c>
      <c r="AA36" s="162">
        <f t="shared" si="13"/>
        <v>43.005890624999999</v>
      </c>
      <c r="AB36" s="6">
        <f t="shared" si="13"/>
        <v>-246.9213125</v>
      </c>
      <c r="AC36" s="6">
        <f t="shared" si="14"/>
        <v>117.082284375</v>
      </c>
      <c r="AD36" s="6">
        <f t="shared" si="15"/>
        <v>-259.82307968750001</v>
      </c>
      <c r="AE36" s="36">
        <f t="shared" si="16"/>
        <v>122.504596875</v>
      </c>
      <c r="AF36" s="36">
        <f t="shared" si="17"/>
        <v>-111.659971875</v>
      </c>
      <c r="AG36" s="36">
        <f t="shared" si="18"/>
        <v>-254.40076718750001</v>
      </c>
      <c r="AH36" s="37">
        <f t="shared" si="19"/>
        <v>265.24539218749999</v>
      </c>
      <c r="AJ36" s="162" t="s">
        <v>19</v>
      </c>
      <c r="AK36" s="82">
        <f>AT63</f>
        <v>326.57700836377825</v>
      </c>
      <c r="AL36" s="73">
        <f t="shared" si="7"/>
        <v>9.989515625000001</v>
      </c>
      <c r="AM36" s="73">
        <f>MAX(0.3*$AK36,ABS(AE36))</f>
        <v>122.504596875</v>
      </c>
      <c r="AN36" s="73">
        <f>MAX(0.3*$AK36,ABS(AF36))</f>
        <v>111.659971875</v>
      </c>
      <c r="AO36" s="73">
        <f>MAX($AK36,ABS(AG36))</f>
        <v>326.57700836377825</v>
      </c>
      <c r="AP36" s="73">
        <f>MAX($AK36,ABS(AH36))</f>
        <v>326.57700836377825</v>
      </c>
      <c r="AQ36" s="107">
        <f>MAX(AL36-$AF$4*(1-((0.48*$AF$2+AL38)/(0.48*$AF$2))^2),0)/(($G$4-2*4)*391.3)*1000</f>
        <v>0</v>
      </c>
      <c r="AR36" s="108">
        <f t="shared" ref="AR36:AU36" si="109">MAX(AM36-$AF$4*(1-((0.48*$AF$2+AM38)/(0.48*$AF$2))^2),0)/(($G$4-2*4)*391.3)*1000</f>
        <v>0</v>
      </c>
      <c r="AS36" s="108">
        <f t="shared" si="109"/>
        <v>0</v>
      </c>
      <c r="AT36" s="108">
        <f t="shared" si="109"/>
        <v>2.8005247494378191</v>
      </c>
      <c r="AU36" s="108">
        <f t="shared" si="109"/>
        <v>1.9998477835940667</v>
      </c>
      <c r="AV36" s="122">
        <f t="shared" si="101"/>
        <v>2.8005247494378191</v>
      </c>
      <c r="AW36" s="209">
        <f>$AT$2</f>
        <v>12.566370614359172</v>
      </c>
      <c r="AX36" s="73">
        <f t="shared" si="102"/>
        <v>983.44416427974886</v>
      </c>
      <c r="AY36" s="191">
        <f>AX36*($G$4-2*4)/200</f>
        <v>354.03989914070962</v>
      </c>
      <c r="AZ36" s="73">
        <f>($AF4+$AY36)*(1-ABS((0.48*$AF$2+AL$38)/(0.48*$AF$2+$AX36))^(1+1/(1+2*$AX36/$AF$2)))</f>
        <v>668.55151635456923</v>
      </c>
      <c r="BA36" s="73">
        <f t="shared" si="106"/>
        <v>581.20085956551361</v>
      </c>
      <c r="BB36" s="73">
        <f t="shared" si="106"/>
        <v>606.22682957169138</v>
      </c>
      <c r="BC36" s="73">
        <f t="shared" si="106"/>
        <v>581.87084855752767</v>
      </c>
      <c r="BD36" s="73">
        <f t="shared" si="106"/>
        <v>605.62651790527264</v>
      </c>
      <c r="BE36" s="148"/>
      <c r="BF36" s="148"/>
      <c r="BG36" s="148"/>
      <c r="BH36" s="148"/>
      <c r="BI36" s="148"/>
      <c r="BJ36" s="264"/>
      <c r="BK36" s="344"/>
      <c r="BL36" s="73"/>
      <c r="BM36" s="36"/>
      <c r="BN36" s="73"/>
      <c r="BO36" s="73"/>
      <c r="BP36" s="73"/>
      <c r="BQ36" s="73"/>
      <c r="BR36" s="73"/>
      <c r="BS36" s="73"/>
      <c r="BT36" s="73"/>
      <c r="BU36" s="73"/>
      <c r="BV36" s="73"/>
      <c r="BW36" s="73"/>
      <c r="BX36" s="73"/>
      <c r="BY36" s="73"/>
      <c r="BZ36" s="73"/>
      <c r="CA36" s="344"/>
      <c r="CB36" s="344"/>
      <c r="CC36" s="344"/>
      <c r="CD36" s="344"/>
      <c r="CE36" s="344"/>
      <c r="CF36" s="344"/>
      <c r="CG36" s="344"/>
      <c r="CH36" s="344"/>
      <c r="CI36" s="73"/>
      <c r="CJ36" s="73"/>
      <c r="CK36" s="344"/>
      <c r="CL36" s="344"/>
      <c r="CM36" s="465"/>
      <c r="CN36" s="465"/>
      <c r="CO36" s="344"/>
      <c r="CP36" s="344"/>
    </row>
    <row r="37" spans="1:94" x14ac:dyDescent="0.3">
      <c r="A37" s="162">
        <f>Pil_originale!A620</f>
        <v>6</v>
      </c>
      <c r="B37" s="6">
        <f>Pil_originale!B620</f>
        <v>4</v>
      </c>
      <c r="C37" s="6">
        <f>Pil_originale!C620</f>
        <v>0</v>
      </c>
      <c r="D37" s="6">
        <f>Pil_originale!D620</f>
        <v>2</v>
      </c>
      <c r="E37" s="6" t="str">
        <f>Pil_originale!E620</f>
        <v>Minf</v>
      </c>
      <c r="F37" s="6">
        <f>Pil_originale!F620</f>
        <v>14.964</v>
      </c>
      <c r="G37" s="6">
        <f>Pil_originale!G620</f>
        <v>8.1999999999999993</v>
      </c>
      <c r="H37" s="6">
        <f>Pil_originale!H620</f>
        <v>19.702999999999999</v>
      </c>
      <c r="I37" s="6">
        <f>Pil_originale!I620</f>
        <v>-279.36799999999999</v>
      </c>
      <c r="J37" s="6">
        <f>Pil_originale!J620</f>
        <v>35.027999999999999</v>
      </c>
      <c r="K37" s="7">
        <f>Pil_originale!K620</f>
        <v>38.238</v>
      </c>
      <c r="L37" s="447"/>
      <c r="M37" s="427"/>
      <c r="N37" s="162" t="s">
        <v>44</v>
      </c>
      <c r="O37" s="21">
        <f>F35+F38</f>
        <v>-1327.13</v>
      </c>
      <c r="P37" s="21">
        <f t="shared" ref="P37:T37" si="110">G35+G38</f>
        <v>-827.16000000000008</v>
      </c>
      <c r="Q37" s="21">
        <f t="shared" si="110"/>
        <v>48.913000000000004</v>
      </c>
      <c r="R37" s="21">
        <f t="shared" si="110"/>
        <v>43.914000000000001</v>
      </c>
      <c r="S37" s="21">
        <f t="shared" si="110"/>
        <v>-2.63</v>
      </c>
      <c r="T37" s="21">
        <f t="shared" si="110"/>
        <v>-2.871</v>
      </c>
      <c r="U37" s="28">
        <f>O37+$P$4</f>
        <v>-1392.8937500000002</v>
      </c>
      <c r="V37" s="29">
        <f>P37+$P$2</f>
        <v>-877.74750000000006</v>
      </c>
      <c r="W37" s="29">
        <f>Q37</f>
        <v>48.913000000000004</v>
      </c>
      <c r="X37" s="29">
        <f t="shared" ref="X37:Z38" si="111">R37</f>
        <v>43.914000000000001</v>
      </c>
      <c r="Y37" s="29">
        <f t="shared" si="111"/>
        <v>-2.63</v>
      </c>
      <c r="Z37" s="30">
        <f t="shared" si="111"/>
        <v>-2.871</v>
      </c>
      <c r="AA37" s="162">
        <f t="shared" si="13"/>
        <v>51.543000000000006</v>
      </c>
      <c r="AB37" s="6">
        <f t="shared" si="13"/>
        <v>46.785000000000004</v>
      </c>
      <c r="AC37" s="6">
        <f t="shared" si="14"/>
        <v>65.578500000000005</v>
      </c>
      <c r="AD37" s="6">
        <f t="shared" si="15"/>
        <v>62.247900000000001</v>
      </c>
      <c r="AE37" s="36">
        <f t="shared" si="16"/>
        <v>-812.1690000000001</v>
      </c>
      <c r="AF37" s="36">
        <f t="shared" si="17"/>
        <v>-943.32600000000002</v>
      </c>
      <c r="AG37" s="36">
        <f t="shared" si="18"/>
        <v>-815.4996000000001</v>
      </c>
      <c r="AH37" s="37">
        <f t="shared" si="19"/>
        <v>-939.99540000000002</v>
      </c>
      <c r="AJ37" s="162" t="s">
        <v>44</v>
      </c>
      <c r="AK37" s="82"/>
      <c r="AL37" s="73">
        <f t="shared" si="7"/>
        <v>-1392.8937500000002</v>
      </c>
      <c r="AM37" s="73">
        <f t="shared" ref="AM37:AP38" si="112">AE37</f>
        <v>-812.1690000000001</v>
      </c>
      <c r="AN37" s="73">
        <f t="shared" si="112"/>
        <v>-943.32600000000002</v>
      </c>
      <c r="AO37" s="73">
        <f t="shared" si="112"/>
        <v>-815.4996000000001</v>
      </c>
      <c r="AP37" s="73">
        <f t="shared" si="112"/>
        <v>-939.99540000000002</v>
      </c>
      <c r="AQ37" s="228"/>
      <c r="AR37" s="6"/>
      <c r="AS37" s="6"/>
      <c r="AT37" s="6"/>
      <c r="AU37" s="6"/>
      <c r="AV37" s="37"/>
      <c r="AW37" s="36"/>
      <c r="AX37" s="191"/>
      <c r="AY37" s="191"/>
      <c r="AZ37" s="264"/>
      <c r="BA37" s="264"/>
      <c r="BB37" s="264"/>
      <c r="BC37" s="264"/>
      <c r="BD37" s="264"/>
      <c r="BE37" s="148"/>
      <c r="BF37" s="148"/>
      <c r="BG37" s="148"/>
      <c r="BH37" s="148"/>
      <c r="BI37" s="148"/>
      <c r="BJ37" s="264"/>
      <c r="BK37" s="344"/>
      <c r="BL37" s="73"/>
      <c r="BM37" s="36"/>
      <c r="BN37" s="73"/>
      <c r="BO37" s="73"/>
      <c r="BP37" s="73"/>
      <c r="BQ37" s="73"/>
      <c r="BR37" s="73"/>
      <c r="BS37" s="73"/>
      <c r="BT37" s="73"/>
      <c r="BU37" s="73"/>
      <c r="BV37" s="73"/>
      <c r="BW37" s="73"/>
      <c r="BX37" s="73"/>
      <c r="BY37" s="73"/>
      <c r="BZ37" s="73"/>
      <c r="CA37" s="344"/>
      <c r="CB37" s="344"/>
      <c r="CC37" s="344"/>
      <c r="CD37" s="344"/>
      <c r="CE37" s="344"/>
      <c r="CF37" s="344"/>
      <c r="CG37" s="344"/>
      <c r="CH37" s="344"/>
      <c r="CI37" s="73"/>
      <c r="CJ37" s="73"/>
      <c r="CK37" s="344"/>
      <c r="CL37" s="344"/>
      <c r="CM37" s="344"/>
      <c r="CN37" s="344"/>
      <c r="CO37" s="344"/>
      <c r="CP37" s="344"/>
    </row>
    <row r="38" spans="1:94" ht="15" thickBot="1" x14ac:dyDescent="0.35">
      <c r="A38" s="8">
        <f>Pil_originale!A622</f>
        <v>6</v>
      </c>
      <c r="B38" s="42">
        <f>Pil_originale!B622</f>
        <v>4</v>
      </c>
      <c r="C38" s="42">
        <f>Pil_originale!C622</f>
        <v>0</v>
      </c>
      <c r="D38" s="42">
        <f>Pil_originale!D622</f>
        <v>2</v>
      </c>
      <c r="E38" s="42" t="str">
        <f>Pil_originale!E622</f>
        <v>N</v>
      </c>
      <c r="F38" s="42">
        <f>Pil_originale!F622</f>
        <v>-1164.287</v>
      </c>
      <c r="G38" s="42">
        <f>Pil_originale!G622</f>
        <v>-725.83</v>
      </c>
      <c r="H38" s="42">
        <f>Pil_originale!H622</f>
        <v>-2.9849999999999999</v>
      </c>
      <c r="I38" s="42">
        <f>Pil_originale!I622</f>
        <v>45.277000000000001</v>
      </c>
      <c r="J38" s="42">
        <f>Pil_originale!J622</f>
        <v>-5.6959999999999997</v>
      </c>
      <c r="K38" s="10">
        <f>Pil_originale!K622</f>
        <v>-6.218</v>
      </c>
      <c r="L38" s="447"/>
      <c r="N38" s="8" t="s">
        <v>45</v>
      </c>
      <c r="O38" s="23">
        <f>F35+F38</f>
        <v>-1327.13</v>
      </c>
      <c r="P38" s="23">
        <f t="shared" ref="P38:T38" si="113">G35+G38</f>
        <v>-827.16000000000008</v>
      </c>
      <c r="Q38" s="23">
        <f t="shared" si="113"/>
        <v>48.913000000000004</v>
      </c>
      <c r="R38" s="23">
        <f t="shared" si="113"/>
        <v>43.914000000000001</v>
      </c>
      <c r="S38" s="23">
        <f t="shared" si="113"/>
        <v>-2.63</v>
      </c>
      <c r="T38" s="23">
        <f t="shared" si="113"/>
        <v>-2.871</v>
      </c>
      <c r="U38" s="33">
        <f>O38+$P$5</f>
        <v>-1412.3937500000002</v>
      </c>
      <c r="V38" s="21">
        <f>P38+$P$3</f>
        <v>-892.74750000000006</v>
      </c>
      <c r="W38" s="29">
        <f>Q38</f>
        <v>48.913000000000004</v>
      </c>
      <c r="X38" s="29">
        <f t="shared" si="111"/>
        <v>43.914000000000001</v>
      </c>
      <c r="Y38" s="29">
        <f t="shared" si="111"/>
        <v>-2.63</v>
      </c>
      <c r="Z38" s="30">
        <f t="shared" si="111"/>
        <v>-2.871</v>
      </c>
      <c r="AA38" s="8">
        <f t="shared" si="13"/>
        <v>51.543000000000006</v>
      </c>
      <c r="AB38" s="42">
        <f t="shared" si="13"/>
        <v>46.785000000000004</v>
      </c>
      <c r="AC38" s="42">
        <f t="shared" si="14"/>
        <v>65.578500000000005</v>
      </c>
      <c r="AD38" s="42">
        <f t="shared" si="15"/>
        <v>62.247900000000001</v>
      </c>
      <c r="AE38" s="38">
        <f t="shared" si="16"/>
        <v>-827.1690000000001</v>
      </c>
      <c r="AF38" s="38">
        <f t="shared" si="17"/>
        <v>-958.32600000000002</v>
      </c>
      <c r="AG38" s="38">
        <f t="shared" si="18"/>
        <v>-830.4996000000001</v>
      </c>
      <c r="AH38" s="39">
        <f t="shared" si="19"/>
        <v>-954.99540000000002</v>
      </c>
      <c r="AJ38" s="8" t="s">
        <v>45</v>
      </c>
      <c r="AK38" s="82"/>
      <c r="AL38" s="73">
        <f t="shared" si="7"/>
        <v>-1412.3937500000002</v>
      </c>
      <c r="AM38" s="73">
        <f t="shared" si="112"/>
        <v>-827.1690000000001</v>
      </c>
      <c r="AN38" s="73">
        <f t="shared" si="112"/>
        <v>-958.32600000000002</v>
      </c>
      <c r="AO38" s="73">
        <f t="shared" si="112"/>
        <v>-830.4996000000001</v>
      </c>
      <c r="AP38" s="73">
        <f t="shared" si="112"/>
        <v>-954.99540000000002</v>
      </c>
      <c r="AQ38" s="8"/>
      <c r="AR38" s="42"/>
      <c r="AS38" s="42"/>
      <c r="AT38" s="42"/>
      <c r="AU38" s="42"/>
      <c r="AV38" s="39"/>
      <c r="AW38" s="36"/>
      <c r="AX38" s="191"/>
      <c r="AY38" s="191"/>
      <c r="AZ38" s="264"/>
      <c r="BA38" s="264"/>
      <c r="BB38" s="264"/>
      <c r="BC38" s="264"/>
      <c r="BD38" s="264"/>
      <c r="BE38" s="148"/>
      <c r="BF38" s="148"/>
      <c r="BG38" s="148"/>
      <c r="BH38" s="148"/>
      <c r="BI38" s="148"/>
      <c r="BJ38" s="264"/>
      <c r="BK38" s="344"/>
      <c r="BL38" s="73"/>
      <c r="BM38" s="36"/>
      <c r="BN38" s="73"/>
      <c r="BO38" s="73"/>
      <c r="BP38" s="73"/>
      <c r="BQ38" s="73"/>
      <c r="BR38" s="73"/>
      <c r="BS38" s="73"/>
      <c r="BT38" s="73"/>
      <c r="BU38" s="73"/>
      <c r="BV38" s="73"/>
      <c r="BW38" s="73"/>
      <c r="BX38" s="73"/>
      <c r="BY38" s="73"/>
      <c r="BZ38" s="73"/>
      <c r="CA38" s="344"/>
      <c r="CB38" s="344"/>
      <c r="CC38" s="344"/>
      <c r="CD38" s="344"/>
      <c r="CE38" s="344"/>
      <c r="CF38" s="344"/>
      <c r="CG38" s="344"/>
      <c r="CH38" s="344"/>
      <c r="CI38" s="73"/>
      <c r="CJ38" s="73"/>
      <c r="CK38" s="344"/>
      <c r="CL38" s="344"/>
      <c r="CM38" s="344"/>
      <c r="CN38" s="344"/>
      <c r="CO38" s="344"/>
      <c r="CP38" s="344"/>
    </row>
    <row r="39" spans="1:94" ht="22.2" customHeight="1" thickBot="1" x14ac:dyDescent="0.3">
      <c r="A39" s="158">
        <f>Pil_originale!A95</f>
        <v>2</v>
      </c>
      <c r="B39" s="159">
        <f>Pil_originale!B95</f>
        <v>4</v>
      </c>
      <c r="C39" s="159">
        <f>Pil_originale!C95</f>
        <v>0</v>
      </c>
      <c r="D39" s="159">
        <f>Pil_originale!D95</f>
        <v>1</v>
      </c>
      <c r="E39" s="159" t="str">
        <f>Pil_originale!E95</f>
        <v>Msup</v>
      </c>
      <c r="F39" s="159">
        <f>Pil_originale!F95</f>
        <v>-10.224</v>
      </c>
      <c r="G39" s="159">
        <f>Pil_originale!G95</f>
        <v>-6.3559999999999999</v>
      </c>
      <c r="H39" s="159">
        <f>Pil_originale!H95</f>
        <v>15.462999999999999</v>
      </c>
      <c r="I39" s="159">
        <f>Pil_originale!I95</f>
        <v>-0.48899999999999999</v>
      </c>
      <c r="J39" s="159">
        <f>Pil_originale!J95</f>
        <v>0.91300000000000003</v>
      </c>
      <c r="K39" s="160">
        <f>Pil_originale!K95</f>
        <v>0.996</v>
      </c>
      <c r="L39" s="447"/>
      <c r="M39" s="427" t="s">
        <v>33</v>
      </c>
      <c r="N39" s="158" t="s">
        <v>18</v>
      </c>
      <c r="O39" s="19">
        <f t="shared" ref="O39:T39" si="114">F39</f>
        <v>-10.224</v>
      </c>
      <c r="P39" s="19">
        <f t="shared" si="114"/>
        <v>-6.3559999999999999</v>
      </c>
      <c r="Q39" s="19">
        <f t="shared" si="114"/>
        <v>15.462999999999999</v>
      </c>
      <c r="R39" s="19">
        <f t="shared" si="114"/>
        <v>-0.48899999999999999</v>
      </c>
      <c r="S39" s="19">
        <f t="shared" si="114"/>
        <v>0.91300000000000003</v>
      </c>
      <c r="T39" s="19">
        <f t="shared" si="114"/>
        <v>0.996</v>
      </c>
      <c r="U39" s="25">
        <f t="shared" ref="U39:Z40" si="115">O39-(O39-O41)/360*$Y$4</f>
        <v>-8.7163749999999993</v>
      </c>
      <c r="V39" s="26">
        <f t="shared" si="115"/>
        <v>-5.4187777777777777</v>
      </c>
      <c r="W39" s="26">
        <f t="shared" si="115"/>
        <v>8.8971944444444446</v>
      </c>
      <c r="X39" s="26">
        <f t="shared" si="115"/>
        <v>-0.29669444444444443</v>
      </c>
      <c r="Y39" s="26">
        <f t="shared" si="115"/>
        <v>0.52430555555555558</v>
      </c>
      <c r="Z39" s="27">
        <f t="shared" si="115"/>
        <v>0.57181944444444444</v>
      </c>
      <c r="AA39" s="158">
        <f t="shared" si="13"/>
        <v>9.4215</v>
      </c>
      <c r="AB39" s="159">
        <f t="shared" si="13"/>
        <v>-0.86851388888888881</v>
      </c>
      <c r="AC39" s="159">
        <f t="shared" si="14"/>
        <v>9.6820541666666671</v>
      </c>
      <c r="AD39" s="159">
        <f t="shared" si="15"/>
        <v>-3.6949638888888887</v>
      </c>
      <c r="AE39" s="34">
        <f t="shared" si="16"/>
        <v>4.2632763888888894</v>
      </c>
      <c r="AF39" s="34">
        <f t="shared" si="17"/>
        <v>-15.100831944444444</v>
      </c>
      <c r="AG39" s="34">
        <f t="shared" si="18"/>
        <v>-9.113741666666666</v>
      </c>
      <c r="AH39" s="35">
        <f t="shared" si="19"/>
        <v>-1.723813888888889</v>
      </c>
      <c r="AJ39" s="158" t="s">
        <v>18</v>
      </c>
      <c r="AK39" s="82">
        <f>AU64</f>
        <v>32.240829920457145</v>
      </c>
      <c r="AL39" s="73">
        <f t="shared" si="7"/>
        <v>-8.7163749999999993</v>
      </c>
      <c r="AM39" s="73">
        <f>MAX($AK39,ABS(AE39))</f>
        <v>32.240829920457145</v>
      </c>
      <c r="AN39" s="73">
        <f>MAX($AK39,ABS(AF39))</f>
        <v>32.240829920457145</v>
      </c>
      <c r="AO39" s="73">
        <f>MAX(0.3*$AK39,ABS(AG39))</f>
        <v>9.6722489761371424</v>
      </c>
      <c r="AP39" s="73">
        <f>MAX(0.3*$AK39,ABS(AH39))</f>
        <v>9.6722489761371424</v>
      </c>
      <c r="AQ39" s="105">
        <f>MAX(AL39-$AG$3*(1-((0.48*$AG$2+AL43)/(0.48*$AG$2))^2),0)/(($H$3-2*4)*391.3)*1000</f>
        <v>0</v>
      </c>
      <c r="AR39" s="106">
        <f t="shared" ref="AR39:AU39" si="116">MAX(AM39-$AG$3*(1-((0.48*$AG$2+AM43)/(0.48*$AG$2))^2),0)/(($H$3-2*4)*391.3)*1000</f>
        <v>0</v>
      </c>
      <c r="AS39" s="106">
        <f t="shared" si="116"/>
        <v>0</v>
      </c>
      <c r="AT39" s="106">
        <f t="shared" si="116"/>
        <v>0</v>
      </c>
      <c r="AU39" s="106">
        <f t="shared" si="116"/>
        <v>0</v>
      </c>
      <c r="AV39" s="210">
        <f>MAX(AQ39:AU39)</f>
        <v>0</v>
      </c>
      <c r="AW39" s="208">
        <f>$AT$3</f>
        <v>10.304423903774522</v>
      </c>
      <c r="AX39" s="73">
        <f>2*AW39*391.3/10</f>
        <v>806.42421470939405</v>
      </c>
      <c r="AY39" s="191">
        <f>AX39*($H$3-2*4)/200</f>
        <v>88.706663618033346</v>
      </c>
      <c r="AZ39" s="73">
        <f>($AG3+$AY39)*(1-ABS((0.48*$AG$2+AL$43)/(0.48*$AG$2+$AX39))^(1+1/(1+2*$AX39/$AG$2)))</f>
        <v>211.06887918583587</v>
      </c>
      <c r="BA39" s="73">
        <f t="shared" ref="BA39:BD40" si="117">($AG3+$AY39)*(1-ABS((0.48*$AG$2+AM$43)/(0.48*$AG$2+$AX39))^(1+1/(1+2*$AX39/$AG$2)))</f>
        <v>186.73069463957785</v>
      </c>
      <c r="BB39" s="73">
        <f t="shared" si="117"/>
        <v>196.1521992727001</v>
      </c>
      <c r="BC39" s="73">
        <f t="shared" si="117"/>
        <v>186.39942264692789</v>
      </c>
      <c r="BD39" s="73">
        <f t="shared" si="117"/>
        <v>196.42238303778672</v>
      </c>
      <c r="BE39" s="148" t="str">
        <f>IF((ABS(AL39/AZ39)^1.5+ABS(AL40/AZ40)^1.5)&lt;1,"VERIFICA","NON VERIFICA")</f>
        <v>VERIFICA</v>
      </c>
      <c r="BF39" s="148" t="str">
        <f t="shared" ref="BF39:BI39" si="118">IF((ABS(AM39/BA39)^1.5+ABS(AM40/BA40)^1.5)&lt;1,"VERIFICA","NON VERIFICA")</f>
        <v>VERIFICA</v>
      </c>
      <c r="BG39" s="148" t="str">
        <f t="shared" si="118"/>
        <v>VERIFICA</v>
      </c>
      <c r="BH39" s="148" t="str">
        <f t="shared" si="118"/>
        <v>VERIFICA</v>
      </c>
      <c r="BI39" s="148" t="str">
        <f t="shared" si="118"/>
        <v>VERIFICA</v>
      </c>
      <c r="BJ39" s="264"/>
      <c r="BK39" s="73"/>
      <c r="BL39" s="73">
        <f>MAX(BA39+BA41,BB39+BB41)*$BL$2/($CC$3)*100</f>
        <v>149.16893837530591</v>
      </c>
      <c r="BM39" s="36">
        <f>0.5*14.17*$H$4*0.9*($H$3-4)*2.5/(1+2.5^2)/10</f>
        <v>457.34896551724131</v>
      </c>
      <c r="BN39" s="36">
        <f>$BQ$4*0.9*($H$3-4)*391.3/100*2.5*10^-1</f>
        <v>306.83457925528165</v>
      </c>
      <c r="BO39" s="341" t="str">
        <f>IF(BN39&gt;BM39,SQRT((0.5*14.17*$H$4)/($BQ$4/100*391.3)-1)," ")</f>
        <v xml:space="preserve"> </v>
      </c>
      <c r="BP39" s="349" t="str">
        <f>IF(BO39=" "," ",0.9*$BQ$4/100*($H$3-4)*391.3*BO39*10^-1)</f>
        <v xml:space="preserve"> </v>
      </c>
      <c r="BQ39" s="6" t="str">
        <f>IF(AND(BP39&gt;BL39,BN39&gt;BL39),"Verifica","Non Verifica")</f>
        <v>Verifica</v>
      </c>
      <c r="BR39" s="6">
        <f>$BU$4*0.9*($H$3-4)*391.3/100*2.5*10^-1</f>
        <v>460.25186888292251</v>
      </c>
      <c r="BS39" s="341">
        <f>IF(BR39&gt;BM39,SQRT((0.5*14.17*$H$4)/($BU$4/100*391.3)-1)," ")</f>
        <v>2.4908377619259197</v>
      </c>
      <c r="BT39" s="349">
        <f>IF(BS39=" "," ",0.9*$BU$4/100*($H$3-4)*391.3*BS39*10^-1)</f>
        <v>458.56509400422419</v>
      </c>
      <c r="BU39" s="6" t="str">
        <f>IF(AND(BT39&gt;BL39,BR39&gt;BL39),"Verifica","Non Verifica")</f>
        <v>Verifica</v>
      </c>
      <c r="BV39" s="362" t="str">
        <f>IF(BS6/BT6&gt;=0.08*14.17*0.75/391.3,"Verifica","Non verifica")</f>
        <v>Verifica</v>
      </c>
      <c r="BW39" s="73"/>
      <c r="BX39" s="73"/>
      <c r="BY39" s="73"/>
      <c r="BZ39" s="73"/>
      <c r="CA39" s="73">
        <f>MAX(AM60:AP60)/(0.9*(80-4)*391.3)*1000</f>
        <v>13.299897415162757</v>
      </c>
      <c r="CB39" s="73">
        <f>MAX(AM61:AP61)/(0.9*(80-4)*391.3)*1000</f>
        <v>8.4434119604435942</v>
      </c>
      <c r="CC39" s="344">
        <f>MAX(ABS(Taglio!H12),ABS(Taglio!I12),ABS(Taglio!H13),ABS(Taglio!I13))</f>
        <v>147.84200000000001</v>
      </c>
      <c r="CD39" s="245">
        <f>$CB$5*(CB39+CA39)*391.3/10-ABS(CC39)</f>
        <v>873.13683504097196</v>
      </c>
      <c r="CE39" s="344">
        <v>0.48</v>
      </c>
      <c r="CF39" s="344">
        <f>CE39*(1-25/250)</f>
        <v>0.432</v>
      </c>
      <c r="CG39" s="344">
        <v>30</v>
      </c>
      <c r="CH39" s="344">
        <v>72</v>
      </c>
      <c r="CI39" s="73">
        <f>(MAX(ABS(AL44),ABS(AM44),ABS(AN44),ABS(AO44),ABS(AP44)))/(CG39*CH39)</f>
        <v>0.77421006944444437</v>
      </c>
      <c r="CJ39" s="73">
        <f>CD39/(CG39*CH39)*10</f>
        <v>4.0423001622267218</v>
      </c>
      <c r="CK39" s="246">
        <v>0.37</v>
      </c>
      <c r="CL39" s="245">
        <f>CF39*14.17*CH39*CG39*(1-CK39/CF39)^0.5/10</f>
        <v>500.91186580318254</v>
      </c>
      <c r="CM39" s="464" t="str">
        <f>IF(CD39&lt;CL39,"VERIFICA","NON VERIFICA_necessarie staffe di contenimento")</f>
        <v>NON VERIFICA_necessarie staffe di contenimento</v>
      </c>
      <c r="CN39" s="464"/>
      <c r="CO39" s="245">
        <f>CG39*CH39/391.3*(CJ39^2/(1.2+CK39*CG39-1.2))</f>
        <v>8.1260229126111092</v>
      </c>
      <c r="CP39" s="344"/>
    </row>
    <row r="40" spans="1:94" ht="15.6" x14ac:dyDescent="0.25">
      <c r="A40" s="162">
        <f>Pil_originale!A96</f>
        <v>2</v>
      </c>
      <c r="B40" s="6">
        <f>Pil_originale!B96</f>
        <v>4</v>
      </c>
      <c r="C40" s="6">
        <f>Pil_originale!C96</f>
        <v>0</v>
      </c>
      <c r="D40" s="6">
        <f>Pil_originale!D96</f>
        <v>1</v>
      </c>
      <c r="E40" s="6" t="str">
        <f>Pil_originale!E96</f>
        <v>Minf</v>
      </c>
      <c r="F40" s="6">
        <f>Pil_originale!F96</f>
        <v>5.2830000000000004</v>
      </c>
      <c r="G40" s="6">
        <f>Pil_originale!G96</f>
        <v>3.2839999999999998</v>
      </c>
      <c r="H40" s="6">
        <f>Pil_originale!H96</f>
        <v>-52.070999999999998</v>
      </c>
      <c r="I40" s="6">
        <f>Pil_originale!I96</f>
        <v>1.4890000000000001</v>
      </c>
      <c r="J40" s="6">
        <f>Pil_originale!J96</f>
        <v>-3.085</v>
      </c>
      <c r="K40" s="7">
        <f>Pil_originale!K96</f>
        <v>-3.367</v>
      </c>
      <c r="L40" s="447"/>
      <c r="M40" s="427"/>
      <c r="N40" s="162" t="s">
        <v>17</v>
      </c>
      <c r="O40" s="21">
        <f t="shared" ref="O40:T40" si="119">F42</f>
        <v>0.20799999999999999</v>
      </c>
      <c r="P40" s="21">
        <f t="shared" si="119"/>
        <v>0.14000000000000001</v>
      </c>
      <c r="Q40" s="21">
        <f t="shared" si="119"/>
        <v>10.648</v>
      </c>
      <c r="R40" s="21">
        <f t="shared" si="119"/>
        <v>268.50700000000001</v>
      </c>
      <c r="S40" s="21">
        <f t="shared" si="119"/>
        <v>-28.745000000000001</v>
      </c>
      <c r="T40" s="21">
        <f t="shared" si="119"/>
        <v>-31.38</v>
      </c>
      <c r="U40" s="28">
        <f t="shared" si="115"/>
        <v>0.21140277777777777</v>
      </c>
      <c r="V40" s="29">
        <f t="shared" si="115"/>
        <v>0.11686111111111112</v>
      </c>
      <c r="W40" s="29">
        <f t="shared" si="115"/>
        <v>11.792111111111112</v>
      </c>
      <c r="X40" s="29">
        <f t="shared" si="115"/>
        <v>193.66718055555557</v>
      </c>
      <c r="Y40" s="29">
        <f t="shared" si="115"/>
        <v>-20.513777777777776</v>
      </c>
      <c r="Z40" s="30">
        <f t="shared" si="115"/>
        <v>-22.394236111111113</v>
      </c>
      <c r="AA40" s="162">
        <f t="shared" si="13"/>
        <v>32.305888888888887</v>
      </c>
      <c r="AB40" s="6">
        <f t="shared" si="13"/>
        <v>216.06141666666667</v>
      </c>
      <c r="AC40" s="6">
        <f t="shared" si="14"/>
        <v>97.124313888888892</v>
      </c>
      <c r="AD40" s="6">
        <f t="shared" si="15"/>
        <v>225.75318333333334</v>
      </c>
      <c r="AE40" s="36">
        <f t="shared" si="16"/>
        <v>97.241174999999998</v>
      </c>
      <c r="AF40" s="36">
        <f t="shared" si="17"/>
        <v>-97.007452777777786</v>
      </c>
      <c r="AG40" s="36">
        <f t="shared" si="18"/>
        <v>225.87004444444446</v>
      </c>
      <c r="AH40" s="37">
        <f t="shared" si="19"/>
        <v>-225.63632222222222</v>
      </c>
      <c r="AJ40" s="162" t="s">
        <v>17</v>
      </c>
      <c r="AK40" s="82">
        <f>AT64</f>
        <v>344.43544974259788</v>
      </c>
      <c r="AL40" s="73">
        <f t="shared" si="7"/>
        <v>0.21140277777777777</v>
      </c>
      <c r="AM40" s="73">
        <f>MAX(0.3*$AK40,ABS(AE40))</f>
        <v>103.33063492277937</v>
      </c>
      <c r="AN40" s="73">
        <f>MAX(0.3*$AK40,ABS(AF40))</f>
        <v>103.33063492277937</v>
      </c>
      <c r="AO40" s="73">
        <f>MAX($AK40,ABS(AG40))</f>
        <v>344.43544974259788</v>
      </c>
      <c r="AP40" s="73">
        <f>MAX($AK40,ABS(AH40))</f>
        <v>344.43544974259788</v>
      </c>
      <c r="AQ40" s="107">
        <f>MAX(AL40-$AG$4*(1-((0.48*$AG$2+AL43)/(0.48*$AG$2))^2),0)/(($H$4-2*4)*391.3)*1000</f>
        <v>0</v>
      </c>
      <c r="AR40" s="108">
        <f t="shared" ref="AR40:AU40" si="120">MAX(AM40-$AG$4*(1-((0.48*$AG$2+AM43)/(0.48*$AG$2))^2),0)/(($H$4-2*4)*391.3)*1000</f>
        <v>0</v>
      </c>
      <c r="AS40" s="108">
        <f t="shared" si="120"/>
        <v>0</v>
      </c>
      <c r="AT40" s="108">
        <f t="shared" si="120"/>
        <v>2.6464509718623104</v>
      </c>
      <c r="AU40" s="108">
        <f t="shared" si="120"/>
        <v>1.7193328302715878</v>
      </c>
      <c r="AV40" s="134">
        <f t="shared" ref="AV40:AV42" si="121">MAX(AQ40:AU40)</f>
        <v>2.6464509718623104</v>
      </c>
      <c r="AW40" s="128">
        <f>$AT$2</f>
        <v>12.566370614359172</v>
      </c>
      <c r="AX40" s="73">
        <f t="shared" ref="AX40:AX42" si="122">2*AW40*391.3/10</f>
        <v>983.44416427974886</v>
      </c>
      <c r="AY40" s="191">
        <f>AX40*($H$4-2*4)/200</f>
        <v>354.03989914070962</v>
      </c>
      <c r="AZ40" s="73">
        <f>($AG4+$AY40)*(1-ABS((0.48*$AG$2+AL$43)/(0.48*$AG$2+$AX40))^(1+1/(1+2*$AX40/$AG$2)))</f>
        <v>680.30074262623782</v>
      </c>
      <c r="BA40" s="73">
        <f t="shared" si="117"/>
        <v>606.21811932595267</v>
      </c>
      <c r="BB40" s="73">
        <f t="shared" si="117"/>
        <v>634.30798636479153</v>
      </c>
      <c r="BC40" s="73">
        <f t="shared" si="117"/>
        <v>605.23652042894264</v>
      </c>
      <c r="BD40" s="73">
        <f t="shared" si="117"/>
        <v>635.11941116191826</v>
      </c>
      <c r="BE40" s="148"/>
      <c r="BF40" s="148"/>
      <c r="BG40" s="148"/>
      <c r="BH40" s="148"/>
      <c r="BI40" s="148"/>
      <c r="BJ40" s="264"/>
      <c r="BK40" s="344"/>
      <c r="BL40" s="73"/>
      <c r="BM40" s="36"/>
      <c r="BN40" s="73"/>
      <c r="BO40" s="73"/>
      <c r="BP40" s="73"/>
      <c r="BQ40" s="73"/>
      <c r="BR40" s="73"/>
      <c r="BS40" s="36"/>
      <c r="BT40" s="73"/>
      <c r="BU40" s="73"/>
      <c r="BV40" s="73"/>
      <c r="BW40" s="73"/>
      <c r="BX40" s="73"/>
      <c r="BY40" s="73"/>
      <c r="BZ40" s="73"/>
      <c r="CA40" s="344"/>
      <c r="CB40" s="344"/>
      <c r="CC40" s="344"/>
      <c r="CD40" s="344"/>
      <c r="CE40" s="344"/>
      <c r="CF40" s="344"/>
      <c r="CG40" s="344"/>
      <c r="CH40" s="344"/>
      <c r="CI40" s="73"/>
      <c r="CJ40" s="73"/>
      <c r="CK40" s="344"/>
      <c r="CL40" s="344"/>
      <c r="CM40" s="465"/>
      <c r="CN40" s="465"/>
      <c r="CO40" s="344"/>
      <c r="CP40" s="344"/>
    </row>
    <row r="41" spans="1:94" ht="15.6" x14ac:dyDescent="0.25">
      <c r="A41" s="162">
        <f>Pil_originale!A98</f>
        <v>2</v>
      </c>
      <c r="B41" s="6">
        <f>Pil_originale!B98</f>
        <v>4</v>
      </c>
      <c r="C41" s="6">
        <f>Pil_originale!C98</f>
        <v>0</v>
      </c>
      <c r="D41" s="6">
        <f>Pil_originale!D98</f>
        <v>1</v>
      </c>
      <c r="E41" s="6" t="str">
        <f>Pil_originale!E98</f>
        <v>N</v>
      </c>
      <c r="F41" s="6">
        <f>Pil_originale!F98</f>
        <v>-195.56299999999999</v>
      </c>
      <c r="G41" s="6">
        <f>Pil_originale!G98</f>
        <v>-121.669</v>
      </c>
      <c r="H41" s="6">
        <f>Pil_originale!H98</f>
        <v>63.192999999999998</v>
      </c>
      <c r="I41" s="6">
        <f>Pil_originale!I98</f>
        <v>-1.6759999999999999</v>
      </c>
      <c r="J41" s="6">
        <f>Pil_originale!J98</f>
        <v>3.7690000000000001</v>
      </c>
      <c r="K41" s="7">
        <f>Pil_originale!K98</f>
        <v>4.1139999999999999</v>
      </c>
      <c r="L41" s="447"/>
      <c r="M41" s="427"/>
      <c r="N41" s="162" t="s">
        <v>20</v>
      </c>
      <c r="O41" s="21">
        <f t="shared" ref="O41:T41" si="123">F40</f>
        <v>5.2830000000000004</v>
      </c>
      <c r="P41" s="21">
        <f t="shared" si="123"/>
        <v>3.2839999999999998</v>
      </c>
      <c r="Q41" s="21">
        <f t="shared" si="123"/>
        <v>-52.070999999999998</v>
      </c>
      <c r="R41" s="21">
        <f t="shared" si="123"/>
        <v>1.4890000000000001</v>
      </c>
      <c r="S41" s="21">
        <f t="shared" si="123"/>
        <v>-3.085</v>
      </c>
      <c r="T41" s="21">
        <f t="shared" si="123"/>
        <v>-3.367</v>
      </c>
      <c r="U41" s="28">
        <f t="shared" ref="U41:Z42" si="124">O41+(O39-O41)/360*$Y$5</f>
        <v>5.2830000000000004</v>
      </c>
      <c r="V41" s="29">
        <f t="shared" si="124"/>
        <v>3.2839999999999998</v>
      </c>
      <c r="W41" s="29">
        <f t="shared" si="124"/>
        <v>-52.070999999999998</v>
      </c>
      <c r="X41" s="29">
        <f t="shared" si="124"/>
        <v>1.4890000000000001</v>
      </c>
      <c r="Y41" s="29">
        <f t="shared" si="124"/>
        <v>-3.085</v>
      </c>
      <c r="Z41" s="30">
        <f t="shared" si="124"/>
        <v>-3.367</v>
      </c>
      <c r="AA41" s="162">
        <f t="shared" si="13"/>
        <v>-55.155999999999999</v>
      </c>
      <c r="AB41" s="6">
        <f t="shared" si="13"/>
        <v>4.8559999999999999</v>
      </c>
      <c r="AC41" s="6">
        <f t="shared" si="14"/>
        <v>-56.6128</v>
      </c>
      <c r="AD41" s="6">
        <f t="shared" si="15"/>
        <v>21.402799999999999</v>
      </c>
      <c r="AE41" s="36">
        <f t="shared" si="16"/>
        <v>-53.328800000000001</v>
      </c>
      <c r="AF41" s="36">
        <f t="shared" si="17"/>
        <v>59.896799999999999</v>
      </c>
      <c r="AG41" s="36">
        <f t="shared" si="18"/>
        <v>24.686799999999998</v>
      </c>
      <c r="AH41" s="37">
        <f t="shared" si="19"/>
        <v>-18.1188</v>
      </c>
      <c r="AJ41" s="162" t="s">
        <v>20</v>
      </c>
      <c r="AK41" s="82"/>
      <c r="AL41" s="73">
        <f t="shared" si="7"/>
        <v>5.2830000000000004</v>
      </c>
      <c r="AM41" s="73">
        <f>MAX($AK41,ABS(AE41))</f>
        <v>53.328800000000001</v>
      </c>
      <c r="AN41" s="79">
        <f>MAX($AK41,ABS(AF41))</f>
        <v>59.896799999999999</v>
      </c>
      <c r="AO41" s="73">
        <f>MAX(0.3*$AK41,ABS(AG41))</f>
        <v>24.686799999999998</v>
      </c>
      <c r="AP41" s="73">
        <f>MAX(0.3*$AK41,ABS(AH41))</f>
        <v>18.1188</v>
      </c>
      <c r="AQ41" s="107">
        <f>MAX(AL41-$AG$3*(1-((0.48*$AG$2+AL44)/(0.48*$AG$2))^2),0)/(($H$3-2*4)*391.3)*1000</f>
        <v>0</v>
      </c>
      <c r="AR41" s="108">
        <f t="shared" ref="AR41:AU41" si="125">MAX(AM41-$AG$3*(1-((0.48*$AG$2+AM44)/(0.48*$AG$2))^2),0)/(($H$3-2*4)*391.3)*1000</f>
        <v>0</v>
      </c>
      <c r="AS41" s="108">
        <f t="shared" si="125"/>
        <v>0</v>
      </c>
      <c r="AT41" s="108">
        <f t="shared" si="125"/>
        <v>0</v>
      </c>
      <c r="AU41" s="108">
        <f t="shared" si="125"/>
        <v>0</v>
      </c>
      <c r="AV41" s="133">
        <f t="shared" si="121"/>
        <v>0</v>
      </c>
      <c r="AW41" s="127">
        <f>$AQ$3</f>
        <v>10.304423903774522</v>
      </c>
      <c r="AX41" s="73">
        <f t="shared" si="122"/>
        <v>806.42421470939405</v>
      </c>
      <c r="AY41" s="191">
        <f>AX41*($H$3-2*4)/200</f>
        <v>88.706663618033346</v>
      </c>
      <c r="AZ41" s="73">
        <f>($AG3+$AY41)*(1-ABS((0.48*$AG$2+AL$44)/(0.48*$AG$2+$AX41))^(1+1/(1+2*$AX41/$AG$2)))</f>
        <v>210.89409004744365</v>
      </c>
      <c r="BA41" s="73">
        <f>($AG3+$AY41)*(1-ABS((0.48*$AG$2+AM$44)/(0.48*$AG$2+$AX41))^(1+1/(1+$AX41/$AG$2)))</f>
        <v>191.5520477304496</v>
      </c>
      <c r="BB41" s="73">
        <f t="shared" ref="BB41:BD42" si="126">($AG3+$AY41)*(1-ABS((0.48*$AG$2+AN$44)/(0.48*$AG$2+$AX41))^(1+1/(1+2*$AX41/$AG$2)))</f>
        <v>197.11136553492452</v>
      </c>
      <c r="BC41" s="73">
        <f t="shared" si="126"/>
        <v>187.57840782794509</v>
      </c>
      <c r="BD41" s="73">
        <f t="shared" si="126"/>
        <v>197.37436947425664</v>
      </c>
      <c r="BE41" s="148" t="str">
        <f>IF((ABS(AL41/AZ41)^1.5+ABS(AL42/AZ42)^1.5&lt;1),"VERIFICA","NON VERIFICA")</f>
        <v>VERIFICA</v>
      </c>
      <c r="BF41" s="148" t="str">
        <f t="shared" ref="BF41:BI41" si="127">IF((ABS(AM41/BA41)^1.5+ABS(AM42/BA42)^1.5&lt;1),"VERIFICA","NON VERIFICA")</f>
        <v>VERIFICA</v>
      </c>
      <c r="BG41" s="148" t="str">
        <f t="shared" si="127"/>
        <v>VERIFICA</v>
      </c>
      <c r="BH41" s="148" t="str">
        <f t="shared" si="127"/>
        <v>VERIFICA</v>
      </c>
      <c r="BI41" s="148" t="str">
        <f t="shared" si="127"/>
        <v>VERIFICA</v>
      </c>
      <c r="BJ41" s="264"/>
      <c r="BK41" s="73"/>
      <c r="BL41" s="36">
        <f>MAX(BC40+BC42,BD40+BD42)*$BL$2/($BX$3)*100</f>
        <v>518.67081193157344</v>
      </c>
      <c r="BM41" s="36">
        <f>0.5*14.17*$G$3*0.9*($G$4-4)*2.5/(1+2.5^2)/10</f>
        <v>501.32482758620688</v>
      </c>
      <c r="BN41" s="73">
        <f>BQ6*0.9*($G$4-4)*391.3/100*2.5*10^-1</f>
        <v>560.56317363945698</v>
      </c>
      <c r="BO41" s="265">
        <f>IF(BN41&gt;BM41,SQRT((0.5*14.17*$G$3)/($BO$6/$BP$6*391.3)-1)," ")</f>
        <v>2.3417611920545003</v>
      </c>
      <c r="BP41" s="73">
        <f>IF(BO41=" "," ",0.9*$BQ$6/100*($G$4-4)*391.3*BO41/10)</f>
        <v>525.08203428951549</v>
      </c>
      <c r="BQ41" s="73" t="str">
        <f>IF(AND(BP41&gt;BL41,BN41&gt;BL41),"Verifica","Non Verifica")</f>
        <v>Verifica</v>
      </c>
      <c r="BR41" s="73">
        <f>BU6*0.9*($G$4-4)*391.3/100*2.5*10^-1</f>
        <v>840.8447604591853</v>
      </c>
      <c r="BS41" s="265">
        <f>IF(BR41&gt;BM41,SQRT((0.5*14.17*$G$3)/($BS$6/$BT$6*391.3)-1)," ")</f>
        <v>1.8227900739639975</v>
      </c>
      <c r="BT41" s="73">
        <f>IF(BS41=" "," ",0.9*$BU$6/100*($G$4-4)*391.3*BS41/10)</f>
        <v>613.07339324385521</v>
      </c>
      <c r="BU41" s="36" t="str">
        <f>IF(AND(BT41&gt;BL41,BR41&gt;BL41),"Verifica","Non Verifica")</f>
        <v>Verifica</v>
      </c>
      <c r="BV41" s="73"/>
      <c r="BW41" s="73"/>
      <c r="BX41" s="73"/>
      <c r="BY41" s="73"/>
      <c r="BZ41" s="73"/>
      <c r="CA41" s="344"/>
      <c r="CB41" s="344"/>
      <c r="CC41" s="344"/>
      <c r="CD41" s="344"/>
      <c r="CE41" s="344"/>
      <c r="CF41" s="344"/>
      <c r="CG41" s="344"/>
      <c r="CH41" s="344"/>
      <c r="CI41" s="73"/>
      <c r="CJ41" s="73"/>
      <c r="CK41" s="344"/>
      <c r="CL41" s="344"/>
      <c r="CM41" s="465"/>
      <c r="CN41" s="465"/>
      <c r="CO41" s="344"/>
      <c r="CP41" s="344"/>
    </row>
    <row r="42" spans="1:94" ht="16.2" thickBot="1" x14ac:dyDescent="0.3">
      <c r="A42" s="162">
        <f>Pil_originale!A623</f>
        <v>6</v>
      </c>
      <c r="B42" s="6">
        <f>Pil_originale!B623</f>
        <v>4</v>
      </c>
      <c r="C42" s="6">
        <f>Pil_originale!C623</f>
        <v>0</v>
      </c>
      <c r="D42" s="6">
        <f>Pil_originale!D623</f>
        <v>1</v>
      </c>
      <c r="E42" s="6" t="str">
        <f>Pil_originale!E623</f>
        <v>Msup</v>
      </c>
      <c r="F42" s="6">
        <f>Pil_originale!F623</f>
        <v>0.20799999999999999</v>
      </c>
      <c r="G42" s="6">
        <f>Pil_originale!G623</f>
        <v>0.14000000000000001</v>
      </c>
      <c r="H42" s="6">
        <f>Pil_originale!H623</f>
        <v>10.648</v>
      </c>
      <c r="I42" s="6">
        <f>Pil_originale!I623</f>
        <v>268.50700000000001</v>
      </c>
      <c r="J42" s="6">
        <f>Pil_originale!J623</f>
        <v>-28.745000000000001</v>
      </c>
      <c r="K42" s="7">
        <f>Pil_originale!K623</f>
        <v>-31.38</v>
      </c>
      <c r="L42" s="447"/>
      <c r="M42" s="427"/>
      <c r="N42" s="162" t="s">
        <v>19</v>
      </c>
      <c r="O42" s="21">
        <f t="shared" ref="O42:T42" si="128">F43</f>
        <v>0.24299999999999999</v>
      </c>
      <c r="P42" s="21">
        <f t="shared" si="128"/>
        <v>-9.8000000000000004E-2</v>
      </c>
      <c r="Q42" s="21">
        <f t="shared" si="128"/>
        <v>22.416</v>
      </c>
      <c r="R42" s="21">
        <f t="shared" si="128"/>
        <v>-501.274</v>
      </c>
      <c r="S42" s="21">
        <f t="shared" si="128"/>
        <v>55.918999999999997</v>
      </c>
      <c r="T42" s="21">
        <f t="shared" si="128"/>
        <v>61.045000000000002</v>
      </c>
      <c r="U42" s="28">
        <f t="shared" si="124"/>
        <v>0.24299999999999999</v>
      </c>
      <c r="V42" s="29">
        <f t="shared" si="124"/>
        <v>-9.8000000000000004E-2</v>
      </c>
      <c r="W42" s="29">
        <f t="shared" si="124"/>
        <v>22.416</v>
      </c>
      <c r="X42" s="29">
        <f t="shared" si="124"/>
        <v>-501.274</v>
      </c>
      <c r="Y42" s="29">
        <f t="shared" si="124"/>
        <v>55.918999999999997</v>
      </c>
      <c r="Z42" s="30">
        <f t="shared" si="124"/>
        <v>61.045000000000002</v>
      </c>
      <c r="AA42" s="162">
        <f t="shared" si="13"/>
        <v>78.334999999999994</v>
      </c>
      <c r="AB42" s="6">
        <f t="shared" si="13"/>
        <v>-562.31899999999996</v>
      </c>
      <c r="AC42" s="6">
        <f t="shared" si="14"/>
        <v>247.03069999999997</v>
      </c>
      <c r="AD42" s="6">
        <f t="shared" si="15"/>
        <v>-585.81949999999995</v>
      </c>
      <c r="AE42" s="36">
        <f t="shared" si="16"/>
        <v>246.93269999999995</v>
      </c>
      <c r="AF42" s="36">
        <f t="shared" si="17"/>
        <v>-247.12869999999998</v>
      </c>
      <c r="AG42" s="36">
        <f t="shared" si="18"/>
        <v>-585.9174999999999</v>
      </c>
      <c r="AH42" s="37">
        <f t="shared" si="19"/>
        <v>585.72149999999999</v>
      </c>
      <c r="AJ42" s="162" t="s">
        <v>19</v>
      </c>
      <c r="AK42" s="82"/>
      <c r="AL42" s="73">
        <f t="shared" si="7"/>
        <v>0.24299999999999999</v>
      </c>
      <c r="AM42" s="73">
        <f>MAX(0.3*$AK42,ABS(AE42))</f>
        <v>246.93269999999995</v>
      </c>
      <c r="AN42" s="73">
        <f>MAX(0.3*$AK42,ABS(AF42))</f>
        <v>247.12869999999998</v>
      </c>
      <c r="AO42" s="73">
        <f>MAX($AK42,ABS(AG42))</f>
        <v>585.9174999999999</v>
      </c>
      <c r="AP42" s="73">
        <f>MAX($AK42,ABS(AH42))</f>
        <v>585.72149999999999</v>
      </c>
      <c r="AQ42" s="107">
        <f>MAX(AL42-$AG$4*(1-((0.48*$AG$2+AL44)/(0.48*$AG$2))^2),0)/(($H$4-2*4)*391.3)*1000</f>
        <v>0</v>
      </c>
      <c r="AR42" s="108">
        <f t="shared" ref="AR42:AU42" si="129">MAX(AM42-$AG$4*(1-((0.48*$AG$2+AM44)/(0.48*$AG$2))^2),0)/(($H$4-2*4)*391.3)*1000</f>
        <v>0</v>
      </c>
      <c r="AS42" s="108">
        <f t="shared" si="129"/>
        <v>0</v>
      </c>
      <c r="AT42" s="108">
        <f t="shared" si="129"/>
        <v>11.104104328151841</v>
      </c>
      <c r="AU42" s="108">
        <f t="shared" si="129"/>
        <v>10.200739916917701</v>
      </c>
      <c r="AV42" s="134">
        <f t="shared" si="121"/>
        <v>11.104104328151841</v>
      </c>
      <c r="AW42" s="209">
        <f>$AQ$2</f>
        <v>12.566370614359172</v>
      </c>
      <c r="AX42" s="73">
        <f t="shared" si="122"/>
        <v>983.44416427974886</v>
      </c>
      <c r="AY42" s="191">
        <f>AX42*($H$4-2*4)/200</f>
        <v>354.03989914070962</v>
      </c>
      <c r="AZ42" s="73">
        <f>($AG4+$AY42)*(1-ABS((0.48*$AG$2+AL$44)/(0.48*$AG$2+$AX42))^(1+1/(1+2*$AX42/$AG$2)))</f>
        <v>679.7034171783788</v>
      </c>
      <c r="BA42" s="73">
        <f>($AG4+$AY42)*(1-ABS((0.48*$AG$2+AM$44)/(0.48*$AG$2+$AX42))^(1+1/(1+$AX42/$AG$2)))</f>
        <v>622.3434595424352</v>
      </c>
      <c r="BB42" s="73">
        <f t="shared" si="126"/>
        <v>637.19040597919593</v>
      </c>
      <c r="BC42" s="73">
        <f t="shared" si="126"/>
        <v>608.73162740397481</v>
      </c>
      <c r="BD42" s="73">
        <f t="shared" si="126"/>
        <v>637.98167267012548</v>
      </c>
      <c r="BE42" s="264"/>
      <c r="BF42" s="264"/>
      <c r="BG42" s="264"/>
      <c r="BH42" s="264"/>
      <c r="BI42" s="264"/>
      <c r="BJ42" s="264"/>
      <c r="BK42" s="344"/>
      <c r="BL42" s="73"/>
      <c r="BM42" s="73"/>
      <c r="BN42" s="73"/>
      <c r="BO42" s="73"/>
      <c r="BP42" s="73"/>
      <c r="BQ42" s="73"/>
      <c r="BR42" s="73"/>
      <c r="BS42" s="36"/>
      <c r="BT42" s="73"/>
      <c r="BU42" s="73"/>
      <c r="BV42" s="73"/>
      <c r="BW42" s="73"/>
      <c r="BX42" s="73"/>
      <c r="BY42" s="73"/>
      <c r="BZ42" s="73"/>
      <c r="CA42" s="344"/>
      <c r="CB42" s="344"/>
      <c r="CC42" s="344"/>
      <c r="CD42" s="344"/>
      <c r="CE42" s="344"/>
      <c r="CF42" s="344"/>
      <c r="CG42" s="344"/>
      <c r="CH42" s="344"/>
      <c r="CI42" s="73"/>
      <c r="CJ42" s="73"/>
      <c r="CK42" s="344"/>
      <c r="CL42" s="344"/>
      <c r="CM42" s="465"/>
      <c r="CN42" s="465"/>
      <c r="CO42" s="344"/>
      <c r="CP42" s="344"/>
    </row>
    <row r="43" spans="1:94" x14ac:dyDescent="0.3">
      <c r="A43" s="162">
        <f>Pil_originale!A624</f>
        <v>6</v>
      </c>
      <c r="B43" s="6">
        <f>Pil_originale!B624</f>
        <v>4</v>
      </c>
      <c r="C43" s="6">
        <f>Pil_originale!C624</f>
        <v>0</v>
      </c>
      <c r="D43" s="6">
        <f>Pil_originale!D624</f>
        <v>1</v>
      </c>
      <c r="E43" s="6" t="str">
        <f>Pil_originale!E624</f>
        <v>Minf</v>
      </c>
      <c r="F43" s="6">
        <f>Pil_originale!F624</f>
        <v>0.24299999999999999</v>
      </c>
      <c r="G43" s="6">
        <f>Pil_originale!G624</f>
        <v>-9.8000000000000004E-2</v>
      </c>
      <c r="H43" s="6">
        <f>Pil_originale!H624</f>
        <v>22.416</v>
      </c>
      <c r="I43" s="6">
        <f>Pil_originale!I624</f>
        <v>-501.274</v>
      </c>
      <c r="J43" s="6">
        <f>Pil_originale!J624</f>
        <v>55.918999999999997</v>
      </c>
      <c r="K43" s="7">
        <f>Pil_originale!K624</f>
        <v>61.045000000000002</v>
      </c>
      <c r="L43" s="447"/>
      <c r="M43" s="427"/>
      <c r="N43" s="162" t="s">
        <v>44</v>
      </c>
      <c r="O43" s="21">
        <f>F41+F44</f>
        <v>-1561.6799999999998</v>
      </c>
      <c r="P43" s="21">
        <f t="shared" ref="P43:T43" si="130">G41+G44</f>
        <v>-977.76800000000003</v>
      </c>
      <c r="Q43" s="21">
        <f t="shared" si="130"/>
        <v>59.027000000000001</v>
      </c>
      <c r="R43" s="21">
        <f t="shared" si="130"/>
        <v>66.375</v>
      </c>
      <c r="S43" s="21">
        <f t="shared" si="130"/>
        <v>-4.6240000000000006</v>
      </c>
      <c r="T43" s="21">
        <f t="shared" si="130"/>
        <v>-5.0480000000000009</v>
      </c>
      <c r="U43" s="28">
        <f>O43+$Q$4</f>
        <v>-1646.9437499999999</v>
      </c>
      <c r="V43" s="29">
        <f>P43+$Q$2</f>
        <v>-1043.3555000000001</v>
      </c>
      <c r="W43" s="29">
        <f>Q43</f>
        <v>59.027000000000001</v>
      </c>
      <c r="X43" s="29">
        <f t="shared" ref="X43:Z44" si="131">R43</f>
        <v>66.375</v>
      </c>
      <c r="Y43" s="29">
        <f t="shared" si="131"/>
        <v>-4.6240000000000006</v>
      </c>
      <c r="Z43" s="30">
        <f t="shared" si="131"/>
        <v>-5.0480000000000009</v>
      </c>
      <c r="AA43" s="162">
        <f t="shared" si="13"/>
        <v>63.651000000000003</v>
      </c>
      <c r="AB43" s="6">
        <f t="shared" si="13"/>
        <v>71.423000000000002</v>
      </c>
      <c r="AC43" s="6">
        <f t="shared" si="14"/>
        <v>85.0779</v>
      </c>
      <c r="AD43" s="6">
        <f t="shared" si="15"/>
        <v>90.518300000000011</v>
      </c>
      <c r="AE43" s="36">
        <f t="shared" si="16"/>
        <v>-958.27760000000012</v>
      </c>
      <c r="AF43" s="36">
        <f t="shared" si="17"/>
        <v>-1128.4334000000001</v>
      </c>
      <c r="AG43" s="36">
        <f t="shared" si="18"/>
        <v>-952.83720000000017</v>
      </c>
      <c r="AH43" s="37">
        <f t="shared" si="19"/>
        <v>-1133.8738000000001</v>
      </c>
      <c r="AJ43" s="162" t="s">
        <v>44</v>
      </c>
      <c r="AK43" s="82"/>
      <c r="AL43" s="73">
        <f t="shared" si="7"/>
        <v>-1646.9437499999999</v>
      </c>
      <c r="AM43" s="73">
        <f t="shared" ref="AM43:AP44" si="132">AE43</f>
        <v>-958.27760000000012</v>
      </c>
      <c r="AN43" s="73">
        <f t="shared" si="132"/>
        <v>-1128.4334000000001</v>
      </c>
      <c r="AO43" s="73">
        <f t="shared" si="132"/>
        <v>-952.83720000000017</v>
      </c>
      <c r="AP43" s="73">
        <f t="shared" si="132"/>
        <v>-1133.8738000000001</v>
      </c>
      <c r="AQ43" s="228"/>
      <c r="AR43" s="6"/>
      <c r="AS43" s="6"/>
      <c r="AT43" s="6"/>
      <c r="AU43" s="6"/>
      <c r="AV43" s="37"/>
      <c r="AW43" s="36"/>
      <c r="AX43" s="191"/>
      <c r="AY43" s="191"/>
      <c r="AZ43" s="264"/>
      <c r="BA43" s="264"/>
      <c r="BB43" s="264"/>
      <c r="BC43" s="264"/>
      <c r="BD43" s="264"/>
      <c r="BE43" s="264"/>
      <c r="BF43" s="264"/>
      <c r="BG43" s="264"/>
      <c r="BH43" s="264"/>
      <c r="BI43" s="264"/>
      <c r="BJ43" s="264"/>
      <c r="BK43" s="344"/>
      <c r="BL43" s="36"/>
      <c r="BM43" s="73"/>
      <c r="BN43" s="73"/>
      <c r="BO43" s="73"/>
      <c r="BP43" s="73"/>
      <c r="BQ43" s="73"/>
      <c r="BR43" s="73"/>
      <c r="BS43" s="36"/>
      <c r="BT43" s="73"/>
      <c r="BU43" s="73"/>
      <c r="BV43" s="73"/>
      <c r="BW43" s="73"/>
      <c r="BX43" s="73"/>
      <c r="BY43" s="73"/>
      <c r="BZ43" s="73"/>
      <c r="CA43" s="344"/>
      <c r="CB43" s="344"/>
      <c r="CC43" s="344"/>
      <c r="CD43" s="344"/>
      <c r="CE43" s="344"/>
      <c r="CF43" s="344"/>
      <c r="CG43" s="344"/>
      <c r="CH43" s="344"/>
      <c r="CI43" s="73"/>
      <c r="CJ43" s="73"/>
      <c r="CK43" s="246"/>
      <c r="CL43" s="245"/>
      <c r="CM43" s="344"/>
      <c r="CN43" s="344"/>
      <c r="CO43" s="344"/>
      <c r="CP43" s="344"/>
    </row>
    <row r="44" spans="1:94" ht="15" thickBot="1" x14ac:dyDescent="0.35">
      <c r="A44" s="8">
        <f>Pil_originale!A626</f>
        <v>6</v>
      </c>
      <c r="B44" s="42">
        <f>Pil_originale!B626</f>
        <v>4</v>
      </c>
      <c r="C44" s="42">
        <f>Pil_originale!C626</f>
        <v>0</v>
      </c>
      <c r="D44" s="42">
        <f>Pil_originale!D626</f>
        <v>1</v>
      </c>
      <c r="E44" s="42" t="str">
        <f>Pil_originale!E626</f>
        <v>N</v>
      </c>
      <c r="F44" s="42">
        <f>Pil_originale!F626</f>
        <v>-1366.117</v>
      </c>
      <c r="G44" s="42">
        <f>Pil_originale!G626</f>
        <v>-856.09900000000005</v>
      </c>
      <c r="H44" s="42">
        <f>Pil_originale!H626</f>
        <v>-4.1660000000000004</v>
      </c>
      <c r="I44" s="42">
        <f>Pil_originale!I626</f>
        <v>68.051000000000002</v>
      </c>
      <c r="J44" s="42">
        <f>Pil_originale!J626</f>
        <v>-8.3930000000000007</v>
      </c>
      <c r="K44" s="10">
        <f>Pil_originale!K626</f>
        <v>-9.1620000000000008</v>
      </c>
      <c r="M44" s="15"/>
      <c r="N44" s="8" t="s">
        <v>45</v>
      </c>
      <c r="O44" s="23">
        <f>F41+F44</f>
        <v>-1561.6799999999998</v>
      </c>
      <c r="P44" s="23">
        <f t="shared" ref="P44:T44" si="133">G41+G44</f>
        <v>-977.76800000000003</v>
      </c>
      <c r="Q44" s="23">
        <f t="shared" si="133"/>
        <v>59.027000000000001</v>
      </c>
      <c r="R44" s="23">
        <f t="shared" si="133"/>
        <v>66.375</v>
      </c>
      <c r="S44" s="23">
        <f t="shared" si="133"/>
        <v>-4.6240000000000006</v>
      </c>
      <c r="T44" s="23">
        <f t="shared" si="133"/>
        <v>-5.0480000000000009</v>
      </c>
      <c r="U44" s="83">
        <f>O44+$Q$5</f>
        <v>-1672.2937499999998</v>
      </c>
      <c r="V44" s="23">
        <f>P44+$Q$3</f>
        <v>-1062.8555000000001</v>
      </c>
      <c r="W44" s="31">
        <f>Q44</f>
        <v>59.027000000000001</v>
      </c>
      <c r="X44" s="31">
        <f t="shared" si="131"/>
        <v>66.375</v>
      </c>
      <c r="Y44" s="31">
        <f t="shared" si="131"/>
        <v>-4.6240000000000006</v>
      </c>
      <c r="Z44" s="32">
        <f t="shared" si="131"/>
        <v>-5.0480000000000009</v>
      </c>
      <c r="AA44" s="8">
        <f t="shared" si="13"/>
        <v>63.651000000000003</v>
      </c>
      <c r="AB44" s="42">
        <f t="shared" si="13"/>
        <v>71.423000000000002</v>
      </c>
      <c r="AC44" s="42">
        <f t="shared" si="14"/>
        <v>85.0779</v>
      </c>
      <c r="AD44" s="42">
        <f t="shared" si="15"/>
        <v>90.518300000000011</v>
      </c>
      <c r="AE44" s="38">
        <f t="shared" si="16"/>
        <v>-977.77760000000012</v>
      </c>
      <c r="AF44" s="38">
        <f t="shared" si="17"/>
        <v>-1147.9334000000001</v>
      </c>
      <c r="AG44" s="38">
        <f t="shared" si="18"/>
        <v>-972.33720000000017</v>
      </c>
      <c r="AH44" s="39">
        <f t="shared" si="19"/>
        <v>-1153.3738000000001</v>
      </c>
      <c r="AJ44" s="8" t="s">
        <v>45</v>
      </c>
      <c r="AK44" s="82"/>
      <c r="AL44" s="73">
        <f t="shared" si="7"/>
        <v>-1672.2937499999998</v>
      </c>
      <c r="AM44" s="73">
        <f t="shared" si="132"/>
        <v>-977.77760000000012</v>
      </c>
      <c r="AN44" s="73">
        <f t="shared" si="132"/>
        <v>-1147.9334000000001</v>
      </c>
      <c r="AO44" s="73">
        <f t="shared" si="132"/>
        <v>-972.33720000000017</v>
      </c>
      <c r="AP44" s="73">
        <f t="shared" si="132"/>
        <v>-1153.3738000000001</v>
      </c>
      <c r="AQ44" s="8"/>
      <c r="AR44" s="42"/>
      <c r="AS44" s="42"/>
      <c r="AT44" s="42"/>
      <c r="AU44" s="42"/>
      <c r="AV44" s="39"/>
      <c r="AW44" s="36"/>
      <c r="AX44" s="191"/>
      <c r="AY44" s="191"/>
      <c r="AZ44" s="264"/>
      <c r="BA44" s="264"/>
      <c r="BB44" s="264"/>
      <c r="BC44" s="264"/>
      <c r="BD44" s="264"/>
      <c r="BE44" s="264"/>
      <c r="BF44" s="264"/>
      <c r="BG44" s="264"/>
      <c r="BH44" s="264"/>
      <c r="BI44" s="264"/>
      <c r="BJ44" s="264"/>
      <c r="BK44" s="344"/>
      <c r="BL44" s="73"/>
      <c r="BM44" s="73"/>
      <c r="BN44" s="73"/>
      <c r="BO44" s="73"/>
      <c r="BP44" s="73"/>
      <c r="BQ44" s="73"/>
      <c r="BR44" s="73"/>
      <c r="BS44" s="36"/>
      <c r="BT44" s="73"/>
      <c r="BU44" s="73"/>
      <c r="BV44" s="73"/>
      <c r="BW44" s="73"/>
      <c r="BX44" s="73"/>
      <c r="BY44" s="73"/>
      <c r="BZ44" s="73"/>
      <c r="CA44" s="344"/>
      <c r="CB44" s="344"/>
      <c r="CC44" s="344"/>
      <c r="CD44" s="344"/>
      <c r="CE44" s="344"/>
      <c r="CF44" s="344"/>
      <c r="CG44" s="344"/>
      <c r="CH44" s="344"/>
      <c r="CI44" s="344"/>
      <c r="CJ44" s="344"/>
      <c r="CK44" s="344"/>
      <c r="CL44" s="344"/>
      <c r="CM44" s="344"/>
      <c r="CN44" s="344"/>
      <c r="CO44" s="344"/>
      <c r="CP44" s="344"/>
    </row>
    <row r="45" spans="1:94" x14ac:dyDescent="0.3">
      <c r="M45" s="427"/>
      <c r="O45" s="14"/>
      <c r="P45" s="14"/>
      <c r="Q45" s="14"/>
      <c r="R45" s="14"/>
      <c r="S45" s="14"/>
      <c r="T45" s="14"/>
      <c r="U45" s="14"/>
      <c r="V45" s="14"/>
      <c r="W45" s="14"/>
      <c r="X45" s="14"/>
      <c r="Y45" s="14"/>
      <c r="Z45" s="14"/>
      <c r="AO45" s="191"/>
      <c r="AP45" s="191"/>
      <c r="AQ45" s="191"/>
      <c r="AR45" s="191"/>
      <c r="AS45" s="191"/>
      <c r="AT45" s="191"/>
      <c r="AU45" s="191"/>
      <c r="AV45" s="191"/>
      <c r="AW45" s="191"/>
      <c r="AX45" s="191"/>
      <c r="AY45" s="191"/>
      <c r="AZ45" s="264"/>
      <c r="BA45" s="264"/>
      <c r="BB45" s="264"/>
      <c r="BC45" s="264"/>
      <c r="BD45" s="264"/>
      <c r="BE45" s="264"/>
      <c r="BF45" s="264"/>
      <c r="BG45" s="264"/>
      <c r="BH45" s="264"/>
      <c r="BI45" s="264"/>
      <c r="BJ45" s="264"/>
      <c r="BK45" s="344"/>
      <c r="BL45" s="73"/>
      <c r="BM45" s="36"/>
      <c r="BN45" s="36"/>
      <c r="BO45" s="73"/>
      <c r="BP45" s="73"/>
      <c r="BQ45" s="73"/>
      <c r="BR45" s="73"/>
      <c r="BS45" s="36"/>
      <c r="BT45" s="73"/>
      <c r="BU45" s="73"/>
      <c r="BV45" s="73"/>
      <c r="BW45" s="73"/>
      <c r="BX45" s="73"/>
      <c r="BY45" s="73"/>
      <c r="BZ45" s="73"/>
      <c r="CA45" s="344"/>
      <c r="CB45" s="344"/>
      <c r="CC45" s="344"/>
      <c r="CD45" s="344"/>
      <c r="CE45" s="344"/>
      <c r="CF45" s="344"/>
      <c r="CG45" s="344"/>
      <c r="CH45" s="344"/>
      <c r="CI45" s="344"/>
      <c r="CJ45" s="344"/>
      <c r="CK45" s="344"/>
      <c r="CL45" s="344"/>
      <c r="CM45" s="344"/>
      <c r="CN45" s="344"/>
      <c r="CO45" s="344"/>
      <c r="CP45" s="344"/>
    </row>
    <row r="46" spans="1:94" ht="15.6" customHeight="1" x14ac:dyDescent="0.3">
      <c r="M46" s="427"/>
      <c r="O46" s="14"/>
      <c r="P46" s="14"/>
      <c r="Q46" s="14"/>
      <c r="R46" s="14"/>
      <c r="S46" s="14"/>
      <c r="T46" s="14"/>
      <c r="U46" s="14"/>
      <c r="V46" s="14"/>
      <c r="AZ46" s="264"/>
      <c r="BA46" s="264"/>
      <c r="BB46" s="264"/>
      <c r="BC46" s="264"/>
      <c r="BD46" s="264"/>
      <c r="BE46" s="264"/>
      <c r="BF46" s="264"/>
      <c r="BG46" s="264"/>
      <c r="BH46" s="264"/>
      <c r="BI46" s="264"/>
      <c r="BJ46" s="264"/>
      <c r="BK46" s="344"/>
      <c r="BL46" s="73"/>
      <c r="BM46" s="36"/>
      <c r="BN46" s="36"/>
      <c r="BO46" s="73"/>
      <c r="BP46" s="73"/>
      <c r="BQ46" s="73"/>
      <c r="BR46" s="73"/>
      <c r="BS46" s="36"/>
      <c r="BT46" s="73"/>
      <c r="BU46" s="73"/>
      <c r="BV46" s="73"/>
      <c r="BW46" s="73"/>
      <c r="BX46" s="73"/>
      <c r="BY46" s="73"/>
      <c r="BZ46" s="73"/>
      <c r="CA46" s="344"/>
      <c r="CB46" s="344"/>
      <c r="CC46" s="344"/>
      <c r="CD46" s="344"/>
      <c r="CE46" s="344"/>
      <c r="CF46" s="344"/>
      <c r="CG46" s="344"/>
      <c r="CH46" s="344"/>
      <c r="CI46" s="344"/>
      <c r="CJ46" s="344"/>
      <c r="CK46" s="344"/>
      <c r="CL46" s="344"/>
      <c r="CM46" s="344"/>
      <c r="CN46" s="344"/>
      <c r="CO46" s="344"/>
      <c r="CP46" s="344"/>
    </row>
    <row r="47" spans="1:94" x14ac:dyDescent="0.3">
      <c r="M47" s="427"/>
      <c r="O47" s="14"/>
      <c r="P47" s="14"/>
      <c r="Q47" s="14"/>
      <c r="R47" s="14"/>
      <c r="S47" s="14"/>
      <c r="T47" s="14"/>
      <c r="U47" s="14"/>
      <c r="V47" s="14"/>
      <c r="AZ47" s="264"/>
      <c r="BA47" s="264"/>
      <c r="BB47" s="264"/>
      <c r="BC47" s="264"/>
      <c r="BD47" s="264"/>
      <c r="BE47" s="264"/>
      <c r="BF47" s="264"/>
      <c r="BG47" s="264"/>
      <c r="BH47" s="264"/>
      <c r="BI47" s="264"/>
      <c r="BJ47" s="264"/>
      <c r="BK47" s="344"/>
      <c r="BL47" s="73"/>
      <c r="BM47" s="36"/>
      <c r="BN47" s="36"/>
      <c r="BO47" s="73"/>
      <c r="BP47" s="73"/>
      <c r="BQ47" s="73"/>
      <c r="BR47" s="73"/>
      <c r="BS47" s="73"/>
      <c r="BT47" s="73"/>
      <c r="BU47" s="73"/>
      <c r="BV47" s="73"/>
      <c r="BW47" s="73"/>
      <c r="BX47" s="73"/>
      <c r="BY47" s="73"/>
      <c r="BZ47" s="73"/>
      <c r="CA47" s="344"/>
      <c r="CB47" s="344"/>
      <c r="CC47" s="344"/>
      <c r="CD47" s="344"/>
      <c r="CE47" s="344"/>
      <c r="CF47" s="344"/>
      <c r="CG47" s="344"/>
      <c r="CH47" s="344"/>
      <c r="CI47" s="344"/>
      <c r="CJ47" s="344"/>
      <c r="CK47" s="344"/>
      <c r="CL47" s="344"/>
      <c r="CM47" s="344"/>
      <c r="CN47" s="344"/>
      <c r="CO47" s="344"/>
      <c r="CP47" s="344"/>
    </row>
    <row r="48" spans="1:94" x14ac:dyDescent="0.3">
      <c r="M48" s="427"/>
      <c r="O48" s="14"/>
      <c r="P48" s="14"/>
      <c r="Q48" s="14"/>
      <c r="R48" s="14"/>
      <c r="S48" s="14"/>
      <c r="T48" s="14"/>
      <c r="U48" s="14"/>
      <c r="V48" s="14"/>
      <c r="AJ48"/>
      <c r="AK48"/>
      <c r="AL48"/>
      <c r="AM48"/>
      <c r="AN48"/>
      <c r="AO48"/>
      <c r="AP48"/>
      <c r="AQ48"/>
      <c r="AR48"/>
      <c r="AS48"/>
      <c r="AW48" s="161"/>
      <c r="AZ48" s="264"/>
      <c r="BA48" s="264"/>
      <c r="BB48" s="264"/>
      <c r="BC48" s="264"/>
      <c r="BD48" s="264"/>
      <c r="BE48" s="264"/>
      <c r="BF48" s="264"/>
      <c r="BG48" s="264"/>
      <c r="BH48" s="264"/>
      <c r="BI48" s="264"/>
      <c r="BJ48" s="264"/>
      <c r="BK48" s="344"/>
      <c r="BL48" s="73"/>
      <c r="BM48" s="36"/>
      <c r="BN48" s="36"/>
      <c r="BO48" s="73"/>
      <c r="BP48" s="73"/>
      <c r="BQ48" s="73"/>
      <c r="BR48" s="73"/>
      <c r="BS48" s="73"/>
      <c r="BT48" s="73"/>
      <c r="BU48" s="73"/>
      <c r="BV48" s="73"/>
      <c r="BW48" s="73"/>
      <c r="BX48" s="73"/>
      <c r="BY48" s="73"/>
      <c r="BZ48" s="73"/>
      <c r="CA48" s="344"/>
      <c r="CB48" s="344"/>
      <c r="CC48" s="344"/>
      <c r="CD48" s="344"/>
      <c r="CE48" s="344"/>
      <c r="CF48" s="344"/>
      <c r="CG48" s="344"/>
      <c r="CH48" s="344"/>
      <c r="CI48" s="344"/>
      <c r="CJ48" s="344"/>
      <c r="CK48" s="344"/>
      <c r="CL48" s="344"/>
      <c r="CM48" s="344"/>
      <c r="CN48" s="344"/>
      <c r="CO48" s="344"/>
      <c r="CP48" s="344"/>
    </row>
    <row r="49" spans="13:94" ht="16.8" x14ac:dyDescent="0.45">
      <c r="M49" s="427"/>
      <c r="O49" s="14"/>
      <c r="P49" s="14"/>
      <c r="Q49" s="14"/>
      <c r="R49" s="14"/>
      <c r="S49" s="14"/>
      <c r="T49" s="14"/>
      <c r="U49" s="14"/>
      <c r="V49" s="14"/>
      <c r="AJ49"/>
      <c r="AK49" s="74" t="s">
        <v>66</v>
      </c>
      <c r="AL49">
        <v>1.1000000000000001</v>
      </c>
      <c r="AM49"/>
      <c r="AN49"/>
      <c r="AO49"/>
      <c r="AP49"/>
      <c r="AQ49"/>
      <c r="AR49"/>
      <c r="AS49"/>
      <c r="AW49" s="161"/>
      <c r="AZ49" s="264"/>
      <c r="BA49" s="264"/>
      <c r="BB49" s="264"/>
      <c r="BC49" s="264"/>
      <c r="BD49" s="264"/>
      <c r="BE49" s="264"/>
      <c r="BF49" s="264"/>
      <c r="BG49" s="264"/>
      <c r="BH49" s="264"/>
      <c r="BI49" s="264"/>
      <c r="BJ49" s="264"/>
      <c r="BK49" s="344"/>
      <c r="BL49" s="73"/>
      <c r="BM49" s="36"/>
      <c r="BN49" s="36"/>
      <c r="BO49" s="73"/>
      <c r="BP49" s="73"/>
      <c r="BQ49" s="73"/>
      <c r="BR49" s="73"/>
      <c r="BS49" s="73"/>
      <c r="BT49" s="73"/>
      <c r="BU49" s="73"/>
      <c r="BV49" s="73"/>
      <c r="BW49" s="73"/>
      <c r="BX49" s="73"/>
      <c r="BY49" s="73"/>
      <c r="BZ49" s="73"/>
      <c r="CA49" s="344"/>
      <c r="CB49" s="344"/>
      <c r="CC49" s="344"/>
      <c r="CD49" s="344"/>
      <c r="CE49" s="344"/>
      <c r="CF49" s="344"/>
      <c r="CG49" s="344"/>
      <c r="CH49" s="344"/>
      <c r="CI49" s="344"/>
      <c r="CJ49" s="344"/>
      <c r="CK49" s="344"/>
      <c r="CL49" s="344"/>
      <c r="CM49" s="344"/>
      <c r="CN49" s="344"/>
      <c r="CO49" s="344"/>
      <c r="CP49" s="344"/>
    </row>
    <row r="50" spans="13:94" ht="14.4" customHeight="1" x14ac:dyDescent="0.3">
      <c r="O50" s="14"/>
      <c r="P50" s="14"/>
      <c r="Q50" s="14"/>
      <c r="R50" s="14"/>
      <c r="S50" s="14"/>
      <c r="T50" s="14"/>
      <c r="U50" s="14"/>
      <c r="V50" s="14"/>
      <c r="AJ50"/>
      <c r="AK50"/>
      <c r="AL50"/>
      <c r="AM50"/>
      <c r="AN50"/>
      <c r="AO50"/>
      <c r="AP50"/>
      <c r="AQ50"/>
      <c r="AR50"/>
      <c r="AS50"/>
      <c r="AW50" s="161"/>
      <c r="AZ50" s="213"/>
      <c r="BA50" s="213"/>
      <c r="BB50" s="213"/>
      <c r="BC50" s="213"/>
      <c r="BD50" s="213"/>
      <c r="BJ50" s="264"/>
      <c r="BK50" s="344"/>
      <c r="BL50" s="73"/>
      <c r="BM50" s="36"/>
      <c r="BN50" s="36"/>
      <c r="BO50" s="73"/>
      <c r="BP50" s="73"/>
      <c r="BQ50" s="73"/>
      <c r="BR50" s="73"/>
      <c r="BS50" s="73"/>
      <c r="BT50" s="73"/>
      <c r="BU50" s="73"/>
      <c r="BV50" s="73"/>
      <c r="BW50" s="73"/>
      <c r="BX50" s="73"/>
      <c r="BY50" s="73"/>
      <c r="BZ50" s="73"/>
      <c r="CA50" s="344"/>
      <c r="CB50" s="344"/>
      <c r="CC50" s="344"/>
      <c r="CD50" s="344"/>
      <c r="CE50" s="344"/>
      <c r="CF50" s="344"/>
      <c r="CG50" s="344"/>
      <c r="CH50" s="344"/>
      <c r="CI50" s="344"/>
      <c r="CJ50" s="344"/>
      <c r="CK50" s="344"/>
      <c r="CL50" s="344"/>
      <c r="CM50" s="344"/>
      <c r="CN50" s="344"/>
      <c r="CO50" s="344"/>
      <c r="CP50" s="344"/>
    </row>
    <row r="51" spans="13:94" ht="16.2" thickBot="1" x14ac:dyDescent="0.35">
      <c r="M51" s="427"/>
      <c r="O51" s="14"/>
      <c r="P51" s="14"/>
      <c r="Q51" s="14"/>
      <c r="R51" s="14"/>
      <c r="S51" s="14"/>
      <c r="T51" s="14"/>
      <c r="U51" s="14"/>
      <c r="V51" s="14"/>
      <c r="AJ51" s="44">
        <f>'Mrd Trave'!C52</f>
        <v>0</v>
      </c>
      <c r="AK51" s="44">
        <f>'Mrd Trave'!D52</f>
        <v>0</v>
      </c>
      <c r="AL51" s="418">
        <f>'Mrd Trave'!E52</f>
        <v>4</v>
      </c>
      <c r="AM51" s="418"/>
      <c r="AN51" s="418"/>
      <c r="AO51" s="418"/>
      <c r="AP51" s="418"/>
      <c r="AQ51" s="418"/>
      <c r="AR51" s="76"/>
      <c r="AS51"/>
      <c r="AW51" s="161"/>
      <c r="AZ51" s="213"/>
      <c r="BA51" s="213"/>
      <c r="BB51" s="213"/>
      <c r="BC51" s="213"/>
      <c r="BD51" s="213"/>
      <c r="BJ51" s="264"/>
      <c r="BK51" s="344"/>
      <c r="BL51" s="73"/>
      <c r="BM51" s="36"/>
      <c r="BN51" s="36"/>
      <c r="BO51" s="73"/>
      <c r="BP51" s="73"/>
      <c r="BQ51" s="73"/>
      <c r="BR51" s="73"/>
      <c r="BS51" s="73"/>
      <c r="BT51" s="73"/>
      <c r="BU51" s="73"/>
      <c r="BV51" s="73"/>
      <c r="BW51" s="73"/>
      <c r="BX51" s="73"/>
      <c r="BY51" s="73"/>
      <c r="BZ51" s="73"/>
      <c r="CA51" s="344"/>
      <c r="CB51" s="344"/>
      <c r="CC51" s="344"/>
      <c r="CD51" s="344"/>
      <c r="CE51" s="344"/>
      <c r="CF51" s="344"/>
      <c r="CG51" s="344"/>
      <c r="CH51" s="344"/>
      <c r="CI51" s="344"/>
      <c r="CJ51" s="344"/>
      <c r="CK51" s="344"/>
      <c r="CL51" s="344"/>
      <c r="CM51" s="344"/>
      <c r="CN51" s="344"/>
      <c r="CO51" s="344"/>
      <c r="CP51" s="344"/>
    </row>
    <row r="52" spans="13:94" ht="15.6" customHeight="1" thickBot="1" x14ac:dyDescent="0.35">
      <c r="M52" s="427"/>
      <c r="O52" s="14"/>
      <c r="P52" s="14"/>
      <c r="Q52" s="14"/>
      <c r="R52" s="14"/>
      <c r="S52" s="14"/>
      <c r="T52" s="14"/>
      <c r="U52" s="14"/>
      <c r="V52" s="14"/>
      <c r="AJ52" s="44">
        <f>'Mrd Trave'!C53</f>
        <v>0</v>
      </c>
      <c r="AK52" s="44">
        <f>'Mrd Trave'!D53</f>
        <v>0</v>
      </c>
      <c r="AL52" s="491" t="str">
        <f>'Mrd Trave'!E53</f>
        <v>Direzione x</v>
      </c>
      <c r="AM52" s="492"/>
      <c r="AN52" s="493"/>
      <c r="AO52" s="491" t="str">
        <f>'Mrd Trave'!H53</f>
        <v>Direzione y</v>
      </c>
      <c r="AP52" s="492"/>
      <c r="AQ52" s="493"/>
      <c r="AR52" s="75"/>
      <c r="AS52"/>
      <c r="AW52"/>
      <c r="AZ52" s="213"/>
      <c r="BA52" s="213"/>
      <c r="BB52" s="213"/>
      <c r="BC52" s="213"/>
      <c r="BD52" s="213"/>
      <c r="BJ52" s="264"/>
      <c r="BK52" s="344"/>
      <c r="BL52" s="73"/>
      <c r="BM52" s="73"/>
      <c r="BN52" s="73"/>
      <c r="BO52" s="73"/>
      <c r="BP52" s="73"/>
      <c r="BQ52" s="73"/>
      <c r="BR52" s="73"/>
      <c r="BS52" s="73"/>
      <c r="BT52" s="73"/>
      <c r="BU52" s="73"/>
      <c r="BV52" s="73"/>
      <c r="BW52" s="73"/>
      <c r="BX52" s="73"/>
      <c r="BY52" s="73"/>
      <c r="BZ52" s="73"/>
      <c r="CA52" s="344"/>
      <c r="CB52" s="344"/>
      <c r="CC52" s="344"/>
      <c r="CD52" s="344"/>
      <c r="CE52" s="344"/>
      <c r="CF52" s="344"/>
      <c r="CG52" s="344"/>
      <c r="CH52" s="344"/>
      <c r="CI52" s="344"/>
      <c r="CJ52" s="344"/>
      <c r="CK52" s="344"/>
      <c r="CL52" s="344"/>
      <c r="CM52" s="344"/>
      <c r="CN52" s="344"/>
      <c r="CO52" s="344"/>
      <c r="CP52" s="344"/>
    </row>
    <row r="53" spans="13:94" ht="16.2" thickBot="1" x14ac:dyDescent="0.35">
      <c r="M53" s="427"/>
      <c r="O53" s="14"/>
      <c r="P53" s="14"/>
      <c r="Q53" s="14"/>
      <c r="R53" s="14"/>
      <c r="S53" s="14"/>
      <c r="T53" s="14"/>
      <c r="U53" s="14"/>
      <c r="V53" s="14"/>
      <c r="AJ53" s="44" t="str">
        <f>'Mrd Trave'!C54</f>
        <v>Piano</v>
      </c>
      <c r="AK53" s="44">
        <f>'Mrd Trave'!D54</f>
        <v>0</v>
      </c>
      <c r="AL53" s="84" t="str">
        <f>'Mrd Trave'!E54</f>
        <v>sin</v>
      </c>
      <c r="AM53" s="85" t="str">
        <f>'Mrd Trave'!F54</f>
        <v>des</v>
      </c>
      <c r="AN53" s="86" t="str">
        <f>'Mrd Trave'!G54</f>
        <v>SM</v>
      </c>
      <c r="AO53" s="84" t="str">
        <f>'Mrd Trave'!H54</f>
        <v>sin</v>
      </c>
      <c r="AP53" s="85" t="str">
        <f>'Mrd Trave'!I54</f>
        <v>des</v>
      </c>
      <c r="AQ53" s="86" t="str">
        <f>'Mrd Trave'!J54</f>
        <v>SM</v>
      </c>
      <c r="AR53" s="68"/>
      <c r="AS53"/>
      <c r="AT53" s="151" t="s">
        <v>38</v>
      </c>
      <c r="AU53" s="151" t="s">
        <v>39</v>
      </c>
      <c r="AZ53" s="213"/>
      <c r="BA53" s="213"/>
      <c r="BB53" s="213"/>
      <c r="BC53" s="213"/>
      <c r="BD53" s="213"/>
      <c r="BJ53" s="264"/>
      <c r="BK53" s="344"/>
      <c r="BL53" s="73"/>
      <c r="BM53" s="73"/>
      <c r="BN53" s="73"/>
      <c r="BO53" s="73"/>
      <c r="BP53" s="73"/>
      <c r="BQ53" s="73"/>
      <c r="BR53" s="73"/>
      <c r="BS53" s="73"/>
      <c r="BT53" s="73"/>
      <c r="BU53" s="73"/>
      <c r="BV53" s="73"/>
      <c r="BW53" s="73"/>
      <c r="BX53" s="73"/>
      <c r="BY53" s="73"/>
      <c r="BZ53" s="73"/>
      <c r="CA53" s="344"/>
      <c r="CB53" s="344"/>
      <c r="CC53" s="344"/>
      <c r="CD53" s="344"/>
      <c r="CE53" s="344"/>
      <c r="CF53" s="344"/>
      <c r="CG53" s="344"/>
      <c r="CH53" s="344"/>
      <c r="CI53" s="344"/>
      <c r="CJ53" s="344"/>
      <c r="CK53" s="344"/>
      <c r="CL53" s="344"/>
      <c r="CM53" s="344"/>
      <c r="CN53" s="344"/>
      <c r="CO53" s="344"/>
      <c r="CP53" s="344"/>
    </row>
    <row r="54" spans="13:94" ht="14.4" customHeight="1" x14ac:dyDescent="0.25">
      <c r="M54" s="427"/>
      <c r="O54" s="14"/>
      <c r="P54" s="14"/>
      <c r="Q54" s="14"/>
      <c r="R54" s="14"/>
      <c r="S54" s="14"/>
      <c r="T54" s="14"/>
      <c r="U54" s="14"/>
      <c r="V54" s="14"/>
      <c r="AJ54" s="409">
        <f>'Mrd Trave'!C55</f>
        <v>6</v>
      </c>
      <c r="AK54" s="44" t="str">
        <f>'Mrd Trave'!D55</f>
        <v>M-Rd</v>
      </c>
      <c r="AL54" s="87">
        <f>'Mrd Trave'!E55</f>
        <v>0</v>
      </c>
      <c r="AM54" s="88">
        <f>'Mrd Trave'!F55</f>
        <v>44.28869555293597</v>
      </c>
      <c r="AN54" s="482">
        <f>'Mrd Trave'!G55</f>
        <v>44.28869555293597</v>
      </c>
      <c r="AO54" s="87">
        <f>'Mrd Trave'!H55</f>
        <v>102.56535764996795</v>
      </c>
      <c r="AP54" s="88">
        <f>'Mrd Trave'!I55</f>
        <v>102.56535764996795</v>
      </c>
      <c r="AQ54" s="482">
        <f>'Mrd Trave'!J55</f>
        <v>205.1307152999359</v>
      </c>
      <c r="AR54" s="150" t="s">
        <v>67</v>
      </c>
      <c r="AS54" s="73">
        <v>0.32309525917964593</v>
      </c>
      <c r="AT54" s="78" t="s">
        <v>70</v>
      </c>
      <c r="AU54" s="78" t="s">
        <v>70</v>
      </c>
      <c r="AW54" s="73"/>
      <c r="AZ54" s="451" t="s">
        <v>146</v>
      </c>
      <c r="BA54" s="452"/>
      <c r="BB54" s="452"/>
      <c r="BC54" s="452"/>
      <c r="BD54" s="453"/>
      <c r="BJ54" s="264"/>
      <c r="BK54" s="344"/>
      <c r="BL54" s="73"/>
      <c r="BM54" s="73"/>
      <c r="BN54" s="73"/>
      <c r="BO54" s="73"/>
      <c r="BP54" s="73"/>
      <c r="BQ54" s="73"/>
      <c r="BR54" s="73"/>
      <c r="BS54" s="73"/>
      <c r="BT54" s="73"/>
      <c r="BU54" s="73"/>
      <c r="BV54" s="73"/>
      <c r="BW54" s="73"/>
      <c r="BX54" s="73"/>
      <c r="BY54" s="73"/>
      <c r="BZ54" s="73"/>
      <c r="CA54" s="344"/>
      <c r="CB54" s="344"/>
      <c r="CC54" s="344"/>
      <c r="CD54" s="344"/>
      <c r="CE54" s="344"/>
      <c r="CF54" s="344"/>
      <c r="CG54" s="344"/>
      <c r="CH54" s="344"/>
      <c r="CI54" s="344"/>
      <c r="CJ54" s="344"/>
      <c r="CK54" s="344"/>
      <c r="CL54" s="344"/>
      <c r="CM54" s="344"/>
      <c r="CN54" s="344"/>
      <c r="CO54" s="344"/>
      <c r="CP54" s="344"/>
    </row>
    <row r="55" spans="13:94" ht="14.4" customHeight="1" x14ac:dyDescent="0.25">
      <c r="M55" s="427"/>
      <c r="O55" s="14"/>
      <c r="P55" s="14"/>
      <c r="Q55" s="14"/>
      <c r="R55" s="14"/>
      <c r="S55" s="14"/>
      <c r="T55" s="14"/>
      <c r="U55" s="14"/>
      <c r="V55" s="14"/>
      <c r="AJ55" s="409"/>
      <c r="AK55" s="44" t="str">
        <f>'Mrd Trave'!D56</f>
        <v>M+Rd</v>
      </c>
      <c r="AL55" s="89">
        <f>'Mrd Trave'!E56</f>
        <v>0</v>
      </c>
      <c r="AM55" s="90">
        <f>'Mrd Trave'!F56</f>
        <v>44.28869555293597</v>
      </c>
      <c r="AN55" s="477"/>
      <c r="AO55" s="89">
        <f>'Mrd Trave'!H56</f>
        <v>102.56535764996795</v>
      </c>
      <c r="AP55" s="90">
        <f>'Mrd Trave'!I56</f>
        <v>102.56535764996795</v>
      </c>
      <c r="AQ55" s="477"/>
      <c r="AR55" s="150" t="s">
        <v>68</v>
      </c>
      <c r="AS55" s="73">
        <v>0.67690474082035412</v>
      </c>
      <c r="AT55" s="73">
        <f>AQ56*AS56*$AL$49</f>
        <v>97.684778985025872</v>
      </c>
      <c r="AU55" s="73">
        <f>AN56*AS56*$AL$49</f>
        <v>15.740414325244709</v>
      </c>
      <c r="AW55" s="73"/>
      <c r="AZ55" s="454"/>
      <c r="BA55" s="455"/>
      <c r="BB55" s="455"/>
      <c r="BC55" s="455"/>
      <c r="BD55" s="456"/>
      <c r="BJ55" s="264"/>
      <c r="BK55" s="344"/>
      <c r="BL55" s="73"/>
      <c r="BM55" s="73"/>
      <c r="BN55" s="73"/>
      <c r="BO55" s="73"/>
      <c r="BP55" s="73"/>
      <c r="BQ55" s="73"/>
      <c r="BR55" s="73"/>
      <c r="BS55" s="73"/>
      <c r="BT55" s="73"/>
      <c r="BU55" s="73"/>
      <c r="BV55" s="73"/>
      <c r="BW55" s="73"/>
      <c r="BX55" s="73"/>
      <c r="BY55" s="73"/>
      <c r="BZ55" s="73"/>
      <c r="CA55" s="344"/>
      <c r="CB55" s="344"/>
      <c r="CC55" s="344"/>
      <c r="CD55" s="344"/>
      <c r="CE55" s="344"/>
      <c r="CF55" s="344"/>
      <c r="CG55" s="344"/>
      <c r="CH55" s="344"/>
      <c r="CI55" s="344"/>
      <c r="CJ55" s="344"/>
      <c r="CK55" s="344"/>
      <c r="CL55" s="344"/>
      <c r="CM55" s="344"/>
      <c r="CN55" s="344"/>
      <c r="CO55" s="344"/>
      <c r="CP55" s="344"/>
    </row>
    <row r="56" spans="13:94" x14ac:dyDescent="0.25">
      <c r="O56" s="14"/>
      <c r="P56" s="14"/>
      <c r="Q56" s="14"/>
      <c r="R56" s="14"/>
      <c r="S56" s="14"/>
      <c r="T56" s="14"/>
      <c r="U56" s="14"/>
      <c r="V56" s="14"/>
      <c r="AJ56" s="409">
        <f>'Mrd Trave'!C57</f>
        <v>5</v>
      </c>
      <c r="AK56" s="44" t="str">
        <f>'Mrd Trave'!D57</f>
        <v>M-Rd</v>
      </c>
      <c r="AL56" s="89">
        <f>'Mrd Trave'!E57</f>
        <v>0</v>
      </c>
      <c r="AM56" s="90">
        <f>'Mrd Trave'!F57</f>
        <v>44.28869555293597</v>
      </c>
      <c r="AN56" s="477">
        <f>'Mrd Trave'!G57</f>
        <v>44.28869555293597</v>
      </c>
      <c r="AO56" s="89">
        <f>'Mrd Trave'!H57</f>
        <v>135.53076306618286</v>
      </c>
      <c r="AP56" s="90">
        <f>'Mrd Trave'!I57</f>
        <v>172.29622641622933</v>
      </c>
      <c r="AQ56" s="477">
        <f>'Mrd Trave'!J57</f>
        <v>274.8549909315293</v>
      </c>
      <c r="AR56" s="150" t="s">
        <v>67</v>
      </c>
      <c r="AS56" s="73">
        <v>0.32309525917964593</v>
      </c>
      <c r="AT56" s="79">
        <f>AQ56*$AL$49*AS57</f>
        <v>204.65571103965641</v>
      </c>
      <c r="AU56" s="79">
        <f>AN56*$AL$49*AS57</f>
        <v>32.977150782984864</v>
      </c>
      <c r="AW56" s="73"/>
      <c r="AZ56" s="148" t="b">
        <f>(AZ12+AZ16)&gt;$AL$49*($AQ$56)</f>
        <v>1</v>
      </c>
      <c r="BA56" s="148" t="b">
        <f t="shared" ref="BA56:BD56" si="134">(BA12+BA16)&gt;$AL$49*($AQ$56)</f>
        <v>1</v>
      </c>
      <c r="BB56" s="148" t="b">
        <f t="shared" si="134"/>
        <v>1</v>
      </c>
      <c r="BC56" s="148" t="b">
        <f t="shared" si="134"/>
        <v>1</v>
      </c>
      <c r="BD56" s="148" t="b">
        <f t="shared" si="134"/>
        <v>1</v>
      </c>
      <c r="BJ56" s="264"/>
      <c r="BK56" s="344"/>
      <c r="BL56" s="73"/>
      <c r="BM56" s="73"/>
      <c r="BN56" s="73"/>
      <c r="BO56" s="73"/>
      <c r="BP56" s="73"/>
      <c r="BQ56" s="73"/>
      <c r="BR56" s="73"/>
      <c r="BS56" s="73"/>
      <c r="BT56" s="73"/>
      <c r="BU56" s="73"/>
      <c r="BV56" s="73"/>
      <c r="BW56" s="73"/>
      <c r="BX56" s="73"/>
      <c r="BY56" s="73"/>
      <c r="BZ56" s="73"/>
      <c r="CA56" s="344"/>
      <c r="CB56" s="344"/>
      <c r="CC56" s="344"/>
      <c r="CD56" s="344"/>
      <c r="CE56" s="344"/>
      <c r="CF56" s="344"/>
      <c r="CG56" s="344"/>
      <c r="CH56" s="344"/>
      <c r="CI56" s="344"/>
      <c r="CJ56" s="344"/>
      <c r="CK56" s="344"/>
      <c r="CL56" s="344"/>
      <c r="CM56" s="344"/>
      <c r="CN56" s="344"/>
      <c r="CO56" s="344"/>
      <c r="CP56" s="344"/>
    </row>
    <row r="57" spans="13:94" x14ac:dyDescent="0.25">
      <c r="M57" s="427"/>
      <c r="O57" s="14"/>
      <c r="P57" s="14"/>
      <c r="Q57" s="14"/>
      <c r="R57" s="14"/>
      <c r="S57" s="14"/>
      <c r="T57" s="14"/>
      <c r="U57" s="14"/>
      <c r="V57" s="14"/>
      <c r="AJ57" s="409"/>
      <c r="AK57" s="44" t="str">
        <f>'Mrd Trave'!D58</f>
        <v>M+Rd</v>
      </c>
      <c r="AL57" s="89">
        <f>'Mrd Trave'!E58</f>
        <v>0</v>
      </c>
      <c r="AM57" s="90">
        <f>'Mrd Trave'!F58</f>
        <v>44.28869555293597</v>
      </c>
      <c r="AN57" s="477"/>
      <c r="AO57" s="89">
        <f>'Mrd Trave'!H58</f>
        <v>102.5587645153</v>
      </c>
      <c r="AP57" s="90">
        <f>'Mrd Trave'!I58</f>
        <v>102.54929680057357</v>
      </c>
      <c r="AQ57" s="477"/>
      <c r="AR57" s="150" t="s">
        <v>68</v>
      </c>
      <c r="AS57" s="73">
        <v>0.67690474082035412</v>
      </c>
      <c r="AT57" s="79">
        <f>AQ58*$AL$49*AS58</f>
        <v>190.62378420899168</v>
      </c>
      <c r="AU57" s="79">
        <f>AN58*$AL$49*AS58</f>
        <v>25.928641408658621</v>
      </c>
      <c r="AW57" s="73"/>
      <c r="AZ57" s="148"/>
      <c r="BA57" s="148"/>
      <c r="BB57" s="148"/>
      <c r="BC57" s="148"/>
      <c r="BD57" s="148"/>
      <c r="BJ57" s="264"/>
      <c r="BK57" s="344"/>
      <c r="BL57" s="73"/>
      <c r="BM57" s="73"/>
      <c r="BN57" s="73"/>
      <c r="BO57" s="73"/>
      <c r="BP57" s="73"/>
      <c r="BQ57" s="73"/>
      <c r="BR57" s="73"/>
      <c r="BS57" s="73"/>
      <c r="BT57" s="73"/>
      <c r="BU57" s="73"/>
      <c r="BV57" s="73"/>
      <c r="BW57" s="73"/>
      <c r="BX57" s="73"/>
      <c r="BY57" s="73"/>
      <c r="BZ57" s="73"/>
      <c r="CA57" s="344"/>
      <c r="CB57" s="344"/>
      <c r="CC57" s="344"/>
      <c r="CD57" s="344"/>
      <c r="CE57" s="344"/>
      <c r="CF57" s="344"/>
      <c r="CG57" s="344"/>
      <c r="CH57" s="344"/>
      <c r="CI57" s="344"/>
      <c r="CJ57" s="344"/>
      <c r="CK57" s="344"/>
      <c r="CL57" s="344"/>
      <c r="CM57" s="344"/>
      <c r="CN57" s="344"/>
      <c r="CO57" s="344"/>
      <c r="CP57" s="344"/>
    </row>
    <row r="58" spans="13:94" ht="15.6" customHeight="1" x14ac:dyDescent="0.25">
      <c r="M58" s="427"/>
      <c r="O58" s="14"/>
      <c r="P58" s="14"/>
      <c r="Q58" s="14"/>
      <c r="R58" s="14"/>
      <c r="S58" s="14"/>
      <c r="T58" s="14"/>
      <c r="U58" s="14"/>
      <c r="V58" s="14"/>
      <c r="AJ58" s="409">
        <f>'Mrd Trave'!C59</f>
        <v>4</v>
      </c>
      <c r="AK58" s="44" t="str">
        <f>'Mrd Trave'!D59</f>
        <v>M-Rd</v>
      </c>
      <c r="AL58" s="89">
        <f>'Mrd Trave'!E59</f>
        <v>0</v>
      </c>
      <c r="AM58" s="90">
        <f>'Mrd Trave'!F59</f>
        <v>57.100020951235315</v>
      </c>
      <c r="AN58" s="477">
        <f>'Mrd Trave'!G59</f>
        <v>57.100020951235315</v>
      </c>
      <c r="AO58" s="89">
        <f>'Mrd Trave'!H59</f>
        <v>212.88806779158762</v>
      </c>
      <c r="AP58" s="90">
        <f>'Mrd Trave'!I59</f>
        <v>252.71455973807426</v>
      </c>
      <c r="AQ58" s="477">
        <f>'Mrd Trave'!J59</f>
        <v>419.79145380530309</v>
      </c>
      <c r="AR58" s="150" t="s">
        <v>67</v>
      </c>
      <c r="AS58" s="73">
        <v>0.41281056989138815</v>
      </c>
      <c r="AT58" s="79">
        <f>AQ58*$AL$49*AS59</f>
        <v>271.14681497684177</v>
      </c>
      <c r="AU58" s="79">
        <f>AN58*$AL$49*AS59</f>
        <v>36.881381637700237</v>
      </c>
      <c r="AW58" s="73"/>
      <c r="AZ58" s="148" t="b">
        <f>(AZ18+AZ22)&gt;$AL$49*($AQ$58)</f>
        <v>1</v>
      </c>
      <c r="BA58" s="148" t="b">
        <f t="shared" ref="BA58:BD58" si="135">(BA18+BA22)&gt;$AL$49*($AQ$58)</f>
        <v>1</v>
      </c>
      <c r="BB58" s="148" t="b">
        <f t="shared" si="135"/>
        <v>1</v>
      </c>
      <c r="BC58" s="148" t="b">
        <f t="shared" si="135"/>
        <v>1</v>
      </c>
      <c r="BD58" s="148" t="b">
        <f t="shared" si="135"/>
        <v>1</v>
      </c>
      <c r="BJ58" s="264"/>
      <c r="BK58" s="344"/>
      <c r="BL58" s="73"/>
      <c r="BM58" s="73"/>
      <c r="BN58" s="73"/>
      <c r="BO58" s="73"/>
      <c r="BP58" s="73"/>
      <c r="BQ58" s="73"/>
      <c r="BR58" s="73"/>
      <c r="BS58" s="73"/>
      <c r="BT58" s="73"/>
      <c r="BU58" s="73"/>
      <c r="BV58" s="73"/>
      <c r="BW58" s="73"/>
      <c r="BX58" s="73"/>
      <c r="BY58" s="73"/>
      <c r="BZ58" s="73"/>
      <c r="CA58" s="344"/>
      <c r="CB58" s="344"/>
      <c r="CC58" s="344"/>
      <c r="CD58" s="344"/>
      <c r="CE58" s="344"/>
      <c r="CF58" s="344"/>
      <c r="CG58" s="344"/>
      <c r="CH58" s="344"/>
      <c r="CI58" s="344"/>
      <c r="CJ58" s="344"/>
      <c r="CK58" s="344"/>
      <c r="CL58" s="344"/>
      <c r="CM58" s="344"/>
      <c r="CN58" s="344"/>
      <c r="CO58" s="344"/>
      <c r="CP58" s="344"/>
    </row>
    <row r="59" spans="13:94" x14ac:dyDescent="0.25">
      <c r="M59" s="427"/>
      <c r="O59" s="14"/>
      <c r="P59" s="14"/>
      <c r="Q59" s="14"/>
      <c r="R59" s="14"/>
      <c r="S59" s="14"/>
      <c r="T59" s="14"/>
      <c r="U59" s="14"/>
      <c r="V59" s="14"/>
      <c r="AJ59" s="409"/>
      <c r="AK59" s="44" t="str">
        <f>'Mrd Trave'!D60</f>
        <v>M+Rd</v>
      </c>
      <c r="AL59" s="89">
        <f>'Mrd Trave'!E60</f>
        <v>0</v>
      </c>
      <c r="AM59" s="90">
        <f>'Mrd Trave'!F60</f>
        <v>44.316269177422797</v>
      </c>
      <c r="AN59" s="477"/>
      <c r="AO59" s="89">
        <f>'Mrd Trave'!H60</f>
        <v>167.07689406722884</v>
      </c>
      <c r="AP59" s="90">
        <f>'Mrd Trave'!I60</f>
        <v>126.14419808011441</v>
      </c>
      <c r="AQ59" s="477"/>
      <c r="AR59" s="150" t="s">
        <v>68</v>
      </c>
      <c r="AS59" s="73">
        <v>0.58718943010861191</v>
      </c>
      <c r="AT59" s="79">
        <f>AQ60*$AL$49*AS60</f>
        <v>286.84145305378127</v>
      </c>
      <c r="AU59" s="79">
        <f>AN60*$AL$49*AS60</f>
        <v>28.144864742097184</v>
      </c>
      <c r="AW59" s="73"/>
      <c r="AZ59" s="148"/>
      <c r="BA59" s="148"/>
      <c r="BB59" s="148"/>
      <c r="BC59" s="148"/>
      <c r="BD59" s="148"/>
      <c r="BJ59" s="264"/>
      <c r="BK59" s="344"/>
      <c r="BL59" s="73"/>
      <c r="BM59" s="73"/>
      <c r="BN59" s="73"/>
      <c r="BO59" s="73"/>
      <c r="BP59" s="73"/>
      <c r="BQ59" s="73"/>
      <c r="BR59" s="73"/>
      <c r="BS59" s="73"/>
      <c r="BT59" s="73"/>
      <c r="BU59" s="73"/>
      <c r="BV59" s="73"/>
      <c r="BW59" s="73"/>
      <c r="BX59" s="73"/>
      <c r="BY59" s="73"/>
      <c r="BZ59" s="73"/>
      <c r="CA59" s="344"/>
      <c r="CB59" s="344"/>
      <c r="CC59" s="344"/>
      <c r="CD59" s="344"/>
      <c r="CE59" s="344"/>
      <c r="CF59" s="344"/>
      <c r="CG59" s="344"/>
      <c r="CH59" s="344"/>
      <c r="CI59" s="344"/>
      <c r="CJ59" s="344"/>
      <c r="CK59" s="344"/>
      <c r="CL59" s="344"/>
      <c r="CM59" s="344"/>
      <c r="CN59" s="344"/>
      <c r="CO59" s="344"/>
      <c r="CP59" s="344"/>
    </row>
    <row r="60" spans="13:94" x14ac:dyDescent="0.25">
      <c r="M60" s="427"/>
      <c r="O60" s="14"/>
      <c r="P60" s="14"/>
      <c r="Q60" s="14"/>
      <c r="R60" s="14"/>
      <c r="S60" s="14"/>
      <c r="T60" s="14"/>
      <c r="U60" s="14"/>
      <c r="V60" s="14"/>
      <c r="AJ60" s="409">
        <f>'Mrd Trave'!C61</f>
        <v>3</v>
      </c>
      <c r="AK60" s="44" t="str">
        <f>'Mrd Trave'!D61</f>
        <v>M-Rd</v>
      </c>
      <c r="AL60" s="89">
        <f>'Mrd Trave'!E61</f>
        <v>0</v>
      </c>
      <c r="AM60" s="90">
        <f>'Mrd Trave'!F61</f>
        <v>57.100020951235315</v>
      </c>
      <c r="AN60" s="477">
        <f>'Mrd Trave'!G61</f>
        <v>57.100020951235315</v>
      </c>
      <c r="AO60" s="89">
        <f>'Mrd Trave'!H61</f>
        <v>274.52220679825211</v>
      </c>
      <c r="AP60" s="90">
        <f>'Mrd Trave'!I61</f>
        <v>355.97069032503799</v>
      </c>
      <c r="AQ60" s="477">
        <f>'Mrd Trave'!J61</f>
        <v>581.94107980755757</v>
      </c>
      <c r="AR60" s="150" t="s">
        <v>67</v>
      </c>
      <c r="AS60" s="73">
        <v>0.44809511885267117</v>
      </c>
      <c r="AT60" s="79">
        <f>AQ60*$AL$49*AS61</f>
        <v>353.29373473453211</v>
      </c>
      <c r="AU60" s="79">
        <f>AN60*$AL$49*AS61</f>
        <v>34.665158304261666</v>
      </c>
      <c r="AW60" s="73"/>
      <c r="AZ60" s="148" t="str">
        <f>IF((AZ24+AZ28)&gt;$AL$49*$AQ$60,"VERO","FALSO")</f>
        <v>VERO</v>
      </c>
      <c r="BA60" s="148" t="str">
        <f t="shared" ref="BA60:BD60" si="136">IF((BA24+BA28)&gt;$AL$49*$AQ$60,"VERO","FALSO")</f>
        <v>VERO</v>
      </c>
      <c r="BB60" s="148" t="str">
        <f t="shared" si="136"/>
        <v>VERO</v>
      </c>
      <c r="BC60" s="148" t="str">
        <f t="shared" si="136"/>
        <v>VERO</v>
      </c>
      <c r="BD60" s="148" t="str">
        <f t="shared" si="136"/>
        <v>VERO</v>
      </c>
      <c r="BJ60" s="264"/>
      <c r="BK60" s="344"/>
      <c r="BL60" s="73"/>
      <c r="BM60" s="73"/>
      <c r="BN60" s="73"/>
      <c r="BO60" s="73"/>
      <c r="BP60" s="73"/>
      <c r="BQ60" s="73"/>
      <c r="BR60" s="73"/>
      <c r="BS60" s="73"/>
      <c r="BT60" s="73"/>
      <c r="BU60" s="73"/>
      <c r="BV60" s="73"/>
      <c r="BW60" s="73"/>
      <c r="BX60" s="73"/>
      <c r="BY60" s="73"/>
      <c r="BZ60" s="73"/>
      <c r="CA60" s="344"/>
      <c r="CB60" s="344"/>
      <c r="CC60" s="344"/>
      <c r="CD60" s="344"/>
      <c r="CE60" s="344"/>
      <c r="CF60" s="344"/>
      <c r="CG60" s="344"/>
      <c r="CH60" s="344"/>
      <c r="CI60" s="344"/>
      <c r="CJ60" s="344"/>
      <c r="CK60" s="344"/>
      <c r="CL60" s="344"/>
      <c r="CM60" s="344"/>
      <c r="CN60" s="344"/>
      <c r="CO60" s="344"/>
      <c r="CP60" s="344"/>
    </row>
    <row r="61" spans="13:94" x14ac:dyDescent="0.25">
      <c r="M61" s="427"/>
      <c r="O61" s="14"/>
      <c r="P61" s="14"/>
      <c r="Q61" s="14"/>
      <c r="R61" s="14"/>
      <c r="S61" s="14"/>
      <c r="T61" s="14"/>
      <c r="U61" s="14"/>
      <c r="V61" s="14"/>
      <c r="AJ61" s="409"/>
      <c r="AK61" s="44" t="str">
        <f>'Mrd Trave'!D62</f>
        <v>M+Rd</v>
      </c>
      <c r="AL61" s="89">
        <f>'Mrd Trave'!E62</f>
        <v>0</v>
      </c>
      <c r="AM61" s="90">
        <f>'Mrd Trave'!F62</f>
        <v>44.316269177422797</v>
      </c>
      <c r="AN61" s="477"/>
      <c r="AO61" s="89">
        <f>'Mrd Trave'!H62</f>
        <v>225.97038948251952</v>
      </c>
      <c r="AP61" s="90">
        <f>'Mrd Trave'!I62</f>
        <v>225.98724564831596</v>
      </c>
      <c r="AQ61" s="477"/>
      <c r="AR61" s="150" t="s">
        <v>68</v>
      </c>
      <c r="AS61" s="73">
        <v>0.55190488114732883</v>
      </c>
      <c r="AT61" s="79">
        <f>AQ62*$AL$49*AS62</f>
        <v>315.18702476179772</v>
      </c>
      <c r="AU61" s="79">
        <f>AN62*$AL$49*AS62</f>
        <v>29.511052488698471</v>
      </c>
      <c r="AW61" s="73"/>
      <c r="AZ61" s="148"/>
      <c r="BA61" s="148"/>
      <c r="BB61" s="148"/>
      <c r="BC61" s="148"/>
      <c r="BD61" s="148"/>
      <c r="BJ61" s="264"/>
      <c r="BK61" s="344"/>
      <c r="BL61" s="73"/>
      <c r="BM61" s="73"/>
      <c r="BN61" s="73"/>
      <c r="BO61" s="73"/>
      <c r="BP61" s="73"/>
      <c r="BQ61" s="73"/>
      <c r="BR61" s="73"/>
      <c r="BS61" s="73"/>
      <c r="BT61" s="73"/>
      <c r="BU61" s="73"/>
      <c r="BV61" s="73"/>
      <c r="BW61" s="73"/>
      <c r="BX61" s="73"/>
      <c r="BY61" s="73"/>
      <c r="BZ61" s="73"/>
      <c r="CA61" s="344"/>
      <c r="CB61" s="344"/>
      <c r="CC61" s="344"/>
      <c r="CD61" s="344"/>
      <c r="CE61" s="344"/>
      <c r="CF61" s="344"/>
      <c r="CG61" s="344"/>
      <c r="CH61" s="344"/>
      <c r="CI61" s="344"/>
      <c r="CJ61" s="344"/>
      <c r="CK61" s="344"/>
      <c r="CL61" s="344"/>
      <c r="CM61" s="344"/>
      <c r="CN61" s="344"/>
      <c r="CO61" s="344"/>
      <c r="CP61" s="344"/>
    </row>
    <row r="62" spans="13:94" x14ac:dyDescent="0.25">
      <c r="O62" s="14"/>
      <c r="P62" s="14"/>
      <c r="Q62" s="14"/>
      <c r="R62" s="14"/>
      <c r="S62" s="14"/>
      <c r="T62" s="14"/>
      <c r="U62" s="14"/>
      <c r="V62" s="14"/>
      <c r="AJ62" s="409">
        <f>'Mrd Trave'!C63</f>
        <v>2</v>
      </c>
      <c r="AK62" s="44" t="str">
        <f>'Mrd Trave'!D63</f>
        <v>M-Rd</v>
      </c>
      <c r="AL62" s="89">
        <f>'Mrd Trave'!E63</f>
        <v>0</v>
      </c>
      <c r="AM62" s="90">
        <f>'Mrd Trave'!F63</f>
        <v>57.100020951235315</v>
      </c>
      <c r="AN62" s="477">
        <f>'Mrd Trave'!G63</f>
        <v>57.100020951235315</v>
      </c>
      <c r="AO62" s="89">
        <f>'Mrd Trave'!H63</f>
        <v>301.89817658122865</v>
      </c>
      <c r="AP62" s="90">
        <f>'Mrd Trave'!I63</f>
        <v>356.45806719903555</v>
      </c>
      <c r="AQ62" s="477">
        <f>'Mrd Trave'!J63</f>
        <v>609.84560697550046</v>
      </c>
      <c r="AR62" s="150" t="s">
        <v>67</v>
      </c>
      <c r="AS62" s="73">
        <v>0.46984622927007907</v>
      </c>
      <c r="AT62" s="79">
        <f>AQ62*$AL$49*AS63</f>
        <v>355.64314291125294</v>
      </c>
      <c r="AU62" s="79">
        <f>AN62*$AL$49*AS63</f>
        <v>33.298970557660382</v>
      </c>
      <c r="AW62" s="73"/>
      <c r="AZ62" s="148" t="str">
        <f>IF((AZ30+AZ34)&gt;$AL$49*($AQ$62),"VERO","FALSO")</f>
        <v>VERO</v>
      </c>
      <c r="BA62" s="148" t="str">
        <f t="shared" ref="BA62:BD62" si="137">IF((BA30+BA34)&gt;$AL$49*($AQ$62),"VERO","FALSO")</f>
        <v>VERO</v>
      </c>
      <c r="BB62" s="148" t="str">
        <f t="shared" si="137"/>
        <v>VERO</v>
      </c>
      <c r="BC62" s="148" t="str">
        <f t="shared" si="137"/>
        <v>VERO</v>
      </c>
      <c r="BD62" s="148" t="str">
        <f t="shared" si="137"/>
        <v>VERO</v>
      </c>
      <c r="BJ62" s="264"/>
      <c r="BK62" s="344"/>
      <c r="BL62" s="73"/>
      <c r="BM62" s="73"/>
      <c r="BN62" s="73"/>
      <c r="BO62" s="73"/>
      <c r="BP62" s="73"/>
      <c r="BQ62" s="73"/>
      <c r="BR62" s="73"/>
      <c r="BS62" s="73"/>
      <c r="BT62" s="73"/>
      <c r="BU62" s="73"/>
      <c r="BV62" s="73"/>
      <c r="BW62" s="73"/>
      <c r="BX62" s="73"/>
      <c r="BY62" s="73"/>
      <c r="BZ62" s="73"/>
      <c r="CA62" s="344"/>
      <c r="CB62" s="344"/>
      <c r="CC62" s="344"/>
      <c r="CD62" s="344"/>
      <c r="CE62" s="344"/>
      <c r="CF62" s="344"/>
      <c r="CG62" s="344"/>
      <c r="CH62" s="344"/>
      <c r="CI62" s="344"/>
      <c r="CJ62" s="344"/>
      <c r="CK62" s="344"/>
      <c r="CL62" s="344"/>
      <c r="CM62" s="344"/>
      <c r="CN62" s="344"/>
      <c r="CO62" s="344"/>
      <c r="CP62" s="344"/>
    </row>
    <row r="63" spans="13:94" x14ac:dyDescent="0.25">
      <c r="M63" s="427"/>
      <c r="O63" s="14"/>
      <c r="P63" s="14"/>
      <c r="Q63" s="14"/>
      <c r="R63" s="14"/>
      <c r="S63" s="14"/>
      <c r="T63" s="14"/>
      <c r="U63" s="14"/>
      <c r="V63" s="14"/>
      <c r="AJ63" s="409"/>
      <c r="AK63" s="44" t="str">
        <f>'Mrd Trave'!D64</f>
        <v>M+Rd</v>
      </c>
      <c r="AL63" s="89">
        <f>'Mrd Trave'!E64</f>
        <v>0</v>
      </c>
      <c r="AM63" s="90">
        <f>'Mrd Trave'!F64</f>
        <v>44.316269177422797</v>
      </c>
      <c r="AN63" s="477"/>
      <c r="AO63" s="89">
        <f>'Mrd Trave'!H64</f>
        <v>253.38753977646488</v>
      </c>
      <c r="AP63" s="90">
        <f>'Mrd Trave'!I64</f>
        <v>274.73216383054921</v>
      </c>
      <c r="AQ63" s="477"/>
      <c r="AR63" s="150" t="s">
        <v>68</v>
      </c>
      <c r="AS63" s="73">
        <v>0.53015377072992098</v>
      </c>
      <c r="AT63" s="79">
        <f>AQ64*$AL$49*AS64</f>
        <v>326.57700836377825</v>
      </c>
      <c r="AU63" s="79">
        <f>AN64*$AL$49*AS64</f>
        <v>30.569193125901702</v>
      </c>
      <c r="AW63" s="73"/>
      <c r="AZ63" s="148"/>
      <c r="BA63" s="148"/>
      <c r="BB63" s="148"/>
      <c r="BC63" s="148"/>
      <c r="BD63" s="148"/>
      <c r="BJ63" s="264"/>
      <c r="BK63" s="344"/>
      <c r="BL63" s="73"/>
      <c r="BM63" s="73"/>
      <c r="BN63" s="73"/>
      <c r="BO63" s="73"/>
      <c r="BP63" s="73"/>
      <c r="BQ63" s="73"/>
      <c r="BR63" s="73"/>
      <c r="BS63" s="73"/>
      <c r="BT63" s="73"/>
      <c r="BU63" s="73"/>
      <c r="BV63" s="73"/>
      <c r="BW63" s="73"/>
      <c r="BX63" s="73"/>
      <c r="BY63" s="73"/>
      <c r="BZ63" s="73"/>
      <c r="CA63" s="344"/>
      <c r="CB63" s="344"/>
      <c r="CC63" s="344"/>
      <c r="CD63" s="344"/>
      <c r="CE63" s="344"/>
      <c r="CF63" s="344"/>
      <c r="CG63" s="344"/>
      <c r="CH63" s="344"/>
      <c r="CI63" s="344"/>
      <c r="CJ63" s="344"/>
      <c r="CK63" s="344"/>
      <c r="CL63" s="344"/>
      <c r="CM63" s="344"/>
      <c r="CN63" s="344"/>
      <c r="CO63" s="344"/>
      <c r="CP63" s="344"/>
    </row>
    <row r="64" spans="13:94" ht="15.6" customHeight="1" x14ac:dyDescent="0.25">
      <c r="M64" s="427"/>
      <c r="O64" s="14"/>
      <c r="P64" s="14"/>
      <c r="Q64" s="14"/>
      <c r="R64" s="14"/>
      <c r="S64" s="14"/>
      <c r="T64" s="14"/>
      <c r="U64" s="14"/>
      <c r="V64" s="14"/>
      <c r="AJ64" s="409">
        <f>'Mrd Trave'!C65</f>
        <v>1</v>
      </c>
      <c r="AK64" s="44" t="str">
        <f>'Mrd Trave'!D65</f>
        <v>M-Rd</v>
      </c>
      <c r="AL64" s="89">
        <f>'Mrd Trave'!E65</f>
        <v>0</v>
      </c>
      <c r="AM64" s="90">
        <f>'Mrd Trave'!F65</f>
        <v>57.100020951235315</v>
      </c>
      <c r="AN64" s="477">
        <f>'Mrd Trave'!G65</f>
        <v>57.100020951235315</v>
      </c>
      <c r="AO64" s="89">
        <f>'Mrd Trave'!H65</f>
        <v>301.89817658122865</v>
      </c>
      <c r="AP64" s="90">
        <f>'Mrd Trave'!I65</f>
        <v>356.62378577478609</v>
      </c>
      <c r="AQ64" s="477">
        <f>'Mrd Trave'!J65</f>
        <v>610.01132555125093</v>
      </c>
      <c r="AR64" s="150" t="s">
        <v>67</v>
      </c>
      <c r="AS64" s="73">
        <v>0.4866929136984901</v>
      </c>
      <c r="AT64" s="79">
        <f>AQ64*$AL$49*AS65</f>
        <v>344.43544974259788</v>
      </c>
      <c r="AU64" s="79">
        <f>AN64*$AL$49*AS65</f>
        <v>32.240829920457145</v>
      </c>
      <c r="AW64" s="73"/>
      <c r="AZ64" s="148" t="str">
        <f>IF((AZ36+AZ40)&gt;$AL$49*($AQ$64),"VERO","FALSO")</f>
        <v>VERO</v>
      </c>
      <c r="BA64" s="148" t="str">
        <f t="shared" ref="BA64:BD64" si="138">IF((BA36+BA40)&gt;$AL$49*($AQ$64),"VERO","FALSO")</f>
        <v>VERO</v>
      </c>
      <c r="BB64" s="148" t="str">
        <f t="shared" si="138"/>
        <v>VERO</v>
      </c>
      <c r="BC64" s="148" t="str">
        <f t="shared" si="138"/>
        <v>VERO</v>
      </c>
      <c r="BD64" s="148" t="str">
        <f t="shared" si="138"/>
        <v>VERO</v>
      </c>
      <c r="BJ64" s="264"/>
      <c r="BK64" s="344"/>
      <c r="BL64" s="73"/>
      <c r="BM64" s="73"/>
      <c r="BN64" s="73"/>
      <c r="BO64" s="73"/>
      <c r="BP64" s="73"/>
      <c r="BQ64" s="73"/>
      <c r="BR64" s="73"/>
      <c r="BS64" s="73"/>
      <c r="BT64" s="73"/>
      <c r="BU64" s="73"/>
      <c r="BV64" s="73"/>
      <c r="BW64" s="73"/>
      <c r="BX64" s="73"/>
      <c r="BY64" s="73"/>
      <c r="BZ64" s="73"/>
      <c r="CA64" s="344"/>
      <c r="CB64" s="344"/>
      <c r="CC64" s="344"/>
      <c r="CD64" s="344"/>
      <c r="CE64" s="344"/>
      <c r="CF64" s="344"/>
      <c r="CG64" s="344"/>
      <c r="CH64" s="344"/>
      <c r="CI64" s="344"/>
      <c r="CJ64" s="344"/>
      <c r="CK64" s="344"/>
      <c r="CL64" s="344"/>
      <c r="CM64" s="344"/>
      <c r="CN64" s="344"/>
      <c r="CO64" s="344"/>
      <c r="CP64" s="344"/>
    </row>
    <row r="65" spans="13:94" ht="15" thickBot="1" x14ac:dyDescent="0.3">
      <c r="M65" s="427"/>
      <c r="O65" s="14"/>
      <c r="P65" s="14"/>
      <c r="Q65" s="14"/>
      <c r="R65" s="14"/>
      <c r="S65" s="14"/>
      <c r="T65" s="14"/>
      <c r="U65" s="14"/>
      <c r="V65" s="14"/>
      <c r="AJ65" s="409"/>
      <c r="AK65" s="44" t="str">
        <f>'Mrd Trave'!D66</f>
        <v>M+Rd</v>
      </c>
      <c r="AL65" s="91">
        <f>'Mrd Trave'!E66</f>
        <v>0</v>
      </c>
      <c r="AM65" s="92">
        <f>'Mrd Trave'!F66</f>
        <v>44.316269177422797</v>
      </c>
      <c r="AN65" s="478"/>
      <c r="AO65" s="91">
        <f>'Mrd Trave'!H66</f>
        <v>253.38753977646488</v>
      </c>
      <c r="AP65" s="92">
        <f>'Mrd Trave'!I66</f>
        <v>302.12425111772365</v>
      </c>
      <c r="AQ65" s="478"/>
      <c r="AR65" s="150" t="s">
        <v>68</v>
      </c>
      <c r="AS65" s="73">
        <v>0.5133070863015099</v>
      </c>
      <c r="AT65" s="78" t="s">
        <v>70</v>
      </c>
      <c r="AU65" s="78" t="s">
        <v>70</v>
      </c>
      <c r="AW65" s="73"/>
      <c r="BJ65" s="264"/>
      <c r="BK65" s="344"/>
      <c r="BL65" s="73"/>
      <c r="BM65" s="73"/>
      <c r="BN65" s="73"/>
      <c r="BO65" s="73"/>
      <c r="BP65" s="73"/>
      <c r="BQ65" s="73"/>
      <c r="BR65" s="73"/>
      <c r="BS65" s="73"/>
      <c r="BT65" s="73"/>
      <c r="BU65" s="73"/>
      <c r="BV65" s="73"/>
      <c r="BW65" s="73"/>
      <c r="BX65" s="73"/>
      <c r="BY65" s="73"/>
      <c r="BZ65" s="73"/>
      <c r="CA65" s="344"/>
      <c r="CB65" s="344"/>
      <c r="CC65" s="344"/>
      <c r="CD65" s="344"/>
      <c r="CE65" s="344"/>
      <c r="CF65" s="344"/>
      <c r="CG65" s="344"/>
      <c r="CH65" s="344"/>
      <c r="CI65" s="344"/>
      <c r="CJ65" s="344"/>
      <c r="CK65" s="344"/>
      <c r="CL65" s="344"/>
      <c r="CM65" s="344"/>
      <c r="CN65" s="344"/>
      <c r="CO65" s="344"/>
      <c r="CP65" s="344"/>
    </row>
    <row r="66" spans="13:94" x14ac:dyDescent="0.3">
      <c r="M66" s="427"/>
      <c r="O66" s="14"/>
      <c r="P66" s="14"/>
      <c r="Q66" s="14"/>
      <c r="R66" s="14"/>
      <c r="S66" s="14"/>
      <c r="T66" s="14"/>
      <c r="U66" s="14"/>
      <c r="V66" s="14"/>
      <c r="BJ66" s="264"/>
      <c r="BK66" s="344"/>
      <c r="BL66" s="73"/>
      <c r="BM66" s="73"/>
      <c r="BN66" s="73"/>
      <c r="BO66" s="73"/>
      <c r="BP66" s="73"/>
      <c r="BQ66" s="73"/>
      <c r="BR66" s="73"/>
      <c r="BS66" s="73"/>
      <c r="BT66" s="73"/>
      <c r="BU66" s="73"/>
      <c r="BV66" s="73"/>
      <c r="BW66" s="73"/>
      <c r="BX66" s="73"/>
      <c r="BY66" s="73"/>
      <c r="BZ66" s="73"/>
      <c r="CA66" s="344"/>
      <c r="CB66" s="344"/>
      <c r="CC66" s="344"/>
      <c r="CD66" s="344"/>
      <c r="CE66" s="344"/>
      <c r="CF66" s="344"/>
      <c r="CG66" s="344"/>
      <c r="CH66" s="344"/>
      <c r="CI66" s="344"/>
      <c r="CJ66" s="344"/>
      <c r="CK66" s="344"/>
      <c r="CL66" s="344"/>
      <c r="CM66" s="344"/>
      <c r="CN66" s="344"/>
      <c r="CO66" s="344"/>
      <c r="CP66" s="344"/>
    </row>
    <row r="67" spans="13:94" x14ac:dyDescent="0.3">
      <c r="M67" s="427"/>
      <c r="O67" s="14"/>
      <c r="P67" s="14"/>
      <c r="Q67" s="14"/>
      <c r="R67" s="14"/>
      <c r="S67" s="14"/>
      <c r="T67" s="14"/>
      <c r="U67" s="14"/>
      <c r="V67" s="14"/>
      <c r="BJ67" s="264"/>
      <c r="BK67" s="344"/>
      <c r="BL67" s="73"/>
      <c r="BM67" s="73"/>
      <c r="BN67" s="73"/>
      <c r="BO67" s="73"/>
      <c r="BP67" s="73"/>
      <c r="BQ67" s="73"/>
      <c r="BR67" s="73"/>
      <c r="BS67" s="73"/>
      <c r="BT67" s="73"/>
      <c r="BU67" s="73"/>
      <c r="BV67" s="73"/>
      <c r="BW67" s="73"/>
      <c r="BX67" s="73"/>
      <c r="BY67" s="73"/>
      <c r="BZ67" s="73"/>
      <c r="CA67" s="344"/>
      <c r="CB67" s="344"/>
      <c r="CC67" s="344"/>
      <c r="CD67" s="344"/>
      <c r="CE67" s="344"/>
      <c r="CF67" s="344"/>
      <c r="CG67" s="344"/>
      <c r="CH67" s="344"/>
      <c r="CI67" s="344"/>
      <c r="CJ67" s="344"/>
      <c r="CK67" s="344"/>
      <c r="CL67" s="344"/>
      <c r="CM67" s="344"/>
      <c r="CN67" s="344"/>
      <c r="CO67" s="344"/>
      <c r="CP67" s="344"/>
    </row>
    <row r="68" spans="13:94" x14ac:dyDescent="0.3">
      <c r="O68" s="14"/>
      <c r="P68" s="14"/>
      <c r="Q68" s="14"/>
      <c r="R68" s="14"/>
      <c r="S68" s="14"/>
      <c r="T68" s="14"/>
      <c r="U68" s="14"/>
      <c r="V68" s="14"/>
      <c r="BJ68" s="264"/>
      <c r="BK68" s="344"/>
      <c r="BL68" s="73"/>
      <c r="BM68" s="73"/>
      <c r="BN68" s="73"/>
      <c r="BO68" s="73"/>
      <c r="BP68" s="73"/>
      <c r="BQ68" s="73"/>
      <c r="BR68" s="73"/>
      <c r="BS68" s="73"/>
      <c r="BT68" s="73"/>
      <c r="BU68" s="73"/>
      <c r="BV68" s="73"/>
      <c r="BW68" s="73"/>
      <c r="BX68" s="73"/>
      <c r="BY68" s="73"/>
      <c r="BZ68" s="73"/>
      <c r="CA68" s="344"/>
      <c r="CB68" s="344"/>
      <c r="CC68" s="344"/>
      <c r="CD68" s="344"/>
      <c r="CE68" s="344"/>
      <c r="CF68" s="344"/>
      <c r="CG68" s="344"/>
      <c r="CH68" s="344"/>
      <c r="CI68" s="344"/>
      <c r="CJ68" s="344"/>
      <c r="CK68" s="344"/>
      <c r="CL68" s="344"/>
      <c r="CM68" s="344"/>
      <c r="CN68" s="344"/>
      <c r="CO68" s="344"/>
      <c r="CP68" s="344"/>
    </row>
    <row r="69" spans="13:94" x14ac:dyDescent="0.3">
      <c r="M69" s="427"/>
      <c r="O69" s="14"/>
      <c r="P69" s="14"/>
      <c r="Q69" s="14"/>
      <c r="R69" s="14"/>
      <c r="S69" s="14"/>
      <c r="T69" s="14"/>
      <c r="U69" s="14"/>
      <c r="V69" s="14"/>
      <c r="BJ69" s="264"/>
      <c r="BK69" s="344"/>
      <c r="BL69" s="73"/>
      <c r="BM69" s="73"/>
      <c r="BN69" s="73"/>
      <c r="BO69" s="73"/>
      <c r="BP69" s="73"/>
      <c r="BQ69" s="73"/>
      <c r="BR69" s="73"/>
      <c r="BS69" s="73"/>
      <c r="BT69" s="73"/>
      <c r="BU69" s="73"/>
      <c r="BV69" s="73"/>
      <c r="BW69" s="73"/>
      <c r="BX69" s="73"/>
      <c r="BY69" s="73"/>
      <c r="BZ69" s="73"/>
      <c r="CA69" s="344"/>
      <c r="CB69" s="344"/>
      <c r="CC69" s="344"/>
      <c r="CD69" s="344"/>
      <c r="CE69" s="344"/>
      <c r="CF69" s="344"/>
      <c r="CG69" s="344"/>
      <c r="CH69" s="344"/>
      <c r="CI69" s="344"/>
      <c r="CJ69" s="344"/>
      <c r="CK69" s="344"/>
      <c r="CL69" s="344"/>
      <c r="CM69" s="344"/>
      <c r="CN69" s="344"/>
      <c r="CO69" s="344"/>
      <c r="CP69" s="344"/>
    </row>
    <row r="70" spans="13:94" ht="15.6" customHeight="1" x14ac:dyDescent="0.65">
      <c r="M70" s="427"/>
      <c r="O70" s="14"/>
      <c r="P70" s="14"/>
      <c r="Q70" s="14"/>
      <c r="R70" s="14"/>
      <c r="S70" s="14"/>
      <c r="T70" s="14"/>
      <c r="U70" s="14"/>
      <c r="V70" s="14"/>
      <c r="AT70" s="298"/>
      <c r="AU70" s="298"/>
      <c r="AV70" s="299"/>
      <c r="BJ70" s="264"/>
      <c r="BK70" s="344"/>
      <c r="BL70" s="73"/>
      <c r="BM70" s="73"/>
      <c r="BN70" s="73"/>
      <c r="BO70" s="73"/>
      <c r="BP70" s="73"/>
      <c r="BQ70" s="73"/>
      <c r="BR70" s="73"/>
      <c r="BS70" s="73"/>
      <c r="BT70" s="73"/>
      <c r="BU70" s="73"/>
      <c r="BV70" s="73"/>
      <c r="BW70" s="73"/>
      <c r="BX70" s="73"/>
      <c r="BY70" s="73"/>
      <c r="BZ70" s="73"/>
      <c r="CA70" s="344"/>
      <c r="CB70" s="344"/>
      <c r="CC70" s="344"/>
      <c r="CD70" s="344"/>
      <c r="CE70" s="344"/>
      <c r="CF70" s="344"/>
      <c r="CG70" s="344"/>
      <c r="CH70" s="344"/>
      <c r="CI70" s="344"/>
      <c r="CJ70" s="344"/>
      <c r="CK70" s="344"/>
      <c r="CL70" s="344"/>
      <c r="CM70" s="344"/>
      <c r="CN70" s="344"/>
      <c r="CO70" s="344"/>
      <c r="CP70" s="344"/>
    </row>
    <row r="71" spans="13:94" x14ac:dyDescent="0.3">
      <c r="M71" s="427"/>
      <c r="O71" s="14"/>
      <c r="P71" s="14"/>
      <c r="Q71" s="14"/>
      <c r="R71" s="14"/>
      <c r="S71" s="14"/>
      <c r="T71" s="14"/>
      <c r="U71" s="14"/>
      <c r="V71" s="14"/>
      <c r="AT71" s="299"/>
      <c r="AU71" s="299"/>
      <c r="AV71" s="299"/>
      <c r="BJ71" s="264"/>
      <c r="BK71" s="344"/>
      <c r="BL71" s="73"/>
      <c r="BM71" s="73"/>
      <c r="BN71" s="73"/>
      <c r="BO71" s="73"/>
      <c r="BP71" s="73"/>
      <c r="BQ71" s="73"/>
      <c r="BR71" s="73"/>
      <c r="BS71" s="73"/>
      <c r="BT71" s="73"/>
      <c r="BU71" s="73"/>
      <c r="BV71" s="73"/>
      <c r="BW71" s="73"/>
      <c r="BX71" s="73"/>
      <c r="BY71" s="73"/>
      <c r="BZ71" s="73"/>
      <c r="CA71" s="344"/>
      <c r="CB71" s="344"/>
      <c r="CC71" s="344"/>
      <c r="CD71" s="344"/>
      <c r="CE71" s="344"/>
      <c r="CF71" s="344"/>
      <c r="CG71" s="344"/>
      <c r="CH71" s="344"/>
      <c r="CI71" s="344"/>
      <c r="CJ71" s="344"/>
      <c r="CK71" s="344"/>
      <c r="CL71" s="344"/>
      <c r="CM71" s="344"/>
      <c r="CN71" s="344"/>
      <c r="CO71" s="344"/>
      <c r="CP71" s="344"/>
    </row>
    <row r="72" spans="13:94" x14ac:dyDescent="0.3">
      <c r="M72" s="427"/>
      <c r="O72" s="14"/>
      <c r="P72" s="14"/>
      <c r="Q72" s="14"/>
      <c r="R72" s="14"/>
      <c r="S72" s="14"/>
      <c r="T72" s="14"/>
      <c r="U72" s="14"/>
      <c r="V72" s="14"/>
      <c r="AT72" s="299"/>
      <c r="AU72" s="299"/>
      <c r="AV72" s="299"/>
      <c r="BJ72" s="264"/>
      <c r="BK72" s="344"/>
      <c r="BL72" s="73"/>
      <c r="BM72" s="73"/>
      <c r="BN72" s="73"/>
      <c r="BO72" s="73"/>
      <c r="BP72" s="73"/>
      <c r="BQ72" s="73"/>
      <c r="BR72" s="73"/>
      <c r="BS72" s="73"/>
      <c r="BT72" s="73"/>
      <c r="BU72" s="73"/>
      <c r="BV72" s="73"/>
      <c r="BW72" s="73"/>
      <c r="BX72" s="73"/>
      <c r="BY72" s="73"/>
      <c r="BZ72" s="73"/>
      <c r="CA72" s="344"/>
      <c r="CB72" s="344"/>
      <c r="CC72" s="344"/>
      <c r="CD72" s="344"/>
      <c r="CE72" s="344"/>
      <c r="CF72" s="344"/>
      <c r="CG72" s="344"/>
      <c r="CH72" s="344"/>
      <c r="CI72" s="344"/>
      <c r="CJ72" s="344"/>
      <c r="CK72" s="344"/>
      <c r="CL72" s="344"/>
      <c r="CM72" s="344"/>
      <c r="CN72" s="344"/>
      <c r="CO72" s="344"/>
      <c r="CP72" s="344"/>
    </row>
    <row r="73" spans="13:94" x14ac:dyDescent="0.3">
      <c r="M73" s="427"/>
      <c r="O73" s="14"/>
      <c r="P73" s="14"/>
      <c r="Q73" s="14"/>
      <c r="R73" s="14"/>
      <c r="S73" s="14"/>
      <c r="T73" s="14"/>
      <c r="U73" s="14"/>
      <c r="V73" s="14"/>
      <c r="AT73" s="299"/>
      <c r="AU73" s="299"/>
      <c r="AV73" s="299"/>
      <c r="BJ73" s="264"/>
      <c r="BK73" s="344"/>
      <c r="BL73" s="73"/>
      <c r="BM73" s="73"/>
      <c r="BN73" s="73"/>
      <c r="BO73" s="73"/>
      <c r="BP73" s="73"/>
      <c r="BQ73" s="73"/>
      <c r="BR73" s="73"/>
      <c r="BS73" s="73"/>
      <c r="BT73" s="73"/>
      <c r="BU73" s="73"/>
      <c r="BV73" s="73"/>
      <c r="BW73" s="73"/>
      <c r="BX73" s="73"/>
      <c r="BY73" s="73"/>
      <c r="BZ73" s="73"/>
      <c r="CA73" s="344"/>
      <c r="CB73" s="344"/>
      <c r="CC73" s="344"/>
      <c r="CD73" s="344"/>
      <c r="CE73" s="344"/>
      <c r="CF73" s="344"/>
      <c r="CG73" s="344"/>
      <c r="CH73" s="344"/>
      <c r="CI73" s="344"/>
      <c r="CJ73" s="344"/>
      <c r="CK73" s="344"/>
      <c r="CL73" s="344"/>
      <c r="CM73" s="344"/>
      <c r="CN73" s="344"/>
      <c r="CO73" s="344"/>
      <c r="CP73" s="344"/>
    </row>
    <row r="74" spans="13:94" x14ac:dyDescent="0.3">
      <c r="O74" s="14"/>
      <c r="P74" s="14"/>
      <c r="Q74" s="14"/>
      <c r="R74" s="14"/>
      <c r="S74" s="14"/>
      <c r="T74" s="14"/>
      <c r="U74" s="14"/>
      <c r="V74" s="14"/>
      <c r="AT74"/>
      <c r="AU74"/>
      <c r="AV74"/>
      <c r="BJ74" s="264"/>
      <c r="BK74" s="344"/>
      <c r="BL74" s="73"/>
      <c r="BM74" s="73"/>
      <c r="BN74" s="73"/>
      <c r="BO74" s="73"/>
      <c r="BP74" s="73"/>
      <c r="BQ74" s="73"/>
      <c r="BR74" s="73"/>
      <c r="BS74" s="73"/>
      <c r="BT74" s="73"/>
      <c r="BU74" s="73"/>
      <c r="BV74" s="73"/>
      <c r="BW74" s="73"/>
      <c r="BX74" s="73"/>
      <c r="BY74" s="73"/>
      <c r="BZ74" s="73"/>
      <c r="CA74" s="344"/>
      <c r="CB74" s="344"/>
      <c r="CC74" s="344"/>
      <c r="CD74" s="344"/>
      <c r="CE74" s="344"/>
      <c r="CF74" s="344"/>
      <c r="CG74" s="344"/>
      <c r="CH74" s="344"/>
      <c r="CI74" s="344"/>
      <c r="CJ74" s="344"/>
      <c r="CK74" s="344"/>
      <c r="CL74" s="344"/>
      <c r="CM74" s="344"/>
      <c r="CN74" s="344"/>
      <c r="CO74" s="344"/>
      <c r="CP74" s="344"/>
    </row>
    <row r="75" spans="13:94" x14ac:dyDescent="0.3">
      <c r="M75" s="427"/>
      <c r="O75" s="14"/>
      <c r="P75" s="14"/>
      <c r="Q75" s="14"/>
      <c r="R75" s="14"/>
      <c r="S75" s="14"/>
      <c r="T75" s="14"/>
      <c r="U75" s="14"/>
      <c r="V75" s="14"/>
      <c r="BJ75" s="264"/>
      <c r="BK75" s="344"/>
      <c r="BL75" s="73"/>
      <c r="BM75" s="73"/>
      <c r="BN75" s="73"/>
      <c r="BO75" s="73"/>
      <c r="BP75" s="73"/>
      <c r="BQ75" s="73"/>
      <c r="BR75" s="73"/>
      <c r="BS75" s="73"/>
      <c r="BT75" s="73"/>
      <c r="BU75" s="73"/>
      <c r="BV75" s="73"/>
      <c r="BW75" s="73"/>
      <c r="BX75" s="73"/>
      <c r="BY75" s="73"/>
      <c r="BZ75" s="73"/>
      <c r="CA75" s="344"/>
      <c r="CB75" s="344"/>
      <c r="CC75" s="344"/>
      <c r="CD75" s="344"/>
      <c r="CE75" s="344"/>
      <c r="CF75" s="344"/>
      <c r="CG75" s="344"/>
      <c r="CH75" s="344"/>
      <c r="CI75" s="344"/>
      <c r="CJ75" s="344"/>
      <c r="CK75" s="344"/>
      <c r="CL75" s="344"/>
      <c r="CM75" s="344"/>
      <c r="CN75" s="344"/>
      <c r="CO75" s="344"/>
      <c r="CP75" s="344"/>
    </row>
    <row r="76" spans="13:94" ht="15.6" customHeight="1" x14ac:dyDescent="0.3">
      <c r="M76" s="427"/>
      <c r="O76" s="14"/>
      <c r="P76" s="14"/>
      <c r="Q76" s="14"/>
      <c r="R76" s="14"/>
      <c r="S76" s="14"/>
      <c r="T76" s="14"/>
      <c r="AT76" s="73"/>
      <c r="AU76" s="73"/>
      <c r="AV76" s="73"/>
      <c r="BJ76" s="264"/>
      <c r="BK76" s="344"/>
      <c r="BL76" s="73"/>
      <c r="BM76" s="73"/>
      <c r="BN76" s="73"/>
      <c r="BO76" s="73"/>
      <c r="BP76" s="73"/>
      <c r="BQ76" s="73"/>
      <c r="BR76" s="73"/>
      <c r="BS76" s="73"/>
      <c r="BT76" s="73"/>
      <c r="BU76" s="73"/>
      <c r="BV76" s="73"/>
      <c r="BW76" s="73"/>
      <c r="BX76" s="73"/>
      <c r="BY76" s="73"/>
      <c r="BZ76" s="73"/>
      <c r="CA76" s="344"/>
      <c r="CB76" s="344"/>
      <c r="CC76" s="344"/>
      <c r="CD76" s="344"/>
      <c r="CE76" s="344"/>
      <c r="CF76" s="344"/>
      <c r="CG76" s="344"/>
      <c r="CH76" s="344"/>
      <c r="CI76" s="344"/>
      <c r="CJ76" s="344"/>
      <c r="CK76" s="344"/>
      <c r="CL76" s="344"/>
      <c r="CM76" s="344"/>
      <c r="CN76" s="344"/>
      <c r="CO76" s="344"/>
      <c r="CP76" s="344"/>
    </row>
    <row r="77" spans="13:94" x14ac:dyDescent="0.3">
      <c r="M77" s="427"/>
      <c r="O77" s="14"/>
      <c r="P77" s="14"/>
      <c r="Q77" s="14"/>
      <c r="R77" s="14"/>
      <c r="S77" s="14"/>
      <c r="T77" s="14"/>
      <c r="AT77" s="73"/>
      <c r="AU77" s="73"/>
      <c r="AV77" s="73"/>
      <c r="BJ77" s="264"/>
      <c r="BK77" s="344"/>
      <c r="BL77" s="73"/>
      <c r="BM77" s="73"/>
      <c r="BN77" s="73"/>
      <c r="BO77" s="73"/>
      <c r="BP77" s="73"/>
      <c r="BQ77" s="73"/>
      <c r="BR77" s="73"/>
      <c r="BS77" s="73"/>
      <c r="BT77" s="73"/>
      <c r="BU77" s="73"/>
      <c r="BV77" s="73"/>
      <c r="BW77" s="73"/>
      <c r="BX77" s="73"/>
      <c r="BY77" s="73"/>
      <c r="BZ77" s="73"/>
      <c r="CA77" s="344"/>
      <c r="CB77" s="344"/>
      <c r="CC77" s="344"/>
      <c r="CD77" s="344"/>
      <c r="CE77" s="344"/>
      <c r="CF77" s="344"/>
      <c r="CG77" s="344"/>
      <c r="CH77" s="344"/>
      <c r="CI77" s="344"/>
      <c r="CJ77" s="344"/>
      <c r="CK77" s="344"/>
      <c r="CL77" s="344"/>
      <c r="CM77" s="344"/>
      <c r="CN77" s="344"/>
      <c r="CO77" s="344"/>
      <c r="CP77" s="344"/>
    </row>
    <row r="78" spans="13:94" x14ac:dyDescent="0.3">
      <c r="M78" s="427"/>
      <c r="O78" s="14"/>
      <c r="P78" s="14"/>
      <c r="Q78" s="14"/>
      <c r="R78" s="14"/>
      <c r="S78" s="14"/>
      <c r="T78" s="14"/>
      <c r="AT78" s="73"/>
      <c r="AU78" s="73"/>
      <c r="AV78" s="73"/>
      <c r="BJ78" s="264"/>
      <c r="BK78" s="344"/>
      <c r="BL78" s="73"/>
      <c r="BM78" s="73"/>
      <c r="BN78" s="73"/>
      <c r="BO78" s="73"/>
      <c r="BP78" s="73"/>
      <c r="BQ78" s="73"/>
      <c r="BR78" s="73"/>
      <c r="BS78" s="73"/>
      <c r="BT78" s="73"/>
      <c r="BU78" s="73"/>
      <c r="BV78" s="73"/>
      <c r="BW78" s="73"/>
      <c r="BX78" s="73"/>
      <c r="BY78" s="73"/>
      <c r="BZ78" s="73"/>
      <c r="CA78" s="344"/>
      <c r="CB78" s="344"/>
      <c r="CC78" s="344"/>
      <c r="CD78" s="344"/>
      <c r="CE78" s="344"/>
      <c r="CF78" s="344"/>
      <c r="CG78" s="344"/>
      <c r="CH78" s="344"/>
      <c r="CI78" s="344"/>
      <c r="CJ78" s="344"/>
      <c r="CK78" s="344"/>
      <c r="CL78" s="344"/>
      <c r="CM78" s="344"/>
      <c r="CN78" s="344"/>
      <c r="CO78" s="344"/>
      <c r="CP78" s="344"/>
    </row>
    <row r="79" spans="13:94" x14ac:dyDescent="0.3">
      <c r="M79" s="427"/>
      <c r="O79" s="14"/>
      <c r="P79" s="14"/>
      <c r="Q79" s="14"/>
      <c r="R79" s="14"/>
      <c r="S79" s="14"/>
      <c r="T79" s="14"/>
      <c r="AT79" s="73"/>
      <c r="AU79" s="73"/>
      <c r="AV79" s="73"/>
      <c r="BK79" s="344"/>
      <c r="BL79" s="344"/>
      <c r="BM79" s="344"/>
      <c r="BN79" s="344"/>
      <c r="BO79" s="344"/>
      <c r="BP79" s="344"/>
      <c r="BQ79" s="344"/>
      <c r="BR79" s="344"/>
      <c r="BS79" s="344"/>
      <c r="BT79" s="344"/>
      <c r="BU79" s="344"/>
      <c r="BV79" s="344"/>
      <c r="BW79" s="344"/>
      <c r="BX79" s="344"/>
      <c r="BY79" s="344"/>
      <c r="BZ79" s="344"/>
      <c r="CA79" s="344"/>
      <c r="CB79" s="344"/>
      <c r="CC79" s="344"/>
      <c r="CD79" s="344"/>
      <c r="CE79" s="344"/>
      <c r="CF79" s="344"/>
      <c r="CG79" s="344"/>
      <c r="CH79" s="344"/>
      <c r="CI79" s="344"/>
      <c r="CJ79" s="344"/>
      <c r="CK79" s="344"/>
      <c r="CL79" s="344"/>
      <c r="CM79" s="344"/>
      <c r="CN79" s="344"/>
      <c r="CO79" s="344"/>
      <c r="CP79" s="344"/>
    </row>
    <row r="80" spans="13:94" x14ac:dyDescent="0.3">
      <c r="AT80" s="73"/>
      <c r="AU80" s="73"/>
      <c r="AV80" s="73"/>
      <c r="BK80" s="344"/>
      <c r="BL80" s="344"/>
      <c r="BM80" s="344"/>
      <c r="BN80" s="344"/>
      <c r="BO80" s="344"/>
      <c r="BP80" s="344"/>
      <c r="BQ80" s="344"/>
      <c r="BR80" s="344"/>
      <c r="BS80" s="344"/>
      <c r="BT80" s="344"/>
      <c r="BU80" s="344"/>
      <c r="BV80" s="344"/>
      <c r="BW80" s="344"/>
      <c r="BX80" s="344"/>
      <c r="BY80" s="344"/>
      <c r="BZ80" s="344"/>
      <c r="CA80" s="344"/>
      <c r="CB80" s="344"/>
      <c r="CC80" s="344"/>
      <c r="CD80" s="344"/>
      <c r="CE80" s="344"/>
      <c r="CF80" s="344"/>
      <c r="CG80" s="344"/>
      <c r="CH80" s="344"/>
      <c r="CI80" s="344"/>
      <c r="CJ80" s="344"/>
      <c r="CK80" s="344"/>
      <c r="CL80" s="344"/>
      <c r="CM80" s="344"/>
      <c r="CN80" s="344"/>
      <c r="CO80" s="344"/>
      <c r="CP80" s="344"/>
    </row>
    <row r="81" spans="46:94" x14ac:dyDescent="0.3">
      <c r="AT81" s="73"/>
      <c r="AU81" s="73"/>
      <c r="AV81" s="73"/>
      <c r="BK81" s="344"/>
      <c r="BL81" s="344"/>
      <c r="BM81" s="344"/>
      <c r="BN81" s="344"/>
      <c r="BO81" s="344"/>
      <c r="BP81" s="344"/>
      <c r="BQ81" s="344"/>
      <c r="BR81" s="344"/>
      <c r="BS81" s="344"/>
      <c r="BT81" s="344"/>
      <c r="BU81" s="344"/>
      <c r="BV81" s="344"/>
      <c r="BW81" s="344"/>
      <c r="BX81" s="344"/>
      <c r="BY81" s="344"/>
      <c r="BZ81" s="344"/>
      <c r="CA81" s="344"/>
      <c r="CB81" s="344"/>
      <c r="CC81" s="344"/>
      <c r="CD81" s="344"/>
      <c r="CE81" s="344"/>
      <c r="CF81" s="344"/>
      <c r="CG81" s="344"/>
      <c r="CH81" s="344"/>
      <c r="CI81" s="344"/>
      <c r="CJ81" s="344"/>
      <c r="CK81" s="344"/>
      <c r="CL81" s="344"/>
      <c r="CM81" s="344"/>
      <c r="CN81" s="344"/>
      <c r="CO81" s="344"/>
      <c r="CP81" s="344"/>
    </row>
    <row r="82" spans="46:94" x14ac:dyDescent="0.3">
      <c r="AT82" s="73"/>
      <c r="AU82" s="73"/>
      <c r="AV82" s="73"/>
      <c r="BK82" s="344"/>
      <c r="BL82" s="344"/>
      <c r="BM82" s="344"/>
      <c r="BN82" s="344"/>
      <c r="BO82" s="344"/>
      <c r="BP82" s="344"/>
      <c r="BQ82" s="344"/>
      <c r="BR82" s="344"/>
      <c r="BS82" s="344"/>
      <c r="BT82" s="344"/>
      <c r="BU82" s="344"/>
      <c r="BV82" s="344"/>
      <c r="BW82" s="344"/>
      <c r="BX82" s="344"/>
      <c r="BY82" s="344"/>
      <c r="BZ82" s="344"/>
      <c r="CA82" s="344"/>
      <c r="CB82" s="344"/>
      <c r="CC82" s="344"/>
      <c r="CD82" s="344"/>
      <c r="CE82" s="344"/>
      <c r="CF82" s="344"/>
      <c r="CG82" s="344"/>
      <c r="CH82" s="344"/>
      <c r="CI82" s="344"/>
      <c r="CJ82" s="344"/>
      <c r="CK82" s="344"/>
      <c r="CL82" s="344"/>
      <c r="CM82" s="344"/>
      <c r="CN82" s="344"/>
      <c r="CO82" s="344"/>
      <c r="CP82" s="344"/>
    </row>
    <row r="83" spans="46:94" x14ac:dyDescent="0.3">
      <c r="AT83" s="73"/>
      <c r="AU83" s="73"/>
      <c r="AV83" s="73"/>
      <c r="BK83" s="344"/>
      <c r="BL83" s="344"/>
      <c r="BM83" s="344"/>
      <c r="BN83" s="344"/>
      <c r="BO83" s="344"/>
      <c r="BP83" s="344"/>
      <c r="BQ83" s="344"/>
      <c r="BR83" s="344"/>
      <c r="BS83" s="344"/>
      <c r="BT83" s="344"/>
      <c r="BU83" s="344"/>
      <c r="BV83" s="344"/>
      <c r="BW83" s="344"/>
      <c r="BX83" s="344"/>
      <c r="BY83" s="344"/>
      <c r="BZ83" s="344"/>
      <c r="CA83" s="344"/>
      <c r="CB83" s="344"/>
      <c r="CC83" s="344"/>
      <c r="CD83" s="344"/>
      <c r="CE83" s="344"/>
      <c r="CF83" s="344"/>
      <c r="CG83" s="344"/>
      <c r="CH83" s="344"/>
      <c r="CI83" s="344"/>
      <c r="CJ83" s="344"/>
      <c r="CK83" s="344"/>
      <c r="CL83" s="344"/>
      <c r="CM83" s="344"/>
      <c r="CN83" s="344"/>
      <c r="CO83" s="344"/>
      <c r="CP83" s="344"/>
    </row>
    <row r="84" spans="46:94" x14ac:dyDescent="0.3">
      <c r="AT84" s="73"/>
      <c r="AU84" s="73"/>
      <c r="AV84" s="73"/>
      <c r="BK84" s="344"/>
      <c r="BL84" s="344"/>
      <c r="BM84" s="344"/>
      <c r="BN84" s="344"/>
      <c r="BO84" s="344"/>
      <c r="BP84" s="344"/>
      <c r="BQ84" s="344"/>
      <c r="BR84" s="344"/>
      <c r="BS84" s="344"/>
      <c r="BT84" s="344"/>
      <c r="BU84" s="344"/>
      <c r="BV84" s="344"/>
      <c r="BW84" s="344"/>
      <c r="BX84" s="344"/>
      <c r="BY84" s="344"/>
      <c r="BZ84" s="344"/>
      <c r="CA84" s="344"/>
      <c r="CB84" s="344"/>
      <c r="CC84" s="344"/>
      <c r="CD84" s="344"/>
      <c r="CE84" s="344"/>
      <c r="CF84" s="344"/>
      <c r="CG84" s="344"/>
      <c r="CH84" s="344"/>
      <c r="CI84" s="344"/>
      <c r="CJ84" s="344"/>
      <c r="CK84" s="344"/>
      <c r="CL84" s="344"/>
      <c r="CM84" s="344"/>
      <c r="CN84" s="344"/>
      <c r="CO84" s="344"/>
      <c r="CP84" s="344"/>
    </row>
    <row r="85" spans="46:94" x14ac:dyDescent="0.3">
      <c r="AT85" s="73"/>
      <c r="AU85" s="73"/>
      <c r="AV85" s="73"/>
      <c r="BK85" s="344"/>
      <c r="BL85" s="344"/>
      <c r="BM85" s="344"/>
      <c r="BN85" s="344"/>
      <c r="BO85" s="344"/>
      <c r="BP85" s="344"/>
      <c r="BQ85" s="344"/>
      <c r="BR85" s="344"/>
      <c r="BS85" s="344"/>
      <c r="BT85" s="344"/>
      <c r="BU85" s="344"/>
      <c r="BV85" s="344"/>
      <c r="BW85" s="344"/>
      <c r="BX85" s="344"/>
      <c r="BY85" s="344"/>
      <c r="BZ85" s="344"/>
      <c r="CA85" s="344"/>
      <c r="CB85" s="344"/>
      <c r="CC85" s="344"/>
      <c r="CD85" s="344"/>
      <c r="CE85" s="344"/>
      <c r="CF85" s="344"/>
      <c r="CG85" s="344"/>
      <c r="CH85" s="344"/>
      <c r="CI85" s="344"/>
      <c r="CJ85" s="344"/>
      <c r="CK85" s="344"/>
      <c r="CL85" s="344"/>
      <c r="CM85" s="344"/>
      <c r="CN85" s="344"/>
      <c r="CO85" s="344"/>
      <c r="CP85" s="344"/>
    </row>
    <row r="86" spans="46:94" x14ac:dyDescent="0.3">
      <c r="AT86" s="73"/>
      <c r="AU86" s="73"/>
      <c r="AV86" s="73"/>
    </row>
    <row r="87" spans="46:94" x14ac:dyDescent="0.3">
      <c r="AT87" s="73"/>
      <c r="AU87" s="73"/>
      <c r="AV87" s="73"/>
    </row>
  </sheetData>
  <mergeCells count="67">
    <mergeCell ref="AJ56:AJ57"/>
    <mergeCell ref="AN56:AN57"/>
    <mergeCell ref="AQ56:AQ57"/>
    <mergeCell ref="AZ54:BD55"/>
    <mergeCell ref="AO1:AP1"/>
    <mergeCell ref="AR1:AS1"/>
    <mergeCell ref="AU1:AV1"/>
    <mergeCell ref="AQ60:AQ61"/>
    <mergeCell ref="AX1:AY1"/>
    <mergeCell ref="AX2:AY2"/>
    <mergeCell ref="AX3:AY3"/>
    <mergeCell ref="BV7:BV8"/>
    <mergeCell ref="BN7:BQ7"/>
    <mergeCell ref="BR7:BU7"/>
    <mergeCell ref="BM5:BM6"/>
    <mergeCell ref="M45:M49"/>
    <mergeCell ref="M75:M79"/>
    <mergeCell ref="AJ62:AJ63"/>
    <mergeCell ref="AN62:AN63"/>
    <mergeCell ref="AQ62:AQ63"/>
    <mergeCell ref="M63:M67"/>
    <mergeCell ref="AJ64:AJ65"/>
    <mergeCell ref="AN64:AN65"/>
    <mergeCell ref="AQ64:AQ65"/>
    <mergeCell ref="M69:M73"/>
    <mergeCell ref="M57:M61"/>
    <mergeCell ref="AJ58:AJ59"/>
    <mergeCell ref="AN58:AN59"/>
    <mergeCell ref="AQ58:AQ59"/>
    <mergeCell ref="AJ60:AJ61"/>
    <mergeCell ref="AN60:AN61"/>
    <mergeCell ref="M51:M55"/>
    <mergeCell ref="AL51:AQ51"/>
    <mergeCell ref="AL52:AN52"/>
    <mergeCell ref="AO52:AQ52"/>
    <mergeCell ref="AJ54:AJ55"/>
    <mergeCell ref="AN54:AN55"/>
    <mergeCell ref="AQ54:AQ55"/>
    <mergeCell ref="A3:B4"/>
    <mergeCell ref="AO3:AP3"/>
    <mergeCell ref="AR3:AS3"/>
    <mergeCell ref="AU3:AV3"/>
    <mergeCell ref="J4:J5"/>
    <mergeCell ref="AM4:AN4"/>
    <mergeCell ref="J2:J3"/>
    <mergeCell ref="AO2:AP2"/>
    <mergeCell ref="AR2:AS2"/>
    <mergeCell ref="AU2:AV2"/>
    <mergeCell ref="O7:T7"/>
    <mergeCell ref="U7:Z7"/>
    <mergeCell ref="L9:L43"/>
    <mergeCell ref="M9:M13"/>
    <mergeCell ref="AI9:AI10"/>
    <mergeCell ref="AI11:AI12"/>
    <mergeCell ref="M15:M19"/>
    <mergeCell ref="M21:M25"/>
    <mergeCell ref="M27:M31"/>
    <mergeCell ref="M33:M37"/>
    <mergeCell ref="M39:M43"/>
    <mergeCell ref="CM33:CN36"/>
    <mergeCell ref="CM39:CN42"/>
    <mergeCell ref="BM3:BM4"/>
    <mergeCell ref="CL7:CN7"/>
    <mergeCell ref="CM8:CN11"/>
    <mergeCell ref="CM15:CN18"/>
    <mergeCell ref="CM21:CN24"/>
    <mergeCell ref="CM27:CN30"/>
  </mergeCells>
  <conditionalFormatting sqref="BE9:BI9">
    <cfRule type="containsText" dxfId="3418" priority="430" operator="containsText" text="Non verifica">
      <formula>NOT(ISERROR(SEARCH("Non verifica",BE9)))</formula>
    </cfRule>
    <cfRule type="containsText" dxfId="3417" priority="431" operator="containsText" text="Verifica">
      <formula>NOT(ISERROR(SEARCH("Verifica",BE9)))</formula>
    </cfRule>
  </conditionalFormatting>
  <conditionalFormatting sqref="BE11:BI41">
    <cfRule type="containsText" dxfId="3416" priority="428" operator="containsText" text="Non verifica">
      <formula>NOT(ISERROR(SEARCH("Non verifica",BE11)))</formula>
    </cfRule>
    <cfRule type="containsText" dxfId="3415" priority="429" operator="containsText" text="Verifica">
      <formula>NOT(ISERROR(SEARCH("Verifica",BE11)))</formula>
    </cfRule>
  </conditionalFormatting>
  <conditionalFormatting sqref="AZ57:BD57 AZ59:BD59 AZ61:BD61 AZ63:BD63">
    <cfRule type="containsText" dxfId="3414" priority="426" operator="containsText" text="Non verifica">
      <formula>NOT(ISERROR(SEARCH("Non verifica",AZ57)))</formula>
    </cfRule>
    <cfRule type="containsText" dxfId="3413" priority="427" operator="containsText" text="Verifica">
      <formula>NOT(ISERROR(SEARCH("Verifica",AZ57)))</formula>
    </cfRule>
  </conditionalFormatting>
  <conditionalFormatting sqref="AZ56:BD56">
    <cfRule type="cellIs" dxfId="3412" priority="422" operator="greaterThan">
      <formula>"minore"</formula>
    </cfRule>
    <cfRule type="cellIs" dxfId="3411" priority="423" operator="greaterThan">
      <formula>"minore"</formula>
    </cfRule>
    <cfRule type="containsText" dxfId="3410" priority="424" operator="containsText" text="Non verifica">
      <formula>NOT(ISERROR(SEARCH("Non verifica",AZ56)))</formula>
    </cfRule>
    <cfRule type="containsText" dxfId="3409" priority="425" operator="containsText" text="Verifica">
      <formula>NOT(ISERROR(SEARCH("Verifica",AZ56)))</formula>
    </cfRule>
  </conditionalFormatting>
  <conditionalFormatting sqref="AZ58:BD58">
    <cfRule type="cellIs" dxfId="3408" priority="418" operator="greaterThan">
      <formula>"minore"</formula>
    </cfRule>
    <cfRule type="cellIs" dxfId="3407" priority="419" operator="greaterThan">
      <formula>"minore"</formula>
    </cfRule>
    <cfRule type="containsText" dxfId="3406" priority="420" operator="containsText" text="Non verifica">
      <formula>NOT(ISERROR(SEARCH("Non verifica",AZ58)))</formula>
    </cfRule>
    <cfRule type="containsText" dxfId="3405" priority="421" operator="containsText" text="Verifica">
      <formula>NOT(ISERROR(SEARCH("Verifica",AZ58)))</formula>
    </cfRule>
  </conditionalFormatting>
  <conditionalFormatting sqref="AZ60:BD60">
    <cfRule type="cellIs" dxfId="3404" priority="414" operator="greaterThan">
      <formula>"minore"</formula>
    </cfRule>
    <cfRule type="cellIs" dxfId="3403" priority="415" operator="greaterThan">
      <formula>"minore"</formula>
    </cfRule>
    <cfRule type="containsText" dxfId="3402" priority="416" operator="containsText" text="Non verifica">
      <formula>NOT(ISERROR(SEARCH("Non verifica",AZ60)))</formula>
    </cfRule>
    <cfRule type="containsText" dxfId="3401" priority="417" operator="containsText" text="Verifica">
      <formula>NOT(ISERROR(SEARCH("Verifica",AZ60)))</formula>
    </cfRule>
  </conditionalFormatting>
  <conditionalFormatting sqref="AZ62:BD62">
    <cfRule type="cellIs" dxfId="3400" priority="410" operator="greaterThan">
      <formula>"minore"</formula>
    </cfRule>
    <cfRule type="cellIs" dxfId="3399" priority="411" operator="greaterThan">
      <formula>"minore"</formula>
    </cfRule>
    <cfRule type="containsText" dxfId="3398" priority="412" operator="containsText" text="Non verifica">
      <formula>NOT(ISERROR(SEARCH("Non verifica",AZ62)))</formula>
    </cfRule>
    <cfRule type="containsText" dxfId="3397" priority="413" operator="containsText" text="Verifica">
      <formula>NOT(ISERROR(SEARCH("Verifica",AZ62)))</formula>
    </cfRule>
  </conditionalFormatting>
  <conditionalFormatting sqref="AZ64:BD64">
    <cfRule type="cellIs" dxfId="3396" priority="406" operator="greaterThan">
      <formula>"minore"</formula>
    </cfRule>
    <cfRule type="cellIs" dxfId="3395" priority="407" operator="greaterThan">
      <formula>"minore"</formula>
    </cfRule>
    <cfRule type="containsText" dxfId="3394" priority="408" operator="containsText" text="Non verifica">
      <formula>NOT(ISERROR(SEARCH("Non verifica",AZ64)))</formula>
    </cfRule>
    <cfRule type="containsText" dxfId="3393" priority="409" operator="containsText" text="Verifica">
      <formula>NOT(ISERROR(SEARCH("Verifica",AZ64)))</formula>
    </cfRule>
  </conditionalFormatting>
  <conditionalFormatting sqref="AZ56:BD56">
    <cfRule type="cellIs" dxfId="3392" priority="405" operator="lessThan">
      <formula>"maggiore"</formula>
    </cfRule>
  </conditionalFormatting>
  <conditionalFormatting sqref="BO23">
    <cfRule type="notContainsBlanks" dxfId="3391" priority="118">
      <formula>LEN(TRIM(BO23))&gt;0</formula>
    </cfRule>
  </conditionalFormatting>
  <conditionalFormatting sqref="BO35">
    <cfRule type="notContainsBlanks" dxfId="3390" priority="117">
      <formula>LEN(TRIM(BO35))&gt;0</formula>
    </cfRule>
  </conditionalFormatting>
  <conditionalFormatting sqref="BO41">
    <cfRule type="notContainsBlanks" dxfId="3389" priority="116">
      <formula>LEN(TRIM(BO41))&gt;0</formula>
    </cfRule>
  </conditionalFormatting>
  <conditionalFormatting sqref="BO29">
    <cfRule type="notContainsBlanks" dxfId="3388" priority="115">
      <formula>LEN(TRIM(BO29))&gt;0</formula>
    </cfRule>
  </conditionalFormatting>
  <conditionalFormatting sqref="BS11">
    <cfRule type="notContainsBlanks" dxfId="3387" priority="98">
      <formula>LEN(TRIM(BS11))&gt;0</formula>
    </cfRule>
  </conditionalFormatting>
  <conditionalFormatting sqref="BS29">
    <cfRule type="notContainsBlanks" dxfId="3386" priority="86">
      <formula>LEN(TRIM(BS29))&gt;0</formula>
    </cfRule>
  </conditionalFormatting>
  <conditionalFormatting sqref="BO11">
    <cfRule type="notContainsBlanks" dxfId="3385" priority="128">
      <formula>LEN(TRIM(BO11))&gt;0</formula>
    </cfRule>
  </conditionalFormatting>
  <conditionalFormatting sqref="BQ11">
    <cfRule type="containsText" dxfId="3384" priority="114" operator="containsText" text="Non verifica">
      <formula>NOT(ISERROR(SEARCH("Non verifica",BQ11)))</formula>
    </cfRule>
    <cfRule type="containsText" dxfId="3383" priority="120" operator="containsText" text="Verifica">
      <formula>NOT(ISERROR(SEARCH("Verifica",BQ11)))</formula>
    </cfRule>
    <cfRule type="containsText" dxfId="3382" priority="121" operator="containsText" text="Non verifica">
      <formula>NOT(ISERROR(SEARCH("Non verifica",BQ11)))</formula>
    </cfRule>
  </conditionalFormatting>
  <conditionalFormatting sqref="BO17">
    <cfRule type="notContainsBlanks" dxfId="3381" priority="119">
      <formula>LEN(TRIM(BO17))&gt;0</formula>
    </cfRule>
  </conditionalFormatting>
  <conditionalFormatting sqref="BS35">
    <cfRule type="notContainsBlanks" dxfId="3380" priority="88">
      <formula>LEN(TRIM(BS35))&gt;0</formula>
    </cfRule>
  </conditionalFormatting>
  <conditionalFormatting sqref="BQ41">
    <cfRule type="containsText" dxfId="3379" priority="111" operator="containsText" text="Non verifica">
      <formula>NOT(ISERROR(SEARCH("Non verifica",BQ41)))</formula>
    </cfRule>
    <cfRule type="containsText" dxfId="3378" priority="112" operator="containsText" text="Verifica">
      <formula>NOT(ISERROR(SEARCH("Verifica",BQ41)))</formula>
    </cfRule>
    <cfRule type="containsText" dxfId="3377" priority="113" operator="containsText" text="Non verifica">
      <formula>NOT(ISERROR(SEARCH("Non verifica",BQ41)))</formula>
    </cfRule>
  </conditionalFormatting>
  <conditionalFormatting sqref="BQ35">
    <cfRule type="containsText" dxfId="3376" priority="108" operator="containsText" text="Non verifica">
      <formula>NOT(ISERROR(SEARCH("Non verifica",BQ35)))</formula>
    </cfRule>
    <cfRule type="containsText" dxfId="3375" priority="109" operator="containsText" text="Verifica">
      <formula>NOT(ISERROR(SEARCH("Verifica",BQ35)))</formula>
    </cfRule>
    <cfRule type="containsText" dxfId="3374" priority="110" operator="containsText" text="Non verifica">
      <formula>NOT(ISERROR(SEARCH("Non verifica",BQ35)))</formula>
    </cfRule>
  </conditionalFormatting>
  <conditionalFormatting sqref="BQ29">
    <cfRule type="containsText" dxfId="3373" priority="105" operator="containsText" text="Non verifica">
      <formula>NOT(ISERROR(SEARCH("Non verifica",BQ29)))</formula>
    </cfRule>
    <cfRule type="containsText" dxfId="3372" priority="106" operator="containsText" text="Verifica">
      <formula>NOT(ISERROR(SEARCH("Verifica",BQ29)))</formula>
    </cfRule>
    <cfRule type="containsText" dxfId="3371" priority="107" operator="containsText" text="Non verifica">
      <formula>NOT(ISERROR(SEARCH("Non verifica",BQ29)))</formula>
    </cfRule>
  </conditionalFormatting>
  <conditionalFormatting sqref="BQ23">
    <cfRule type="containsText" dxfId="3370" priority="102" operator="containsText" text="Non verifica">
      <formula>NOT(ISERROR(SEARCH("Non verifica",BQ23)))</formula>
    </cfRule>
    <cfRule type="containsText" dxfId="3369" priority="103" operator="containsText" text="Verifica">
      <formula>NOT(ISERROR(SEARCH("Verifica",BQ23)))</formula>
    </cfRule>
    <cfRule type="containsText" dxfId="3368" priority="104" operator="containsText" text="Non verifica">
      <formula>NOT(ISERROR(SEARCH("Non verifica",BQ23)))</formula>
    </cfRule>
  </conditionalFormatting>
  <conditionalFormatting sqref="BQ17">
    <cfRule type="containsText" dxfId="3367" priority="99" operator="containsText" text="Non verifica">
      <formula>NOT(ISERROR(SEARCH("Non verifica",BQ17)))</formula>
    </cfRule>
    <cfRule type="containsText" dxfId="3366" priority="100" operator="containsText" text="Verifica">
      <formula>NOT(ISERROR(SEARCH("Verifica",BQ17)))</formula>
    </cfRule>
    <cfRule type="containsText" dxfId="3365" priority="101" operator="containsText" text="Non verifica">
      <formula>NOT(ISERROR(SEARCH("Non verifica",BQ17)))</formula>
    </cfRule>
  </conditionalFormatting>
  <conditionalFormatting sqref="BU11">
    <cfRule type="containsText" dxfId="3364" priority="95" operator="containsText" text="Non verifica">
      <formula>NOT(ISERROR(SEARCH("Non verifica",BU11)))</formula>
    </cfRule>
    <cfRule type="containsText" dxfId="3363" priority="96" operator="containsText" text="Verifica">
      <formula>NOT(ISERROR(SEARCH("Verifica",BU11)))</formula>
    </cfRule>
    <cfRule type="containsText" dxfId="3362" priority="97" operator="containsText" text="Non verifica">
      <formula>NOT(ISERROR(SEARCH("Non verifica",BU11)))</formula>
    </cfRule>
  </conditionalFormatting>
  <conditionalFormatting sqref="BS41">
    <cfRule type="notContainsBlanks" dxfId="3361" priority="87">
      <formula>LEN(TRIM(BS41))&gt;0</formula>
    </cfRule>
  </conditionalFormatting>
  <conditionalFormatting sqref="BS17">
    <cfRule type="notContainsBlanks" dxfId="3360" priority="90">
      <formula>LEN(TRIM(BS17))&gt;0</formula>
    </cfRule>
  </conditionalFormatting>
  <conditionalFormatting sqref="BS23">
    <cfRule type="notContainsBlanks" dxfId="3359" priority="89">
      <formula>LEN(TRIM(BS23))&gt;0</formula>
    </cfRule>
  </conditionalFormatting>
  <conditionalFormatting sqref="BU17">
    <cfRule type="containsText" dxfId="3358" priority="83" operator="containsText" text="Non verifica">
      <formula>NOT(ISERROR(SEARCH("Non verifica",BU17)))</formula>
    </cfRule>
    <cfRule type="containsText" dxfId="3357" priority="84" operator="containsText" text="Verifica">
      <formula>NOT(ISERROR(SEARCH("Verifica",BU17)))</formula>
    </cfRule>
    <cfRule type="containsText" dxfId="3356" priority="85" operator="containsText" text="Non verifica">
      <formula>NOT(ISERROR(SEARCH("Non verifica",BU17)))</formula>
    </cfRule>
  </conditionalFormatting>
  <conditionalFormatting sqref="BU23">
    <cfRule type="containsText" dxfId="3355" priority="80" operator="containsText" text="Non verifica">
      <formula>NOT(ISERROR(SEARCH("Non verifica",BU23)))</formula>
    </cfRule>
    <cfRule type="containsText" dxfId="3354" priority="81" operator="containsText" text="Verifica">
      <formula>NOT(ISERROR(SEARCH("Verifica",BU23)))</formula>
    </cfRule>
    <cfRule type="containsText" dxfId="3353" priority="82" operator="containsText" text="Non verifica">
      <formula>NOT(ISERROR(SEARCH("Non verifica",BU23)))</formula>
    </cfRule>
  </conditionalFormatting>
  <conditionalFormatting sqref="BU29">
    <cfRule type="containsText" dxfId="3352" priority="77" operator="containsText" text="Non verifica">
      <formula>NOT(ISERROR(SEARCH("Non verifica",BU29)))</formula>
    </cfRule>
    <cfRule type="containsText" dxfId="3351" priority="78" operator="containsText" text="Verifica">
      <formula>NOT(ISERROR(SEARCH("Verifica",BU29)))</formula>
    </cfRule>
    <cfRule type="containsText" dxfId="3350" priority="79" operator="containsText" text="Non verifica">
      <formula>NOT(ISERROR(SEARCH("Non verifica",BU29)))</formula>
    </cfRule>
  </conditionalFormatting>
  <conditionalFormatting sqref="BU35">
    <cfRule type="containsText" dxfId="3349" priority="74" operator="containsText" text="Non verifica">
      <formula>NOT(ISERROR(SEARCH("Non verifica",BU35)))</formula>
    </cfRule>
    <cfRule type="containsText" dxfId="3348" priority="75" operator="containsText" text="Verifica">
      <formula>NOT(ISERROR(SEARCH("Verifica",BU35)))</formula>
    </cfRule>
    <cfRule type="containsText" dxfId="3347" priority="76" operator="containsText" text="Non verifica">
      <formula>NOT(ISERROR(SEARCH("Non verifica",BU35)))</formula>
    </cfRule>
  </conditionalFormatting>
  <conditionalFormatting sqref="BU41">
    <cfRule type="containsText" dxfId="3346" priority="71" operator="containsText" text="Non verifica">
      <formula>NOT(ISERROR(SEARCH("Non verifica",BU41)))</formula>
    </cfRule>
    <cfRule type="containsText" dxfId="3345" priority="72" operator="containsText" text="Verifica">
      <formula>NOT(ISERROR(SEARCH("Verifica",BU41)))</formula>
    </cfRule>
    <cfRule type="containsText" dxfId="3344" priority="73" operator="containsText" text="Non verifica">
      <formula>NOT(ISERROR(SEARCH("Non verifica",BU41)))</formula>
    </cfRule>
  </conditionalFormatting>
  <conditionalFormatting sqref="BV11">
    <cfRule type="containsText" dxfId="3343" priority="67" operator="containsText" text="direzione">
      <formula>NOT(ISERROR(SEARCH("direzione",BV11)))</formula>
    </cfRule>
    <cfRule type="beginsWith" dxfId="3342" priority="68" operator="beginsWith" text="Verificato">
      <formula>LEFT(BV11,LEN("Verificato"))="Verificato"</formula>
    </cfRule>
  </conditionalFormatting>
  <conditionalFormatting sqref="BV9">
    <cfRule type="containsText" dxfId="3341" priority="69" operator="containsText" text="direzione">
      <formula>NOT(ISERROR(SEARCH("direzione",BV9)))</formula>
    </cfRule>
    <cfRule type="beginsWith" dxfId="3340" priority="70" operator="beginsWith" text="Verificato">
      <formula>LEFT(BV9,LEN("Verificato"))="Verificato"</formula>
    </cfRule>
  </conditionalFormatting>
  <conditionalFormatting sqref="BV15">
    <cfRule type="containsText" dxfId="3339" priority="65" operator="containsText" text="direzione">
      <formula>NOT(ISERROR(SEARCH("direzione",BV15)))</formula>
    </cfRule>
    <cfRule type="beginsWith" dxfId="3338" priority="66" operator="beginsWith" text="Verificato">
      <formula>LEFT(BV15,LEN("Verificato"))="Verificato"</formula>
    </cfRule>
  </conditionalFormatting>
  <conditionalFormatting sqref="BV21">
    <cfRule type="containsText" dxfId="3337" priority="63" operator="containsText" text="direzione">
      <formula>NOT(ISERROR(SEARCH("direzione",BV21)))</formula>
    </cfRule>
    <cfRule type="beginsWith" dxfId="3336" priority="64" operator="beginsWith" text="Verificato">
      <formula>LEFT(BV21,LEN("Verificato"))="Verificato"</formula>
    </cfRule>
  </conditionalFormatting>
  <conditionalFormatting sqref="BV27">
    <cfRule type="containsText" dxfId="3335" priority="61" operator="containsText" text="direzione">
      <formula>NOT(ISERROR(SEARCH("direzione",BV27)))</formula>
    </cfRule>
    <cfRule type="beginsWith" dxfId="3334" priority="62" operator="beginsWith" text="Verificato">
      <formula>LEFT(BV27,LEN("Verificato"))="Verificato"</formula>
    </cfRule>
  </conditionalFormatting>
  <conditionalFormatting sqref="BV33">
    <cfRule type="containsText" dxfId="3333" priority="59" operator="containsText" text="direzione">
      <formula>NOT(ISERROR(SEARCH("direzione",BV33)))</formula>
    </cfRule>
    <cfRule type="beginsWith" dxfId="3332" priority="60" operator="beginsWith" text="Verificato">
      <formula>LEFT(BV33,LEN("Verificato"))="Verificato"</formula>
    </cfRule>
  </conditionalFormatting>
  <conditionalFormatting sqref="BV39">
    <cfRule type="containsText" dxfId="3331" priority="57" operator="containsText" text="direzione">
      <formula>NOT(ISERROR(SEARCH("direzione",BV39)))</formula>
    </cfRule>
    <cfRule type="beginsWith" dxfId="3330" priority="58" operator="beginsWith" text="Verificato">
      <formula>LEFT(BV39,LEN("Verificato"))="Verificato"</formula>
    </cfRule>
  </conditionalFormatting>
  <conditionalFormatting sqref="BU9">
    <cfRule type="containsText" dxfId="3329" priority="41" operator="containsText" text="Non verifica">
      <formula>NOT(ISERROR(SEARCH("Non verifica",BU9)))</formula>
    </cfRule>
    <cfRule type="containsText" dxfId="3328" priority="42" operator="containsText" text="Verifica">
      <formula>NOT(ISERROR(SEARCH("Verifica",BU9)))</formula>
    </cfRule>
    <cfRule type="containsText" dxfId="3327" priority="43" operator="containsText" text="Non verifica">
      <formula>NOT(ISERROR(SEARCH("Non verifica",BU9)))</formula>
    </cfRule>
  </conditionalFormatting>
  <conditionalFormatting sqref="BO9">
    <cfRule type="notContainsBlanks" dxfId="3326" priority="48">
      <formula>LEN(TRIM(BO9))&gt;0</formula>
    </cfRule>
  </conditionalFormatting>
  <conditionalFormatting sqref="BQ9">
    <cfRule type="containsText" dxfId="3325" priority="45" operator="containsText" text="Non verifica">
      <formula>NOT(ISERROR(SEARCH("Non verifica",BQ9)))</formula>
    </cfRule>
    <cfRule type="containsText" dxfId="3324" priority="46" operator="containsText" text="Verifica">
      <formula>NOT(ISERROR(SEARCH("Verifica",BQ9)))</formula>
    </cfRule>
    <cfRule type="containsText" dxfId="3323" priority="47" operator="containsText" text="Non verifica">
      <formula>NOT(ISERROR(SEARCH("Non verifica",BQ9)))</formula>
    </cfRule>
  </conditionalFormatting>
  <conditionalFormatting sqref="BS9">
    <cfRule type="notContainsBlanks" dxfId="3322" priority="44">
      <formula>LEN(TRIM(BS9))&gt;0</formula>
    </cfRule>
  </conditionalFormatting>
  <conditionalFormatting sqref="BO15">
    <cfRule type="notContainsBlanks" dxfId="3321" priority="40">
      <formula>LEN(TRIM(BO15))&gt;0</formula>
    </cfRule>
  </conditionalFormatting>
  <conditionalFormatting sqref="BQ15">
    <cfRule type="containsText" dxfId="3320" priority="37" operator="containsText" text="Non verifica">
      <formula>NOT(ISERROR(SEARCH("Non verifica",BQ15)))</formula>
    </cfRule>
    <cfRule type="containsText" dxfId="3319" priority="38" operator="containsText" text="Verifica">
      <formula>NOT(ISERROR(SEARCH("Verifica",BQ15)))</formula>
    </cfRule>
    <cfRule type="containsText" dxfId="3318" priority="39" operator="containsText" text="Non verifica">
      <formula>NOT(ISERROR(SEARCH("Non verifica",BQ15)))</formula>
    </cfRule>
  </conditionalFormatting>
  <conditionalFormatting sqref="BS15">
    <cfRule type="notContainsBlanks" dxfId="3317" priority="36">
      <formula>LEN(TRIM(BS15))&gt;0</formula>
    </cfRule>
  </conditionalFormatting>
  <conditionalFormatting sqref="BU15">
    <cfRule type="containsText" dxfId="3316" priority="33" operator="containsText" text="Non verifica">
      <formula>NOT(ISERROR(SEARCH("Non verifica",BU15)))</formula>
    </cfRule>
    <cfRule type="containsText" dxfId="3315" priority="34" operator="containsText" text="Verifica">
      <formula>NOT(ISERROR(SEARCH("Verifica",BU15)))</formula>
    </cfRule>
    <cfRule type="containsText" dxfId="3314" priority="35" operator="containsText" text="Non verifica">
      <formula>NOT(ISERROR(SEARCH("Non verifica",BU15)))</formula>
    </cfRule>
  </conditionalFormatting>
  <conditionalFormatting sqref="BU21">
    <cfRule type="containsText" dxfId="3313" priority="25" operator="containsText" text="Non verifica">
      <formula>NOT(ISERROR(SEARCH("Non verifica",BU21)))</formula>
    </cfRule>
    <cfRule type="containsText" dxfId="3312" priority="26" operator="containsText" text="Verifica">
      <formula>NOT(ISERROR(SEARCH("Verifica",BU21)))</formula>
    </cfRule>
    <cfRule type="containsText" dxfId="3311" priority="27" operator="containsText" text="Non verifica">
      <formula>NOT(ISERROR(SEARCH("Non verifica",BU21)))</formula>
    </cfRule>
  </conditionalFormatting>
  <conditionalFormatting sqref="BO21">
    <cfRule type="notContainsBlanks" dxfId="3310" priority="32">
      <formula>LEN(TRIM(BO21))&gt;0</formula>
    </cfRule>
  </conditionalFormatting>
  <conditionalFormatting sqref="BQ21">
    <cfRule type="containsText" dxfId="3309" priority="29" operator="containsText" text="Non verifica">
      <formula>NOT(ISERROR(SEARCH("Non verifica",BQ21)))</formula>
    </cfRule>
    <cfRule type="containsText" dxfId="3308" priority="30" operator="containsText" text="Verifica">
      <formula>NOT(ISERROR(SEARCH("Verifica",BQ21)))</formula>
    </cfRule>
    <cfRule type="containsText" dxfId="3307" priority="31" operator="containsText" text="Non verifica">
      <formula>NOT(ISERROR(SEARCH("Non verifica",BQ21)))</formula>
    </cfRule>
  </conditionalFormatting>
  <conditionalFormatting sqref="BS21">
    <cfRule type="notContainsBlanks" dxfId="3306" priority="28">
      <formula>LEN(TRIM(BS21))&gt;0</formula>
    </cfRule>
  </conditionalFormatting>
  <conditionalFormatting sqref="BU27">
    <cfRule type="containsText" dxfId="3305" priority="17" operator="containsText" text="Non verifica">
      <formula>NOT(ISERROR(SEARCH("Non verifica",BU27)))</formula>
    </cfRule>
    <cfRule type="containsText" dxfId="3304" priority="18" operator="containsText" text="Verifica">
      <formula>NOT(ISERROR(SEARCH("Verifica",BU27)))</formula>
    </cfRule>
    <cfRule type="containsText" dxfId="3303" priority="19" operator="containsText" text="Non verifica">
      <formula>NOT(ISERROR(SEARCH("Non verifica",BU27)))</formula>
    </cfRule>
  </conditionalFormatting>
  <conditionalFormatting sqref="BO27">
    <cfRule type="notContainsBlanks" dxfId="3302" priority="24">
      <formula>LEN(TRIM(BO27))&gt;0</formula>
    </cfRule>
  </conditionalFormatting>
  <conditionalFormatting sqref="BQ27">
    <cfRule type="containsText" dxfId="3301" priority="21" operator="containsText" text="Non verifica">
      <formula>NOT(ISERROR(SEARCH("Non verifica",BQ27)))</formula>
    </cfRule>
    <cfRule type="containsText" dxfId="3300" priority="22" operator="containsText" text="Verifica">
      <formula>NOT(ISERROR(SEARCH("Verifica",BQ27)))</formula>
    </cfRule>
    <cfRule type="containsText" dxfId="3299" priority="23" operator="containsText" text="Non verifica">
      <formula>NOT(ISERROR(SEARCH("Non verifica",BQ27)))</formula>
    </cfRule>
  </conditionalFormatting>
  <conditionalFormatting sqref="BS27">
    <cfRule type="notContainsBlanks" dxfId="3298" priority="20">
      <formula>LEN(TRIM(BS27))&gt;0</formula>
    </cfRule>
  </conditionalFormatting>
  <conditionalFormatting sqref="BQ33">
    <cfRule type="containsText" dxfId="3297" priority="13" operator="containsText" text="Non verifica">
      <formula>NOT(ISERROR(SEARCH("Non verifica",BQ33)))</formula>
    </cfRule>
    <cfRule type="containsText" dxfId="3296" priority="14" operator="containsText" text="Verifica">
      <formula>NOT(ISERROR(SEARCH("Verifica",BQ33)))</formula>
    </cfRule>
    <cfRule type="containsText" dxfId="3295" priority="15" operator="containsText" text="Non verifica">
      <formula>NOT(ISERROR(SEARCH("Non verifica",BQ33)))</formula>
    </cfRule>
  </conditionalFormatting>
  <conditionalFormatting sqref="BO33">
    <cfRule type="notContainsBlanks" dxfId="3294" priority="16">
      <formula>LEN(TRIM(BO33))&gt;0</formula>
    </cfRule>
  </conditionalFormatting>
  <conditionalFormatting sqref="BS33">
    <cfRule type="notContainsBlanks" dxfId="3293" priority="12">
      <formula>LEN(TRIM(BS33))&gt;0</formula>
    </cfRule>
  </conditionalFormatting>
  <conditionalFormatting sqref="BU33">
    <cfRule type="containsText" dxfId="3292" priority="9" operator="containsText" text="Non verifica">
      <formula>NOT(ISERROR(SEARCH("Non verifica",BU33)))</formula>
    </cfRule>
    <cfRule type="containsText" dxfId="3291" priority="10" operator="containsText" text="Verifica">
      <formula>NOT(ISERROR(SEARCH("Verifica",BU33)))</formula>
    </cfRule>
    <cfRule type="containsText" dxfId="3290" priority="11" operator="containsText" text="Non verifica">
      <formula>NOT(ISERROR(SEARCH("Non verifica",BU33)))</formula>
    </cfRule>
  </conditionalFormatting>
  <conditionalFormatting sqref="BQ39">
    <cfRule type="containsText" dxfId="3289" priority="5" operator="containsText" text="Non verifica">
      <formula>NOT(ISERROR(SEARCH("Non verifica",BQ39)))</formula>
    </cfRule>
    <cfRule type="containsText" dxfId="3288" priority="6" operator="containsText" text="Verifica">
      <formula>NOT(ISERROR(SEARCH("Verifica",BQ39)))</formula>
    </cfRule>
    <cfRule type="containsText" dxfId="3287" priority="7" operator="containsText" text="Non verifica">
      <formula>NOT(ISERROR(SEARCH("Non verifica",BQ39)))</formula>
    </cfRule>
  </conditionalFormatting>
  <conditionalFormatting sqref="BU39">
    <cfRule type="containsText" dxfId="3286" priority="1" operator="containsText" text="Non verifica">
      <formula>NOT(ISERROR(SEARCH("Non verifica",BU39)))</formula>
    </cfRule>
    <cfRule type="containsText" dxfId="3285" priority="2" operator="containsText" text="Verifica">
      <formula>NOT(ISERROR(SEARCH("Verifica",BU39)))</formula>
    </cfRule>
    <cfRule type="containsText" dxfId="3284" priority="3" operator="containsText" text="Non verifica">
      <formula>NOT(ISERROR(SEARCH("Non verifica",BU39)))</formula>
    </cfRule>
  </conditionalFormatting>
  <conditionalFormatting sqref="BO39">
    <cfRule type="notContainsBlanks" dxfId="3283" priority="8">
      <formula>LEN(TRIM(BO39))&gt;0</formula>
    </cfRule>
  </conditionalFormatting>
  <conditionalFormatting sqref="BS39">
    <cfRule type="notContainsBlanks" dxfId="3282" priority="4">
      <formula>LEN(TRIM(BS39))&gt;0</formula>
    </cfRule>
  </conditionalFormatting>
  <pageMargins left="0.7" right="0.7" top="0.75" bottom="0.75" header="0.3" footer="0.3"/>
  <legacy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0000"/>
  </sheetPr>
  <dimension ref="A1:CX73"/>
  <sheetViews>
    <sheetView topLeftCell="BB1" workbookViewId="0">
      <selection activeCell="BR5" sqref="BR5"/>
    </sheetView>
  </sheetViews>
  <sheetFormatPr defaultRowHeight="14.4" x14ac:dyDescent="0.3"/>
  <cols>
    <col min="74" max="74" width="13.109375" customWidth="1"/>
    <col min="75" max="75" width="12.77734375" customWidth="1"/>
    <col min="76" max="76" width="8.88671875" style="264"/>
  </cols>
  <sheetData>
    <row r="1" spans="1:102" ht="31.2" thickBot="1" x14ac:dyDescent="0.35">
      <c r="A1" s="191"/>
      <c r="B1" s="191"/>
      <c r="C1" s="191"/>
      <c r="D1" s="191"/>
      <c r="E1" s="191"/>
      <c r="F1" s="191"/>
      <c r="G1" s="191"/>
      <c r="H1" s="191"/>
      <c r="I1" s="191"/>
      <c r="J1" s="191"/>
      <c r="K1" s="191"/>
      <c r="L1" s="185">
        <v>6</v>
      </c>
      <c r="M1" s="186">
        <v>5</v>
      </c>
      <c r="N1" s="186">
        <v>4</v>
      </c>
      <c r="O1" s="186">
        <v>3</v>
      </c>
      <c r="P1" s="186">
        <v>2</v>
      </c>
      <c r="Q1" s="187">
        <v>1</v>
      </c>
      <c r="R1" s="191"/>
      <c r="S1" s="191"/>
      <c r="T1" s="185">
        <v>6</v>
      </c>
      <c r="U1" s="186">
        <v>5</v>
      </c>
      <c r="V1" s="186">
        <v>4</v>
      </c>
      <c r="W1" s="186">
        <v>3</v>
      </c>
      <c r="X1" s="186">
        <v>2</v>
      </c>
      <c r="Y1" s="187">
        <v>1</v>
      </c>
      <c r="Z1" s="191"/>
      <c r="AA1" s="191"/>
      <c r="AB1" s="185">
        <v>6</v>
      </c>
      <c r="AC1" s="186">
        <v>5</v>
      </c>
      <c r="AD1" s="186">
        <v>4</v>
      </c>
      <c r="AE1" s="186">
        <v>3</v>
      </c>
      <c r="AF1" s="186">
        <v>2</v>
      </c>
      <c r="AG1" s="186">
        <v>1</v>
      </c>
      <c r="AH1" s="187"/>
      <c r="AI1" s="191"/>
      <c r="AJ1" s="191"/>
      <c r="AK1" s="130" t="s">
        <v>90</v>
      </c>
      <c r="AL1" s="131" t="s">
        <v>91</v>
      </c>
      <c r="AM1" s="191"/>
      <c r="AN1" s="191"/>
      <c r="AO1" s="458" t="s">
        <v>216</v>
      </c>
      <c r="AP1" s="458"/>
      <c r="AQ1" s="81"/>
      <c r="AR1" s="458" t="s">
        <v>217</v>
      </c>
      <c r="AS1" s="458"/>
      <c r="AT1" s="81"/>
      <c r="AU1" s="458" t="s">
        <v>218</v>
      </c>
      <c r="AV1" s="458"/>
      <c r="AW1" s="81"/>
      <c r="AX1" s="458" t="s">
        <v>163</v>
      </c>
      <c r="AY1" s="458"/>
      <c r="AZ1" s="81"/>
      <c r="BA1" s="264"/>
      <c r="BB1" s="264"/>
      <c r="BC1" s="264"/>
      <c r="BD1" s="264"/>
      <c r="BE1" s="264"/>
      <c r="BF1" s="264"/>
      <c r="BG1" s="264"/>
      <c r="BH1" s="264"/>
      <c r="BI1" s="264"/>
      <c r="BJ1" s="264"/>
      <c r="BK1" s="370"/>
      <c r="BL1" s="370"/>
      <c r="BM1" s="370"/>
      <c r="BN1" s="370"/>
      <c r="BO1" s="370"/>
      <c r="BP1" s="370"/>
      <c r="BQ1" s="370"/>
      <c r="BR1" s="370"/>
      <c r="BS1" s="370"/>
      <c r="BT1" s="370"/>
      <c r="BU1" s="370"/>
      <c r="BV1" s="370"/>
      <c r="BW1" s="325"/>
      <c r="BX1" s="325">
        <v>6</v>
      </c>
      <c r="BY1" s="325">
        <v>5</v>
      </c>
      <c r="BZ1" s="325">
        <v>4</v>
      </c>
      <c r="CA1" s="325">
        <v>3</v>
      </c>
      <c r="CB1" s="325">
        <v>2</v>
      </c>
      <c r="CC1" s="325">
        <v>1</v>
      </c>
      <c r="CD1" s="370"/>
      <c r="CE1" s="370"/>
      <c r="CF1" s="370"/>
      <c r="CG1" s="370"/>
      <c r="CH1" s="370"/>
      <c r="CI1" s="370"/>
      <c r="CJ1" s="370"/>
      <c r="CK1" s="370"/>
      <c r="CL1" s="370"/>
      <c r="CM1" s="370"/>
      <c r="CN1" s="370"/>
      <c r="CO1" s="370"/>
      <c r="CP1" s="370"/>
      <c r="CQ1" s="370"/>
      <c r="CR1" s="191"/>
      <c r="CS1" s="191"/>
      <c r="CT1" s="191"/>
      <c r="CU1" s="191"/>
      <c r="CV1" s="191"/>
      <c r="CW1" s="191"/>
      <c r="CX1" s="191"/>
    </row>
    <row r="2" spans="1:102" ht="17.399999999999999" thickBot="1" x14ac:dyDescent="0.4">
      <c r="A2" s="191"/>
      <c r="B2" s="191"/>
      <c r="C2" s="191">
        <v>6</v>
      </c>
      <c r="D2" s="191">
        <v>5</v>
      </c>
      <c r="E2" s="191">
        <v>4</v>
      </c>
      <c r="F2" s="191">
        <v>3</v>
      </c>
      <c r="G2" s="191">
        <v>2</v>
      </c>
      <c r="H2" s="191">
        <v>1</v>
      </c>
      <c r="I2" s="191"/>
      <c r="J2" s="434" t="s">
        <v>72</v>
      </c>
      <c r="K2" s="189" t="s">
        <v>46</v>
      </c>
      <c r="L2" s="196">
        <v>0</v>
      </c>
      <c r="M2" s="19">
        <f>L3</f>
        <v>-12.15</v>
      </c>
      <c r="N2" s="19">
        <f>M3</f>
        <v>-24.075000000000003</v>
      </c>
      <c r="O2" s="19">
        <f>N3</f>
        <v>-37.462500000000006</v>
      </c>
      <c r="P2" s="19">
        <f>O3</f>
        <v>-50.587500000000006</v>
      </c>
      <c r="Q2" s="20">
        <f>P3</f>
        <v>-65.587500000000006</v>
      </c>
      <c r="R2" s="191"/>
      <c r="S2" s="191" t="s">
        <v>40</v>
      </c>
      <c r="T2" s="182">
        <v>50</v>
      </c>
      <c r="U2" s="183">
        <v>50</v>
      </c>
      <c r="V2" s="183">
        <v>60</v>
      </c>
      <c r="W2" s="183">
        <v>70</v>
      </c>
      <c r="X2" s="183">
        <v>70</v>
      </c>
      <c r="Y2" s="184">
        <v>70</v>
      </c>
      <c r="Z2" s="191"/>
      <c r="AA2" s="203" t="s">
        <v>143</v>
      </c>
      <c r="AB2" s="199">
        <f>C3*C4*14.167/10</f>
        <v>2550.06</v>
      </c>
      <c r="AC2" s="200">
        <f t="shared" ref="AC2:AG2" si="0">D3*D4*14.167/10</f>
        <v>2550.06</v>
      </c>
      <c r="AD2" s="200">
        <f t="shared" si="0"/>
        <v>2975.07</v>
      </c>
      <c r="AE2" s="200">
        <f t="shared" si="0"/>
        <v>2975.07</v>
      </c>
      <c r="AF2" s="200">
        <f t="shared" si="0"/>
        <v>3400.0800000000004</v>
      </c>
      <c r="AG2" s="200">
        <f t="shared" si="0"/>
        <v>3400.0800000000004</v>
      </c>
      <c r="AH2" s="7" t="s">
        <v>78</v>
      </c>
      <c r="AI2" s="191"/>
      <c r="AJ2" s="191"/>
      <c r="AK2" s="181">
        <v>16</v>
      </c>
      <c r="AL2" s="73">
        <f>PI()*AK2^2/4/100</f>
        <v>2.0106192982974678</v>
      </c>
      <c r="AM2" s="124" t="s">
        <v>102</v>
      </c>
      <c r="AN2" s="191"/>
      <c r="AO2" s="459" t="s">
        <v>147</v>
      </c>
      <c r="AP2" s="460"/>
      <c r="AQ2" s="82">
        <f>3*$AL$3</f>
        <v>9.4247779607693793</v>
      </c>
      <c r="AR2" s="459" t="s">
        <v>147</v>
      </c>
      <c r="AS2" s="460"/>
      <c r="AT2" s="82">
        <f>3*$AL$3</f>
        <v>9.4247779607693793</v>
      </c>
      <c r="AU2" s="461" t="s">
        <v>149</v>
      </c>
      <c r="AV2" s="461"/>
      <c r="AW2" s="82">
        <f>2*$AL$3+$AL$2</f>
        <v>8.2938046054770531</v>
      </c>
      <c r="AX2" s="461" t="s">
        <v>149</v>
      </c>
      <c r="AY2" s="461"/>
      <c r="AZ2" s="82">
        <f>$AL$2+2*$AL$3</f>
        <v>8.2938046054770531</v>
      </c>
      <c r="BA2" s="124" t="s">
        <v>102</v>
      </c>
      <c r="BB2" s="73">
        <f>MAX(AV9,AV11,AV15,AV17,AV21,AV23,AV27,AV29,AV33,AV35,AV39,AV41,)</f>
        <v>1.9365133695188725</v>
      </c>
      <c r="BC2" s="264"/>
      <c r="BD2" s="264"/>
      <c r="BE2">
        <f>30*60*1/100</f>
        <v>18</v>
      </c>
      <c r="BF2" t="s">
        <v>140</v>
      </c>
      <c r="BG2" t="s">
        <v>139</v>
      </c>
      <c r="BH2" t="s">
        <v>140</v>
      </c>
      <c r="BI2">
        <f>30*60*2.5/100</f>
        <v>45</v>
      </c>
      <c r="BJ2" s="264"/>
      <c r="BK2" s="354" t="s">
        <v>66</v>
      </c>
      <c r="BL2" s="325">
        <v>1.1000000000000001</v>
      </c>
      <c r="BM2" s="370"/>
      <c r="BN2" s="370"/>
      <c r="BO2" s="370"/>
      <c r="BP2" s="370"/>
      <c r="BQ2" s="370"/>
      <c r="BR2" s="370"/>
      <c r="BS2" s="370"/>
      <c r="BT2" s="370"/>
      <c r="BU2" s="370"/>
      <c r="BV2" s="370"/>
      <c r="BW2" s="368" t="s">
        <v>173</v>
      </c>
      <c r="BX2" s="325">
        <v>320</v>
      </c>
      <c r="BY2" s="325">
        <v>320</v>
      </c>
      <c r="BZ2" s="325">
        <v>320</v>
      </c>
      <c r="CA2" s="325">
        <v>320</v>
      </c>
      <c r="CB2" s="325">
        <v>320</v>
      </c>
      <c r="CC2" s="325">
        <v>360</v>
      </c>
      <c r="CD2" s="370"/>
      <c r="CE2" s="370"/>
      <c r="CF2" s="370"/>
      <c r="CG2" s="370"/>
      <c r="CH2" s="370"/>
      <c r="CI2" s="370"/>
      <c r="CJ2" s="370"/>
      <c r="CK2" s="370"/>
      <c r="CL2" s="370"/>
      <c r="CM2" s="370"/>
      <c r="CN2" s="370"/>
      <c r="CO2" s="370"/>
      <c r="CP2" s="370"/>
      <c r="CQ2" s="370"/>
      <c r="CR2" s="191"/>
      <c r="CS2" s="191"/>
      <c r="CT2" s="191"/>
      <c r="CU2" s="191"/>
      <c r="CV2" s="191"/>
      <c r="CW2" s="191"/>
      <c r="CX2" s="191"/>
    </row>
    <row r="3" spans="1:102" ht="25.8" customHeight="1" thickBot="1" x14ac:dyDescent="0.4">
      <c r="A3" s="437" t="s">
        <v>151</v>
      </c>
      <c r="B3" s="437"/>
      <c r="C3" s="80">
        <v>60</v>
      </c>
      <c r="D3" s="80">
        <v>60</v>
      </c>
      <c r="E3" s="80">
        <v>70</v>
      </c>
      <c r="F3" s="80">
        <v>70</v>
      </c>
      <c r="G3" s="80">
        <v>80</v>
      </c>
      <c r="H3" s="80">
        <v>80</v>
      </c>
      <c r="I3" s="166" t="s">
        <v>103</v>
      </c>
      <c r="J3" s="435"/>
      <c r="K3" s="192" t="s">
        <v>47</v>
      </c>
      <c r="L3" s="33">
        <f>-C4*C3*(320-(T4+T5))*25/1000000</f>
        <v>-12.15</v>
      </c>
      <c r="M3" s="21">
        <f>M2-D4*D3*(320-(U4+U5))*25/1000000</f>
        <v>-24.075000000000003</v>
      </c>
      <c r="N3" s="21">
        <f>N2-E4*E3*(320-(V4+V5))*25/1000000</f>
        <v>-37.462500000000006</v>
      </c>
      <c r="O3" s="21">
        <f>O2-F3*F4*(320-(W4+W5))*25/1000000</f>
        <v>-50.587500000000006</v>
      </c>
      <c r="P3" s="21">
        <f>P2-G4*G3*(320-(X4+X5))*25/1000000</f>
        <v>-65.587500000000006</v>
      </c>
      <c r="Q3" s="22">
        <f>Q2-H4*H3*(360-(Y4+Y5))*25/1000000</f>
        <v>-85.087500000000006</v>
      </c>
      <c r="R3" s="191"/>
      <c r="S3" s="191" t="s">
        <v>41</v>
      </c>
      <c r="T3" s="188">
        <v>50</v>
      </c>
      <c r="U3" s="6">
        <v>60</v>
      </c>
      <c r="V3" s="6">
        <v>70</v>
      </c>
      <c r="W3" s="6">
        <v>70</v>
      </c>
      <c r="X3" s="6">
        <v>70</v>
      </c>
      <c r="Y3" s="7">
        <v>0</v>
      </c>
      <c r="Z3" s="191"/>
      <c r="AA3" s="203" t="s">
        <v>144</v>
      </c>
      <c r="AB3" s="199">
        <f t="shared" ref="AB3:AG3" si="1">0.12*AB2*C3/100</f>
        <v>183.60431999999997</v>
      </c>
      <c r="AC3" s="200">
        <f t="shared" si="1"/>
        <v>183.60431999999997</v>
      </c>
      <c r="AD3" s="200">
        <f t="shared" si="1"/>
        <v>249.90588</v>
      </c>
      <c r="AE3" s="200">
        <f t="shared" si="1"/>
        <v>249.90588</v>
      </c>
      <c r="AF3" s="200">
        <f t="shared" si="1"/>
        <v>326.40768000000003</v>
      </c>
      <c r="AG3" s="200">
        <f t="shared" si="1"/>
        <v>326.40768000000003</v>
      </c>
      <c r="AH3" s="7" t="s">
        <v>79</v>
      </c>
      <c r="AI3" s="191"/>
      <c r="AJ3" s="191"/>
      <c r="AK3" s="181">
        <v>20</v>
      </c>
      <c r="AL3" s="73">
        <f>PI()*AK3^2/4/100</f>
        <v>3.1415926535897931</v>
      </c>
      <c r="AM3" s="125" t="s">
        <v>99</v>
      </c>
      <c r="AN3" s="191"/>
      <c r="AO3" s="459" t="s">
        <v>93</v>
      </c>
      <c r="AP3" s="460"/>
      <c r="AQ3" s="82">
        <f>4*$AL$3</f>
        <v>12.566370614359172</v>
      </c>
      <c r="AR3" s="459" t="s">
        <v>93</v>
      </c>
      <c r="AS3" s="460"/>
      <c r="AT3" s="82">
        <f>4*$AL$3</f>
        <v>12.566370614359172</v>
      </c>
      <c r="AU3" s="459" t="s">
        <v>93</v>
      </c>
      <c r="AV3" s="460"/>
      <c r="AW3" s="82">
        <f>4*$AL$3</f>
        <v>12.566370614359172</v>
      </c>
      <c r="AX3" s="461" t="s">
        <v>89</v>
      </c>
      <c r="AY3" s="461"/>
      <c r="AZ3" s="82">
        <f>2*$AL$3+2*$AL$2</f>
        <v>10.304423903774522</v>
      </c>
      <c r="BA3" s="125" t="s">
        <v>99</v>
      </c>
      <c r="BB3" s="73">
        <f>MAX(AV10,AV12,AV16,AV18,AV22,AV24,AV28,AV30,AV34,AV36,AV40,AV42)</f>
        <v>12.341950406957833</v>
      </c>
      <c r="BC3" s="264"/>
      <c r="BD3" s="264"/>
      <c r="BE3">
        <f>30*70*1/100</f>
        <v>21</v>
      </c>
      <c r="BF3" t="s">
        <v>140</v>
      </c>
      <c r="BG3" t="s">
        <v>139</v>
      </c>
      <c r="BH3" t="s">
        <v>140</v>
      </c>
      <c r="BI3">
        <f>30*70*2/100</f>
        <v>42</v>
      </c>
      <c r="BJ3" s="264"/>
      <c r="BK3" s="355" t="s">
        <v>90</v>
      </c>
      <c r="BL3" s="360">
        <v>8</v>
      </c>
      <c r="BM3" s="473" t="s">
        <v>48</v>
      </c>
      <c r="BN3" s="337" t="s">
        <v>221</v>
      </c>
      <c r="BO3" s="338" t="s">
        <v>224</v>
      </c>
      <c r="BP3" s="338" t="s">
        <v>225</v>
      </c>
      <c r="BQ3" s="358" t="s">
        <v>223</v>
      </c>
      <c r="BR3" s="337" t="s">
        <v>221</v>
      </c>
      <c r="BS3" s="338" t="s">
        <v>224</v>
      </c>
      <c r="BT3" s="338" t="s">
        <v>225</v>
      </c>
      <c r="BU3" s="358" t="s">
        <v>223</v>
      </c>
      <c r="BV3" s="370"/>
      <c r="BW3" s="368" t="s">
        <v>174</v>
      </c>
      <c r="BX3" s="325">
        <f>$BX$2-T2</f>
        <v>270</v>
      </c>
      <c r="BY3" s="348">
        <f>$BX$2-U2</f>
        <v>270</v>
      </c>
      <c r="BZ3" s="348">
        <f>$BX$2-V2</f>
        <v>260</v>
      </c>
      <c r="CA3" s="348">
        <f>$BX$2-W2</f>
        <v>250</v>
      </c>
      <c r="CB3" s="348">
        <f>$BX$2-X2</f>
        <v>250</v>
      </c>
      <c r="CC3" s="325">
        <f>CC2-Y2</f>
        <v>290</v>
      </c>
      <c r="CD3" s="370"/>
      <c r="CE3" s="370"/>
      <c r="CF3" s="370"/>
      <c r="CG3" s="370"/>
      <c r="CH3" s="370"/>
      <c r="CI3" s="370"/>
      <c r="CJ3" s="370"/>
      <c r="CK3" s="370"/>
      <c r="CL3" s="370"/>
      <c r="CM3" s="370"/>
      <c r="CN3" s="370"/>
      <c r="CO3" s="370"/>
      <c r="CP3" s="370"/>
      <c r="CQ3" s="370"/>
      <c r="CR3" s="191"/>
      <c r="CS3" s="191"/>
      <c r="CT3" s="191"/>
      <c r="CU3" s="191"/>
      <c r="CV3" s="191"/>
      <c r="CW3" s="191"/>
      <c r="CX3" s="191"/>
    </row>
    <row r="4" spans="1:102" ht="16.8" thickBot="1" x14ac:dyDescent="0.4">
      <c r="A4" s="437"/>
      <c r="B4" s="437"/>
      <c r="C4" s="80">
        <v>30</v>
      </c>
      <c r="D4" s="80">
        <v>30</v>
      </c>
      <c r="E4" s="80">
        <v>30</v>
      </c>
      <c r="F4" s="80">
        <v>30</v>
      </c>
      <c r="G4" s="80">
        <v>30</v>
      </c>
      <c r="H4" s="80">
        <v>30</v>
      </c>
      <c r="I4" s="166" t="s">
        <v>104</v>
      </c>
      <c r="J4" s="434" t="s">
        <v>73</v>
      </c>
      <c r="K4" s="192" t="s">
        <v>46</v>
      </c>
      <c r="L4" s="188">
        <f t="shared" ref="L4:Q5" si="2">L2*1.3</f>
        <v>0</v>
      </c>
      <c r="M4" s="6">
        <f t="shared" si="2"/>
        <v>-15.795000000000002</v>
      </c>
      <c r="N4" s="6">
        <f t="shared" si="2"/>
        <v>-31.297500000000007</v>
      </c>
      <c r="O4" s="6">
        <f t="shared" si="2"/>
        <v>-48.701250000000009</v>
      </c>
      <c r="P4" s="6">
        <f t="shared" si="2"/>
        <v>-65.763750000000016</v>
      </c>
      <c r="Q4" s="7">
        <f t="shared" si="2"/>
        <v>-85.263750000000016</v>
      </c>
      <c r="R4" s="191"/>
      <c r="S4" s="191" t="s">
        <v>42</v>
      </c>
      <c r="T4" s="188">
        <f t="shared" ref="T4:Y5" si="3">T2/2</f>
        <v>25</v>
      </c>
      <c r="U4" s="6">
        <f t="shared" si="3"/>
        <v>25</v>
      </c>
      <c r="V4" s="6">
        <f t="shared" si="3"/>
        <v>30</v>
      </c>
      <c r="W4" s="6">
        <f t="shared" si="3"/>
        <v>35</v>
      </c>
      <c r="X4" s="6">
        <f t="shared" si="3"/>
        <v>35</v>
      </c>
      <c r="Y4" s="7">
        <f t="shared" si="3"/>
        <v>35</v>
      </c>
      <c r="Z4" s="191"/>
      <c r="AA4" s="203" t="s">
        <v>145</v>
      </c>
      <c r="AB4" s="201">
        <f t="shared" ref="AB4:AG4" si="4">0.12*AB2*C4/100</f>
        <v>91.802159999999986</v>
      </c>
      <c r="AC4" s="202">
        <f t="shared" si="4"/>
        <v>91.802159999999986</v>
      </c>
      <c r="AD4" s="202">
        <f t="shared" si="4"/>
        <v>107.10252</v>
      </c>
      <c r="AE4" s="202">
        <f t="shared" si="4"/>
        <v>107.10252</v>
      </c>
      <c r="AF4" s="202">
        <f t="shared" si="4"/>
        <v>122.40288000000001</v>
      </c>
      <c r="AG4" s="202">
        <f t="shared" si="4"/>
        <v>122.40288000000001</v>
      </c>
      <c r="AH4" s="10" t="s">
        <v>79</v>
      </c>
      <c r="AI4" s="191"/>
      <c r="AJ4" s="191"/>
      <c r="AK4" s="191"/>
      <c r="AL4" s="191"/>
      <c r="AM4" s="483" t="s">
        <v>95</v>
      </c>
      <c r="AN4" s="483"/>
      <c r="AO4" s="191"/>
      <c r="AP4" s="191"/>
      <c r="AQ4" s="82">
        <f>10*$AL$3</f>
        <v>31.415926535897931</v>
      </c>
      <c r="AR4" s="279"/>
      <c r="AS4" s="279"/>
      <c r="AT4" s="82">
        <f>10*$AL$3</f>
        <v>31.415926535897931</v>
      </c>
      <c r="AU4" s="82"/>
      <c r="AV4" s="82"/>
      <c r="AW4" s="82">
        <f>8*$AL$3+2*$AL$2</f>
        <v>29.153979825313279</v>
      </c>
      <c r="AX4" s="82"/>
      <c r="AY4" s="82"/>
      <c r="AZ4" s="82">
        <f>4*$AL$3+6*$AL$2</f>
        <v>24.630086404143981</v>
      </c>
      <c r="BA4" s="264"/>
      <c r="BB4" s="264"/>
      <c r="BC4" s="264"/>
      <c r="BD4" s="264"/>
      <c r="BE4">
        <f>30*80*1/100</f>
        <v>24</v>
      </c>
      <c r="BF4" t="s">
        <v>140</v>
      </c>
      <c r="BG4" t="s">
        <v>139</v>
      </c>
      <c r="BH4" t="s">
        <v>140</v>
      </c>
      <c r="BI4">
        <f>30*80*2.5/100</f>
        <v>60</v>
      </c>
      <c r="BJ4" s="264"/>
      <c r="BK4" s="356" t="s">
        <v>222</v>
      </c>
      <c r="BL4" s="361">
        <f>PI()*BL3^2/4/100</f>
        <v>0.50265482457436694</v>
      </c>
      <c r="BM4" s="474"/>
      <c r="BN4" s="350">
        <v>2.5</v>
      </c>
      <c r="BO4" s="339">
        <f>BL4*BN4</f>
        <v>1.2566370614359172</v>
      </c>
      <c r="BP4" s="359">
        <v>15</v>
      </c>
      <c r="BQ4" s="351">
        <f>100/BP4*BO4</f>
        <v>8.3775804095727828</v>
      </c>
      <c r="BR4" s="350">
        <v>2.5</v>
      </c>
      <c r="BS4" s="339">
        <f>BL4*BR4</f>
        <v>1.2566370614359172</v>
      </c>
      <c r="BT4" s="359">
        <v>10</v>
      </c>
      <c r="BU4" s="351">
        <f>100/BT4*BS4</f>
        <v>12.566370614359172</v>
      </c>
      <c r="BV4" s="370"/>
      <c r="BW4" s="370"/>
      <c r="BX4" s="370"/>
      <c r="BY4" s="370"/>
      <c r="BZ4" s="370"/>
      <c r="CA4" s="370"/>
      <c r="CB4" s="370"/>
      <c r="CC4" s="370"/>
      <c r="CD4" s="370"/>
      <c r="CE4" s="370"/>
      <c r="CF4" s="370"/>
      <c r="CG4" s="370"/>
      <c r="CH4" s="370"/>
      <c r="CI4" s="370"/>
      <c r="CJ4" s="370"/>
      <c r="CK4" s="370"/>
      <c r="CL4" s="370"/>
      <c r="CM4" s="370"/>
      <c r="CN4" s="370"/>
      <c r="CO4" s="370"/>
      <c r="CP4" s="370"/>
      <c r="CQ4" s="370"/>
      <c r="CR4" s="191"/>
      <c r="CS4" s="191"/>
      <c r="CT4" s="191"/>
      <c r="CU4" s="191"/>
      <c r="CV4" s="191"/>
      <c r="CW4" s="191"/>
      <c r="CX4" s="191"/>
    </row>
    <row r="5" spans="1:102" ht="32.4" thickBot="1" x14ac:dyDescent="0.35">
      <c r="A5" s="191"/>
      <c r="B5" s="191"/>
      <c r="C5" s="191"/>
      <c r="D5" s="191"/>
      <c r="E5" s="191"/>
      <c r="F5" s="191"/>
      <c r="G5" s="191"/>
      <c r="H5" s="191"/>
      <c r="I5" s="191"/>
      <c r="J5" s="436"/>
      <c r="K5" s="190" t="s">
        <v>47</v>
      </c>
      <c r="L5" s="8">
        <f t="shared" si="2"/>
        <v>-15.795000000000002</v>
      </c>
      <c r="M5" s="42">
        <f t="shared" si="2"/>
        <v>-31.297500000000007</v>
      </c>
      <c r="N5" s="42">
        <f t="shared" si="2"/>
        <v>-48.701250000000009</v>
      </c>
      <c r="O5" s="42">
        <f t="shared" si="2"/>
        <v>-65.763750000000016</v>
      </c>
      <c r="P5" s="42">
        <f t="shared" si="2"/>
        <v>-85.263750000000016</v>
      </c>
      <c r="Q5" s="10">
        <f t="shared" si="2"/>
        <v>-110.61375000000001</v>
      </c>
      <c r="R5" s="191"/>
      <c r="S5" s="191" t="s">
        <v>43</v>
      </c>
      <c r="T5" s="8">
        <f t="shared" si="3"/>
        <v>25</v>
      </c>
      <c r="U5" s="42">
        <f t="shared" si="3"/>
        <v>30</v>
      </c>
      <c r="V5" s="42">
        <f t="shared" si="3"/>
        <v>35</v>
      </c>
      <c r="W5" s="42">
        <f t="shared" si="3"/>
        <v>35</v>
      </c>
      <c r="X5" s="42">
        <f t="shared" si="3"/>
        <v>35</v>
      </c>
      <c r="Y5" s="10">
        <f t="shared" si="3"/>
        <v>0</v>
      </c>
      <c r="Z5" s="191"/>
      <c r="AA5" s="191"/>
      <c r="AB5" s="191"/>
      <c r="AC5" s="191"/>
      <c r="AD5" s="191"/>
      <c r="AE5" s="191"/>
      <c r="AF5" s="191"/>
      <c r="AG5" s="191"/>
      <c r="AH5" s="191"/>
      <c r="AI5" s="191"/>
      <c r="AJ5" s="191"/>
      <c r="AK5" s="191"/>
      <c r="AL5" s="191"/>
      <c r="AM5" s="191"/>
      <c r="AN5" s="191"/>
      <c r="AO5" s="191"/>
      <c r="AP5" s="191"/>
      <c r="AQ5" s="217" t="str">
        <f>IF(AQ4&gt;$BE$4,IF(AQ4&lt;$BI$4,"VERIFICA","NONO VERIFICA"))</f>
        <v>VERIFICA</v>
      </c>
      <c r="AR5" s="279"/>
      <c r="AS5" s="279"/>
      <c r="AT5" s="279" t="str">
        <f>IF(AT4&gt;$BE$4,IF(AT4&lt;$BI$4,"VERIFICA","NONO VERIFICA"))</f>
        <v>VERIFICA</v>
      </c>
      <c r="AU5" s="217"/>
      <c r="AV5" s="217"/>
      <c r="AW5" s="217" t="str">
        <f>IF(AW4&gt;BE2,IF(AW4&lt;BI2,"VERIFICA","NONO VERIFICA"))</f>
        <v>VERIFICA</v>
      </c>
      <c r="AX5" s="217"/>
      <c r="AY5" s="217"/>
      <c r="AZ5" s="264" t="str">
        <f>IF(AZ4&gt;BE2,IF(AZ4&lt;BI2,"VERIFICA","NONO VERIFICA"))</f>
        <v>VERIFICA</v>
      </c>
      <c r="BA5" s="264"/>
      <c r="BB5" s="264"/>
      <c r="BC5" s="264"/>
      <c r="BD5" s="264"/>
      <c r="BE5" s="264"/>
      <c r="BF5" s="264"/>
      <c r="BG5" s="264"/>
      <c r="BH5" s="264"/>
      <c r="BI5" s="264"/>
      <c r="BJ5" s="264"/>
      <c r="BK5" s="370"/>
      <c r="BL5" s="370"/>
      <c r="BM5" s="475" t="s">
        <v>226</v>
      </c>
      <c r="BN5" s="337" t="s">
        <v>221</v>
      </c>
      <c r="BO5" s="338" t="s">
        <v>224</v>
      </c>
      <c r="BP5" s="338" t="s">
        <v>225</v>
      </c>
      <c r="BQ5" s="358" t="s">
        <v>223</v>
      </c>
      <c r="BR5" s="337" t="s">
        <v>221</v>
      </c>
      <c r="BS5" s="338" t="s">
        <v>224</v>
      </c>
      <c r="BT5" s="338" t="s">
        <v>225</v>
      </c>
      <c r="BU5" s="358" t="s">
        <v>223</v>
      </c>
      <c r="BV5" s="370"/>
      <c r="BW5" s="370"/>
      <c r="BX5" s="370"/>
      <c r="BY5" s="370"/>
      <c r="BZ5" s="370"/>
      <c r="CA5" s="368" t="s">
        <v>176</v>
      </c>
      <c r="CB5" s="370">
        <v>1.2</v>
      </c>
      <c r="CC5" s="370"/>
      <c r="CD5" s="370"/>
      <c r="CE5" s="370"/>
      <c r="CF5" s="370"/>
      <c r="CG5" s="370"/>
      <c r="CH5" s="370"/>
      <c r="CI5" s="370"/>
      <c r="CJ5" s="370"/>
      <c r="CK5" s="370"/>
      <c r="CL5" s="370"/>
      <c r="CM5" s="370"/>
      <c r="CN5" s="370"/>
      <c r="CO5" s="370"/>
      <c r="CP5" s="370"/>
      <c r="CQ5" s="370"/>
      <c r="CR5" s="191"/>
      <c r="CS5" s="191"/>
      <c r="CT5" s="191"/>
      <c r="CU5" s="191"/>
      <c r="CV5" s="191"/>
      <c r="CW5" s="191"/>
      <c r="CX5" s="191"/>
    </row>
    <row r="6" spans="1:102" ht="15" thickBot="1" x14ac:dyDescent="0.35">
      <c r="A6" s="191"/>
      <c r="B6" s="191"/>
      <c r="C6" s="191"/>
      <c r="D6" s="191"/>
      <c r="E6" s="191"/>
      <c r="F6" s="191"/>
      <c r="G6" s="191"/>
      <c r="H6" s="191"/>
      <c r="I6" s="191"/>
      <c r="J6" s="6"/>
      <c r="K6" s="6"/>
      <c r="L6" s="6"/>
      <c r="M6" s="6"/>
      <c r="N6" s="6"/>
      <c r="O6" s="6"/>
      <c r="P6" s="6"/>
      <c r="Q6" s="6"/>
      <c r="R6" s="191"/>
      <c r="S6" s="191"/>
      <c r="T6" s="191"/>
      <c r="U6" s="191"/>
      <c r="V6" s="191"/>
      <c r="W6" s="191"/>
      <c r="X6" s="191"/>
      <c r="Y6" s="191"/>
      <c r="Z6" s="191"/>
      <c r="AA6" s="191"/>
      <c r="AB6" s="191"/>
      <c r="AC6" s="191"/>
      <c r="AD6" s="191"/>
      <c r="AE6" s="191"/>
      <c r="AF6" s="191"/>
      <c r="AG6" s="191"/>
      <c r="AH6" s="191"/>
      <c r="AI6" s="191"/>
      <c r="AJ6" s="191"/>
      <c r="AK6" s="191"/>
      <c r="AL6" s="191"/>
      <c r="AM6" s="191"/>
      <c r="AN6" s="191"/>
      <c r="AO6" s="191"/>
      <c r="AP6" s="191"/>
      <c r="AQ6" s="191"/>
      <c r="AR6" s="191"/>
      <c r="AS6" s="191"/>
      <c r="AT6" s="191"/>
      <c r="AU6" s="191"/>
      <c r="AV6" s="191"/>
      <c r="AW6" s="191"/>
      <c r="AX6" s="191"/>
      <c r="AY6" s="191"/>
      <c r="AZ6" s="264"/>
      <c r="BA6" s="264"/>
      <c r="BB6" s="264"/>
      <c r="BC6" s="264"/>
      <c r="BD6" s="264"/>
      <c r="BE6" s="264"/>
      <c r="BF6" s="264"/>
      <c r="BG6" s="264"/>
      <c r="BH6" s="264"/>
      <c r="BI6" s="264"/>
      <c r="BJ6" s="264"/>
      <c r="BK6" s="370"/>
      <c r="BL6" s="370"/>
      <c r="BM6" s="476"/>
      <c r="BN6" s="350">
        <v>4</v>
      </c>
      <c r="BO6" s="339">
        <f>BL4*BN6</f>
        <v>2.0106192982974678</v>
      </c>
      <c r="BP6" s="359">
        <v>15</v>
      </c>
      <c r="BQ6" s="351">
        <f>100/BP6*BO6</f>
        <v>13.404128655316452</v>
      </c>
      <c r="BR6" s="373">
        <v>4</v>
      </c>
      <c r="BS6" s="374">
        <f>BL4*BR6</f>
        <v>2.0106192982974678</v>
      </c>
      <c r="BT6" s="375">
        <v>10</v>
      </c>
      <c r="BU6" s="376">
        <f>100/BT6*BS6</f>
        <v>20.106192982974676</v>
      </c>
      <c r="BV6" s="370"/>
      <c r="BW6" s="370"/>
      <c r="BX6" s="370"/>
      <c r="BY6" s="370"/>
      <c r="BZ6" s="370"/>
      <c r="CA6" s="370"/>
      <c r="CB6" s="370"/>
      <c r="CC6" s="370"/>
      <c r="CD6" s="370"/>
      <c r="CE6" s="370"/>
      <c r="CF6" s="370"/>
      <c r="CG6" s="370"/>
      <c r="CH6" s="370"/>
      <c r="CI6" s="370"/>
      <c r="CJ6" s="370"/>
      <c r="CK6" s="370"/>
      <c r="CL6" s="370"/>
      <c r="CM6" s="370"/>
      <c r="CN6" s="370"/>
      <c r="CO6" s="370"/>
      <c r="CP6" s="370"/>
      <c r="CQ6" s="370"/>
      <c r="CR6" s="191"/>
      <c r="CS6" s="191"/>
      <c r="CT6" s="191"/>
      <c r="CU6" s="191"/>
      <c r="CV6" s="191"/>
      <c r="CW6" s="191"/>
      <c r="CX6" s="191"/>
    </row>
    <row r="7" spans="1:102" ht="18.600000000000001" customHeight="1" thickBot="1" x14ac:dyDescent="0.4">
      <c r="A7" s="191"/>
      <c r="B7" s="191"/>
      <c r="C7" s="191"/>
      <c r="D7" s="191"/>
      <c r="E7" s="191"/>
      <c r="F7" s="191"/>
      <c r="G7" s="191"/>
      <c r="H7" s="191"/>
      <c r="I7" s="191"/>
      <c r="J7" s="191"/>
      <c r="K7" s="191"/>
      <c r="L7" s="191"/>
      <c r="M7" s="191"/>
      <c r="N7" s="191"/>
      <c r="O7" s="484" t="s">
        <v>74</v>
      </c>
      <c r="P7" s="485"/>
      <c r="Q7" s="485"/>
      <c r="R7" s="485"/>
      <c r="S7" s="485"/>
      <c r="T7" s="466"/>
      <c r="U7" s="486" t="s">
        <v>94</v>
      </c>
      <c r="V7" s="487"/>
      <c r="W7" s="487"/>
      <c r="X7" s="487"/>
      <c r="Y7" s="487"/>
      <c r="Z7" s="488"/>
      <c r="AA7" s="191"/>
      <c r="AB7" s="191"/>
      <c r="AC7" s="191"/>
      <c r="AD7" s="191"/>
      <c r="AE7" s="191"/>
      <c r="AF7" s="191"/>
      <c r="AG7" s="191"/>
      <c r="AH7" s="191"/>
      <c r="AI7" s="191"/>
      <c r="AJ7" s="191"/>
      <c r="AK7" s="191"/>
      <c r="AL7" s="191"/>
      <c r="AM7" s="191"/>
      <c r="AN7" s="191"/>
      <c r="AO7" s="191"/>
      <c r="AP7" s="191"/>
      <c r="AQ7" s="191"/>
      <c r="AR7" s="191"/>
      <c r="AS7" s="191"/>
      <c r="AT7" s="191"/>
      <c r="AU7" s="191"/>
      <c r="AV7" s="191"/>
      <c r="AW7" s="191"/>
      <c r="AX7" s="191"/>
      <c r="AY7" s="191"/>
      <c r="AZ7" s="102" t="s">
        <v>35</v>
      </c>
      <c r="BA7" s="17" t="s">
        <v>52</v>
      </c>
      <c r="BB7" s="17" t="s">
        <v>53</v>
      </c>
      <c r="BC7" s="17" t="s">
        <v>54</v>
      </c>
      <c r="BD7" s="18" t="s">
        <v>55</v>
      </c>
      <c r="BE7" s="264"/>
      <c r="BF7" s="264"/>
      <c r="BG7" s="264"/>
      <c r="BH7" s="264"/>
      <c r="BI7" s="264"/>
      <c r="BJ7" s="264"/>
      <c r="BK7" s="370"/>
      <c r="BL7" s="370"/>
      <c r="BM7" s="370"/>
      <c r="BN7" s="467" t="s">
        <v>211</v>
      </c>
      <c r="BO7" s="468"/>
      <c r="BP7" s="468"/>
      <c r="BQ7" s="469"/>
      <c r="BR7" s="470" t="s">
        <v>204</v>
      </c>
      <c r="BS7" s="471"/>
      <c r="BT7" s="471"/>
      <c r="BU7" s="472"/>
      <c r="BV7" s="466" t="s">
        <v>208</v>
      </c>
      <c r="BW7" s="370"/>
      <c r="BX7" s="370"/>
      <c r="BY7" s="370"/>
      <c r="BZ7" s="370"/>
      <c r="CA7" s="368" t="s">
        <v>188</v>
      </c>
      <c r="CB7" s="368" t="s">
        <v>189</v>
      </c>
      <c r="CC7" s="368" t="s">
        <v>177</v>
      </c>
      <c r="CD7" s="368" t="s">
        <v>178</v>
      </c>
      <c r="CE7" s="368" t="s">
        <v>179</v>
      </c>
      <c r="CF7" s="368" t="s">
        <v>180</v>
      </c>
      <c r="CG7" s="368" t="s">
        <v>181</v>
      </c>
      <c r="CH7" s="368" t="s">
        <v>182</v>
      </c>
      <c r="CI7" s="244" t="s">
        <v>183</v>
      </c>
      <c r="CJ7" s="244" t="s">
        <v>184</v>
      </c>
      <c r="CK7" s="368" t="s">
        <v>185</v>
      </c>
      <c r="CL7" s="457" t="s">
        <v>186</v>
      </c>
      <c r="CM7" s="457"/>
      <c r="CN7" s="457"/>
      <c r="CO7" s="371" t="s">
        <v>187</v>
      </c>
      <c r="CP7" s="370"/>
      <c r="CQ7" s="370"/>
      <c r="CR7" s="191"/>
      <c r="CS7" s="191"/>
      <c r="CT7" s="191"/>
      <c r="CU7" s="191"/>
      <c r="CV7" s="191"/>
      <c r="CW7" s="191"/>
      <c r="CX7" s="191"/>
    </row>
    <row r="8" spans="1:102" ht="18" thickBot="1" x14ac:dyDescent="0.4">
      <c r="A8" s="11" t="str">
        <f>Pil_originale!A2</f>
        <v>Telaio</v>
      </c>
      <c r="B8" s="12" t="str">
        <f>Pil_originale!B2</f>
        <v>Pilastro</v>
      </c>
      <c r="C8" s="12"/>
      <c r="D8" s="12" t="str">
        <f>Pil_originale!D2</f>
        <v>Piano</v>
      </c>
      <c r="E8" s="12">
        <f>Pil_originale!E2</f>
        <v>0</v>
      </c>
      <c r="F8" s="12" t="s">
        <v>23</v>
      </c>
      <c r="G8" s="12" t="s">
        <v>24</v>
      </c>
      <c r="H8" s="12" t="s">
        <v>25</v>
      </c>
      <c r="I8" s="12" t="s">
        <v>26</v>
      </c>
      <c r="J8" s="12" t="s">
        <v>27</v>
      </c>
      <c r="K8" s="13" t="s">
        <v>28</v>
      </c>
      <c r="M8" s="15"/>
      <c r="N8" s="97"/>
      <c r="O8" s="17" t="s">
        <v>35</v>
      </c>
      <c r="P8" s="17" t="s">
        <v>34</v>
      </c>
      <c r="Q8" s="17" t="s">
        <v>36</v>
      </c>
      <c r="R8" s="17" t="s">
        <v>37</v>
      </c>
      <c r="S8" s="17" t="s">
        <v>38</v>
      </c>
      <c r="T8" s="18" t="s">
        <v>39</v>
      </c>
      <c r="U8" s="12" t="s">
        <v>35</v>
      </c>
      <c r="V8" s="17" t="s">
        <v>34</v>
      </c>
      <c r="W8" s="17" t="s">
        <v>36</v>
      </c>
      <c r="X8" s="17" t="s">
        <v>37</v>
      </c>
      <c r="Y8" s="17" t="s">
        <v>38</v>
      </c>
      <c r="Z8" s="17" t="s">
        <v>39</v>
      </c>
      <c r="AA8" s="185" t="s">
        <v>48</v>
      </c>
      <c r="AB8" s="186" t="s">
        <v>50</v>
      </c>
      <c r="AC8" s="186" t="s">
        <v>49</v>
      </c>
      <c r="AD8" s="186" t="s">
        <v>51</v>
      </c>
      <c r="AE8" s="17" t="s">
        <v>52</v>
      </c>
      <c r="AF8" s="17" t="s">
        <v>53</v>
      </c>
      <c r="AG8" s="17" t="s">
        <v>54</v>
      </c>
      <c r="AH8" s="18" t="s">
        <v>55</v>
      </c>
      <c r="AI8" s="191"/>
      <c r="AJ8" s="191"/>
      <c r="AK8" s="102" t="s">
        <v>71</v>
      </c>
      <c r="AL8" s="17" t="s">
        <v>35</v>
      </c>
      <c r="AM8" s="17" t="s">
        <v>52</v>
      </c>
      <c r="AN8" s="17" t="s">
        <v>53</v>
      </c>
      <c r="AO8" s="17" t="s">
        <v>54</v>
      </c>
      <c r="AP8" s="18" t="s">
        <v>55</v>
      </c>
      <c r="AQ8" s="103" t="s">
        <v>80</v>
      </c>
      <c r="AR8" s="104" t="s">
        <v>81</v>
      </c>
      <c r="AS8" s="104" t="s">
        <v>82</v>
      </c>
      <c r="AT8" s="104" t="s">
        <v>83</v>
      </c>
      <c r="AU8" s="104" t="s">
        <v>84</v>
      </c>
      <c r="AV8" s="187" t="s">
        <v>85</v>
      </c>
      <c r="AW8" s="135" t="s">
        <v>86</v>
      </c>
      <c r="AX8" s="191" t="s">
        <v>87</v>
      </c>
      <c r="AY8" s="191" t="s">
        <v>88</v>
      </c>
      <c r="AZ8" s="8" t="s">
        <v>96</v>
      </c>
      <c r="BA8" s="42" t="s">
        <v>96</v>
      </c>
      <c r="BB8" s="42" t="s">
        <v>96</v>
      </c>
      <c r="BC8" s="42" t="s">
        <v>96</v>
      </c>
      <c r="BD8" s="10" t="s">
        <v>96</v>
      </c>
      <c r="BE8" s="264"/>
      <c r="BF8" s="264"/>
      <c r="BG8" s="264"/>
      <c r="BH8" s="264"/>
      <c r="BI8" s="264"/>
      <c r="BJ8" s="264"/>
      <c r="BK8" s="357"/>
      <c r="BL8" s="377" t="s">
        <v>175</v>
      </c>
      <c r="BM8" s="378" t="s">
        <v>203</v>
      </c>
      <c r="BN8" s="378" t="s">
        <v>205</v>
      </c>
      <c r="BO8" s="379" t="s">
        <v>206</v>
      </c>
      <c r="BP8" s="380" t="s">
        <v>207</v>
      </c>
      <c r="BQ8" s="6"/>
      <c r="BR8" s="377" t="s">
        <v>205</v>
      </c>
      <c r="BS8" s="379" t="s">
        <v>206</v>
      </c>
      <c r="BT8" s="380" t="s">
        <v>207</v>
      </c>
      <c r="BU8" s="370"/>
      <c r="BV8" s="436"/>
      <c r="BW8" s="370"/>
      <c r="BX8" s="370"/>
      <c r="BY8" s="370"/>
      <c r="BZ8" s="370"/>
      <c r="CA8" s="73">
        <f>MAX(AM50:AP50)/(0.9*(60-4)*391.3)*1000</f>
        <v>0</v>
      </c>
      <c r="CB8" s="73">
        <f>MAX(AM51:AP51)/(0.9*(60-4)*391.3)*1000</f>
        <v>0</v>
      </c>
      <c r="CC8" s="370"/>
      <c r="CD8" s="245">
        <f>$CB$5*(CB8+CA8)*391.3/10-ABS(CC8)</f>
        <v>0</v>
      </c>
      <c r="CE8" s="370">
        <v>0.48</v>
      </c>
      <c r="CF8" s="370">
        <f>CE8*(1-25/250)</f>
        <v>0.432</v>
      </c>
      <c r="CG8" s="370">
        <v>30</v>
      </c>
      <c r="CH8" s="370">
        <v>52</v>
      </c>
      <c r="CI8" s="73">
        <f>(MAX(ABS(AL14),ABS(AM14),ABS(AN14),ABS(AO14),ABS(AP14)))/(CG8*CH8)</f>
        <v>0.23782564102564105</v>
      </c>
      <c r="CJ8" s="73">
        <f>CD8/(CG8*CH8)*10</f>
        <v>0</v>
      </c>
      <c r="CK8" s="246">
        <f>CI8/14.17*10</f>
        <v>0.16783743191647216</v>
      </c>
      <c r="CL8" s="245">
        <f>CF8*14.17*CH8*CG8*(1-CK8/CF8)^0.5/10</f>
        <v>746.74437692399783</v>
      </c>
      <c r="CM8" s="464" t="str">
        <f>IF(CD8&lt;CL8,"VERIFICA","NON VERIFICA_necessarie staffe di contenimento")</f>
        <v>VERIFICA</v>
      </c>
      <c r="CN8" s="464"/>
      <c r="CO8" s="245">
        <f>CG8*CH8/391.3*(CJ8^2/(1.2+CK8*CG8-1.2))</f>
        <v>0</v>
      </c>
      <c r="CP8" s="370"/>
      <c r="CQ8" s="370"/>
      <c r="CR8" s="191"/>
      <c r="CS8" s="191"/>
      <c r="CT8" s="191"/>
      <c r="CU8" s="191"/>
      <c r="CV8" s="191"/>
      <c r="CW8" s="191"/>
      <c r="CX8" s="191"/>
    </row>
    <row r="9" spans="1:102" ht="16.2" thickBot="1" x14ac:dyDescent="0.35">
      <c r="A9" s="191">
        <f>Pil_originale!A99</f>
        <v>2</v>
      </c>
      <c r="B9" s="191">
        <f>Pil_originale!B99</f>
        <v>5</v>
      </c>
      <c r="C9" s="191">
        <f>Pil_originale!C99</f>
        <v>0</v>
      </c>
      <c r="D9" s="191">
        <f>Pil_originale!D99</f>
        <v>6</v>
      </c>
      <c r="E9" s="191" t="str">
        <f>Pil_originale!E99</f>
        <v>Msup</v>
      </c>
      <c r="F9" s="191">
        <f>Pil_originale!F99</f>
        <v>8.2929999999999993</v>
      </c>
      <c r="G9" s="191">
        <f>Pil_originale!G99</f>
        <v>5.3659999999999997</v>
      </c>
      <c r="H9" s="191">
        <f>Pil_originale!H99</f>
        <v>37.735999999999997</v>
      </c>
      <c r="I9" s="191">
        <f>Pil_originale!I99</f>
        <v>-0.91200000000000003</v>
      </c>
      <c r="J9" s="191">
        <f>Pil_originale!J99</f>
        <v>2.113</v>
      </c>
      <c r="K9" s="191">
        <f>Pil_originale!K99</f>
        <v>2.306</v>
      </c>
      <c r="L9" s="447"/>
      <c r="M9" s="427" t="s">
        <v>21</v>
      </c>
      <c r="N9" s="182" t="s">
        <v>18</v>
      </c>
      <c r="O9" s="19">
        <f t="shared" ref="O9:T9" si="5">F9</f>
        <v>8.2929999999999993</v>
      </c>
      <c r="P9" s="19">
        <f t="shared" si="5"/>
        <v>5.3659999999999997</v>
      </c>
      <c r="Q9" s="19">
        <f t="shared" si="5"/>
        <v>37.735999999999997</v>
      </c>
      <c r="R9" s="19">
        <f t="shared" si="5"/>
        <v>-0.91200000000000003</v>
      </c>
      <c r="S9" s="19">
        <f t="shared" si="5"/>
        <v>2.113</v>
      </c>
      <c r="T9" s="20">
        <f t="shared" si="5"/>
        <v>2.306</v>
      </c>
      <c r="U9" s="25">
        <f t="shared" ref="U9:Z9" si="6">O9-(O9-O11)/320*$T$4</f>
        <v>7.1948749999999997</v>
      </c>
      <c r="V9" s="26">
        <f t="shared" si="6"/>
        <v>4.6672500000000001</v>
      </c>
      <c r="W9" s="26">
        <f t="shared" si="6"/>
        <v>35.524046874999996</v>
      </c>
      <c r="X9" s="26">
        <f t="shared" si="6"/>
        <v>-0.87879687500000003</v>
      </c>
      <c r="Y9" s="26">
        <f t="shared" si="6"/>
        <v>1.9848749999999999</v>
      </c>
      <c r="Z9" s="27">
        <f t="shared" si="6"/>
        <v>2.1661562500000002</v>
      </c>
      <c r="AA9" s="188">
        <f>(ABS(W9)+ABS(Y9))*SIGN(W9)</f>
        <v>37.508921874999999</v>
      </c>
      <c r="AB9" s="6">
        <f>(ABS(X9)+ABS(Z9))*SIGN(X9)</f>
        <v>-3.0449531250000001</v>
      </c>
      <c r="AC9" s="6">
        <f>(ABS(AA9)+0.3*ABS(AB9))*SIGN(AA9)</f>
        <v>38.422407812499998</v>
      </c>
      <c r="AD9" s="6">
        <f>(ABS(AB9)+0.3*ABS(AA9))*SIGN(AB9)</f>
        <v>-14.297629687499999</v>
      </c>
      <c r="AE9" s="36">
        <f>V9+AC9</f>
        <v>43.0896578125</v>
      </c>
      <c r="AF9" s="36">
        <f>V9-AC9</f>
        <v>-33.755157812499995</v>
      </c>
      <c r="AG9" s="36">
        <f>V9+AD9</f>
        <v>-9.6303796874999996</v>
      </c>
      <c r="AH9" s="37">
        <f>V9-AD9</f>
        <v>18.964879687499998</v>
      </c>
      <c r="AI9" s="432"/>
      <c r="AJ9" s="182" t="s">
        <v>18</v>
      </c>
      <c r="AK9" s="81"/>
      <c r="AL9" s="73">
        <f t="shared" ref="AL9:AL44" si="7">U9</f>
        <v>7.1948749999999997</v>
      </c>
      <c r="AM9" s="73">
        <f>MAX($AK9,ABS(AE9))</f>
        <v>43.0896578125</v>
      </c>
      <c r="AN9" s="73">
        <f>MAX($AK9,ABS(AF9))</f>
        <v>33.755157812499995</v>
      </c>
      <c r="AO9" s="73">
        <f>MAX(0.3*$AK9,ABS(AG9))</f>
        <v>9.6303796874999996</v>
      </c>
      <c r="AP9" s="73">
        <f>MAX(0.3*$AK9,ABS(AH9))</f>
        <v>18.964879687499998</v>
      </c>
      <c r="AQ9" s="105">
        <f>MAX(AL9-$AB3*(1-((0.48*$AB$2+AL13)/(0.48*$AB$2))^2),0)/(($C3-2*4)*391.3)*1000</f>
        <v>0</v>
      </c>
      <c r="AR9" s="106">
        <f t="shared" ref="AR9:AU9" si="8">MAX(AM9-$AB3*(1-((0.48*$AB$2+AM13)/(0.48*$AB$2))^2),0)/(($C3-2*4)*391.3)*1000</f>
        <v>0</v>
      </c>
      <c r="AS9" s="106">
        <f>MAX(AN9-$AB3*(1-((0.48*$AB$2+AN13)/(0.48*$AB$2))^2),0)/(($C3-2*4)*391.3)*1000</f>
        <v>0</v>
      </c>
      <c r="AT9" s="106">
        <f t="shared" si="8"/>
        <v>0</v>
      </c>
      <c r="AU9" s="106">
        <f t="shared" si="8"/>
        <v>0</v>
      </c>
      <c r="AV9" s="121">
        <f>MAX(AQ9:AU9)</f>
        <v>0</v>
      </c>
      <c r="AW9" s="126">
        <f>$AZ$2</f>
        <v>8.2938046054770531</v>
      </c>
      <c r="AX9" s="73">
        <f>2*AW9*391.3/10</f>
        <v>649.07314842463416</v>
      </c>
      <c r="AY9" s="191">
        <f>AX9*($C$3-2*4)/200</f>
        <v>168.75901859040488</v>
      </c>
      <c r="AZ9" s="73">
        <f>($AB3+$AY9)*(1-ABS((0.48*$AB$2+AL$13)/(0.48*$AB$2+$AX9))^(1+1/(1+2*$AX9/$AB$2)))</f>
        <v>254.12734560923764</v>
      </c>
      <c r="BA9" s="73">
        <f t="shared" ref="BA9:BD10" si="9">($AB3+$AY9)*(1-ABS((0.48*$AB$2+AM$13)/(0.48*$AB$2+$AX9))^(1+1/(1+2*$AX9/$AB$2)))</f>
        <v>225.70507009474952</v>
      </c>
      <c r="BB9" s="73">
        <f t="shared" si="9"/>
        <v>227.27688668047648</v>
      </c>
      <c r="BC9" s="73">
        <f t="shared" si="9"/>
        <v>225.76171247525056</v>
      </c>
      <c r="BD9" s="73">
        <f t="shared" si="9"/>
        <v>227.22051542190704</v>
      </c>
      <c r="BE9" s="148">
        <f>(ABS(AL9/AZ9)^1.5+ABS(AL10/AZ10)^1.5)</f>
        <v>9.5374386581896092E-3</v>
      </c>
      <c r="BF9" s="148">
        <f t="shared" ref="BF9:BI9" si="10">(ABS(AM9/BA9)^1.5+ABS(AM10/BA10)^1.5)</f>
        <v>0.15599306172670935</v>
      </c>
      <c r="BG9" s="148">
        <f t="shared" si="10"/>
        <v>0.10867714222330346</v>
      </c>
      <c r="BH9" s="148">
        <f t="shared" si="10"/>
        <v>0.24740055960301488</v>
      </c>
      <c r="BI9" s="148">
        <f t="shared" si="10"/>
        <v>0.29368497093244389</v>
      </c>
      <c r="BJ9" s="264"/>
      <c r="BK9" s="36"/>
      <c r="BL9" s="36">
        <f>MAX(BA9+BA11,BB9+BB11)*$BL$2/($BX$3)*100</f>
        <v>186.20911494158449</v>
      </c>
      <c r="BM9" s="36">
        <f>0.5*14.17*$C$4*0.9*($C$3-4)*2.5/(1+2.5^2)/10</f>
        <v>369.3972413793104</v>
      </c>
      <c r="BN9" s="36">
        <f>$BQ$4*0.9*($C$3-4)*391.3/100*2.5*10^-1</f>
        <v>413.0465489974946</v>
      </c>
      <c r="BO9" s="341">
        <f>IF(BN9&gt;BM9,SQRT((0.5*14.17*$C$4)/($BQ$4/100*391.3)-1)," ")</f>
        <v>2.3417611920545003</v>
      </c>
      <c r="BP9" s="349">
        <f>IF(BO9=" "," ",0.9*$BQ$4/100*($C$3-4)*391.3*BO9*10^-1)</f>
        <v>386.9025515817483</v>
      </c>
      <c r="BQ9" s="6" t="str">
        <f>IF(AND(BP9&gt;BL9,BN9&gt;BL9),"Verifica","Non Verifica")</f>
        <v>Verifica</v>
      </c>
      <c r="BR9" s="6">
        <f>$BU$4*0.9*($C$3-4)*391.3/100*2.5*10^-1</f>
        <v>619.56982349624184</v>
      </c>
      <c r="BS9" s="341">
        <f>IF(BR9&gt;BM9,SQRT((0.5*14.17*$C$4)/($BU$4/100*391.3)-1)," ")</f>
        <v>1.8227900739639975</v>
      </c>
      <c r="BT9" s="349">
        <f>IF(BS9=" "," ",0.9*$BU$4/100*($C$3-4)*391.3*BS9*10^-1)</f>
        <v>451.73828975863029</v>
      </c>
      <c r="BU9" s="6" t="str">
        <f>IF(AND(BT9&gt;BL9,BR9&gt;BL9),"Verifica","Non Verifica")</f>
        <v>Verifica</v>
      </c>
      <c r="BV9" s="281" t="str">
        <f>IF(BS4/BT4&gt;=0.08*14.17*0.55/391.3,"Verifica","Non verifica")</f>
        <v>Verifica</v>
      </c>
      <c r="BW9" s="370"/>
      <c r="BX9" s="370"/>
      <c r="BY9" s="370"/>
      <c r="BZ9" s="370"/>
      <c r="CA9" s="370"/>
      <c r="CB9" s="370"/>
      <c r="CC9" s="370"/>
      <c r="CD9" s="370"/>
      <c r="CE9" s="370"/>
      <c r="CF9" s="370"/>
      <c r="CG9" s="370"/>
      <c r="CH9" s="370"/>
      <c r="CI9" s="73"/>
      <c r="CJ9" s="73"/>
      <c r="CK9" s="370"/>
      <c r="CL9" s="370"/>
      <c r="CM9" s="465"/>
      <c r="CN9" s="465"/>
      <c r="CO9" s="370"/>
      <c r="CP9" s="370"/>
      <c r="CQ9" s="370"/>
      <c r="CR9" s="191"/>
      <c r="CS9" s="191"/>
      <c r="CT9" s="191"/>
      <c r="CU9" s="191"/>
      <c r="CV9" s="191"/>
      <c r="CW9" s="191"/>
      <c r="CX9" s="191"/>
    </row>
    <row r="10" spans="1:102" ht="15.6" x14ac:dyDescent="0.3">
      <c r="A10" s="191">
        <f>Pil_originale!A100</f>
        <v>2</v>
      </c>
      <c r="B10" s="191">
        <f>Pil_originale!B100</f>
        <v>5</v>
      </c>
      <c r="C10" s="191">
        <f>Pil_originale!C100</f>
        <v>0</v>
      </c>
      <c r="D10" s="191">
        <f>Pil_originale!D100</f>
        <v>6</v>
      </c>
      <c r="E10" s="191" t="str">
        <f>Pil_originale!E100</f>
        <v>Minf</v>
      </c>
      <c r="F10" s="191">
        <f>Pil_originale!F100</f>
        <v>-5.7629999999999999</v>
      </c>
      <c r="G10" s="191">
        <f>Pil_originale!G100</f>
        <v>-3.5779999999999998</v>
      </c>
      <c r="H10" s="191">
        <f>Pil_originale!H100</f>
        <v>9.423</v>
      </c>
      <c r="I10" s="191">
        <f>Pil_originale!I100</f>
        <v>-0.48699999999999999</v>
      </c>
      <c r="J10" s="191">
        <f>Pil_originale!J100</f>
        <v>0.47299999999999998</v>
      </c>
      <c r="K10" s="191">
        <f>Pil_originale!K100</f>
        <v>0.51600000000000001</v>
      </c>
      <c r="L10" s="447"/>
      <c r="M10" s="427"/>
      <c r="N10" s="188" t="s">
        <v>17</v>
      </c>
      <c r="O10" s="21">
        <f t="shared" ref="O10:T10" si="11">F12</f>
        <v>-4.2359999999999998</v>
      </c>
      <c r="P10" s="21">
        <f t="shared" si="11"/>
        <v>-2.3330000000000002</v>
      </c>
      <c r="Q10" s="21">
        <f t="shared" si="11"/>
        <v>-1.986</v>
      </c>
      <c r="R10" s="21">
        <f t="shared" si="11"/>
        <v>51.625</v>
      </c>
      <c r="S10" s="21">
        <f t="shared" si="11"/>
        <v>-3.6339999999999999</v>
      </c>
      <c r="T10" s="22">
        <f t="shared" si="11"/>
        <v>-3.9670000000000001</v>
      </c>
      <c r="U10" s="28">
        <f t="shared" ref="U10:Z10" si="12">O10-(O10-O12)/320*$T$5</f>
        <v>-3.8156874999999997</v>
      </c>
      <c r="V10" s="29">
        <f t="shared" si="12"/>
        <v>-2.1231562500000001</v>
      </c>
      <c r="W10" s="29">
        <f t="shared" si="12"/>
        <v>-1.696234375</v>
      </c>
      <c r="X10" s="29">
        <f t="shared" si="12"/>
        <v>44.137734375000001</v>
      </c>
      <c r="Y10" s="29">
        <f t="shared" si="12"/>
        <v>-3.1065</v>
      </c>
      <c r="Z10" s="30">
        <f t="shared" si="12"/>
        <v>-3.3912187500000002</v>
      </c>
      <c r="AA10" s="188">
        <f t="shared" ref="AA10:AB44" si="13">(ABS(W10)+ABS(Y10))*SIGN(W10)</f>
        <v>-4.802734375</v>
      </c>
      <c r="AB10" s="6">
        <f t="shared" si="13"/>
        <v>47.528953125000001</v>
      </c>
      <c r="AC10" s="6">
        <f t="shared" ref="AC10:AC44" si="14">(ABS(AA10)+0.3*ABS(AB10))*SIGN(AA10)</f>
        <v>-19.061420312499997</v>
      </c>
      <c r="AD10" s="6">
        <f t="shared" ref="AD10:AD44" si="15">(ABS(AB10)+0.3*ABS(AA10))*SIGN(AB10)</f>
        <v>48.969773437500002</v>
      </c>
      <c r="AE10" s="36">
        <f t="shared" ref="AE10:AE44" si="16">V10+AC10</f>
        <v>-21.184576562499998</v>
      </c>
      <c r="AF10" s="36">
        <f t="shared" ref="AF10:AF44" si="17">V10-AC10</f>
        <v>16.938264062499996</v>
      </c>
      <c r="AG10" s="36">
        <f t="shared" ref="AG10:AG44" si="18">V10+AD10</f>
        <v>46.846617187500001</v>
      </c>
      <c r="AH10" s="37">
        <f t="shared" ref="AH10:AH44" si="19">V10-AD10</f>
        <v>-51.092929687500003</v>
      </c>
      <c r="AI10" s="432"/>
      <c r="AJ10" s="188" t="s">
        <v>17</v>
      </c>
      <c r="AK10" s="81"/>
      <c r="AL10" s="73">
        <f t="shared" si="7"/>
        <v>-3.8156874999999997</v>
      </c>
      <c r="AM10" s="73">
        <f>MAX(0.3*$AK10,ABS(AE10))</f>
        <v>21.184576562499998</v>
      </c>
      <c r="AN10" s="73">
        <f>MAX(0.3*$AK10,ABS(AF10))</f>
        <v>16.938264062499996</v>
      </c>
      <c r="AO10" s="73">
        <f>MAX($AK10,ABS(AG10))</f>
        <v>46.846617187500001</v>
      </c>
      <c r="AP10" s="73">
        <f>MAX($AK10,ABS(AH10))</f>
        <v>51.092929687500003</v>
      </c>
      <c r="AQ10" s="107">
        <f>MAX(AL10-$AB4*(1-((0.48*$AB$2+AL13)/(0.48*$AB$2))^2),0)/(($C4-2*4)*391.3)*1000</f>
        <v>0</v>
      </c>
      <c r="AR10" s="108">
        <f t="shared" ref="AR10:AU10" si="20">MAX(AM10-$AB4*(1-((0.48*$AB$2+AM13)/(0.48*$AB$2))^2),0)/(($C4-2*4)*391.3)*1000</f>
        <v>0</v>
      </c>
      <c r="AS10" s="108">
        <f t="shared" si="20"/>
        <v>0</v>
      </c>
      <c r="AT10" s="108">
        <f t="shared" si="20"/>
        <v>2.0675948868125618</v>
      </c>
      <c r="AU10" s="108">
        <f t="shared" si="20"/>
        <v>2.4599365827664754</v>
      </c>
      <c r="AV10" s="123">
        <f t="shared" ref="AV10:AV12" si="21">MAX(AQ10:AU10)</f>
        <v>2.4599365827664754</v>
      </c>
      <c r="AW10" s="127">
        <f>$AZ$3</f>
        <v>10.304423903774522</v>
      </c>
      <c r="AX10" s="73">
        <f t="shared" ref="AX10:AX12" si="22">2*AW10*391.3/10</f>
        <v>806.42421470939405</v>
      </c>
      <c r="AY10" s="191">
        <f>AX10*($C$4-2*4)/200</f>
        <v>88.706663618033346</v>
      </c>
      <c r="AZ10" s="73">
        <f>($AB4+$AY10)*(1-ABS((0.48*$AB$2+AL$13)/(0.48*$AB$2+$AX10))^(1+1/(1+2*$AX10/$AB$2)))</f>
        <v>134.5889087146756</v>
      </c>
      <c r="BA10" s="73">
        <f t="shared" si="9"/>
        <v>121.75463808759699</v>
      </c>
      <c r="BB10" s="73">
        <f t="shared" si="9"/>
        <v>122.46193611125209</v>
      </c>
      <c r="BC10" s="73">
        <f t="shared" si="9"/>
        <v>121.78012184536256</v>
      </c>
      <c r="BD10" s="73">
        <f t="shared" si="9"/>
        <v>122.43656513211569</v>
      </c>
      <c r="BE10" s="148"/>
      <c r="BF10" s="148"/>
      <c r="BG10" s="148"/>
      <c r="BH10" s="148"/>
      <c r="BI10" s="148"/>
      <c r="BJ10" s="264"/>
      <c r="BK10" s="6"/>
      <c r="BL10" s="36"/>
      <c r="BM10" s="36"/>
      <c r="BN10" s="36"/>
      <c r="BO10" s="36"/>
      <c r="BP10" s="36"/>
      <c r="BQ10" s="36"/>
      <c r="BR10" s="73"/>
      <c r="BS10" s="36"/>
      <c r="BT10" s="73"/>
      <c r="BU10" s="370"/>
      <c r="BV10" s="370"/>
      <c r="BW10" s="370"/>
      <c r="BX10" s="370"/>
      <c r="BY10" s="370"/>
      <c r="BZ10" s="370"/>
      <c r="CA10" s="370"/>
      <c r="CB10" s="370"/>
      <c r="CC10" s="370"/>
      <c r="CD10" s="370"/>
      <c r="CE10" s="370"/>
      <c r="CF10" s="370"/>
      <c r="CG10" s="370"/>
      <c r="CH10" s="370"/>
      <c r="CI10" s="73"/>
      <c r="CJ10" s="73"/>
      <c r="CK10" s="370"/>
      <c r="CL10" s="370"/>
      <c r="CM10" s="465"/>
      <c r="CN10" s="465"/>
      <c r="CO10" s="370"/>
      <c r="CP10" s="370"/>
      <c r="CQ10" s="370"/>
      <c r="CR10" s="191"/>
      <c r="CS10" s="191"/>
      <c r="CT10" s="191"/>
      <c r="CU10" s="191"/>
      <c r="CV10" s="191"/>
      <c r="CW10" s="191"/>
      <c r="CX10" s="191"/>
    </row>
    <row r="11" spans="1:102" ht="15.6" x14ac:dyDescent="0.3">
      <c r="A11" s="191">
        <f>Pil_originale!A102</f>
        <v>2</v>
      </c>
      <c r="B11" s="191">
        <f>Pil_originale!B102</f>
        <v>5</v>
      </c>
      <c r="C11" s="191">
        <f>Pil_originale!C102</f>
        <v>0</v>
      </c>
      <c r="D11" s="191">
        <f>Pil_originale!D102</f>
        <v>6</v>
      </c>
      <c r="E11" s="191" t="str">
        <f>Pil_originale!E102</f>
        <v>N</v>
      </c>
      <c r="F11" s="191">
        <f>Pil_originale!F102</f>
        <v>-55.780999999999999</v>
      </c>
      <c r="G11" s="191">
        <f>Pil_originale!G102</f>
        <v>-34.691000000000003</v>
      </c>
      <c r="H11" s="191">
        <f>Pil_originale!H102</f>
        <v>3.0920000000000001</v>
      </c>
      <c r="I11" s="191">
        <f>Pil_originale!I102</f>
        <v>-7.9000000000000001E-2</v>
      </c>
      <c r="J11" s="191">
        <f>Pil_originale!J102</f>
        <v>0.18</v>
      </c>
      <c r="K11" s="191">
        <f>Pil_originale!K102</f>
        <v>0.19700000000000001</v>
      </c>
      <c r="L11" s="447"/>
      <c r="M11" s="427"/>
      <c r="N11" s="188" t="s">
        <v>20</v>
      </c>
      <c r="O11" s="21">
        <f t="shared" ref="O11:T11" si="23">F10</f>
        <v>-5.7629999999999999</v>
      </c>
      <c r="P11" s="21">
        <f t="shared" si="23"/>
        <v>-3.5779999999999998</v>
      </c>
      <c r="Q11" s="21">
        <f t="shared" si="23"/>
        <v>9.423</v>
      </c>
      <c r="R11" s="21">
        <f t="shared" si="23"/>
        <v>-0.48699999999999999</v>
      </c>
      <c r="S11" s="21">
        <f t="shared" si="23"/>
        <v>0.47299999999999998</v>
      </c>
      <c r="T11" s="22">
        <f t="shared" si="23"/>
        <v>0.51600000000000001</v>
      </c>
      <c r="U11" s="28">
        <f t="shared" ref="U11:Z12" si="24">O11+(O9-O11)/320*$T$5</f>
        <v>-4.6648750000000003</v>
      </c>
      <c r="V11" s="29">
        <f t="shared" si="24"/>
        <v>-2.8792499999999999</v>
      </c>
      <c r="W11" s="29">
        <f t="shared" si="24"/>
        <v>11.634953124999999</v>
      </c>
      <c r="X11" s="29">
        <f t="shared" si="24"/>
        <v>-0.52020312499999999</v>
      </c>
      <c r="Y11" s="29">
        <f t="shared" si="24"/>
        <v>0.60112500000000002</v>
      </c>
      <c r="Z11" s="30">
        <f t="shared" si="24"/>
        <v>0.65584375000000006</v>
      </c>
      <c r="AA11" s="188">
        <f t="shared" si="13"/>
        <v>12.236078124999999</v>
      </c>
      <c r="AB11" s="6">
        <f t="shared" si="13"/>
        <v>-1.1760468749999999</v>
      </c>
      <c r="AC11" s="6">
        <f t="shared" si="14"/>
        <v>12.588892187499999</v>
      </c>
      <c r="AD11" s="6">
        <f t="shared" si="15"/>
        <v>-4.8468703124999992</v>
      </c>
      <c r="AE11" s="36">
        <f t="shared" si="16"/>
        <v>9.7096421874999983</v>
      </c>
      <c r="AF11" s="36">
        <f t="shared" si="17"/>
        <v>-15.4681421875</v>
      </c>
      <c r="AG11" s="36">
        <f t="shared" si="18"/>
        <v>-7.7261203124999991</v>
      </c>
      <c r="AH11" s="37">
        <f t="shared" si="19"/>
        <v>1.9676203124999994</v>
      </c>
      <c r="AI11" s="432"/>
      <c r="AJ11" s="188" t="s">
        <v>20</v>
      </c>
      <c r="AK11" s="82">
        <f>AU55</f>
        <v>31.480828650489418</v>
      </c>
      <c r="AL11" s="73">
        <f t="shared" si="7"/>
        <v>-4.6648750000000003</v>
      </c>
      <c r="AM11" s="73">
        <f>MAX($AK11,ABS(AE11))</f>
        <v>31.480828650489418</v>
      </c>
      <c r="AN11" s="79">
        <f>MAX($AK11,ABS(AF11))</f>
        <v>31.480828650489418</v>
      </c>
      <c r="AO11" s="73">
        <f>MAX(0.3*$AK11,ABS(AG11))</f>
        <v>9.4442485951468242</v>
      </c>
      <c r="AP11" s="73">
        <f>MAX(0.3*$AK11,ABS(AH11))</f>
        <v>9.4442485951468242</v>
      </c>
      <c r="AQ11" s="107">
        <f>MAX(AL11-$AB3*(1-((0.48*$AB$2+AL14)/(0.48*$AB$2))^2),0)/(($C3-2*4)*391.3)*1000</f>
        <v>0</v>
      </c>
      <c r="AR11" s="108">
        <f t="shared" ref="AR11:AU11" si="25">MAX(AM11-$AB3*(1-((0.48*$AB$2+AM14)/(0.48*$AB$2))^2),0)/(($C3-2*4)*391.3)*1000</f>
        <v>0</v>
      </c>
      <c r="AS11" s="108">
        <f t="shared" si="25"/>
        <v>0</v>
      </c>
      <c r="AT11" s="108">
        <f t="shared" si="25"/>
        <v>0</v>
      </c>
      <c r="AU11" s="108">
        <f t="shared" si="25"/>
        <v>0</v>
      </c>
      <c r="AV11" s="122">
        <f t="shared" si="21"/>
        <v>0</v>
      </c>
      <c r="AW11" s="128">
        <f>$AZ$2</f>
        <v>8.2938046054770531</v>
      </c>
      <c r="AX11" s="73">
        <f t="shared" si="22"/>
        <v>649.07314842463416</v>
      </c>
      <c r="AY11" s="191">
        <f t="shared" ref="AY11" si="26">AX11*($C$3-2*4)/200</f>
        <v>168.75901859040488</v>
      </c>
      <c r="AZ11" s="73">
        <f>($AB3+$AY11)*(1-ABS((0.48*$AB$2+AL$14)/(0.48*$AB$2+$AX11))^(1+1/(1+2*$AX11/$AB$2)))</f>
        <v>257.07880762160806</v>
      </c>
      <c r="BA11" s="73">
        <f t="shared" ref="BA11:BD12" si="27">($AB3+$AY11)*(1-ABS((0.48*$AB$2+AM$14)/(0.48*$AB$2+$AX11))^(1+1/(1+2*$AX11/$AB$2)))</f>
        <v>228.22260760270746</v>
      </c>
      <c r="BB11" s="73">
        <f t="shared" si="27"/>
        <v>229.78184999432179</v>
      </c>
      <c r="BC11" s="73">
        <f t="shared" si="27"/>
        <v>228.27879849494778</v>
      </c>
      <c r="BD11" s="73">
        <f t="shared" si="27"/>
        <v>229.7259313348471</v>
      </c>
      <c r="BE11" s="148">
        <f>ABS(AL11/AZ11)^1.5+ABS(AL12/AZ12)^1.5</f>
        <v>2.8328111409472736E-3</v>
      </c>
      <c r="BF11" s="148">
        <f t="shared" ref="BF11:BI11" si="28">ABS(AM11/BA11)^1.5+ABS(AM12/BA12)^1.5</f>
        <v>0.14511987117978697</v>
      </c>
      <c r="BG11" s="148">
        <f t="shared" si="28"/>
        <v>0.14380041280280476</v>
      </c>
      <c r="BH11" s="148">
        <f t="shared" si="28"/>
        <v>0.57962920969806075</v>
      </c>
      <c r="BI11" s="148">
        <f t="shared" si="28"/>
        <v>0.57503754393884232</v>
      </c>
      <c r="BJ11" s="264"/>
      <c r="BK11" s="36"/>
      <c r="BL11" s="36">
        <f>MAX(BC10+BC12,BD10+BD12)*$BL$2/($BX$3)*100</f>
        <v>100.2226606435452</v>
      </c>
      <c r="BM11" s="36">
        <f>0.5*14.17*$C$3*0.9*($C$4-4)*2.5/(1+2.5^2)/10</f>
        <v>343.01172413793103</v>
      </c>
      <c r="BN11" s="36">
        <f>$BQ$6*0.9*($C$4-4)*391.3/100*2.5*10^-1</f>
        <v>306.83457925528165</v>
      </c>
      <c r="BO11" s="341" t="str">
        <f>IF(BN11&gt;BM11,SQRT((0.5*14.17*$C$3)/($BQ$6/100*391.3)-1)," ")</f>
        <v xml:space="preserve"> </v>
      </c>
      <c r="BP11" s="36" t="str">
        <f>IF(BO11=" "," ",0.9*$BQ$6/100*($C$4-4)*391.3*BO11*10^-1)</f>
        <v xml:space="preserve"> </v>
      </c>
      <c r="BQ11" s="36" t="str">
        <f>IF(AND(BP11&gt;BL11,BN11&gt;BL11),"Verifica","Non Verifica")</f>
        <v>Verifica</v>
      </c>
      <c r="BR11" s="36">
        <f>$BU$6*0.9*($C$4-4)*391.3/100*2.5*10^-1</f>
        <v>460.25186888292251</v>
      </c>
      <c r="BS11" s="341">
        <f>IF(BR11&gt;BM11,SQRT((0.5*14.17*$C$3)/($BU$6/100*391.3)-1)," ")</f>
        <v>2.0983814160388228</v>
      </c>
      <c r="BT11" s="36">
        <f>IF(BS11=" "," ",0.9*$BU$6/100*($C$4-4)*391.3*BS11*10^-1)</f>
        <v>386.3135873444246</v>
      </c>
      <c r="BU11" s="6" t="str">
        <f>IF(AND(BT11&gt;BL11,BR11&gt;BL11),"Verifica","Non Verifica")</f>
        <v>Verifica</v>
      </c>
      <c r="BV11" s="266"/>
      <c r="BW11" s="370"/>
      <c r="BX11" s="370"/>
      <c r="BY11" s="370"/>
      <c r="BZ11" s="370"/>
      <c r="CA11" s="370"/>
      <c r="CB11" s="370"/>
      <c r="CC11" s="370"/>
      <c r="CD11" s="370"/>
      <c r="CE11" s="370"/>
      <c r="CF11" s="370"/>
      <c r="CG11" s="370"/>
      <c r="CH11" s="370"/>
      <c r="CI11" s="73"/>
      <c r="CJ11" s="73"/>
      <c r="CK11" s="370"/>
      <c r="CL11" s="370"/>
      <c r="CM11" s="465"/>
      <c r="CN11" s="465"/>
      <c r="CO11" s="370"/>
      <c r="CP11" s="370"/>
      <c r="CQ11" s="370"/>
      <c r="CR11" s="191"/>
      <c r="CS11" s="191"/>
      <c r="CT11" s="191"/>
      <c r="CU11" s="191"/>
      <c r="CV11" s="191"/>
      <c r="CW11" s="191"/>
      <c r="CX11" s="191"/>
    </row>
    <row r="12" spans="1:102" ht="16.2" thickBot="1" x14ac:dyDescent="0.35">
      <c r="A12" s="191">
        <f>Pil_originale!A699</f>
        <v>7</v>
      </c>
      <c r="B12" s="191">
        <f>Pil_originale!B699</f>
        <v>5</v>
      </c>
      <c r="C12" s="191">
        <f>Pil_originale!C699</f>
        <v>0</v>
      </c>
      <c r="D12" s="191">
        <f>Pil_originale!D699</f>
        <v>6</v>
      </c>
      <c r="E12" s="191" t="str">
        <f>Pil_originale!E699</f>
        <v>Msup</v>
      </c>
      <c r="F12" s="191">
        <f>Pil_originale!F699</f>
        <v>-4.2359999999999998</v>
      </c>
      <c r="G12" s="191">
        <f>Pil_originale!G699</f>
        <v>-2.3330000000000002</v>
      </c>
      <c r="H12" s="191">
        <f>Pil_originale!H699</f>
        <v>-1.986</v>
      </c>
      <c r="I12" s="191">
        <f>Pil_originale!I699</f>
        <v>51.625</v>
      </c>
      <c r="J12" s="191">
        <f>Pil_originale!J699</f>
        <v>-3.6339999999999999</v>
      </c>
      <c r="K12" s="191">
        <f>Pil_originale!K699</f>
        <v>-3.9670000000000001</v>
      </c>
      <c r="L12" s="447"/>
      <c r="M12" s="427"/>
      <c r="N12" s="188" t="s">
        <v>19</v>
      </c>
      <c r="O12" s="21">
        <f t="shared" ref="O12:T12" si="29">F13</f>
        <v>1.1439999999999999</v>
      </c>
      <c r="P12" s="21">
        <f t="shared" si="29"/>
        <v>0.35299999999999998</v>
      </c>
      <c r="Q12" s="21">
        <f t="shared" si="29"/>
        <v>1.7230000000000001</v>
      </c>
      <c r="R12" s="21">
        <f t="shared" si="29"/>
        <v>-44.212000000000003</v>
      </c>
      <c r="S12" s="21">
        <f t="shared" si="29"/>
        <v>3.1179999999999999</v>
      </c>
      <c r="T12" s="22">
        <f t="shared" si="29"/>
        <v>3.403</v>
      </c>
      <c r="U12" s="28">
        <f t="shared" si="24"/>
        <v>0.72368749999999982</v>
      </c>
      <c r="V12" s="29">
        <f t="shared" si="24"/>
        <v>0.14315624999999998</v>
      </c>
      <c r="W12" s="29">
        <f t="shared" si="24"/>
        <v>1.4332343750000001</v>
      </c>
      <c r="X12" s="29">
        <f t="shared" si="24"/>
        <v>-36.724734375000004</v>
      </c>
      <c r="Y12" s="29">
        <f t="shared" si="24"/>
        <v>2.5905</v>
      </c>
      <c r="Z12" s="30">
        <f t="shared" si="24"/>
        <v>2.8272187500000001</v>
      </c>
      <c r="AA12" s="188">
        <f t="shared" si="13"/>
        <v>4.0237343750000001</v>
      </c>
      <c r="AB12" s="6">
        <f t="shared" si="13"/>
        <v>-39.551953125000004</v>
      </c>
      <c r="AC12" s="6">
        <f t="shared" si="14"/>
        <v>15.889320312500001</v>
      </c>
      <c r="AD12" s="6">
        <f t="shared" si="15"/>
        <v>-40.759073437500007</v>
      </c>
      <c r="AE12" s="36">
        <f t="shared" si="16"/>
        <v>16.032476562500001</v>
      </c>
      <c r="AF12" s="36">
        <f t="shared" si="17"/>
        <v>-15.7461640625</v>
      </c>
      <c r="AG12" s="36">
        <f t="shared" si="18"/>
        <v>-40.61591718750001</v>
      </c>
      <c r="AH12" s="37">
        <f t="shared" si="19"/>
        <v>40.902229687500004</v>
      </c>
      <c r="AI12" s="432"/>
      <c r="AJ12" s="188" t="s">
        <v>19</v>
      </c>
      <c r="AK12" s="82">
        <f>AT55</f>
        <v>84.618157384088533</v>
      </c>
      <c r="AL12" s="73">
        <f t="shared" si="7"/>
        <v>0.72368749999999982</v>
      </c>
      <c r="AM12" s="73">
        <f>MAX(0.3*$AK12,ABS(AE12))</f>
        <v>25.385447215226559</v>
      </c>
      <c r="AN12" s="73">
        <f>MAX(0.3*$AK12,ABS(AF12))</f>
        <v>25.385447215226559</v>
      </c>
      <c r="AO12" s="73">
        <f>MAX($AK12,ABS(AG12))</f>
        <v>84.618157384088533</v>
      </c>
      <c r="AP12" s="73">
        <f>MAX($AK12,ABS(AH12))</f>
        <v>84.618157384088533</v>
      </c>
      <c r="AQ12" s="107">
        <f>MAX(AL12-$AB4*(1-((0.48*$AB$2+AL14)/(0.48*$AB$2))^2),0)/(($C4-2*4)*391.3)*1000</f>
        <v>0</v>
      </c>
      <c r="AR12" s="108">
        <f t="shared" ref="AR12:AU12" si="30">MAX(AM12-$AB4*(1-((0.48*$AB$2+AM14)/(0.48*$AB$2))^2),0)/(($C4-2*4)*391.3)*1000</f>
        <v>0</v>
      </c>
      <c r="AS12" s="108">
        <f t="shared" si="30"/>
        <v>0</v>
      </c>
      <c r="AT12" s="108">
        <f t="shared" si="30"/>
        <v>6.2812598665783197</v>
      </c>
      <c r="AU12" s="108">
        <f t="shared" si="30"/>
        <v>6.181553426849395</v>
      </c>
      <c r="AV12" s="123">
        <f t="shared" si="21"/>
        <v>6.2812598665783197</v>
      </c>
      <c r="AW12" s="129">
        <f>$AZ$3</f>
        <v>10.304423903774522</v>
      </c>
      <c r="AX12" s="73">
        <f t="shared" si="22"/>
        <v>806.42421470939405</v>
      </c>
      <c r="AY12" s="191">
        <f>AX12*($C$4-2*4)/200</f>
        <v>88.706663618033346</v>
      </c>
      <c r="AZ12" s="73">
        <f>($AB4+$AY12)*(1-ABS((0.48*$AB$2+AL$14)/(0.48*$AB$2+$AX12))^(1+1/(1+2*$AX12/$AB$2)))</f>
        <v>135.92759864240503</v>
      </c>
      <c r="BA12" s="73">
        <f t="shared" si="27"/>
        <v>122.88762766481199</v>
      </c>
      <c r="BB12" s="73">
        <f t="shared" si="27"/>
        <v>123.58969361289088</v>
      </c>
      <c r="BC12" s="73">
        <f t="shared" si="27"/>
        <v>122.91292359423595</v>
      </c>
      <c r="BD12" s="73">
        <f t="shared" si="27"/>
        <v>123.56451099294975</v>
      </c>
      <c r="BE12" s="148"/>
      <c r="BF12" s="148"/>
      <c r="BG12" s="148"/>
      <c r="BH12" s="148"/>
      <c r="BI12" s="148"/>
      <c r="BJ12" s="264"/>
      <c r="BK12" s="6"/>
      <c r="BL12" s="36"/>
      <c r="BM12" s="36"/>
      <c r="BN12" s="36"/>
      <c r="BO12" s="36"/>
      <c r="BP12" s="36"/>
      <c r="BQ12" s="36"/>
      <c r="BR12" s="73"/>
      <c r="BS12" s="36"/>
      <c r="BT12" s="73"/>
      <c r="BU12" s="370"/>
      <c r="BV12" s="370"/>
      <c r="BW12" s="370"/>
      <c r="BX12" s="370"/>
      <c r="BY12" s="370"/>
      <c r="BZ12" s="370"/>
      <c r="CA12" s="370"/>
      <c r="CB12" s="370"/>
      <c r="CC12" s="370"/>
      <c r="CD12" s="370"/>
      <c r="CE12" s="370"/>
      <c r="CF12" s="370"/>
      <c r="CG12" s="370"/>
      <c r="CH12" s="370"/>
      <c r="CI12" s="73"/>
      <c r="CJ12" s="73"/>
      <c r="CK12" s="370"/>
      <c r="CL12" s="370"/>
      <c r="CM12" s="370"/>
      <c r="CN12" s="370"/>
      <c r="CO12" s="370"/>
      <c r="CP12" s="370"/>
      <c r="CQ12" s="370"/>
      <c r="CR12" s="191"/>
      <c r="CS12" s="191"/>
      <c r="CT12" s="191"/>
      <c r="CU12" s="191"/>
      <c r="CV12" s="191"/>
      <c r="CW12" s="191"/>
      <c r="CX12" s="191"/>
    </row>
    <row r="13" spans="1:102" x14ac:dyDescent="0.3">
      <c r="A13" s="191">
        <f>Pil_originale!A700</f>
        <v>7</v>
      </c>
      <c r="B13" s="191">
        <f>Pil_originale!B700</f>
        <v>5</v>
      </c>
      <c r="C13" s="191">
        <f>Pil_originale!C700</f>
        <v>0</v>
      </c>
      <c r="D13" s="191">
        <f>Pil_originale!D700</f>
        <v>6</v>
      </c>
      <c r="E13" s="191" t="str">
        <f>Pil_originale!E700</f>
        <v>Minf</v>
      </c>
      <c r="F13" s="191">
        <f>Pil_originale!F700</f>
        <v>1.1439999999999999</v>
      </c>
      <c r="G13" s="191">
        <f>Pil_originale!G700</f>
        <v>0.35299999999999998</v>
      </c>
      <c r="H13" s="191">
        <f>Pil_originale!H700</f>
        <v>1.7230000000000001</v>
      </c>
      <c r="I13" s="191">
        <f>Pil_originale!I700</f>
        <v>-44.212000000000003</v>
      </c>
      <c r="J13" s="191">
        <f>Pil_originale!J700</f>
        <v>3.1179999999999999</v>
      </c>
      <c r="K13" s="191">
        <f>Pil_originale!K700</f>
        <v>3.403</v>
      </c>
      <c r="L13" s="447"/>
      <c r="M13" s="427"/>
      <c r="N13" s="188" t="s">
        <v>44</v>
      </c>
      <c r="O13" s="21">
        <f>F11+F14</f>
        <v>-355.21300000000002</v>
      </c>
      <c r="P13" s="21">
        <f t="shared" ref="P13:T13" si="31">G11+G14</f>
        <v>-215.52600000000001</v>
      </c>
      <c r="Q13" s="21">
        <f t="shared" si="31"/>
        <v>2.9910000000000001</v>
      </c>
      <c r="R13" s="21">
        <f t="shared" si="31"/>
        <v>2.601</v>
      </c>
      <c r="S13" s="21">
        <f t="shared" si="31"/>
        <v>-1.2000000000000011E-2</v>
      </c>
      <c r="T13" s="22">
        <f t="shared" si="31"/>
        <v>-1.2999999999999984E-2</v>
      </c>
      <c r="U13" s="28">
        <f>O13+$L$4</f>
        <v>-355.21300000000002</v>
      </c>
      <c r="V13" s="29">
        <f>P13+$L$2</f>
        <v>-215.52600000000001</v>
      </c>
      <c r="W13" s="29">
        <f>Q13</f>
        <v>2.9910000000000001</v>
      </c>
      <c r="X13" s="29">
        <f t="shared" ref="X13:Z14" si="32">R13</f>
        <v>2.601</v>
      </c>
      <c r="Y13" s="29">
        <f t="shared" si="32"/>
        <v>-1.2000000000000011E-2</v>
      </c>
      <c r="Z13" s="30">
        <f t="shared" si="32"/>
        <v>-1.2999999999999984E-2</v>
      </c>
      <c r="AA13" s="188">
        <f t="shared" si="13"/>
        <v>3.0030000000000001</v>
      </c>
      <c r="AB13" s="6">
        <f t="shared" si="13"/>
        <v>2.6139999999999999</v>
      </c>
      <c r="AC13" s="6">
        <f t="shared" si="14"/>
        <v>3.7871999999999999</v>
      </c>
      <c r="AD13" s="6">
        <f t="shared" si="15"/>
        <v>3.5148999999999999</v>
      </c>
      <c r="AE13" s="36">
        <f t="shared" si="16"/>
        <v>-211.7388</v>
      </c>
      <c r="AF13" s="36">
        <f t="shared" si="17"/>
        <v>-219.31320000000002</v>
      </c>
      <c r="AG13" s="36">
        <f t="shared" si="18"/>
        <v>-212.0111</v>
      </c>
      <c r="AH13" s="37">
        <f t="shared" si="19"/>
        <v>-219.04090000000002</v>
      </c>
      <c r="AI13" s="191"/>
      <c r="AJ13" s="188" t="s">
        <v>44</v>
      </c>
      <c r="AK13" s="82"/>
      <c r="AL13" s="73">
        <f t="shared" si="7"/>
        <v>-355.21300000000002</v>
      </c>
      <c r="AM13" s="73">
        <f t="shared" ref="AM13:AP14" si="33">AE13</f>
        <v>-211.7388</v>
      </c>
      <c r="AN13" s="73">
        <f t="shared" si="33"/>
        <v>-219.31320000000002</v>
      </c>
      <c r="AO13" s="73">
        <f t="shared" si="33"/>
        <v>-212.0111</v>
      </c>
      <c r="AP13" s="73">
        <f t="shared" si="33"/>
        <v>-219.04090000000002</v>
      </c>
      <c r="AQ13" s="107"/>
      <c r="AR13" s="21"/>
      <c r="AS13" s="21"/>
      <c r="AT13" s="21"/>
      <c r="AU13" s="21"/>
      <c r="AV13" s="7"/>
      <c r="AW13" s="73"/>
      <c r="AX13" s="191"/>
      <c r="AY13" s="191"/>
      <c r="AZ13" s="264"/>
      <c r="BA13" s="264"/>
      <c r="BB13" s="264"/>
      <c r="BC13" s="264"/>
      <c r="BD13" s="264"/>
      <c r="BE13" s="148"/>
      <c r="BF13" s="148"/>
      <c r="BG13" s="148"/>
      <c r="BH13" s="148"/>
      <c r="BI13" s="148"/>
      <c r="BJ13" s="264"/>
      <c r="BK13" s="370"/>
      <c r="BL13" s="73"/>
      <c r="BM13" s="36"/>
      <c r="BN13" s="73"/>
      <c r="BO13" s="73"/>
      <c r="BP13" s="73"/>
      <c r="BQ13" s="73"/>
      <c r="BR13" s="73"/>
      <c r="BS13" s="36"/>
      <c r="BT13" s="73"/>
      <c r="BU13" s="370"/>
      <c r="BV13" s="370"/>
      <c r="BW13" s="370"/>
      <c r="BX13" s="370"/>
      <c r="BY13" s="370"/>
      <c r="BZ13" s="370"/>
      <c r="CA13" s="370"/>
      <c r="CB13" s="370"/>
      <c r="CC13" s="370"/>
      <c r="CD13" s="370"/>
      <c r="CE13" s="370"/>
      <c r="CF13" s="370"/>
      <c r="CG13" s="370"/>
      <c r="CH13" s="370"/>
      <c r="CI13" s="73"/>
      <c r="CJ13" s="73"/>
      <c r="CK13" s="370"/>
      <c r="CL13" s="370"/>
      <c r="CM13" s="370"/>
      <c r="CN13" s="370"/>
      <c r="CO13" s="370"/>
      <c r="CP13" s="370"/>
      <c r="CQ13" s="370"/>
      <c r="CR13" s="191"/>
      <c r="CS13" s="191"/>
      <c r="CT13" s="191"/>
      <c r="CU13" s="191"/>
      <c r="CV13" s="191"/>
      <c r="CW13" s="191"/>
      <c r="CX13" s="191"/>
    </row>
    <row r="14" spans="1:102" ht="15" thickBot="1" x14ac:dyDescent="0.35">
      <c r="A14" s="191">
        <f>Pil_originale!A702</f>
        <v>7</v>
      </c>
      <c r="B14" s="191">
        <f>Pil_originale!B702</f>
        <v>5</v>
      </c>
      <c r="C14" s="191">
        <f>Pil_originale!C702</f>
        <v>0</v>
      </c>
      <c r="D14" s="191">
        <f>Pil_originale!D702</f>
        <v>6</v>
      </c>
      <c r="E14" s="191" t="str">
        <f>Pil_originale!E702</f>
        <v>N</v>
      </c>
      <c r="F14" s="191">
        <f>Pil_originale!F702</f>
        <v>-299.43200000000002</v>
      </c>
      <c r="G14" s="191">
        <f>Pil_originale!G702</f>
        <v>-180.83500000000001</v>
      </c>
      <c r="H14" s="191">
        <f>Pil_originale!H702</f>
        <v>-0.10100000000000001</v>
      </c>
      <c r="I14" s="191">
        <f>Pil_originale!I702</f>
        <v>2.68</v>
      </c>
      <c r="J14" s="191">
        <f>Pil_originale!J702</f>
        <v>-0.192</v>
      </c>
      <c r="K14" s="191">
        <f>Pil_originale!K702</f>
        <v>-0.21</v>
      </c>
      <c r="L14" s="447"/>
      <c r="M14" s="191"/>
      <c r="N14" s="8" t="s">
        <v>45</v>
      </c>
      <c r="O14" s="23">
        <f>F11+F14</f>
        <v>-355.21300000000002</v>
      </c>
      <c r="P14" s="23">
        <f t="shared" ref="P14:T14" si="34">G11+G14</f>
        <v>-215.52600000000001</v>
      </c>
      <c r="Q14" s="23">
        <f t="shared" si="34"/>
        <v>2.9910000000000001</v>
      </c>
      <c r="R14" s="23">
        <f t="shared" si="34"/>
        <v>2.601</v>
      </c>
      <c r="S14" s="23">
        <f t="shared" si="34"/>
        <v>-1.2000000000000011E-2</v>
      </c>
      <c r="T14" s="24">
        <f t="shared" si="34"/>
        <v>-1.2999999999999984E-2</v>
      </c>
      <c r="U14" s="33">
        <f>O14+$L$5</f>
        <v>-371.00800000000004</v>
      </c>
      <c r="V14" s="21">
        <f>P14+$L$3</f>
        <v>-227.67600000000002</v>
      </c>
      <c r="W14" s="29">
        <f>Q14</f>
        <v>2.9910000000000001</v>
      </c>
      <c r="X14" s="29">
        <f t="shared" si="32"/>
        <v>2.601</v>
      </c>
      <c r="Y14" s="29">
        <f t="shared" si="32"/>
        <v>-1.2000000000000011E-2</v>
      </c>
      <c r="Z14" s="30">
        <f t="shared" si="32"/>
        <v>-1.2999999999999984E-2</v>
      </c>
      <c r="AA14" s="8">
        <f t="shared" si="13"/>
        <v>3.0030000000000001</v>
      </c>
      <c r="AB14" s="42">
        <f t="shared" si="13"/>
        <v>2.6139999999999999</v>
      </c>
      <c r="AC14" s="42">
        <f t="shared" si="14"/>
        <v>3.7871999999999999</v>
      </c>
      <c r="AD14" s="42">
        <f t="shared" si="15"/>
        <v>3.5148999999999999</v>
      </c>
      <c r="AE14" s="38">
        <f t="shared" si="16"/>
        <v>-223.8888</v>
      </c>
      <c r="AF14" s="38">
        <f t="shared" si="17"/>
        <v>-231.46320000000003</v>
      </c>
      <c r="AG14" s="38">
        <f t="shared" si="18"/>
        <v>-224.1611</v>
      </c>
      <c r="AH14" s="39">
        <f t="shared" si="19"/>
        <v>-231.19090000000003</v>
      </c>
      <c r="AI14" s="191"/>
      <c r="AJ14" s="8" t="s">
        <v>45</v>
      </c>
      <c r="AK14" s="82"/>
      <c r="AL14" s="73">
        <f t="shared" si="7"/>
        <v>-371.00800000000004</v>
      </c>
      <c r="AM14" s="73">
        <f t="shared" si="33"/>
        <v>-223.8888</v>
      </c>
      <c r="AN14" s="73">
        <f t="shared" si="33"/>
        <v>-231.46320000000003</v>
      </c>
      <c r="AO14" s="73">
        <f t="shared" si="33"/>
        <v>-224.1611</v>
      </c>
      <c r="AP14" s="73">
        <f t="shared" si="33"/>
        <v>-231.19090000000003</v>
      </c>
      <c r="AQ14" s="83"/>
      <c r="AR14" s="23"/>
      <c r="AS14" s="23"/>
      <c r="AT14" s="23"/>
      <c r="AU14" s="23"/>
      <c r="AV14" s="10"/>
      <c r="AW14" s="73"/>
      <c r="AX14" s="191"/>
      <c r="AY14" s="191"/>
      <c r="AZ14" s="264"/>
      <c r="BA14" s="264"/>
      <c r="BB14" s="264"/>
      <c r="BC14" s="264"/>
      <c r="BD14" s="264"/>
      <c r="BE14" s="148"/>
      <c r="BF14" s="148"/>
      <c r="BG14" s="148"/>
      <c r="BH14" s="148"/>
      <c r="BI14" s="148"/>
      <c r="BJ14" s="264"/>
      <c r="BK14" s="370"/>
      <c r="BL14" s="73"/>
      <c r="BM14" s="36"/>
      <c r="BN14" s="73"/>
      <c r="BO14" s="73"/>
      <c r="BP14" s="73"/>
      <c r="BQ14" s="73"/>
      <c r="BR14" s="73"/>
      <c r="BS14" s="36"/>
      <c r="BT14" s="73"/>
      <c r="BU14" s="370"/>
      <c r="BV14" s="370"/>
      <c r="BW14" s="370"/>
      <c r="BX14" s="370"/>
      <c r="BY14" s="370"/>
      <c r="BZ14" s="370"/>
      <c r="CA14" s="370"/>
      <c r="CB14" s="370"/>
      <c r="CC14" s="370"/>
      <c r="CD14" s="370"/>
      <c r="CE14" s="370"/>
      <c r="CF14" s="370"/>
      <c r="CG14" s="370"/>
      <c r="CH14" s="370"/>
      <c r="CI14" s="73"/>
      <c r="CJ14" s="73"/>
      <c r="CK14" s="370"/>
      <c r="CL14" s="370"/>
      <c r="CM14" s="370"/>
      <c r="CN14" s="370"/>
      <c r="CO14" s="370"/>
      <c r="CP14" s="370"/>
      <c r="CQ14" s="370"/>
      <c r="CR14" s="191"/>
      <c r="CS14" s="191"/>
      <c r="CT14" s="191"/>
      <c r="CU14" s="191"/>
      <c r="CV14" s="191"/>
      <c r="CW14" s="191"/>
      <c r="CX14" s="191"/>
    </row>
    <row r="15" spans="1:102" ht="22.8" customHeight="1" thickBot="1" x14ac:dyDescent="0.35">
      <c r="A15" s="182">
        <f>Pil_originale!A103</f>
        <v>2</v>
      </c>
      <c r="B15" s="183">
        <f>Pil_originale!B103</f>
        <v>5</v>
      </c>
      <c r="C15" s="183">
        <f>Pil_originale!C103</f>
        <v>0</v>
      </c>
      <c r="D15" s="183">
        <f>Pil_originale!D103</f>
        <v>5</v>
      </c>
      <c r="E15" s="183" t="str">
        <f>Pil_originale!E103</f>
        <v>Msup</v>
      </c>
      <c r="F15" s="183">
        <f>Pil_originale!F103</f>
        <v>4.0449999999999999</v>
      </c>
      <c r="G15" s="183">
        <f>Pil_originale!G103</f>
        <v>2.3919999999999999</v>
      </c>
      <c r="H15" s="183">
        <f>Pil_originale!H103</f>
        <v>68.509</v>
      </c>
      <c r="I15" s="183">
        <f>Pil_originale!I103</f>
        <v>-2.0139999999999998</v>
      </c>
      <c r="J15" s="183">
        <f>Pil_originale!J103</f>
        <v>3.9689999999999999</v>
      </c>
      <c r="K15" s="184">
        <f>Pil_originale!K103</f>
        <v>4.3330000000000002</v>
      </c>
      <c r="L15" s="447"/>
      <c r="M15" s="427" t="s">
        <v>22</v>
      </c>
      <c r="N15" s="182" t="s">
        <v>18</v>
      </c>
      <c r="O15" s="19">
        <f t="shared" ref="O15:T15" si="35">F15</f>
        <v>4.0449999999999999</v>
      </c>
      <c r="P15" s="19">
        <f t="shared" si="35"/>
        <v>2.3919999999999999</v>
      </c>
      <c r="Q15" s="19">
        <f t="shared" si="35"/>
        <v>68.509</v>
      </c>
      <c r="R15" s="19">
        <f t="shared" si="35"/>
        <v>-2.0139999999999998</v>
      </c>
      <c r="S15" s="19">
        <f t="shared" si="35"/>
        <v>3.9689999999999999</v>
      </c>
      <c r="T15" s="19">
        <f t="shared" si="35"/>
        <v>4.3330000000000002</v>
      </c>
      <c r="U15" s="25">
        <f t="shared" ref="U15:Z16" si="36">O15-(O15-O17)/320*$U$4</f>
        <v>3.4021093750000002</v>
      </c>
      <c r="V15" s="26">
        <f t="shared" si="36"/>
        <v>2.0074687500000001</v>
      </c>
      <c r="W15" s="26">
        <f t="shared" si="36"/>
        <v>59.054625000000001</v>
      </c>
      <c r="X15" s="26">
        <f t="shared" si="36"/>
        <v>-1.7394687499999999</v>
      </c>
      <c r="Y15" s="26">
        <f t="shared" si="36"/>
        <v>3.445875</v>
      </c>
      <c r="Z15" s="27">
        <f t="shared" si="36"/>
        <v>3.76190625</v>
      </c>
      <c r="AA15" s="182">
        <f t="shared" si="13"/>
        <v>62.500500000000002</v>
      </c>
      <c r="AB15" s="183">
        <f t="shared" si="13"/>
        <v>-5.5013749999999995</v>
      </c>
      <c r="AC15" s="183">
        <f t="shared" si="14"/>
        <v>64.150912500000004</v>
      </c>
      <c r="AD15" s="183">
        <f t="shared" si="15"/>
        <v>-24.251525000000001</v>
      </c>
      <c r="AE15" s="34">
        <f t="shared" si="16"/>
        <v>66.158381250000005</v>
      </c>
      <c r="AF15" s="34">
        <f t="shared" si="17"/>
        <v>-62.143443750000003</v>
      </c>
      <c r="AG15" s="34">
        <f t="shared" si="18"/>
        <v>-22.24405625</v>
      </c>
      <c r="AH15" s="35">
        <f t="shared" si="19"/>
        <v>26.258993750000002</v>
      </c>
      <c r="AI15" s="191"/>
      <c r="AJ15" s="182" t="s">
        <v>18</v>
      </c>
      <c r="AK15" s="82">
        <f>AU56</f>
        <v>65.954301565969729</v>
      </c>
      <c r="AL15" s="73">
        <f t="shared" si="7"/>
        <v>3.4021093750000002</v>
      </c>
      <c r="AM15" s="73">
        <f>MAX($AK15,ABS(AE15))</f>
        <v>66.158381250000005</v>
      </c>
      <c r="AN15" s="73">
        <f>MAX($AK15,ABS(AF15))</f>
        <v>65.954301565969729</v>
      </c>
      <c r="AO15" s="73">
        <f>MAX(0.3*$AK15,ABS(AG15))</f>
        <v>22.24405625</v>
      </c>
      <c r="AP15" s="73">
        <f>MAX(0.3*$AK15,ABS(AH15))</f>
        <v>26.258993750000002</v>
      </c>
      <c r="AQ15" s="105">
        <f>MAX(AL15-$AC$3*(1-((0.48*$AC$2+AL19)/(0.48*$AC$2))^2),0)/(($D$3-2*4)*391.3)*1000</f>
        <v>0</v>
      </c>
      <c r="AR15" s="106">
        <f t="shared" ref="AR15:AU15" si="37">MAX(AM15-$AC$3*(1-((0.48*$AC$2+AM19)/(0.48*$AC$2))^2),0)/(($D$3-2*4)*391.3)*1000</f>
        <v>0</v>
      </c>
      <c r="AS15" s="106">
        <f t="shared" si="37"/>
        <v>0</v>
      </c>
      <c r="AT15" s="106">
        <f t="shared" si="37"/>
        <v>0</v>
      </c>
      <c r="AU15" s="106">
        <f t="shared" si="37"/>
        <v>0</v>
      </c>
      <c r="AV15" s="121">
        <f>MAX(AQ15:AU15)</f>
        <v>0</v>
      </c>
      <c r="AW15" s="126">
        <f>$AW$2</f>
        <v>8.2938046054770531</v>
      </c>
      <c r="AX15" s="73">
        <f>2*AW15*391.3/10</f>
        <v>649.07314842463416</v>
      </c>
      <c r="AY15" s="191">
        <f>AX15*($D$3-2*4)/200</f>
        <v>168.75901859040488</v>
      </c>
      <c r="AZ15" s="73">
        <f>($AC3+$AY15)*(1-ABS((0.48*$AC$2+AL$19)/(0.48*$AC$2+$AX15))^(1+1/(1+2*$AX15/$AC$2)))</f>
        <v>312.74572369139122</v>
      </c>
      <c r="BA15" s="73">
        <f t="shared" ref="BA15:BD16" si="38">($AC3+$AY15)*(1-ABS((0.48*$AC$2+AM$19)/(0.48*$AC$2+$AX15))^(1+1/(1+2*$AX15/$AC$2)))</f>
        <v>267.49578757098726</v>
      </c>
      <c r="BB15" s="73">
        <f t="shared" si="38"/>
        <v>270.95616774535978</v>
      </c>
      <c r="BC15" s="73">
        <f t="shared" si="38"/>
        <v>268.02732682865769</v>
      </c>
      <c r="BD15" s="73">
        <f t="shared" si="38"/>
        <v>270.43204977495543</v>
      </c>
      <c r="BE15" s="148">
        <f>(ABS(AL15/AZ15)^1.5+ABS(AL16/AZ16)^1.5)</f>
        <v>1.8974111452589222E-3</v>
      </c>
      <c r="BF15" s="148">
        <f t="shared" ref="BF15:BI15" si="39">(ABS(AM15/BA15)^1.5+ABS(AM16/BA16)^1.5)</f>
        <v>0.28744905843624491</v>
      </c>
      <c r="BG15" s="148">
        <f t="shared" si="39"/>
        <v>0.28216405983854653</v>
      </c>
      <c r="BH15" s="148">
        <f t="shared" si="39"/>
        <v>1.0224750850327078</v>
      </c>
      <c r="BI15" s="148">
        <f t="shared" si="39"/>
        <v>1.01876517204656</v>
      </c>
      <c r="BJ15" s="264"/>
      <c r="BK15" s="73"/>
      <c r="BL15" s="73">
        <f>MAX(BA15+BA17,BB15+BB17)*$BL$2/($BY$3)*100</f>
        <v>221.62221709343609</v>
      </c>
      <c r="BM15" s="36">
        <f>0.5*14.17*$D$4*0.9*($D$3-4)*2.5/(1+2.5^2)/10</f>
        <v>369.3972413793104</v>
      </c>
      <c r="BN15" s="73">
        <f>BQ4*0.9*($D$3-4)*391.3/100*2.5*10^-1</f>
        <v>413.0465489974946</v>
      </c>
      <c r="BO15" s="265">
        <f>IF(BN15&gt;BM15,SQRT((0.5*14.17*$D$4)/($BO$4/$BP$4*391.3)-1)," ")</f>
        <v>2.3417611920545003</v>
      </c>
      <c r="BP15" s="73">
        <f>IF(BO15=" "," ",0.9*$BO$4/$BP$4*($D$3-4)*391.3*BO15/10)</f>
        <v>386.90255158174813</v>
      </c>
      <c r="BQ15" s="73" t="str">
        <f>IF(AND(BP15&gt;BL15,BN15&gt;BL15),"Verifica","Non Verifica")</f>
        <v>Verifica</v>
      </c>
      <c r="BR15" s="73">
        <f>BU4*0.9*($D$3-4)*391.3/100*2.5*10^-1</f>
        <v>619.56982349624184</v>
      </c>
      <c r="BS15" s="265">
        <f>IF(BR15&gt;BM15,SQRT((0.5*14.17*$D$4)/($BS$4/$BT$4*391.3)-1)," ")</f>
        <v>1.8227900739639975</v>
      </c>
      <c r="BT15" s="73">
        <f>IF(BS15=" "," ",0.9*$BS$4/$BT$4*($D$3-4)*391.3*BS15/10)</f>
        <v>451.73828975863023</v>
      </c>
      <c r="BU15" s="6" t="str">
        <f>IF(AND(BT15&gt;BL15,BR15&gt;BL15),"Verifica","Non Verifica")</f>
        <v>Verifica</v>
      </c>
      <c r="BV15" s="281" t="str">
        <f>IF(BS4/BT4&gt;=0.08*14.17*0.55/391.3,"Verifica","Non verifica")</f>
        <v>Verifica</v>
      </c>
      <c r="BW15" s="370"/>
      <c r="BX15" s="370"/>
      <c r="BY15" s="370"/>
      <c r="BZ15" s="370"/>
      <c r="CA15" s="73">
        <f>MAX(AM52:AP52)/(0.9*(60-4)*391.3)*1000</f>
        <v>0</v>
      </c>
      <c r="CB15" s="73">
        <f>MAX(AM53:AP53)/(0.9*(60-4)*391.3)*1000</f>
        <v>0</v>
      </c>
      <c r="CC15" s="370">
        <f>MAX(ABS(Taglio!H4),ABS(Taglio!I4),ABS(Taglio!H5),ABS(Taglio!I5))</f>
        <v>58.877000000000002</v>
      </c>
      <c r="CD15" s="245">
        <f>$CB$5*(CB15+CA15)*391.3/10-ABS(CC15)</f>
        <v>-58.877000000000002</v>
      </c>
      <c r="CE15" s="370">
        <v>0.48</v>
      </c>
      <c r="CF15" s="370">
        <f>CE15*(1-25/250)</f>
        <v>0.432</v>
      </c>
      <c r="CG15" s="370">
        <v>30</v>
      </c>
      <c r="CH15" s="370">
        <v>52</v>
      </c>
      <c r="CI15" s="73">
        <f>(MAX(ABS(AL20),ABS(AM20),ABS(AN20),ABS(AO20),ABS(AP20)))/(CG15*CH15)</f>
        <v>0.47201634615384619</v>
      </c>
      <c r="CJ15" s="73">
        <f>CD15/(CG15*CH15)*10</f>
        <v>-0.37741666666666668</v>
      </c>
      <c r="CK15" s="246">
        <f>CI15/14.17*10</f>
        <v>0.33310963031322949</v>
      </c>
      <c r="CL15" s="245">
        <f>CF15*14.17*CH15*CG15*(1-CK15/CF15)^0.5/10</f>
        <v>456.8917563839488</v>
      </c>
      <c r="CM15" s="464" t="str">
        <f>IF(CD15&lt;CL15,"VERIFICA","NON VERIFICA_necessarie staffe di contenimento")</f>
        <v>VERIFICA</v>
      </c>
      <c r="CN15" s="464"/>
      <c r="CO15" s="245">
        <f>CG15*CH15/391.3*(CJ15^2/(1.2+CK15*CG15-1.2))</f>
        <v>5.6826179199382501E-2</v>
      </c>
      <c r="CP15" s="370"/>
      <c r="CQ15" s="370"/>
      <c r="CR15" s="191"/>
      <c r="CS15" s="191"/>
      <c r="CT15" s="191"/>
      <c r="CU15" s="191"/>
      <c r="CV15" s="191"/>
      <c r="CW15" s="191"/>
      <c r="CX15" s="191"/>
    </row>
    <row r="16" spans="1:102" ht="15.6" x14ac:dyDescent="0.3">
      <c r="A16" s="188">
        <f>Pil_originale!A104</f>
        <v>2</v>
      </c>
      <c r="B16" s="6">
        <f>Pil_originale!B104</f>
        <v>5</v>
      </c>
      <c r="C16" s="6">
        <f>Pil_originale!C104</f>
        <v>0</v>
      </c>
      <c r="D16" s="6">
        <f>Pil_originale!D104</f>
        <v>5</v>
      </c>
      <c r="E16" s="6" t="str">
        <f>Pil_originale!E104</f>
        <v>Minf</v>
      </c>
      <c r="F16" s="6">
        <f>Pil_originale!F104</f>
        <v>-4.1840000000000002</v>
      </c>
      <c r="G16" s="6">
        <f>Pil_originale!G104</f>
        <v>-2.5299999999999998</v>
      </c>
      <c r="H16" s="6">
        <f>Pil_originale!H104</f>
        <v>-52.506999999999998</v>
      </c>
      <c r="I16" s="6">
        <f>Pil_originale!I104</f>
        <v>1.5</v>
      </c>
      <c r="J16" s="6">
        <f>Pil_originale!J104</f>
        <v>-2.7269999999999999</v>
      </c>
      <c r="K16" s="7">
        <f>Pil_originale!K104</f>
        <v>-2.9769999999999999</v>
      </c>
      <c r="L16" s="447"/>
      <c r="M16" s="427"/>
      <c r="N16" s="188" t="s">
        <v>17</v>
      </c>
      <c r="O16" s="21">
        <f t="shared" ref="O16:T16" si="40">F18</f>
        <v>1.7170000000000001</v>
      </c>
      <c r="P16" s="21">
        <f t="shared" si="40"/>
        <v>1.4590000000000001</v>
      </c>
      <c r="Q16" s="21">
        <f t="shared" si="40"/>
        <v>-2.69</v>
      </c>
      <c r="R16" s="21">
        <f t="shared" si="40"/>
        <v>77.885999999999996</v>
      </c>
      <c r="S16" s="21">
        <f t="shared" si="40"/>
        <v>-5.3280000000000003</v>
      </c>
      <c r="T16" s="21">
        <f t="shared" si="40"/>
        <v>-5.8170000000000002</v>
      </c>
      <c r="U16" s="28">
        <f t="shared" si="36"/>
        <v>1.504421875</v>
      </c>
      <c r="V16" s="29">
        <f t="shared" si="36"/>
        <v>1.2674375</v>
      </c>
      <c r="W16" s="29">
        <f t="shared" si="36"/>
        <v>-2.2590624999999998</v>
      </c>
      <c r="X16" s="29">
        <f t="shared" si="36"/>
        <v>65.430218749999995</v>
      </c>
      <c r="Y16" s="29">
        <f t="shared" si="36"/>
        <v>-4.4758125</v>
      </c>
      <c r="Z16" s="30">
        <f t="shared" si="36"/>
        <v>-4.8866093749999999</v>
      </c>
      <c r="AA16" s="188">
        <f t="shared" si="13"/>
        <v>-6.7348749999999997</v>
      </c>
      <c r="AB16" s="6">
        <f t="shared" si="13"/>
        <v>70.316828125000001</v>
      </c>
      <c r="AC16" s="6">
        <f t="shared" si="14"/>
        <v>-27.8299234375</v>
      </c>
      <c r="AD16" s="6">
        <f t="shared" si="15"/>
        <v>72.337290624999994</v>
      </c>
      <c r="AE16" s="36">
        <f t="shared" si="16"/>
        <v>-26.5624859375</v>
      </c>
      <c r="AF16" s="36">
        <f t="shared" si="17"/>
        <v>29.0973609375</v>
      </c>
      <c r="AG16" s="36">
        <f t="shared" si="18"/>
        <v>73.604728124999994</v>
      </c>
      <c r="AH16" s="37">
        <f t="shared" si="19"/>
        <v>-71.069853124999995</v>
      </c>
      <c r="AI16" s="191"/>
      <c r="AJ16" s="188" t="s">
        <v>17</v>
      </c>
      <c r="AK16" s="82">
        <f>AT56*90/100</f>
        <v>159.55229065998839</v>
      </c>
      <c r="AL16" s="73">
        <f t="shared" si="7"/>
        <v>1.504421875</v>
      </c>
      <c r="AM16" s="73">
        <f>MAX(0.3*$AK16,ABS(AE16))</f>
        <v>47.865687197996515</v>
      </c>
      <c r="AN16" s="73">
        <f>MAX(0.3*$AK16,ABS(AF16))</f>
        <v>47.865687197996515</v>
      </c>
      <c r="AO16" s="73">
        <f>MAX($AK16,ABS(AG16))</f>
        <v>159.55229065998839</v>
      </c>
      <c r="AP16" s="73">
        <f>MAX($AK16,ABS(AH16))</f>
        <v>159.55229065998839</v>
      </c>
      <c r="AQ16" s="107">
        <f>MAX(AL16-$AC$4*(1-((0.48*$AC$2+AL19)/(0.48*$AC$2))^2),0)/(($D$4-2*4)*391.3)*1000</f>
        <v>0</v>
      </c>
      <c r="AR16" s="108">
        <f t="shared" ref="AR16:AU16" si="41">MAX(AM16-$AC$4*(1-((0.48*$AC$2+AM19)/(0.48*$AC$2))^2),0)/(($D$4-2*4)*391.3)*1000</f>
        <v>0</v>
      </c>
      <c r="AS16" s="108">
        <f t="shared" si="41"/>
        <v>0</v>
      </c>
      <c r="AT16" s="108">
        <f t="shared" si="41"/>
        <v>12.341950406957833</v>
      </c>
      <c r="AU16" s="108">
        <f t="shared" si="41"/>
        <v>12.189017050545685</v>
      </c>
      <c r="AV16" s="123">
        <f t="shared" ref="AV16:AV18" si="42">MAX(AQ16:AU16)</f>
        <v>12.341950406957833</v>
      </c>
      <c r="AW16" s="127">
        <f>$AW$3</f>
        <v>12.566370614359172</v>
      </c>
      <c r="AX16" s="73">
        <f t="shared" ref="AX16:AX18" si="43">2*AW16*391.3/10</f>
        <v>983.44416427974886</v>
      </c>
      <c r="AY16" s="191">
        <f>AX16*($D$4-2*4)/200</f>
        <v>108.17885807077236</v>
      </c>
      <c r="AZ16" s="73">
        <f>($AC4+$AY16)*(1-ABS((0.48*$AC$2+AL$19)/(0.48*$AC$2+$AX16))^(1+1/(1+2*$AX16/$AC$2)))</f>
        <v>180.1983903754292</v>
      </c>
      <c r="BA16" s="73">
        <f t="shared" si="38"/>
        <v>159.46612042020652</v>
      </c>
      <c r="BB16" s="73">
        <f t="shared" si="38"/>
        <v>161.0224916938856</v>
      </c>
      <c r="BC16" s="73">
        <f t="shared" si="38"/>
        <v>159.70494298492974</v>
      </c>
      <c r="BD16" s="73">
        <f t="shared" si="38"/>
        <v>160.78651282781985</v>
      </c>
      <c r="BE16" s="148"/>
      <c r="BF16" s="148"/>
      <c r="BG16" s="148"/>
      <c r="BH16" s="148"/>
      <c r="BI16" s="148"/>
      <c r="BJ16" s="264"/>
      <c r="BK16" s="370"/>
      <c r="BL16" s="73"/>
      <c r="BM16" s="36"/>
      <c r="BN16" s="73"/>
      <c r="BO16" s="73"/>
      <c r="BP16" s="73"/>
      <c r="BQ16" s="73"/>
      <c r="BR16" s="73"/>
      <c r="BS16" s="73"/>
      <c r="BT16" s="73"/>
      <c r="BU16" s="370"/>
      <c r="BV16" s="370"/>
      <c r="BW16" s="370"/>
      <c r="BX16" s="370"/>
      <c r="BY16" s="370"/>
      <c r="BZ16" s="370"/>
      <c r="CA16" s="370"/>
      <c r="CB16" s="370"/>
      <c r="CC16" s="370"/>
      <c r="CD16" s="370"/>
      <c r="CE16" s="370"/>
      <c r="CF16" s="370"/>
      <c r="CG16" s="370"/>
      <c r="CH16" s="370"/>
      <c r="CI16" s="73"/>
      <c r="CJ16" s="73"/>
      <c r="CK16" s="370"/>
      <c r="CL16" s="370"/>
      <c r="CM16" s="465"/>
      <c r="CN16" s="465"/>
      <c r="CO16" s="370"/>
      <c r="CP16" s="370"/>
      <c r="CQ16" s="370"/>
      <c r="CR16" s="191"/>
      <c r="CS16" s="191"/>
      <c r="CT16" s="191"/>
      <c r="CU16" s="191"/>
      <c r="CV16" s="191"/>
      <c r="CW16" s="191"/>
      <c r="CX16" s="191"/>
    </row>
    <row r="17" spans="1:102" ht="15.6" x14ac:dyDescent="0.3">
      <c r="A17" s="188">
        <f>Pil_originale!A106</f>
        <v>2</v>
      </c>
      <c r="B17" s="6">
        <f>Pil_originale!B106</f>
        <v>5</v>
      </c>
      <c r="C17" s="6">
        <f>Pil_originale!C106</f>
        <v>0</v>
      </c>
      <c r="D17" s="6">
        <f>Pil_originale!D106</f>
        <v>5</v>
      </c>
      <c r="E17" s="6" t="str">
        <f>Pil_originale!E106</f>
        <v>N</v>
      </c>
      <c r="F17" s="6">
        <f>Pil_originale!F106</f>
        <v>-113.56399999999999</v>
      </c>
      <c r="G17" s="6">
        <f>Pil_originale!G106</f>
        <v>-70.686000000000007</v>
      </c>
      <c r="H17" s="6">
        <f>Pil_originale!H106</f>
        <v>8.5220000000000002</v>
      </c>
      <c r="I17" s="6">
        <f>Pil_originale!I106</f>
        <v>-0.22</v>
      </c>
      <c r="J17" s="6">
        <f>Pil_originale!J106</f>
        <v>0.49399999999999999</v>
      </c>
      <c r="K17" s="7">
        <f>Pil_originale!K106</f>
        <v>0.54</v>
      </c>
      <c r="L17" s="447"/>
      <c r="M17" s="427"/>
      <c r="N17" s="188" t="s">
        <v>20</v>
      </c>
      <c r="O17" s="21">
        <f t="shared" ref="O17:T17" si="44">F16</f>
        <v>-4.1840000000000002</v>
      </c>
      <c r="P17" s="21">
        <f t="shared" si="44"/>
        <v>-2.5299999999999998</v>
      </c>
      <c r="Q17" s="21">
        <f t="shared" si="44"/>
        <v>-52.506999999999998</v>
      </c>
      <c r="R17" s="21">
        <f t="shared" si="44"/>
        <v>1.5</v>
      </c>
      <c r="S17" s="21">
        <f t="shared" si="44"/>
        <v>-2.7269999999999999</v>
      </c>
      <c r="T17" s="21">
        <f t="shared" si="44"/>
        <v>-2.9769999999999999</v>
      </c>
      <c r="U17" s="28">
        <f t="shared" ref="U17:Z18" si="45">O17+(O15-O17)/320*$U$5</f>
        <v>-3.4125312500000002</v>
      </c>
      <c r="V17" s="29">
        <f t="shared" si="45"/>
        <v>-2.0685624999999996</v>
      </c>
      <c r="W17" s="29">
        <f t="shared" si="45"/>
        <v>-41.161749999999998</v>
      </c>
      <c r="X17" s="29">
        <f t="shared" si="45"/>
        <v>1.1705625</v>
      </c>
      <c r="Y17" s="29">
        <f t="shared" si="45"/>
        <v>-2.0992499999999996</v>
      </c>
      <c r="Z17" s="30">
        <f t="shared" si="45"/>
        <v>-2.2916874999999997</v>
      </c>
      <c r="AA17" s="188">
        <f t="shared" si="13"/>
        <v>-43.260999999999996</v>
      </c>
      <c r="AB17" s="6">
        <f t="shared" si="13"/>
        <v>3.4622499999999996</v>
      </c>
      <c r="AC17" s="6">
        <f t="shared" si="14"/>
        <v>-44.299674999999993</v>
      </c>
      <c r="AD17" s="6">
        <f t="shared" si="15"/>
        <v>16.440549999999998</v>
      </c>
      <c r="AE17" s="36">
        <f t="shared" si="16"/>
        <v>-46.368237499999992</v>
      </c>
      <c r="AF17" s="36">
        <f t="shared" si="17"/>
        <v>42.231112499999995</v>
      </c>
      <c r="AG17" s="36">
        <f t="shared" si="18"/>
        <v>14.371987499999999</v>
      </c>
      <c r="AH17" s="37">
        <f t="shared" si="19"/>
        <v>-18.509112499999997</v>
      </c>
      <c r="AI17" s="191"/>
      <c r="AJ17" s="188" t="s">
        <v>20</v>
      </c>
      <c r="AK17" s="82">
        <f>AU57</f>
        <v>40.222251632098114</v>
      </c>
      <c r="AL17" s="73">
        <f t="shared" si="7"/>
        <v>-3.4125312500000002</v>
      </c>
      <c r="AM17" s="73">
        <f>MAX($AK17,ABS(AE17))</f>
        <v>46.368237499999992</v>
      </c>
      <c r="AN17" s="79">
        <f>MAX($AK17,ABS(AF17))</f>
        <v>42.231112499999995</v>
      </c>
      <c r="AO17" s="73">
        <f>MAX(0.3*$AK17,ABS(AG17))</f>
        <v>14.371987499999999</v>
      </c>
      <c r="AP17" s="73">
        <f>MAX(0.3*$AK17,ABS(AH17))</f>
        <v>18.509112499999997</v>
      </c>
      <c r="AQ17" s="107">
        <f>MAX(AL17-$AC$3*(1-((0.48*$AC$2+AL20)/(0.48*$AC$2))^2),0)/(($D$3-2*4)*391.3)*1000</f>
        <v>0</v>
      </c>
      <c r="AR17" s="108">
        <f t="shared" ref="AR17:AU17" si="46">MAX(AM17-$AC$3*(1-((0.48*$AC$2+AM20)/(0.48*$AC$2))^2),0)/(($D$3-2*4)*391.3)*1000</f>
        <v>0</v>
      </c>
      <c r="AS17" s="108">
        <f t="shared" si="46"/>
        <v>0</v>
      </c>
      <c r="AT17" s="108">
        <f t="shared" si="46"/>
        <v>0</v>
      </c>
      <c r="AU17" s="108">
        <f t="shared" si="46"/>
        <v>0</v>
      </c>
      <c r="AV17" s="122">
        <f t="shared" si="42"/>
        <v>0</v>
      </c>
      <c r="AW17" s="128">
        <f>$AW$2</f>
        <v>8.2938046054770531</v>
      </c>
      <c r="AX17" s="73">
        <f t="shared" si="43"/>
        <v>649.07314842463416</v>
      </c>
      <c r="AY17" s="191">
        <f>AX17*($D$3-2*4)/200</f>
        <v>168.75901859040488</v>
      </c>
      <c r="AZ17" s="73">
        <f>($AC3+$AY17)*(1-ABS((0.48*$AC$2+AL$20)/(0.48*$AC$2+$AX17))^(1+1/(1+2*$AX17/$AC$2)))</f>
        <v>314.75432605530006</v>
      </c>
      <c r="BA17" s="73">
        <f t="shared" ref="BA17:BD18" si="47">($AC3+$AY17)*(1-ABS((0.48*$AC$2+AM$20)/(0.48*$AC$2+$AX17))^(1+1/(1+2*$AX17/$AC$2)))</f>
        <v>269.60014630900974</v>
      </c>
      <c r="BB17" s="73">
        <f t="shared" si="47"/>
        <v>273.02563784761981</v>
      </c>
      <c r="BC17" s="73">
        <f t="shared" si="47"/>
        <v>270.12638291368535</v>
      </c>
      <c r="BD17" s="73">
        <f t="shared" si="47"/>
        <v>272.50686091392674</v>
      </c>
      <c r="BE17" s="148">
        <f>ABS(AL17/AZ17)^1.5+ABS(AL18/AZ18)^1.5</f>
        <v>1.3947366018022805E-3</v>
      </c>
      <c r="BF17" s="148">
        <f t="shared" ref="BF17:BI17" si="48">ABS(AM17/BA17)^1.5+ABS(AM18/BA18)^1.5</f>
        <v>0.19003607624141494</v>
      </c>
      <c r="BG17" s="148">
        <f t="shared" si="48"/>
        <v>0.17785080543323065</v>
      </c>
      <c r="BH17" s="148">
        <f t="shared" si="48"/>
        <v>0.73311925740546979</v>
      </c>
      <c r="BI17" s="148">
        <f t="shared" si="48"/>
        <v>0.73139124500448682</v>
      </c>
      <c r="BJ17" s="264"/>
      <c r="BK17" s="73"/>
      <c r="BL17" s="36">
        <f>MAX(BC16+BC18,BD16+BD18)*$BL$2/($BX$3)*100</f>
        <v>131.39203246456964</v>
      </c>
      <c r="BM17" s="36">
        <f>0.5*14.17*$D$3*0.9*($D$4-4)*2.5/(1+2.5^2)/10</f>
        <v>343.01172413793103</v>
      </c>
      <c r="BN17" s="36">
        <f>$BQ$6*0.9*($D$4-4)*391.3/100*2.5*10^-1</f>
        <v>306.83457925528165</v>
      </c>
      <c r="BO17" s="341" t="str">
        <f>IF(BN17&gt;BM17,SQRT((0.5*14.17*$D$3)/($BQ$6/100*391.3)-1)," ")</f>
        <v xml:space="preserve"> </v>
      </c>
      <c r="BP17" s="36" t="str">
        <f>IF(BO17=" "," ",0.9*$BQ$6/100*($D$4-4)*391.3*BO17*10^-1)</f>
        <v xml:space="preserve"> </v>
      </c>
      <c r="BQ17" s="36" t="str">
        <f>IF(AND(BP17&gt;BL17,BN17&gt;BL17),"Verifica","Non Verifica")</f>
        <v>Verifica</v>
      </c>
      <c r="BR17" s="36">
        <f>$BU$6*0.9*($D$4-4)*391.3/100*2.5*10^-1</f>
        <v>460.25186888292251</v>
      </c>
      <c r="BS17" s="341">
        <f>IF(BR17&gt;BM17,SQRT((0.5*14.17*$D$3)/($BU$6/100*391.3)-1)," ")</f>
        <v>2.0983814160388228</v>
      </c>
      <c r="BT17" s="36">
        <f>IF(BS17=" "," ",0.9*$BU$6/100*($D$4-4)*391.3*BS17*10^-1)</f>
        <v>386.3135873444246</v>
      </c>
      <c r="BU17" s="6" t="str">
        <f>IF(AND(BT17&gt;BL17,BR17&gt;BL17),"Verifica","Non Verifica")</f>
        <v>Verifica</v>
      </c>
      <c r="BV17" s="370"/>
      <c r="BW17" s="370"/>
      <c r="BX17" s="370"/>
      <c r="BY17" s="370"/>
      <c r="BZ17" s="370"/>
      <c r="CA17" s="370"/>
      <c r="CB17" s="370"/>
      <c r="CC17" s="370"/>
      <c r="CD17" s="370"/>
      <c r="CE17" s="370"/>
      <c r="CF17" s="370"/>
      <c r="CG17" s="370"/>
      <c r="CH17" s="370"/>
      <c r="CI17" s="73"/>
      <c r="CJ17" s="73"/>
      <c r="CK17" s="370"/>
      <c r="CL17" s="370"/>
      <c r="CM17" s="465"/>
      <c r="CN17" s="465"/>
      <c r="CO17" s="370"/>
      <c r="CP17" s="370"/>
      <c r="CQ17" s="370"/>
      <c r="CR17" s="191"/>
      <c r="CS17" s="191"/>
      <c r="CT17" s="191"/>
      <c r="CU17" s="191"/>
      <c r="CV17" s="191"/>
      <c r="CW17" s="191"/>
      <c r="CX17" s="191"/>
    </row>
    <row r="18" spans="1:102" ht="16.2" thickBot="1" x14ac:dyDescent="0.35">
      <c r="A18" s="188">
        <f>Pil_originale!A703</f>
        <v>7</v>
      </c>
      <c r="B18" s="6">
        <f>Pil_originale!B703</f>
        <v>5</v>
      </c>
      <c r="C18" s="6">
        <f>Pil_originale!C703</f>
        <v>0</v>
      </c>
      <c r="D18" s="6">
        <f>Pil_originale!D703</f>
        <v>5</v>
      </c>
      <c r="E18" s="6" t="str">
        <f>Pil_originale!E703</f>
        <v>Msup</v>
      </c>
      <c r="F18" s="6">
        <f>Pil_originale!F703</f>
        <v>1.7170000000000001</v>
      </c>
      <c r="G18" s="6">
        <f>Pil_originale!G703</f>
        <v>1.4590000000000001</v>
      </c>
      <c r="H18" s="6">
        <f>Pil_originale!H703</f>
        <v>-2.69</v>
      </c>
      <c r="I18" s="6">
        <f>Pil_originale!I703</f>
        <v>77.885999999999996</v>
      </c>
      <c r="J18" s="6">
        <f>Pil_originale!J703</f>
        <v>-5.3280000000000003</v>
      </c>
      <c r="K18" s="7">
        <f>Pil_originale!K703</f>
        <v>-5.8170000000000002</v>
      </c>
      <c r="L18" s="447"/>
      <c r="M18" s="427"/>
      <c r="N18" s="188" t="s">
        <v>19</v>
      </c>
      <c r="O18" s="21">
        <f t="shared" ref="O18:T18" si="49">F19</f>
        <v>-1.004</v>
      </c>
      <c r="P18" s="21">
        <f t="shared" si="49"/>
        <v>-0.99299999999999999</v>
      </c>
      <c r="Q18" s="21">
        <f t="shared" si="49"/>
        <v>2.8260000000000001</v>
      </c>
      <c r="R18" s="21">
        <f t="shared" si="49"/>
        <v>-81.548000000000002</v>
      </c>
      <c r="S18" s="21">
        <f t="shared" si="49"/>
        <v>5.58</v>
      </c>
      <c r="T18" s="21">
        <f t="shared" si="49"/>
        <v>6.0919999999999996</v>
      </c>
      <c r="U18" s="28">
        <f t="shared" si="45"/>
        <v>-0.74890625</v>
      </c>
      <c r="V18" s="29">
        <f t="shared" si="45"/>
        <v>-0.76312500000000005</v>
      </c>
      <c r="W18" s="29">
        <f t="shared" si="45"/>
        <v>2.308875</v>
      </c>
      <c r="X18" s="29">
        <f t="shared" si="45"/>
        <v>-66.601062499999998</v>
      </c>
      <c r="Y18" s="29">
        <f t="shared" si="45"/>
        <v>4.5573750000000004</v>
      </c>
      <c r="Z18" s="30">
        <f t="shared" si="45"/>
        <v>4.9755312499999995</v>
      </c>
      <c r="AA18" s="188">
        <f t="shared" si="13"/>
        <v>6.8662500000000009</v>
      </c>
      <c r="AB18" s="6">
        <f t="shared" si="13"/>
        <v>-71.576593750000001</v>
      </c>
      <c r="AC18" s="6">
        <f t="shared" si="14"/>
        <v>28.339228125000002</v>
      </c>
      <c r="AD18" s="6">
        <f t="shared" si="15"/>
        <v>-73.636468750000006</v>
      </c>
      <c r="AE18" s="36">
        <f t="shared" si="16"/>
        <v>27.576103125000003</v>
      </c>
      <c r="AF18" s="36">
        <f t="shared" si="17"/>
        <v>-29.102353125</v>
      </c>
      <c r="AG18" s="36">
        <f t="shared" si="18"/>
        <v>-74.399593750000008</v>
      </c>
      <c r="AH18" s="37">
        <f t="shared" si="19"/>
        <v>72.873343750000004</v>
      </c>
      <c r="AI18" s="191"/>
      <c r="AJ18" s="188" t="s">
        <v>19</v>
      </c>
      <c r="AK18" s="82">
        <f>AT57*90/100</f>
        <v>129.1536147602518</v>
      </c>
      <c r="AL18" s="73">
        <f t="shared" si="7"/>
        <v>-0.74890625</v>
      </c>
      <c r="AM18" s="73">
        <f>MAX(0.3*$AK18,ABS(AE18))</f>
        <v>38.746084428075541</v>
      </c>
      <c r="AN18" s="73">
        <f>MAX(0.3*$AK18,ABS(AF18))</f>
        <v>38.746084428075541</v>
      </c>
      <c r="AO18" s="73">
        <f>MAX($AK18,ABS(AG18))</f>
        <v>129.1536147602518</v>
      </c>
      <c r="AP18" s="73">
        <f>MAX($AK18,ABS(AH18))</f>
        <v>129.1536147602518</v>
      </c>
      <c r="AQ18" s="107">
        <f>MAX(AL18-$AC$4*(1-((0.48*$AC$2+AL20)/(0.48*$AC$2))^2),0)/(($D$4-2*4)*391.3)*1000</f>
        <v>0</v>
      </c>
      <c r="AR18" s="108">
        <f t="shared" ref="AR18:AU18" si="50">MAX(AM18-$AC$4*(1-((0.48*$AC$2+AM20)/(0.48*$AC$2))^2),0)/(($D$4-2*4)*391.3)*1000</f>
        <v>0</v>
      </c>
      <c r="AS18" s="108">
        <f t="shared" si="50"/>
        <v>0</v>
      </c>
      <c r="AT18" s="108">
        <f t="shared" si="50"/>
        <v>8.6772080755551499</v>
      </c>
      <c r="AU18" s="108">
        <f t="shared" si="50"/>
        <v>8.5265955571342431</v>
      </c>
      <c r="AV18" s="123">
        <f t="shared" si="42"/>
        <v>8.6772080755551499</v>
      </c>
      <c r="AW18" s="129">
        <f>$AW$3</f>
        <v>12.566370614359172</v>
      </c>
      <c r="AX18" s="73">
        <f t="shared" si="43"/>
        <v>983.44416427974886</v>
      </c>
      <c r="AY18" s="191">
        <f>AX18*($D$4-2*4)/200</f>
        <v>108.17885807077236</v>
      </c>
      <c r="AZ18" s="73">
        <f>($AC4+$AY18)*(1-ABS((0.48*$AC$2+AL$20)/(0.48*$AC$2+$AX18))^(1+1/(1+2*$AX18/$AC$2)))</f>
        <v>181.14361971932968</v>
      </c>
      <c r="BA18" s="73">
        <f t="shared" si="47"/>
        <v>160.41213924749965</v>
      </c>
      <c r="BB18" s="73">
        <f t="shared" si="47"/>
        <v>161.95513181472737</v>
      </c>
      <c r="BC18" s="73">
        <f t="shared" si="47"/>
        <v>160.6489305390802</v>
      </c>
      <c r="BD18" s="73">
        <f t="shared" si="47"/>
        <v>161.72120322157835</v>
      </c>
      <c r="BE18" s="148"/>
      <c r="BF18" s="148"/>
      <c r="BG18" s="148"/>
      <c r="BH18" s="148"/>
      <c r="BI18" s="148"/>
      <c r="BJ18" s="264"/>
      <c r="BK18" s="370"/>
      <c r="BL18" s="73"/>
      <c r="BM18" s="36"/>
      <c r="BN18" s="73"/>
      <c r="BO18" s="73"/>
      <c r="BP18" s="73"/>
      <c r="BQ18" s="73"/>
      <c r="BR18" s="73"/>
      <c r="BS18" s="73"/>
      <c r="BT18" s="73"/>
      <c r="BU18" s="370"/>
      <c r="BV18" s="370"/>
      <c r="BW18" s="370"/>
      <c r="BX18" s="370"/>
      <c r="BY18" s="370"/>
      <c r="BZ18" s="370"/>
      <c r="CA18" s="370"/>
      <c r="CB18" s="370"/>
      <c r="CC18" s="370"/>
      <c r="CD18" s="370"/>
      <c r="CE18" s="370"/>
      <c r="CF18" s="370"/>
      <c r="CG18" s="370"/>
      <c r="CH18" s="370"/>
      <c r="CI18" s="73"/>
      <c r="CJ18" s="73"/>
      <c r="CK18" s="370"/>
      <c r="CL18" s="370"/>
      <c r="CM18" s="465"/>
      <c r="CN18" s="465"/>
      <c r="CO18" s="370"/>
      <c r="CP18" s="370"/>
      <c r="CQ18" s="370"/>
      <c r="CR18" s="191"/>
      <c r="CS18" s="191"/>
      <c r="CT18" s="191"/>
      <c r="CU18" s="191"/>
      <c r="CV18" s="191"/>
      <c r="CW18" s="191"/>
      <c r="CX18" s="191"/>
    </row>
    <row r="19" spans="1:102" x14ac:dyDescent="0.3">
      <c r="A19" s="188">
        <f>Pil_originale!A704</f>
        <v>7</v>
      </c>
      <c r="B19" s="6">
        <f>Pil_originale!B704</f>
        <v>5</v>
      </c>
      <c r="C19" s="6">
        <f>Pil_originale!C704</f>
        <v>0</v>
      </c>
      <c r="D19" s="6">
        <f>Pil_originale!D704</f>
        <v>5</v>
      </c>
      <c r="E19" s="6" t="str">
        <f>Pil_originale!E704</f>
        <v>Minf</v>
      </c>
      <c r="F19" s="6">
        <f>Pil_originale!F704</f>
        <v>-1.004</v>
      </c>
      <c r="G19" s="6">
        <f>Pil_originale!G704</f>
        <v>-0.99299999999999999</v>
      </c>
      <c r="H19" s="6">
        <f>Pil_originale!H704</f>
        <v>2.8260000000000001</v>
      </c>
      <c r="I19" s="6">
        <f>Pil_originale!I704</f>
        <v>-81.548000000000002</v>
      </c>
      <c r="J19" s="6">
        <f>Pil_originale!J704</f>
        <v>5.58</v>
      </c>
      <c r="K19" s="7">
        <f>Pil_originale!K704</f>
        <v>6.0919999999999996</v>
      </c>
      <c r="L19" s="447"/>
      <c r="M19" s="427"/>
      <c r="N19" s="188" t="s">
        <v>44</v>
      </c>
      <c r="O19" s="21">
        <f>F17+F20</f>
        <v>-705.048</v>
      </c>
      <c r="P19" s="21">
        <f t="shared" ref="P19:T19" si="51">G17+G20</f>
        <v>-426.072</v>
      </c>
      <c r="Q19" s="21">
        <f t="shared" si="51"/>
        <v>8.3659999999999997</v>
      </c>
      <c r="R19" s="21">
        <f t="shared" si="51"/>
        <v>4.0609999999999999</v>
      </c>
      <c r="S19" s="21">
        <f t="shared" si="51"/>
        <v>0.19</v>
      </c>
      <c r="T19" s="21">
        <f t="shared" si="51"/>
        <v>0.20800000000000002</v>
      </c>
      <c r="U19" s="28">
        <f>O19+$M$4</f>
        <v>-720.84299999999996</v>
      </c>
      <c r="V19" s="29">
        <f>P19+$M$2</f>
        <v>-438.22199999999998</v>
      </c>
      <c r="W19" s="29">
        <f>Q19</f>
        <v>8.3659999999999997</v>
      </c>
      <c r="X19" s="29">
        <f t="shared" ref="X19:Z20" si="52">R19</f>
        <v>4.0609999999999999</v>
      </c>
      <c r="Y19" s="29">
        <f t="shared" si="52"/>
        <v>0.19</v>
      </c>
      <c r="Z19" s="30">
        <f t="shared" si="52"/>
        <v>0.20800000000000002</v>
      </c>
      <c r="AA19" s="188">
        <f t="shared" si="13"/>
        <v>8.5559999999999992</v>
      </c>
      <c r="AB19" s="6">
        <f t="shared" si="13"/>
        <v>4.2690000000000001</v>
      </c>
      <c r="AC19" s="6">
        <f t="shared" si="14"/>
        <v>9.8366999999999987</v>
      </c>
      <c r="AD19" s="6">
        <f t="shared" si="15"/>
        <v>6.8357999999999999</v>
      </c>
      <c r="AE19" s="36">
        <f t="shared" si="16"/>
        <v>-428.38529999999997</v>
      </c>
      <c r="AF19" s="36">
        <f t="shared" si="17"/>
        <v>-448.05869999999999</v>
      </c>
      <c r="AG19" s="36">
        <f t="shared" si="18"/>
        <v>-431.38619999999997</v>
      </c>
      <c r="AH19" s="37">
        <f t="shared" si="19"/>
        <v>-445.05779999999999</v>
      </c>
      <c r="AI19" s="191"/>
      <c r="AJ19" s="188" t="s">
        <v>44</v>
      </c>
      <c r="AK19" s="82"/>
      <c r="AL19" s="73">
        <f t="shared" si="7"/>
        <v>-720.84299999999996</v>
      </c>
      <c r="AM19" s="73">
        <f t="shared" ref="AM19:AP20" si="53">AE19</f>
        <v>-428.38529999999997</v>
      </c>
      <c r="AN19" s="73">
        <f t="shared" si="53"/>
        <v>-448.05869999999999</v>
      </c>
      <c r="AO19" s="73">
        <f t="shared" si="53"/>
        <v>-431.38619999999997</v>
      </c>
      <c r="AP19" s="73">
        <f t="shared" si="53"/>
        <v>-445.05779999999999</v>
      </c>
      <c r="AQ19" s="107"/>
      <c r="AR19" s="21"/>
      <c r="AS19" s="21"/>
      <c r="AT19" s="21"/>
      <c r="AU19" s="21"/>
      <c r="AV19" s="7"/>
      <c r="AW19" s="73"/>
      <c r="AX19" s="191"/>
      <c r="AY19" s="191"/>
      <c r="AZ19" s="264"/>
      <c r="BA19" s="264"/>
      <c r="BB19" s="264"/>
      <c r="BC19" s="264"/>
      <c r="BD19" s="264"/>
      <c r="BE19" s="148"/>
      <c r="BF19" s="148"/>
      <c r="BG19" s="148"/>
      <c r="BH19" s="148"/>
      <c r="BI19" s="148"/>
      <c r="BJ19" s="264"/>
      <c r="BK19" s="370"/>
      <c r="BL19" s="73"/>
      <c r="BM19" s="36"/>
      <c r="BN19" s="73"/>
      <c r="BO19" s="73"/>
      <c r="BP19" s="73"/>
      <c r="BQ19" s="73"/>
      <c r="BR19" s="73"/>
      <c r="BS19" s="73"/>
      <c r="BT19" s="73"/>
      <c r="BU19" s="370"/>
      <c r="BV19" s="370"/>
      <c r="BW19" s="370"/>
      <c r="BX19" s="370"/>
      <c r="BY19" s="370"/>
      <c r="BZ19" s="370"/>
      <c r="CA19" s="370"/>
      <c r="CB19" s="370"/>
      <c r="CC19" s="370"/>
      <c r="CD19" s="370"/>
      <c r="CE19" s="370"/>
      <c r="CF19" s="370"/>
      <c r="CG19" s="370"/>
      <c r="CH19" s="370"/>
      <c r="CI19" s="73"/>
      <c r="CJ19" s="73"/>
      <c r="CK19" s="370"/>
      <c r="CL19" s="370"/>
      <c r="CM19" s="370"/>
      <c r="CN19" s="370"/>
      <c r="CO19" s="370"/>
      <c r="CP19" s="370"/>
      <c r="CQ19" s="370"/>
      <c r="CR19" s="191"/>
      <c r="CS19" s="191"/>
      <c r="CT19" s="191"/>
      <c r="CU19" s="191"/>
      <c r="CV19" s="191"/>
      <c r="CW19" s="191"/>
      <c r="CX19" s="191"/>
    </row>
    <row r="20" spans="1:102" ht="15" thickBot="1" x14ac:dyDescent="0.35">
      <c r="A20" s="8">
        <f>Pil_originale!A706</f>
        <v>7</v>
      </c>
      <c r="B20" s="42">
        <f>Pil_originale!B706</f>
        <v>5</v>
      </c>
      <c r="C20" s="42">
        <f>Pil_originale!C706</f>
        <v>0</v>
      </c>
      <c r="D20" s="42">
        <f>Pil_originale!D706</f>
        <v>5</v>
      </c>
      <c r="E20" s="42" t="str">
        <f>Pil_originale!E706</f>
        <v>N</v>
      </c>
      <c r="F20" s="42">
        <f>Pil_originale!F706</f>
        <v>-591.48400000000004</v>
      </c>
      <c r="G20" s="42">
        <f>Pil_originale!G706</f>
        <v>-355.38600000000002</v>
      </c>
      <c r="H20" s="42">
        <f>Pil_originale!H706</f>
        <v>-0.156</v>
      </c>
      <c r="I20" s="42">
        <f>Pil_originale!I706</f>
        <v>4.2809999999999997</v>
      </c>
      <c r="J20" s="42">
        <f>Pil_originale!J706</f>
        <v>-0.30399999999999999</v>
      </c>
      <c r="K20" s="10">
        <f>Pil_originale!K706</f>
        <v>-0.33200000000000002</v>
      </c>
      <c r="L20" s="447"/>
      <c r="M20" s="191"/>
      <c r="N20" s="8" t="s">
        <v>45</v>
      </c>
      <c r="O20" s="23">
        <f>F17+F20</f>
        <v>-705.048</v>
      </c>
      <c r="P20" s="23">
        <f t="shared" ref="P20:T20" si="54">G17+G20</f>
        <v>-426.072</v>
      </c>
      <c r="Q20" s="23">
        <f t="shared" si="54"/>
        <v>8.3659999999999997</v>
      </c>
      <c r="R20" s="23">
        <f t="shared" si="54"/>
        <v>4.0609999999999999</v>
      </c>
      <c r="S20" s="23">
        <f t="shared" si="54"/>
        <v>0.19</v>
      </c>
      <c r="T20" s="23">
        <f t="shared" si="54"/>
        <v>0.20800000000000002</v>
      </c>
      <c r="U20" s="33">
        <f>O20+$M$5</f>
        <v>-736.34550000000002</v>
      </c>
      <c r="V20" s="21">
        <f>P20+$M$3</f>
        <v>-450.14699999999999</v>
      </c>
      <c r="W20" s="29">
        <f>Q20</f>
        <v>8.3659999999999997</v>
      </c>
      <c r="X20" s="29">
        <f t="shared" si="52"/>
        <v>4.0609999999999999</v>
      </c>
      <c r="Y20" s="29">
        <f t="shared" si="52"/>
        <v>0.19</v>
      </c>
      <c r="Z20" s="30">
        <f t="shared" si="52"/>
        <v>0.20800000000000002</v>
      </c>
      <c r="AA20" s="8">
        <f t="shared" si="13"/>
        <v>8.5559999999999992</v>
      </c>
      <c r="AB20" s="42">
        <f t="shared" si="13"/>
        <v>4.2690000000000001</v>
      </c>
      <c r="AC20" s="42">
        <f t="shared" si="14"/>
        <v>9.8366999999999987</v>
      </c>
      <c r="AD20" s="42">
        <f t="shared" si="15"/>
        <v>6.8357999999999999</v>
      </c>
      <c r="AE20" s="38">
        <f t="shared" si="16"/>
        <v>-440.31029999999998</v>
      </c>
      <c r="AF20" s="38">
        <f t="shared" si="17"/>
        <v>-459.9837</v>
      </c>
      <c r="AG20" s="38">
        <f t="shared" si="18"/>
        <v>-443.31119999999999</v>
      </c>
      <c r="AH20" s="39">
        <f t="shared" si="19"/>
        <v>-456.9828</v>
      </c>
      <c r="AI20" s="191"/>
      <c r="AJ20" s="8" t="s">
        <v>45</v>
      </c>
      <c r="AK20" s="82"/>
      <c r="AL20" s="73">
        <f t="shared" si="7"/>
        <v>-736.34550000000002</v>
      </c>
      <c r="AM20" s="73">
        <f t="shared" si="53"/>
        <v>-440.31029999999998</v>
      </c>
      <c r="AN20" s="73">
        <f t="shared" si="53"/>
        <v>-459.9837</v>
      </c>
      <c r="AO20" s="73">
        <f t="shared" si="53"/>
        <v>-443.31119999999999</v>
      </c>
      <c r="AP20" s="73">
        <f t="shared" si="53"/>
        <v>-456.9828</v>
      </c>
      <c r="AQ20" s="83"/>
      <c r="AR20" s="23"/>
      <c r="AS20" s="23"/>
      <c r="AT20" s="23"/>
      <c r="AU20" s="23"/>
      <c r="AV20" s="10"/>
      <c r="AW20" s="73"/>
      <c r="AX20" s="191"/>
      <c r="AY20" s="191"/>
      <c r="AZ20" s="264"/>
      <c r="BA20" s="264"/>
      <c r="BB20" s="264"/>
      <c r="BC20" s="264"/>
      <c r="BD20" s="264"/>
      <c r="BE20" s="148"/>
      <c r="BF20" s="148"/>
      <c r="BG20" s="148"/>
      <c r="BH20" s="148"/>
      <c r="BI20" s="148"/>
      <c r="BJ20" s="264"/>
      <c r="BK20" s="370"/>
      <c r="BL20" s="73"/>
      <c r="BM20" s="36"/>
      <c r="BN20" s="73"/>
      <c r="BO20" s="73"/>
      <c r="BP20" s="73"/>
      <c r="BQ20" s="73"/>
      <c r="BR20" s="73"/>
      <c r="BS20" s="73"/>
      <c r="BT20" s="73"/>
      <c r="BU20" s="370"/>
      <c r="BV20" s="370"/>
      <c r="BW20" s="370"/>
      <c r="BX20" s="370"/>
      <c r="BY20" s="370"/>
      <c r="BZ20" s="370"/>
      <c r="CA20" s="370"/>
      <c r="CB20" s="370"/>
      <c r="CC20" s="370"/>
      <c r="CD20" s="370"/>
      <c r="CE20" s="370"/>
      <c r="CF20" s="370"/>
      <c r="CG20" s="370"/>
      <c r="CH20" s="370"/>
      <c r="CI20" s="73"/>
      <c r="CJ20" s="73"/>
      <c r="CK20" s="370"/>
      <c r="CL20" s="370"/>
      <c r="CM20" s="370"/>
      <c r="CN20" s="370"/>
      <c r="CO20" s="370"/>
      <c r="CP20" s="370"/>
      <c r="CQ20" s="370"/>
      <c r="CR20" s="191"/>
      <c r="CS20" s="191"/>
      <c r="CT20" s="191"/>
      <c r="CU20" s="191"/>
      <c r="CV20" s="191"/>
      <c r="CW20" s="191"/>
      <c r="CX20" s="191"/>
    </row>
    <row r="21" spans="1:102" ht="16.2" customHeight="1" thickBot="1" x14ac:dyDescent="0.35">
      <c r="A21" s="182">
        <f>Pil_originale!A107</f>
        <v>2</v>
      </c>
      <c r="B21" s="183">
        <f>Pil_originale!B107</f>
        <v>5</v>
      </c>
      <c r="C21" s="183">
        <f>Pil_originale!C107</f>
        <v>0</v>
      </c>
      <c r="D21" s="183">
        <f>Pil_originale!D107</f>
        <v>4</v>
      </c>
      <c r="E21" s="183" t="str">
        <f>Pil_originale!E107</f>
        <v>Msup</v>
      </c>
      <c r="F21" s="183">
        <f>Pil_originale!F107</f>
        <v>5.7619999999999996</v>
      </c>
      <c r="G21" s="183">
        <f>Pil_originale!G107</f>
        <v>3.5819999999999999</v>
      </c>
      <c r="H21" s="183">
        <f>Pil_originale!H107</f>
        <v>27.152999999999999</v>
      </c>
      <c r="I21" s="183">
        <f>Pil_originale!I107</f>
        <v>-0.67200000000000004</v>
      </c>
      <c r="J21" s="183">
        <f>Pil_originale!J107</f>
        <v>1.2509999999999999</v>
      </c>
      <c r="K21" s="184">
        <f>Pil_originale!K107</f>
        <v>1.3660000000000001</v>
      </c>
      <c r="L21" s="447"/>
      <c r="M21" s="427" t="s">
        <v>30</v>
      </c>
      <c r="N21" s="182" t="s">
        <v>18</v>
      </c>
      <c r="O21" s="19">
        <f t="shared" ref="O21:T21" si="55">F21</f>
        <v>5.7619999999999996</v>
      </c>
      <c r="P21" s="19">
        <f t="shared" si="55"/>
        <v>3.5819999999999999</v>
      </c>
      <c r="Q21" s="19">
        <f t="shared" si="55"/>
        <v>27.152999999999999</v>
      </c>
      <c r="R21" s="19">
        <f t="shared" si="55"/>
        <v>-0.67200000000000004</v>
      </c>
      <c r="S21" s="19">
        <f t="shared" si="55"/>
        <v>1.2509999999999999</v>
      </c>
      <c r="T21" s="19">
        <f t="shared" si="55"/>
        <v>1.3660000000000001</v>
      </c>
      <c r="U21" s="25">
        <f t="shared" ref="U21:Z22" si="56">O21-(O21-O23)/320*$V$4</f>
        <v>4.7740624999999994</v>
      </c>
      <c r="V21" s="26">
        <f t="shared" si="56"/>
        <v>2.9688749999999997</v>
      </c>
      <c r="W21" s="26">
        <f t="shared" si="56"/>
        <v>21.89559375</v>
      </c>
      <c r="X21" s="26">
        <f t="shared" si="56"/>
        <v>-0.54328125000000005</v>
      </c>
      <c r="Y21" s="26">
        <f t="shared" si="56"/>
        <v>1.04334375</v>
      </c>
      <c r="Z21" s="27">
        <f t="shared" si="56"/>
        <v>1.1393125000000002</v>
      </c>
      <c r="AA21" s="182">
        <f t="shared" si="13"/>
        <v>22.938937500000002</v>
      </c>
      <c r="AB21" s="183">
        <f t="shared" si="13"/>
        <v>-1.6825937500000001</v>
      </c>
      <c r="AC21" s="183">
        <f t="shared" si="14"/>
        <v>23.443715625000003</v>
      </c>
      <c r="AD21" s="183">
        <f t="shared" si="15"/>
        <v>-8.5642750000000003</v>
      </c>
      <c r="AE21" s="34">
        <f t="shared" si="16"/>
        <v>26.412590625000004</v>
      </c>
      <c r="AF21" s="34">
        <f t="shared" si="17"/>
        <v>-20.474840625000002</v>
      </c>
      <c r="AG21" s="34">
        <f t="shared" si="18"/>
        <v>-5.5954000000000006</v>
      </c>
      <c r="AH21" s="35">
        <f t="shared" si="19"/>
        <v>11.533149999999999</v>
      </c>
      <c r="AI21" s="191"/>
      <c r="AJ21" s="182" t="s">
        <v>18</v>
      </c>
      <c r="AK21" s="82">
        <f>AU58</f>
        <v>57.212878584361036</v>
      </c>
      <c r="AL21" s="73">
        <f t="shared" si="7"/>
        <v>4.7740624999999994</v>
      </c>
      <c r="AM21" s="73">
        <f>MAX($AK21,ABS(AE21))</f>
        <v>57.212878584361036</v>
      </c>
      <c r="AN21" s="73">
        <f>MAX($AK21,ABS(AF21))</f>
        <v>57.212878584361036</v>
      </c>
      <c r="AO21" s="73">
        <f>MAX(0.3*$AK21,ABS(AG21))</f>
        <v>17.163863575308309</v>
      </c>
      <c r="AP21" s="73">
        <f>MAX(0.3*$AK21,ABS(AH21))</f>
        <v>17.163863575308309</v>
      </c>
      <c r="AQ21" s="105">
        <f>MAX(AL21-$AD$3*(1-((0.48*$AD$2+AL25)/(0.48*$AD$2))^2),0)/(($E$3-2*4)*391.3)*1000</f>
        <v>0</v>
      </c>
      <c r="AR21" s="106">
        <f t="shared" ref="AR21:AU21" si="57">MAX(AM21-$AD$3*(1-((0.48*$AD$2+AM25)/(0.48*$AD$2))^2),0)/(($E$3-2*4)*391.3)*1000</f>
        <v>0</v>
      </c>
      <c r="AS21" s="106">
        <f t="shared" si="57"/>
        <v>0</v>
      </c>
      <c r="AT21" s="106">
        <f t="shared" si="57"/>
        <v>0</v>
      </c>
      <c r="AU21" s="106">
        <f t="shared" si="57"/>
        <v>0</v>
      </c>
      <c r="AV21" s="132">
        <f>MAX(AQ21:AU21)</f>
        <v>0</v>
      </c>
      <c r="AW21" s="126">
        <f>$AW$2</f>
        <v>8.2938046054770531</v>
      </c>
      <c r="AX21" s="73">
        <f>2*AW21*391.3/10</f>
        <v>649.07314842463416</v>
      </c>
      <c r="AY21" s="191">
        <f>AX21*($E$3-2*4)/200</f>
        <v>201.21267601163657</v>
      </c>
      <c r="AZ21" s="73">
        <f>($AD3+$AY21)*(1-ABS((0.48*$AD$2+AL$25)/(0.48*$AD$2+$AX21))^(1+1/(1+2*$AX21/$AD$2)))</f>
        <v>430.24407386303443</v>
      </c>
      <c r="BA21" s="73">
        <f t="shared" ref="BA21:BD22" si="58">($AD3+$AY21)*(1-ABS((0.48*$AD$2+AM$25)/(0.48*$AD$2+$AX21))^(1+1/(1+2*$AX21/$AD$2)))</f>
        <v>365.1491892813504</v>
      </c>
      <c r="BB21" s="73">
        <f t="shared" si="58"/>
        <v>370.96920689648846</v>
      </c>
      <c r="BC21" s="73">
        <f t="shared" si="58"/>
        <v>365.38946588870971</v>
      </c>
      <c r="BD21" s="73">
        <f t="shared" si="58"/>
        <v>370.73547131918912</v>
      </c>
      <c r="BE21" s="148">
        <f>(ABS(AL21/AZ21)^1.5+ABS(AL22/AZ22)^1.5)</f>
        <v>1.1770606173428411E-3</v>
      </c>
      <c r="BF21" s="148">
        <f t="shared" ref="BF21:BI21" si="59">(ABS(AM21/BA21)^1.5+ABS(AM22/BA22)^1.5)</f>
        <v>0.20416570062196027</v>
      </c>
      <c r="BG21" s="148">
        <f t="shared" si="59"/>
        <v>0.20006419555639579</v>
      </c>
      <c r="BH21" s="148">
        <f t="shared" si="59"/>
        <v>0.87457511129959342</v>
      </c>
      <c r="BI21" s="148">
        <f t="shared" si="59"/>
        <v>0.85955492999206196</v>
      </c>
      <c r="BJ21" s="264"/>
      <c r="BK21" s="73"/>
      <c r="BL21" s="73">
        <f>MAX(BA21+BA23,BB21+BB23)*$BL$2/($BZ$3)*100</f>
        <v>314.91730333908379</v>
      </c>
      <c r="BM21" s="36">
        <f>0.5*14.17*$E$4*0.9*($E$3-4)*2.5/(1+2.5^2)/10</f>
        <v>435.36103448275861</v>
      </c>
      <c r="BN21" s="73">
        <f>BQ4*0.9*($E$3-4)*391.3/100*2.5*10^-1</f>
        <v>486.80486131847579</v>
      </c>
      <c r="BO21" s="265">
        <f>IF(BN21&gt;BM21,SQRT((0.5*14.17*$E$4)/($BO$4/$BP$4*391.3)-1)," ")</f>
        <v>2.3417611920545003</v>
      </c>
      <c r="BP21" s="73">
        <f>IF(BO21=" "," ",0.9*$BO$4/$BP$4*($E$3-4)*391.3*BO21/10)</f>
        <v>455.99229293563178</v>
      </c>
      <c r="BQ21" s="73" t="str">
        <f>IF(AND(BP21&gt;BL21,BN21&gt;BL21),"Verifica","Non Verifica")</f>
        <v>Verifica</v>
      </c>
      <c r="BR21" s="73">
        <f>BU4*0.9*($E$3-4)*391.3/100*2.5*10^-1</f>
        <v>730.20729197771368</v>
      </c>
      <c r="BS21" s="265">
        <f>IF(BR21&gt;BM21,SQRT((0.5*14.17*$E$4)/($BS$4/$BT$4*391.3)-1)," ")</f>
        <v>1.8227900739639975</v>
      </c>
      <c r="BT21" s="73">
        <f>IF(BS21=" "," ",0.9*BS4/BT4*($E$3-4)*391.3*BS21/10)</f>
        <v>532.40584150124278</v>
      </c>
      <c r="BU21" s="6" t="str">
        <f>IF(AND(BT21&gt;BL21,BR21&gt;BL21),"Verifica","Non Verifica")</f>
        <v>Verifica</v>
      </c>
      <c r="BV21" s="281" t="str">
        <f>IF(BS4/BT4&gt;=0.08*14.17*0.65/391.3,"Verifica","Non verifica")</f>
        <v>Verifica</v>
      </c>
      <c r="BW21" s="370"/>
      <c r="BX21" s="370"/>
      <c r="BY21" s="370"/>
      <c r="BZ21" s="370"/>
      <c r="CA21" s="73">
        <f>MAX(AM54:AP54)/(0.9*(70-4)*391.3)*1000</f>
        <v>5.8309805210372252</v>
      </c>
      <c r="CB21" s="73">
        <f>MAX(AM55:AP55)/(0.9*(70-4)*391.3)*1000</f>
        <v>4.412700032524234</v>
      </c>
      <c r="CC21" s="370">
        <f>MAX(ABS(Taglio!H6),ABS(Taglio!I6),ABS(Taglio!H7),ABS(Taglio!I7))</f>
        <v>76.953000000000003</v>
      </c>
      <c r="CD21" s="245">
        <f>$CB$5*(CB21+CA21)*391.3/10-ABS(CC21)</f>
        <v>404.04926407303185</v>
      </c>
      <c r="CE21" s="370">
        <v>0.48</v>
      </c>
      <c r="CF21" s="370">
        <f>CE21*(1-25/250)</f>
        <v>0.432</v>
      </c>
      <c r="CG21" s="370">
        <v>30</v>
      </c>
      <c r="CH21" s="370">
        <v>62</v>
      </c>
      <c r="CI21" s="73">
        <f>(MAX(ABS(AL26),ABS(AM26),ABS(AN26),ABS(AO26),ABS(AP26)))/(CG21*CH21)</f>
        <v>0.59468938172043018</v>
      </c>
      <c r="CJ21" s="73">
        <f>CD21/(CG21*CH21)*10</f>
        <v>2.1723078713603865</v>
      </c>
      <c r="CK21" s="246">
        <f>CI21/14.17*10</f>
        <v>0.41968199133410738</v>
      </c>
      <c r="CL21" s="245">
        <f>CF21*14.17*CH21*CG21*(1-CK21/CF21)^0.5/10</f>
        <v>192.26264845888656</v>
      </c>
      <c r="CM21" s="464" t="str">
        <f>IF(CD21&lt;CL21,"VERIFICA","NON VERIFICA_necessarie staffe di contenimento")</f>
        <v>NON VERIFICA_necessarie staffe di contenimento</v>
      </c>
      <c r="CN21" s="464"/>
      <c r="CO21" s="245">
        <f>CG21*CH21/391.3*(CJ21^2/(1.2+CK21*CG21-1.2))</f>
        <v>1.7815756136847409</v>
      </c>
      <c r="CP21" s="370"/>
      <c r="CQ21" s="370"/>
      <c r="CR21" s="191"/>
      <c r="CS21" s="191"/>
      <c r="CT21" s="191"/>
      <c r="CU21" s="191"/>
      <c r="CV21" s="191"/>
      <c r="CW21" s="191"/>
      <c r="CX21" s="191"/>
    </row>
    <row r="22" spans="1:102" ht="15.6" x14ac:dyDescent="0.3">
      <c r="A22" s="188">
        <f>Pil_originale!A108</f>
        <v>2</v>
      </c>
      <c r="B22" s="6">
        <f>Pil_originale!B108</f>
        <v>5</v>
      </c>
      <c r="C22" s="6">
        <f>Pil_originale!C108</f>
        <v>0</v>
      </c>
      <c r="D22" s="6">
        <f>Pil_originale!D108</f>
        <v>4</v>
      </c>
      <c r="E22" s="6" t="str">
        <f>Pil_originale!E108</f>
        <v>Minf</v>
      </c>
      <c r="F22" s="6">
        <f>Pil_originale!F108</f>
        <v>-4.7759999999999998</v>
      </c>
      <c r="G22" s="6">
        <f>Pil_originale!G108</f>
        <v>-2.9580000000000002</v>
      </c>
      <c r="H22" s="6">
        <f>Pil_originale!H108</f>
        <v>-28.925999999999998</v>
      </c>
      <c r="I22" s="6">
        <f>Pil_originale!I108</f>
        <v>0.70099999999999996</v>
      </c>
      <c r="J22" s="6">
        <f>Pil_originale!J108</f>
        <v>-0.96399999999999997</v>
      </c>
      <c r="K22" s="7">
        <f>Pil_originale!K108</f>
        <v>-1.052</v>
      </c>
      <c r="L22" s="447"/>
      <c r="M22" s="427"/>
      <c r="N22" s="188" t="s">
        <v>17</v>
      </c>
      <c r="O22" s="21">
        <f t="shared" ref="O22:T22" si="60">F24</f>
        <v>7.4999999999999997E-2</v>
      </c>
      <c r="P22" s="21">
        <f t="shared" si="60"/>
        <v>0.441</v>
      </c>
      <c r="Q22" s="21">
        <f t="shared" si="60"/>
        <v>-3.5529999999999999</v>
      </c>
      <c r="R22" s="21">
        <f t="shared" si="60"/>
        <v>97.563000000000002</v>
      </c>
      <c r="S22" s="21">
        <f t="shared" si="60"/>
        <v>-6.7969999999999997</v>
      </c>
      <c r="T22" s="21">
        <f t="shared" si="60"/>
        <v>-7.42</v>
      </c>
      <c r="U22" s="28">
        <f t="shared" si="56"/>
        <v>8.3812499999999998E-2</v>
      </c>
      <c r="V22" s="29">
        <f t="shared" si="56"/>
        <v>0.37321874999999999</v>
      </c>
      <c r="W22" s="29">
        <f t="shared" si="56"/>
        <v>-2.87378125</v>
      </c>
      <c r="X22" s="29">
        <f t="shared" si="56"/>
        <v>78.908625000000001</v>
      </c>
      <c r="Y22" s="29">
        <f t="shared" si="56"/>
        <v>-5.4974374999999993</v>
      </c>
      <c r="Z22" s="30">
        <f t="shared" si="56"/>
        <v>-6.0012812499999999</v>
      </c>
      <c r="AA22" s="188">
        <f t="shared" si="13"/>
        <v>-8.3712187499999988</v>
      </c>
      <c r="AB22" s="6">
        <f t="shared" si="13"/>
        <v>84.909906250000006</v>
      </c>
      <c r="AC22" s="6">
        <f t="shared" si="14"/>
        <v>-33.844190625000003</v>
      </c>
      <c r="AD22" s="6">
        <f t="shared" si="15"/>
        <v>87.421271875000002</v>
      </c>
      <c r="AE22" s="36">
        <f t="shared" si="16"/>
        <v>-33.470971875000004</v>
      </c>
      <c r="AF22" s="36">
        <f t="shared" si="17"/>
        <v>34.217409375000003</v>
      </c>
      <c r="AG22" s="36">
        <f t="shared" si="18"/>
        <v>87.794490625000009</v>
      </c>
      <c r="AH22" s="37">
        <f t="shared" si="19"/>
        <v>-87.048053124999996</v>
      </c>
      <c r="AI22" s="191"/>
      <c r="AJ22" s="188" t="s">
        <v>17</v>
      </c>
      <c r="AK22" s="82">
        <f>AT58*80/100</f>
        <v>163.29822490843165</v>
      </c>
      <c r="AL22" s="73">
        <f t="shared" si="7"/>
        <v>8.3812499999999998E-2</v>
      </c>
      <c r="AM22" s="73">
        <f>MAX(0.3*$AK22,ABS(AE22))</f>
        <v>48.989467472529491</v>
      </c>
      <c r="AN22" s="73">
        <f>MAX(0.3*$AK22,ABS(AF22))</f>
        <v>48.989467472529491</v>
      </c>
      <c r="AO22" s="73">
        <f>MAX($AK22,ABS(AG22))</f>
        <v>163.29822490843165</v>
      </c>
      <c r="AP22" s="73">
        <f>MAX($AK22,ABS(AH22))</f>
        <v>163.29822490843165</v>
      </c>
      <c r="AQ22" s="107">
        <f>MAX(AL22-$AD$4*(1-((0.48*$AD$2+AL25)/(0.48*$AD$2))^2),0)/(($E$4-2*4)*391.3)*1000</f>
        <v>0</v>
      </c>
      <c r="AR22" s="108">
        <f t="shared" ref="AR22:AU22" si="61">MAX(AM22-$AD$4*(1-((0.48*$AD$2+AM25)/(0.48*$AD$2))^2),0)/(($E$4-2*4)*391.3)*1000</f>
        <v>0</v>
      </c>
      <c r="AS22" s="108">
        <f t="shared" si="61"/>
        <v>0</v>
      </c>
      <c r="AT22" s="108">
        <f t="shared" si="61"/>
        <v>10.243101212449888</v>
      </c>
      <c r="AU22" s="108">
        <f t="shared" si="61"/>
        <v>9.971480221682878</v>
      </c>
      <c r="AV22" s="133">
        <f t="shared" ref="AV22:AV24" si="62">MAX(AQ22:AU22)</f>
        <v>10.243101212449888</v>
      </c>
      <c r="AW22" s="127">
        <f>$AW$3</f>
        <v>12.566370614359172</v>
      </c>
      <c r="AX22" s="73">
        <f t="shared" ref="AX22:AX24" si="63">2*AW22*391.3/10</f>
        <v>983.44416427974886</v>
      </c>
      <c r="AY22" s="191">
        <f>AX22*($E$4-2*4)/200</f>
        <v>108.17885807077236</v>
      </c>
      <c r="AZ22" s="73">
        <f>($AD4+$AY22)*(1-ABS((0.48*$AD$2+AL$25)/(0.48*$AD$2+$AX22))^(1+1/(1+2*$AX22/$AD$2)))</f>
        <v>205.97859113799956</v>
      </c>
      <c r="BA22" s="73">
        <f t="shared" si="58"/>
        <v>179.86551110689123</v>
      </c>
      <c r="BB22" s="73">
        <f t="shared" si="58"/>
        <v>182.13431498534831</v>
      </c>
      <c r="BC22" s="73">
        <f t="shared" si="58"/>
        <v>179.95900474047082</v>
      </c>
      <c r="BD22" s="73">
        <f t="shared" si="58"/>
        <v>182.04302620677086</v>
      </c>
      <c r="BE22" s="148"/>
      <c r="BF22" s="148"/>
      <c r="BG22" s="148"/>
      <c r="BH22" s="148"/>
      <c r="BI22" s="148"/>
      <c r="BJ22" s="264"/>
      <c r="BK22" s="370"/>
      <c r="BL22" s="73"/>
      <c r="BM22" s="36"/>
      <c r="BN22" s="73"/>
      <c r="BO22" s="73"/>
      <c r="BP22" s="73"/>
      <c r="BQ22" s="73"/>
      <c r="BR22" s="73"/>
      <c r="BS22" s="73"/>
      <c r="BT22" s="73"/>
      <c r="BU22" s="370"/>
      <c r="BV22" s="370"/>
      <c r="BW22" s="370"/>
      <c r="BX22" s="370"/>
      <c r="BY22" s="370"/>
      <c r="BZ22" s="370"/>
      <c r="CA22" s="370"/>
      <c r="CB22" s="370"/>
      <c r="CC22" s="370"/>
      <c r="CD22" s="370"/>
      <c r="CE22" s="370"/>
      <c r="CF22" s="370"/>
      <c r="CG22" s="370"/>
      <c r="CH22" s="370"/>
      <c r="CI22" s="73"/>
      <c r="CJ22" s="73"/>
      <c r="CK22" s="370"/>
      <c r="CL22" s="370"/>
      <c r="CM22" s="465"/>
      <c r="CN22" s="465"/>
      <c r="CO22" s="370"/>
      <c r="CP22" s="370"/>
      <c r="CQ22" s="370"/>
      <c r="CR22" s="191"/>
      <c r="CS22" s="191"/>
      <c r="CT22" s="191"/>
      <c r="CU22" s="191"/>
      <c r="CV22" s="191"/>
      <c r="CW22" s="191"/>
      <c r="CX22" s="191"/>
    </row>
    <row r="23" spans="1:102" ht="15.6" x14ac:dyDescent="0.3">
      <c r="A23" s="188">
        <f>Pil_originale!A110</f>
        <v>2</v>
      </c>
      <c r="B23" s="6">
        <f>Pil_originale!B110</f>
        <v>5</v>
      </c>
      <c r="C23" s="6">
        <f>Pil_originale!C110</f>
        <v>0</v>
      </c>
      <c r="D23" s="6">
        <f>Pil_originale!D110</f>
        <v>4</v>
      </c>
      <c r="E23" s="6" t="str">
        <f>Pil_originale!E110</f>
        <v>N</v>
      </c>
      <c r="F23" s="6">
        <f>Pil_originale!F110</f>
        <v>-171.88399999999999</v>
      </c>
      <c r="G23" s="6">
        <f>Pil_originale!G110</f>
        <v>-106.97199999999999</v>
      </c>
      <c r="H23" s="6">
        <f>Pil_originale!H110</f>
        <v>12.978</v>
      </c>
      <c r="I23" s="6">
        <f>Pil_originale!I110</f>
        <v>-0.33900000000000002</v>
      </c>
      <c r="J23" s="6">
        <f>Pil_originale!J110</f>
        <v>0.75800000000000001</v>
      </c>
      <c r="K23" s="7">
        <f>Pil_originale!K110</f>
        <v>0.82699999999999996</v>
      </c>
      <c r="L23" s="447"/>
      <c r="M23" s="427"/>
      <c r="N23" s="188" t="s">
        <v>20</v>
      </c>
      <c r="O23" s="21">
        <f t="shared" ref="O23:T23" si="64">F22</f>
        <v>-4.7759999999999998</v>
      </c>
      <c r="P23" s="21">
        <f t="shared" si="64"/>
        <v>-2.9580000000000002</v>
      </c>
      <c r="Q23" s="21">
        <f t="shared" si="64"/>
        <v>-28.925999999999998</v>
      </c>
      <c r="R23" s="21">
        <f t="shared" si="64"/>
        <v>0.70099999999999996</v>
      </c>
      <c r="S23" s="21">
        <f t="shared" si="64"/>
        <v>-0.96399999999999997</v>
      </c>
      <c r="T23" s="21">
        <f t="shared" si="64"/>
        <v>-1.052</v>
      </c>
      <c r="U23" s="28">
        <f t="shared" ref="U23:Z24" si="65">O23+(O21-O23)/320*$V$5</f>
        <v>-3.6234062499999995</v>
      </c>
      <c r="V23" s="29">
        <f t="shared" si="65"/>
        <v>-2.2426875000000002</v>
      </c>
      <c r="W23" s="29">
        <f t="shared" si="65"/>
        <v>-22.792359375</v>
      </c>
      <c r="X23" s="29">
        <f t="shared" si="65"/>
        <v>0.550828125</v>
      </c>
      <c r="Y23" s="29">
        <f t="shared" si="65"/>
        <v>-0.72173437500000004</v>
      </c>
      <c r="Z23" s="30">
        <f t="shared" si="65"/>
        <v>-0.78753125000000002</v>
      </c>
      <c r="AA23" s="188">
        <f t="shared" si="13"/>
        <v>-23.514093750000001</v>
      </c>
      <c r="AB23" s="6">
        <f t="shared" si="13"/>
        <v>1.338359375</v>
      </c>
      <c r="AC23" s="6">
        <f t="shared" si="14"/>
        <v>-23.915601562500001</v>
      </c>
      <c r="AD23" s="6">
        <f t="shared" si="15"/>
        <v>8.3925874999999994</v>
      </c>
      <c r="AE23" s="36">
        <f t="shared" si="16"/>
        <v>-26.1582890625</v>
      </c>
      <c r="AF23" s="36">
        <f t="shared" si="17"/>
        <v>21.672914062500002</v>
      </c>
      <c r="AG23" s="36">
        <f t="shared" si="18"/>
        <v>6.1498999999999988</v>
      </c>
      <c r="AH23" s="37">
        <f t="shared" si="19"/>
        <v>-10.635275</v>
      </c>
      <c r="AI23" s="191"/>
      <c r="AJ23" s="188" t="s">
        <v>20</v>
      </c>
      <c r="AK23" s="82">
        <f>AU59</f>
        <v>43.660206254769754</v>
      </c>
      <c r="AL23" s="73">
        <f t="shared" si="7"/>
        <v>-3.6234062499999995</v>
      </c>
      <c r="AM23" s="73">
        <f>MAX($AK23,ABS(AE23))</f>
        <v>43.660206254769754</v>
      </c>
      <c r="AN23" s="79">
        <f>MAX($AK23,ABS(AF23))</f>
        <v>43.660206254769754</v>
      </c>
      <c r="AO23" s="73">
        <f>MAX(0.3*$AK23,ABS(AG23))</f>
        <v>13.098061876430926</v>
      </c>
      <c r="AP23" s="73">
        <f>MAX(0.3*$AK23,ABS(AH23))</f>
        <v>13.098061876430926</v>
      </c>
      <c r="AQ23" s="107">
        <f>MAX(AL23-$AD$3*(1-((0.48*$AD$2+AL26)/(0.48*$AD$2))^2),0)/(($E$3-2*4)*391.3)*1000</f>
        <v>0</v>
      </c>
      <c r="AR23" s="108">
        <f t="shared" ref="AR23:AU23" si="66">MAX(AM23-$AD$3*(1-((0.48*$AD$2+AM26)/(0.48*$AD$2))^2),0)/(($E$3-2*4)*391.3)*1000</f>
        <v>0</v>
      </c>
      <c r="AS23" s="108">
        <f t="shared" si="66"/>
        <v>0</v>
      </c>
      <c r="AT23" s="108">
        <f t="shared" si="66"/>
        <v>0</v>
      </c>
      <c r="AU23" s="108">
        <f t="shared" si="66"/>
        <v>0</v>
      </c>
      <c r="AV23" s="134">
        <f t="shared" si="62"/>
        <v>0</v>
      </c>
      <c r="AW23" s="128">
        <f>$AW$2</f>
        <v>8.2938046054770531</v>
      </c>
      <c r="AX23" s="73">
        <f t="shared" si="63"/>
        <v>649.07314842463416</v>
      </c>
      <c r="AY23" s="191">
        <f>AX23*($E$3-2*4)/200</f>
        <v>201.21267601163657</v>
      </c>
      <c r="AZ23" s="73">
        <f>($AD3+$AY23)*(1-ABS((0.48*$AD$2+AL$26)/(0.48*$AD$2+$AX23))^(1+1/(1+2*$AX23/$AD$2)))</f>
        <v>432.02756052570999</v>
      </c>
      <c r="BA23" s="73">
        <f t="shared" ref="BA23:BD24" si="67">($AD3+$AY23)*(1-ABS((0.48*$AD$2+AM$26)/(0.48*$AD$2+$AX23))^(1+1/(1+2*$AX23/$AD$2)))</f>
        <v>367.63179027286401</v>
      </c>
      <c r="BB23" s="73">
        <f t="shared" si="67"/>
        <v>373.3807828140732</v>
      </c>
      <c r="BC23" s="73">
        <f t="shared" si="67"/>
        <v>367.8691919052431</v>
      </c>
      <c r="BD23" s="73">
        <f t="shared" si="67"/>
        <v>373.14995735518198</v>
      </c>
      <c r="BE23" s="148">
        <f>ABS(AL23/AZ23)^1.5+ABS(AL24/AZ24)^1.5</f>
        <v>7.8935661342961836E-4</v>
      </c>
      <c r="BF23" s="148">
        <f t="shared" ref="BF23:BI23" si="68">ABS(AM23/BA23)^1.5+ABS(AM24/BA24)^1.5</f>
        <v>0.16268613763571904</v>
      </c>
      <c r="BG23" s="148">
        <f t="shared" si="68"/>
        <v>0.15951195958090519</v>
      </c>
      <c r="BH23" s="148">
        <f t="shared" si="68"/>
        <v>0.74715310370822174</v>
      </c>
      <c r="BI23" s="148">
        <f t="shared" si="68"/>
        <v>0.73453077772013342</v>
      </c>
      <c r="BJ23" s="264"/>
      <c r="BK23" s="73"/>
      <c r="BL23" s="36">
        <f>MAX(BC22+BC24,BD22+BD24)*$BL$2/($BX$3)*100</f>
        <v>148.71583764628966</v>
      </c>
      <c r="BM23" s="36">
        <f>0.5*14.17*$E$3*0.9*($E$4-4)*2.5/(1+2.5^2)/10</f>
        <v>400.18034482758617</v>
      </c>
      <c r="BN23" s="36">
        <f>$BQ$6*0.9*($E$4-4)*391.3/100*2.5*10^-1</f>
        <v>306.83457925528165</v>
      </c>
      <c r="BO23" s="341" t="str">
        <f>IF(BN23&gt;BM23,SQRT((0.5*14.17*$E$3)/($BQ$6/100*391.3)-1)," ")</f>
        <v xml:space="preserve"> </v>
      </c>
      <c r="BP23" s="36" t="str">
        <f>IF(BO23=" "," ",0.9*$BQ$6/100*($E$4-4)*391.3*BO23*10^-1)</f>
        <v xml:space="preserve"> </v>
      </c>
      <c r="BQ23" s="36" t="str">
        <f>IF(AND(BP23&gt;BL23,BN23&gt;BL23),"Verifica","Non Verifica")</f>
        <v>Verifica</v>
      </c>
      <c r="BR23" s="36">
        <f>$BU$6*0.9*($E$4-4)*391.3/100*2.5*10^-1</f>
        <v>460.25186888292251</v>
      </c>
      <c r="BS23" s="341">
        <f>IF(BR23&gt;BM23,SQRT((0.5*14.17*$E$3)/($BU$6/100*391.3)-1)," ")</f>
        <v>2.3029847289347383</v>
      </c>
      <c r="BT23" s="36">
        <f>IF(BS23=" "," ",0.9*BU6/100*($E$4-4)*391.3*BS23*10^-1)</f>
        <v>423.98121020041765</v>
      </c>
      <c r="BU23" s="6" t="str">
        <f>IF(AND(BT23&gt;BL23,BR23&gt;BL23),"Verifica","Non Verifica")</f>
        <v>Verifica</v>
      </c>
      <c r="BV23" s="266"/>
      <c r="BW23" s="370"/>
      <c r="BX23" s="370"/>
      <c r="BY23" s="370"/>
      <c r="BZ23" s="370"/>
      <c r="CA23" s="370"/>
      <c r="CB23" s="370"/>
      <c r="CC23" s="370"/>
      <c r="CD23" s="370"/>
      <c r="CE23" s="370"/>
      <c r="CF23" s="370"/>
      <c r="CG23" s="370"/>
      <c r="CH23" s="370"/>
      <c r="CI23" s="73"/>
      <c r="CJ23" s="73"/>
      <c r="CK23" s="370"/>
      <c r="CL23" s="370"/>
      <c r="CM23" s="465"/>
      <c r="CN23" s="465"/>
      <c r="CO23" s="370"/>
      <c r="CP23" s="370"/>
      <c r="CQ23" s="370"/>
      <c r="CR23" s="191"/>
      <c r="CS23" s="191"/>
      <c r="CT23" s="191"/>
      <c r="CU23" s="191"/>
      <c r="CV23" s="191"/>
      <c r="CW23" s="191"/>
      <c r="CX23" s="191"/>
    </row>
    <row r="24" spans="1:102" ht="16.2" thickBot="1" x14ac:dyDescent="0.35">
      <c r="A24" s="188">
        <f>Pil_originale!A707</f>
        <v>7</v>
      </c>
      <c r="B24" s="6">
        <f>Pil_originale!B707</f>
        <v>5</v>
      </c>
      <c r="C24" s="6">
        <f>Pil_originale!C707</f>
        <v>0</v>
      </c>
      <c r="D24" s="6">
        <f>Pil_originale!D707</f>
        <v>4</v>
      </c>
      <c r="E24" s="6" t="str">
        <f>Pil_originale!E707</f>
        <v>Msup</v>
      </c>
      <c r="F24" s="6">
        <f>Pil_originale!F707</f>
        <v>7.4999999999999997E-2</v>
      </c>
      <c r="G24" s="6">
        <f>Pil_originale!G707</f>
        <v>0.441</v>
      </c>
      <c r="H24" s="6">
        <f>Pil_originale!H707</f>
        <v>-3.5529999999999999</v>
      </c>
      <c r="I24" s="6">
        <f>Pil_originale!I707</f>
        <v>97.563000000000002</v>
      </c>
      <c r="J24" s="6">
        <f>Pil_originale!J707</f>
        <v>-6.7969999999999997</v>
      </c>
      <c r="K24" s="7">
        <f>Pil_originale!K707</f>
        <v>-7.42</v>
      </c>
      <c r="L24" s="447"/>
      <c r="M24" s="427"/>
      <c r="N24" s="188" t="s">
        <v>19</v>
      </c>
      <c r="O24" s="21">
        <f t="shared" ref="O24:T24" si="69">F25</f>
        <v>0.16900000000000001</v>
      </c>
      <c r="P24" s="21">
        <f t="shared" si="69"/>
        <v>-0.28199999999999997</v>
      </c>
      <c r="Q24" s="21">
        <f t="shared" si="69"/>
        <v>3.6920000000000002</v>
      </c>
      <c r="R24" s="21">
        <f t="shared" si="69"/>
        <v>-101.417</v>
      </c>
      <c r="S24" s="21">
        <f t="shared" si="69"/>
        <v>7.0650000000000004</v>
      </c>
      <c r="T24" s="21">
        <f t="shared" si="69"/>
        <v>7.7130000000000001</v>
      </c>
      <c r="U24" s="28">
        <f t="shared" si="65"/>
        <v>0.15871875000000002</v>
      </c>
      <c r="V24" s="29">
        <f t="shared" si="65"/>
        <v>-0.20292187499999997</v>
      </c>
      <c r="W24" s="29">
        <f t="shared" si="65"/>
        <v>2.8995781250000001</v>
      </c>
      <c r="X24" s="29">
        <f t="shared" si="65"/>
        <v>-79.653562499999992</v>
      </c>
      <c r="Y24" s="29">
        <f t="shared" si="65"/>
        <v>5.5488437500000005</v>
      </c>
      <c r="Z24" s="30">
        <f t="shared" si="65"/>
        <v>6.0578281250000003</v>
      </c>
      <c r="AA24" s="188">
        <f t="shared" si="13"/>
        <v>8.4484218750000011</v>
      </c>
      <c r="AB24" s="6">
        <f t="shared" si="13"/>
        <v>-85.711390624999993</v>
      </c>
      <c r="AC24" s="6">
        <f t="shared" si="14"/>
        <v>34.161839062499993</v>
      </c>
      <c r="AD24" s="6">
        <f t="shared" si="15"/>
        <v>-88.245917187499998</v>
      </c>
      <c r="AE24" s="36">
        <f t="shared" si="16"/>
        <v>33.958917187499992</v>
      </c>
      <c r="AF24" s="36">
        <f t="shared" si="17"/>
        <v>-34.364760937499994</v>
      </c>
      <c r="AG24" s="36">
        <f t="shared" si="18"/>
        <v>-88.448839062499999</v>
      </c>
      <c r="AH24" s="37">
        <f t="shared" si="19"/>
        <v>88.042995312499997</v>
      </c>
      <c r="AI24" s="191"/>
      <c r="AJ24" s="188" t="s">
        <v>19</v>
      </c>
      <c r="AK24" s="82">
        <f>AT59*80/100</f>
        <v>148.07751536660052</v>
      </c>
      <c r="AL24" s="73">
        <f t="shared" si="7"/>
        <v>0.15871875000000002</v>
      </c>
      <c r="AM24" s="73">
        <f>MAX(0.3*$AK24,ABS(AE24))</f>
        <v>44.423254609980155</v>
      </c>
      <c r="AN24" s="73">
        <f>MAX(0.3*$AK24,ABS(AF24))</f>
        <v>44.423254609980155</v>
      </c>
      <c r="AO24" s="73">
        <f>MAX($AK24,ABS(AG24))</f>
        <v>148.07751536660052</v>
      </c>
      <c r="AP24" s="73">
        <f>MAX($AK24,ABS(AH24))</f>
        <v>148.07751536660052</v>
      </c>
      <c r="AQ24" s="107">
        <f>MAX(AL24-$AD$4*(1-((0.48*$AD$2+AL26)/(0.48*$AD$2))^2),0)/(($E$4-2*4)*391.3)*1000</f>
        <v>0</v>
      </c>
      <c r="AR24" s="108">
        <f t="shared" ref="AR24:AU24" si="70">MAX(AM24-$AD$4*(1-((0.48*$AD$2+AM26)/(0.48*$AD$2))^2),0)/(($E$4-2*4)*391.3)*1000</f>
        <v>0</v>
      </c>
      <c r="AS24" s="108">
        <f t="shared" si="70"/>
        <v>0</v>
      </c>
      <c r="AT24" s="108">
        <f t="shared" si="70"/>
        <v>8.3486397312527991</v>
      </c>
      <c r="AU24" s="108">
        <f t="shared" si="70"/>
        <v>8.0817669400451884</v>
      </c>
      <c r="AV24" s="133">
        <f t="shared" si="62"/>
        <v>8.3486397312527991</v>
      </c>
      <c r="AW24" s="129">
        <f>$AW$3</f>
        <v>12.566370614359172</v>
      </c>
      <c r="AX24" s="73">
        <f t="shared" si="63"/>
        <v>983.44416427974886</v>
      </c>
      <c r="AY24" s="191">
        <f>AX24*($E$4-2*4)/200</f>
        <v>108.17885807077236</v>
      </c>
      <c r="AZ24" s="73">
        <f>($AD4+$AY24)*(1-ABS((0.48*$AD$2+AL$26)/(0.48*$AD$2+$AX24))^(1+1/(1+2*$AX24/$AD$2)))</f>
        <v>206.73109972043343</v>
      </c>
      <c r="BA24" s="73">
        <f t="shared" si="67"/>
        <v>180.83221945596785</v>
      </c>
      <c r="BB24" s="73">
        <f t="shared" si="67"/>
        <v>183.07706226742474</v>
      </c>
      <c r="BC24" s="73">
        <f t="shared" si="67"/>
        <v>180.92474500458948</v>
      </c>
      <c r="BD24" s="73">
        <f t="shared" si="67"/>
        <v>182.98675710684918</v>
      </c>
      <c r="BE24" s="148"/>
      <c r="BF24" s="148"/>
      <c r="BG24" s="148"/>
      <c r="BH24" s="148"/>
      <c r="BI24" s="148"/>
      <c r="BJ24" s="264"/>
      <c r="BK24" s="370"/>
      <c r="BL24" s="73"/>
      <c r="BM24" s="36"/>
      <c r="BN24" s="73"/>
      <c r="BO24" s="73"/>
      <c r="BP24" s="73"/>
      <c r="BQ24" s="73"/>
      <c r="BR24" s="73"/>
      <c r="BS24" s="73"/>
      <c r="BT24" s="73"/>
      <c r="BU24" s="370"/>
      <c r="BV24" s="370"/>
      <c r="BW24" s="370"/>
      <c r="BX24" s="370"/>
      <c r="BY24" s="370"/>
      <c r="BZ24" s="370"/>
      <c r="CA24" s="370"/>
      <c r="CB24" s="370"/>
      <c r="CC24" s="370"/>
      <c r="CD24" s="370"/>
      <c r="CE24" s="370"/>
      <c r="CF24" s="370"/>
      <c r="CG24" s="370"/>
      <c r="CH24" s="370"/>
      <c r="CI24" s="73"/>
      <c r="CJ24" s="73"/>
      <c r="CK24" s="370"/>
      <c r="CL24" s="370"/>
      <c r="CM24" s="465"/>
      <c r="CN24" s="465"/>
      <c r="CO24" s="370"/>
      <c r="CP24" s="370"/>
      <c r="CQ24" s="370"/>
      <c r="CR24" s="191"/>
      <c r="CS24" s="191"/>
      <c r="CT24" s="191"/>
      <c r="CU24" s="191"/>
      <c r="CV24" s="191"/>
      <c r="CW24" s="191"/>
      <c r="CX24" s="191"/>
    </row>
    <row r="25" spans="1:102" x14ac:dyDescent="0.3">
      <c r="A25" s="188">
        <f>Pil_originale!A708</f>
        <v>7</v>
      </c>
      <c r="B25" s="6">
        <f>Pil_originale!B708</f>
        <v>5</v>
      </c>
      <c r="C25" s="6">
        <f>Pil_originale!C708</f>
        <v>0</v>
      </c>
      <c r="D25" s="6">
        <f>Pil_originale!D708</f>
        <v>4</v>
      </c>
      <c r="E25" s="6" t="str">
        <f>Pil_originale!E708</f>
        <v>Minf</v>
      </c>
      <c r="F25" s="6">
        <f>Pil_originale!F708</f>
        <v>0.16900000000000001</v>
      </c>
      <c r="G25" s="6">
        <f>Pil_originale!G708</f>
        <v>-0.28199999999999997</v>
      </c>
      <c r="H25" s="6">
        <f>Pil_originale!H708</f>
        <v>3.6920000000000002</v>
      </c>
      <c r="I25" s="6">
        <f>Pil_originale!I708</f>
        <v>-101.417</v>
      </c>
      <c r="J25" s="6">
        <f>Pil_originale!J708</f>
        <v>7.0650000000000004</v>
      </c>
      <c r="K25" s="7">
        <f>Pil_originale!K708</f>
        <v>7.7130000000000001</v>
      </c>
      <c r="L25" s="447"/>
      <c r="M25" s="427"/>
      <c r="N25" s="188" t="s">
        <v>44</v>
      </c>
      <c r="O25" s="21">
        <f>F23+F26</f>
        <v>-1057.421</v>
      </c>
      <c r="P25" s="21">
        <f t="shared" ref="P25:T25" si="71">G23+G26</f>
        <v>-638.12599999999998</v>
      </c>
      <c r="Q25" s="21">
        <f t="shared" si="71"/>
        <v>12.576000000000001</v>
      </c>
      <c r="R25" s="21">
        <f t="shared" si="71"/>
        <v>10.731999999999999</v>
      </c>
      <c r="S25" s="21">
        <f t="shared" si="71"/>
        <v>-2.0000000000000018E-2</v>
      </c>
      <c r="T25" s="21">
        <f t="shared" si="71"/>
        <v>-2.300000000000002E-2</v>
      </c>
      <c r="U25" s="28">
        <f>O25+$N$4</f>
        <v>-1088.7184999999999</v>
      </c>
      <c r="V25" s="29">
        <f>P25+$N$2</f>
        <v>-662.20100000000002</v>
      </c>
      <c r="W25" s="29">
        <f>Q25</f>
        <v>12.576000000000001</v>
      </c>
      <c r="X25" s="29">
        <f t="shared" ref="X25:Z26" si="72">R25</f>
        <v>10.731999999999999</v>
      </c>
      <c r="Y25" s="29">
        <f t="shared" si="72"/>
        <v>-2.0000000000000018E-2</v>
      </c>
      <c r="Z25" s="30">
        <f t="shared" si="72"/>
        <v>-2.300000000000002E-2</v>
      </c>
      <c r="AA25" s="188">
        <f t="shared" si="13"/>
        <v>12.596</v>
      </c>
      <c r="AB25" s="6">
        <f t="shared" si="13"/>
        <v>10.754999999999999</v>
      </c>
      <c r="AC25" s="6">
        <f t="shared" si="14"/>
        <v>15.8225</v>
      </c>
      <c r="AD25" s="6">
        <f t="shared" si="15"/>
        <v>14.533799999999999</v>
      </c>
      <c r="AE25" s="36">
        <f t="shared" si="16"/>
        <v>-646.37850000000003</v>
      </c>
      <c r="AF25" s="36">
        <f t="shared" si="17"/>
        <v>-678.02350000000001</v>
      </c>
      <c r="AG25" s="36">
        <f t="shared" si="18"/>
        <v>-647.66719999999998</v>
      </c>
      <c r="AH25" s="37">
        <f t="shared" si="19"/>
        <v>-676.73480000000006</v>
      </c>
      <c r="AI25" s="191"/>
      <c r="AJ25" s="188" t="s">
        <v>44</v>
      </c>
      <c r="AK25" s="82"/>
      <c r="AL25" s="73">
        <f t="shared" si="7"/>
        <v>-1088.7184999999999</v>
      </c>
      <c r="AM25" s="73">
        <f t="shared" ref="AM25:AP26" si="73">AE25</f>
        <v>-646.37850000000003</v>
      </c>
      <c r="AN25" s="73">
        <f t="shared" si="73"/>
        <v>-678.02350000000001</v>
      </c>
      <c r="AO25" s="73">
        <f t="shared" si="73"/>
        <v>-647.66719999999998</v>
      </c>
      <c r="AP25" s="73">
        <f t="shared" si="73"/>
        <v>-676.73480000000006</v>
      </c>
      <c r="AQ25" s="33"/>
      <c r="AR25" s="21"/>
      <c r="AS25" s="21"/>
      <c r="AT25" s="21"/>
      <c r="AU25" s="21"/>
      <c r="AV25" s="7"/>
      <c r="AW25" s="73"/>
      <c r="AX25" s="191"/>
      <c r="AY25" s="191"/>
      <c r="AZ25" s="264"/>
      <c r="BA25" s="264"/>
      <c r="BB25" s="264"/>
      <c r="BC25" s="264"/>
      <c r="BD25" s="264"/>
      <c r="BE25" s="148"/>
      <c r="BF25" s="148"/>
      <c r="BG25" s="148"/>
      <c r="BH25" s="148"/>
      <c r="BI25" s="148"/>
      <c r="BJ25" s="264"/>
      <c r="BK25" s="370"/>
      <c r="BL25" s="73"/>
      <c r="BM25" s="36"/>
      <c r="BN25" s="73"/>
      <c r="BO25" s="73"/>
      <c r="BP25" s="73"/>
      <c r="BQ25" s="73"/>
      <c r="BR25" s="73"/>
      <c r="BS25" s="73"/>
      <c r="BT25" s="73"/>
      <c r="BU25" s="370"/>
      <c r="BV25" s="370"/>
      <c r="BW25" s="370"/>
      <c r="BX25" s="370"/>
      <c r="BY25" s="370"/>
      <c r="BZ25" s="370"/>
      <c r="CA25" s="370"/>
      <c r="CB25" s="370"/>
      <c r="CC25" s="370"/>
      <c r="CD25" s="370"/>
      <c r="CE25" s="370"/>
      <c r="CF25" s="370"/>
      <c r="CG25" s="370"/>
      <c r="CH25" s="370"/>
      <c r="CI25" s="73"/>
      <c r="CJ25" s="73"/>
      <c r="CK25" s="370"/>
      <c r="CL25" s="370"/>
      <c r="CM25" s="370"/>
      <c r="CN25" s="370"/>
      <c r="CO25" s="370"/>
      <c r="CP25" s="370"/>
      <c r="CQ25" s="370"/>
      <c r="CR25" s="191"/>
      <c r="CS25" s="191"/>
      <c r="CT25" s="191"/>
      <c r="CU25" s="191"/>
      <c r="CV25" s="191"/>
      <c r="CW25" s="191"/>
      <c r="CX25" s="191"/>
    </row>
    <row r="26" spans="1:102" ht="15" thickBot="1" x14ac:dyDescent="0.35">
      <c r="A26" s="8">
        <f>Pil_originale!A710</f>
        <v>7</v>
      </c>
      <c r="B26" s="42">
        <f>Pil_originale!B710</f>
        <v>5</v>
      </c>
      <c r="C26" s="42">
        <f>Pil_originale!C710</f>
        <v>0</v>
      </c>
      <c r="D26" s="42">
        <f>Pil_originale!D710</f>
        <v>4</v>
      </c>
      <c r="E26" s="42" t="str">
        <f>Pil_originale!E710</f>
        <v>N</v>
      </c>
      <c r="F26" s="42">
        <f>Pil_originale!F710</f>
        <v>-885.53700000000003</v>
      </c>
      <c r="G26" s="42">
        <f>Pil_originale!G710</f>
        <v>-531.154</v>
      </c>
      <c r="H26" s="42">
        <f>Pil_originale!H710</f>
        <v>-0.40200000000000002</v>
      </c>
      <c r="I26" s="42">
        <f>Pil_originale!I710</f>
        <v>11.071</v>
      </c>
      <c r="J26" s="42">
        <f>Pil_originale!J710</f>
        <v>-0.77800000000000002</v>
      </c>
      <c r="K26" s="10">
        <f>Pil_originale!K710</f>
        <v>-0.85</v>
      </c>
      <c r="L26" s="447"/>
      <c r="M26" s="191"/>
      <c r="N26" s="8" t="s">
        <v>45</v>
      </c>
      <c r="O26" s="23">
        <f>F23+F26</f>
        <v>-1057.421</v>
      </c>
      <c r="P26" s="23">
        <f t="shared" ref="P26:T26" si="74">G23+G26</f>
        <v>-638.12599999999998</v>
      </c>
      <c r="Q26" s="23">
        <f t="shared" si="74"/>
        <v>12.576000000000001</v>
      </c>
      <c r="R26" s="23">
        <f t="shared" si="74"/>
        <v>10.731999999999999</v>
      </c>
      <c r="S26" s="23">
        <f t="shared" si="74"/>
        <v>-2.0000000000000018E-2</v>
      </c>
      <c r="T26" s="23">
        <f t="shared" si="74"/>
        <v>-2.300000000000002E-2</v>
      </c>
      <c r="U26" s="33">
        <f>O26+$N$5</f>
        <v>-1106.1222500000001</v>
      </c>
      <c r="V26" s="21">
        <f>P26+$N$3</f>
        <v>-675.58849999999995</v>
      </c>
      <c r="W26" s="29">
        <f>Q26</f>
        <v>12.576000000000001</v>
      </c>
      <c r="X26" s="29">
        <f t="shared" si="72"/>
        <v>10.731999999999999</v>
      </c>
      <c r="Y26" s="29">
        <f t="shared" si="72"/>
        <v>-2.0000000000000018E-2</v>
      </c>
      <c r="Z26" s="30">
        <f t="shared" si="72"/>
        <v>-2.300000000000002E-2</v>
      </c>
      <c r="AA26" s="8">
        <f t="shared" si="13"/>
        <v>12.596</v>
      </c>
      <c r="AB26" s="42">
        <f t="shared" si="13"/>
        <v>10.754999999999999</v>
      </c>
      <c r="AC26" s="42">
        <f t="shared" si="14"/>
        <v>15.8225</v>
      </c>
      <c r="AD26" s="42">
        <f t="shared" si="15"/>
        <v>14.533799999999999</v>
      </c>
      <c r="AE26" s="38">
        <f t="shared" si="16"/>
        <v>-659.76599999999996</v>
      </c>
      <c r="AF26" s="38">
        <f t="shared" si="17"/>
        <v>-691.41099999999994</v>
      </c>
      <c r="AG26" s="38">
        <f t="shared" si="18"/>
        <v>-661.05469999999991</v>
      </c>
      <c r="AH26" s="39">
        <f t="shared" si="19"/>
        <v>-690.1223</v>
      </c>
      <c r="AI26" s="191"/>
      <c r="AJ26" s="8" t="s">
        <v>45</v>
      </c>
      <c r="AK26" s="82"/>
      <c r="AL26" s="73">
        <f t="shared" si="7"/>
        <v>-1106.1222500000001</v>
      </c>
      <c r="AM26" s="73">
        <f t="shared" si="73"/>
        <v>-659.76599999999996</v>
      </c>
      <c r="AN26" s="73">
        <f t="shared" si="73"/>
        <v>-691.41099999999994</v>
      </c>
      <c r="AO26" s="73">
        <f t="shared" si="73"/>
        <v>-661.05469999999991</v>
      </c>
      <c r="AP26" s="73">
        <f t="shared" si="73"/>
        <v>-690.1223</v>
      </c>
      <c r="AQ26" s="83"/>
      <c r="AR26" s="23"/>
      <c r="AS26" s="23"/>
      <c r="AT26" s="23"/>
      <c r="AU26" s="23"/>
      <c r="AV26" s="10"/>
      <c r="AW26" s="73"/>
      <c r="AX26" s="191"/>
      <c r="AY26" s="191"/>
      <c r="AZ26" s="264"/>
      <c r="BA26" s="264"/>
      <c r="BB26" s="264"/>
      <c r="BC26" s="264"/>
      <c r="BD26" s="264"/>
      <c r="BE26" s="148"/>
      <c r="BF26" s="148"/>
      <c r="BG26" s="148"/>
      <c r="BH26" s="148"/>
      <c r="BI26" s="148"/>
      <c r="BJ26" s="264"/>
      <c r="BK26" s="370"/>
      <c r="BL26" s="73"/>
      <c r="BM26" s="36"/>
      <c r="BN26" s="73"/>
      <c r="BO26" s="73"/>
      <c r="BP26" s="73"/>
      <c r="BQ26" s="73"/>
      <c r="BR26" s="73"/>
      <c r="BS26" s="73"/>
      <c r="BT26" s="73"/>
      <c r="BU26" s="370"/>
      <c r="BV26" s="370"/>
      <c r="BW26" s="370"/>
      <c r="BX26" s="370"/>
      <c r="BY26" s="370"/>
      <c r="BZ26" s="370"/>
      <c r="CA26" s="370"/>
      <c r="CB26" s="370"/>
      <c r="CC26" s="370"/>
      <c r="CD26" s="370"/>
      <c r="CE26" s="370"/>
      <c r="CF26" s="370"/>
      <c r="CG26" s="370"/>
      <c r="CH26" s="370"/>
      <c r="CI26" s="73"/>
      <c r="CJ26" s="73"/>
      <c r="CK26" s="370"/>
      <c r="CL26" s="370"/>
      <c r="CM26" s="370"/>
      <c r="CN26" s="370"/>
      <c r="CO26" s="370"/>
      <c r="CP26" s="370"/>
      <c r="CQ26" s="370"/>
      <c r="CR26" s="191"/>
      <c r="CS26" s="191"/>
      <c r="CT26" s="191"/>
      <c r="CU26" s="191"/>
      <c r="CV26" s="191"/>
      <c r="CW26" s="191"/>
      <c r="CX26" s="191"/>
    </row>
    <row r="27" spans="1:102" ht="16.2" thickBot="1" x14ac:dyDescent="0.35">
      <c r="A27" s="182">
        <f>Pil_originale!A111</f>
        <v>2</v>
      </c>
      <c r="B27" s="183">
        <f>Pil_originale!B111</f>
        <v>5</v>
      </c>
      <c r="C27" s="183">
        <f>Pil_originale!C111</f>
        <v>0</v>
      </c>
      <c r="D27" s="183">
        <f>Pil_originale!D111</f>
        <v>3</v>
      </c>
      <c r="E27" s="183" t="str">
        <f>Pil_originale!E111</f>
        <v>Msup</v>
      </c>
      <c r="F27" s="183">
        <f>Pil_originale!F111</f>
        <v>5.7050000000000001</v>
      </c>
      <c r="G27" s="183">
        <f>Pil_originale!G111</f>
        <v>3.5129999999999999</v>
      </c>
      <c r="H27" s="183">
        <f>Pil_originale!H111</f>
        <v>54.026000000000003</v>
      </c>
      <c r="I27" s="183">
        <f>Pil_originale!I111</f>
        <v>-1.593</v>
      </c>
      <c r="J27" s="183">
        <f>Pil_originale!J111</f>
        <v>2.9910000000000001</v>
      </c>
      <c r="K27" s="184">
        <f>Pil_originale!K111</f>
        <v>3.2650000000000001</v>
      </c>
      <c r="L27" s="447"/>
      <c r="M27" s="427" t="s">
        <v>31</v>
      </c>
      <c r="N27" s="182" t="s">
        <v>18</v>
      </c>
      <c r="O27" s="19">
        <f t="shared" ref="O27:T27" si="75">F27</f>
        <v>5.7050000000000001</v>
      </c>
      <c r="P27" s="19">
        <f t="shared" si="75"/>
        <v>3.5129999999999999</v>
      </c>
      <c r="Q27" s="19">
        <f t="shared" si="75"/>
        <v>54.026000000000003</v>
      </c>
      <c r="R27" s="19">
        <f t="shared" si="75"/>
        <v>-1.593</v>
      </c>
      <c r="S27" s="19">
        <f t="shared" si="75"/>
        <v>2.9910000000000001</v>
      </c>
      <c r="T27" s="19">
        <f t="shared" si="75"/>
        <v>3.2650000000000001</v>
      </c>
      <c r="U27" s="25">
        <f t="shared" ref="U27:Z28" si="76">O27-(O27-O29)/320*$W$4</f>
        <v>4.6752343750000005</v>
      </c>
      <c r="V27" s="26">
        <f t="shared" si="76"/>
        <v>2.87928125</v>
      </c>
      <c r="W27" s="26">
        <f t="shared" si="76"/>
        <v>42.289187500000004</v>
      </c>
      <c r="X27" s="26">
        <f t="shared" si="76"/>
        <v>-1.247265625</v>
      </c>
      <c r="Y27" s="26">
        <f t="shared" si="76"/>
        <v>2.3344218750000003</v>
      </c>
      <c r="Z27" s="27">
        <f t="shared" si="76"/>
        <v>2.548265625</v>
      </c>
      <c r="AA27" s="182">
        <f t="shared" si="13"/>
        <v>44.623609375000001</v>
      </c>
      <c r="AB27" s="183">
        <f t="shared" si="13"/>
        <v>-3.7955312499999998</v>
      </c>
      <c r="AC27" s="183">
        <f t="shared" si="14"/>
        <v>45.762268750000004</v>
      </c>
      <c r="AD27" s="183">
        <f t="shared" si="15"/>
        <v>-17.182614062500001</v>
      </c>
      <c r="AE27" s="34">
        <f t="shared" si="16"/>
        <v>48.641550000000002</v>
      </c>
      <c r="AF27" s="34">
        <f t="shared" si="17"/>
        <v>-42.882987500000006</v>
      </c>
      <c r="AG27" s="34">
        <f t="shared" si="18"/>
        <v>-14.303332812500001</v>
      </c>
      <c r="AH27" s="35">
        <f t="shared" si="19"/>
        <v>20.061895312499999</v>
      </c>
      <c r="AI27" s="191"/>
      <c r="AJ27" s="182" t="s">
        <v>18</v>
      </c>
      <c r="AK27" s="82">
        <f>AU60</f>
        <v>53.774923961689389</v>
      </c>
      <c r="AL27" s="73">
        <f t="shared" si="7"/>
        <v>4.6752343750000005</v>
      </c>
      <c r="AM27" s="73">
        <f>MAX($AK27,ABS(AE27))</f>
        <v>53.774923961689389</v>
      </c>
      <c r="AN27" s="73">
        <f>MAX($AK27,ABS(AF27))</f>
        <v>53.774923961689389</v>
      </c>
      <c r="AO27" s="73">
        <f>MAX(0.3*$AK27,ABS(AG27))</f>
        <v>16.132477188506815</v>
      </c>
      <c r="AP27" s="73">
        <f>MAX(0.3*$AK27,ABS(AH27))</f>
        <v>20.061895312499999</v>
      </c>
      <c r="AQ27" s="105">
        <f>MAX(AL27-$AE$3*(1-((0.48*$AE$2+AL31)/(0.48*$AE$2))^2),0)/(($F$3-2*4)*391.3)*1000</f>
        <v>0</v>
      </c>
      <c r="AR27" s="106">
        <f t="shared" ref="AR27:AU27" si="77">MAX(AM27-$AE$3*(1-((0.48*$AE$2+AM31)/(0.48*$AE$2))^2),0)/(($F$3-2*4)*391.3)*1000</f>
        <v>0</v>
      </c>
      <c r="AS27" s="106">
        <f t="shared" si="77"/>
        <v>0</v>
      </c>
      <c r="AT27" s="106">
        <f t="shared" si="77"/>
        <v>0</v>
      </c>
      <c r="AU27" s="106">
        <f t="shared" si="77"/>
        <v>0</v>
      </c>
      <c r="AV27" s="132">
        <f>MAX(AQ27:AU27)</f>
        <v>0</v>
      </c>
      <c r="AW27" s="126">
        <f>$AT$2</f>
        <v>9.4247779607693793</v>
      </c>
      <c r="AX27" s="73">
        <f>2*AW27*391.3/10</f>
        <v>737.58312320981167</v>
      </c>
      <c r="AY27" s="191">
        <f>AX27*($F$3-2*4)/200</f>
        <v>228.65076819504159</v>
      </c>
      <c r="AZ27" s="73">
        <f>($AE3+$AY27)*(1-ABS((0.48*$AE$2+AL$31)/(0.48*$AE$2+$AX27))^(1+1/(1+2*$AX27/$AE$2)))</f>
        <v>478.01461186622333</v>
      </c>
      <c r="BA27" s="73">
        <f>($AE3+$AY27)*(1-ABS((0.48*$AE$2+AM$31)/(0.48*$AE$2+$AX27))^(1+1/(1+$AX27/$AE$2)))</f>
        <v>436.78340299672777</v>
      </c>
      <c r="BB27" s="73">
        <f t="shared" ref="BB27:BD28" si="78">($AE3+$AY27)*(1-ABS((0.48*$AE$2+AN$31)/(0.48*$AE$2+$AX27))^(1+1/(1+2*$AX27/$AE$2)))</f>
        <v>435.47206170736393</v>
      </c>
      <c r="BC27" s="73">
        <f t="shared" si="78"/>
        <v>427.54034596177723</v>
      </c>
      <c r="BD27" s="73">
        <f t="shared" si="78"/>
        <v>436.42020641184115</v>
      </c>
      <c r="BE27" s="148">
        <f>(ABS(AL27/AZ27)^1.5+ABS(AL28/AZ28)^1.5)</f>
        <v>1.0160154388785018E-3</v>
      </c>
      <c r="BF27" s="148">
        <f t="shared" ref="BF27:BI27" si="79">(ABS(AM27/BA27)^1.5+ABS(AM28/BA28)^1.5)</f>
        <v>0.12515200063597315</v>
      </c>
      <c r="BG27" s="148">
        <f t="shared" si="79"/>
        <v>0.12908898548433262</v>
      </c>
      <c r="BH27" s="148">
        <f t="shared" si="79"/>
        <v>0.37093925027618507</v>
      </c>
      <c r="BI27" s="148">
        <f t="shared" si="79"/>
        <v>0.35903395305091879</v>
      </c>
      <c r="BJ27" s="264"/>
      <c r="BK27" s="73"/>
      <c r="BL27" s="73">
        <f>MAX(BA27+BA29,BB27+BB29)*$BL$2/($CA$3)*100</f>
        <v>384.0199449318909</v>
      </c>
      <c r="BM27" s="36">
        <f>0.5*14.17*$F$4*0.9*($F$3-4)*2.5/(1+2.5^2)/10</f>
        <v>435.36103448275861</v>
      </c>
      <c r="BN27" s="73">
        <f>BQ4*0.9*($F$3-4)*391.3/100*2.5*10^-1</f>
        <v>486.80486131847579</v>
      </c>
      <c r="BO27" s="265">
        <f>IF(BN27&gt;BM27,SQRT((0.5*14.17*$F$4)/($BO$4/$BP$4*391.3)-1)," ")</f>
        <v>2.3417611920545003</v>
      </c>
      <c r="BP27" s="73">
        <f>IF(BO27=" "," ",0.9*$BO$4/$BP$4*($F$3-4)*391.3*BO27/10)</f>
        <v>455.99229293563178</v>
      </c>
      <c r="BQ27" s="73" t="str">
        <f>IF(AND(BP27&gt;BL27,BN27&gt;BL27),"Verifica","Non Verifica")</f>
        <v>Verifica</v>
      </c>
      <c r="BR27" s="73">
        <f>BU4*0.9*($F$3-4)*391.3/100*2.5*10^-1</f>
        <v>730.20729197771368</v>
      </c>
      <c r="BS27" s="265">
        <f>IF(BR27&gt;BM27,SQRT((0.5*14.17*$F$4)/($BS$4/$BT$4*391.3)-1)," ")</f>
        <v>1.8227900739639975</v>
      </c>
      <c r="BT27" s="73">
        <f>IF(BS27=" "," ",0.9*BS4/BT4*($F$3-4)*391.3*BS27/10)</f>
        <v>532.40584150124278</v>
      </c>
      <c r="BU27" s="6" t="str">
        <f>IF(AND(BT27&gt;BL27,BR27&gt;BL27),"Verifica","Non Verifica")</f>
        <v>Verifica</v>
      </c>
      <c r="BV27" s="281" t="str">
        <f>IF(BS4/BT4&gt;=0.08*14.17*0.65/391.3,"Verifica","Non verifica")</f>
        <v>Verifica</v>
      </c>
      <c r="BW27" s="370"/>
      <c r="BX27" s="370"/>
      <c r="BY27" s="370"/>
      <c r="BZ27" s="370"/>
      <c r="CA27" s="73">
        <f>MAX(AM56:AP56)/(0.9*(70-4)*391.3)*1000</f>
        <v>5.8309805210372252</v>
      </c>
      <c r="CB27" s="73">
        <f>MAX(AM57:AP57)/(0.9*(70-4)*391.3)*1000</f>
        <v>4.4124163741211406</v>
      </c>
      <c r="CC27" s="370">
        <f>MAX(ABS(Taglio!H8),ABS(Taglio!I8),ABS(Taglio!H9),ABS(Taglio!I9))</f>
        <v>101.19499999999999</v>
      </c>
      <c r="CD27" s="245">
        <f>$CB$5*(CB27+CA27)*391.3/10-ABS(CC27)</f>
        <v>379.79394460905621</v>
      </c>
      <c r="CE27" s="370">
        <v>0.48</v>
      </c>
      <c r="CF27" s="370">
        <f>CE27*(1-25/250)</f>
        <v>0.432</v>
      </c>
      <c r="CG27" s="370">
        <v>30</v>
      </c>
      <c r="CH27" s="370">
        <v>62</v>
      </c>
      <c r="CI27" s="73">
        <f>(MAX(ABS(AL32),ABS(AM32),ABS(AN32),ABS(AO32),ABS(AP32)))/(CG27*CH27)</f>
        <v>0.79690846774193547</v>
      </c>
      <c r="CJ27" s="73">
        <f>CD27/(CG27*CH27)*10</f>
        <v>2.0419029280056784</v>
      </c>
      <c r="CK27" s="246">
        <f>CI27/14.17*10</f>
        <v>0.56239129692444279</v>
      </c>
      <c r="CL27" s="245" t="e">
        <f>CF27*14.17*CH27*CG27*(1-CK27/CF27)^0.5/10</f>
        <v>#NUM!</v>
      </c>
      <c r="CM27" s="464" t="e">
        <f>IF(CD27&lt;CL27,"VERIFICA","NON VERIFICA_necessarie staffe di contenimento")</f>
        <v>#NUM!</v>
      </c>
      <c r="CN27" s="464"/>
      <c r="CO27" s="245">
        <f>CG27*CH27/391.3*(CJ27^2/(1.2+CK27*CG27-1.2))</f>
        <v>1.1746633913811517</v>
      </c>
      <c r="CP27" s="370"/>
      <c r="CQ27" s="370"/>
      <c r="CR27" s="191"/>
      <c r="CS27" s="191"/>
      <c r="CT27" s="191"/>
      <c r="CU27" s="191"/>
      <c r="CV27" s="191"/>
      <c r="CW27" s="191"/>
      <c r="CX27" s="191"/>
    </row>
    <row r="28" spans="1:102" ht="15.6" x14ac:dyDescent="0.3">
      <c r="A28" s="188">
        <f>Pil_originale!A112</f>
        <v>2</v>
      </c>
      <c r="B28" s="6">
        <f>Pil_originale!B112</f>
        <v>5</v>
      </c>
      <c r="C28" s="6">
        <f>Pil_originale!C112</f>
        <v>0</v>
      </c>
      <c r="D28" s="6">
        <f>Pil_originale!D112</f>
        <v>3</v>
      </c>
      <c r="E28" s="6" t="str">
        <f>Pil_originale!E112</f>
        <v>Minf</v>
      </c>
      <c r="F28" s="6">
        <f>Pil_originale!F112</f>
        <v>-3.71</v>
      </c>
      <c r="G28" s="6">
        <f>Pil_originale!G112</f>
        <v>-2.2810000000000001</v>
      </c>
      <c r="H28" s="6">
        <f>Pil_originale!H112</f>
        <v>-53.281999999999996</v>
      </c>
      <c r="I28" s="6">
        <f>Pil_originale!I112</f>
        <v>1.5680000000000001</v>
      </c>
      <c r="J28" s="6">
        <f>Pil_originale!J112</f>
        <v>-3.012</v>
      </c>
      <c r="K28" s="7">
        <f>Pil_originale!K112</f>
        <v>-3.2879999999999998</v>
      </c>
      <c r="L28" s="447"/>
      <c r="M28" s="427"/>
      <c r="N28" s="188" t="s">
        <v>17</v>
      </c>
      <c r="O28" s="21">
        <f t="shared" ref="O28:T28" si="80">F30</f>
        <v>0.44500000000000001</v>
      </c>
      <c r="P28" s="21">
        <f t="shared" si="80"/>
        <v>0.60799999999999998</v>
      </c>
      <c r="Q28" s="21">
        <f t="shared" si="80"/>
        <v>-3.9369999999999998</v>
      </c>
      <c r="R28" s="21">
        <f t="shared" si="80"/>
        <v>113.858</v>
      </c>
      <c r="S28" s="21">
        <f t="shared" si="80"/>
        <v>-7.835</v>
      </c>
      <c r="T28" s="21">
        <f t="shared" si="80"/>
        <v>-8.5530000000000008</v>
      </c>
      <c r="U28" s="28">
        <f t="shared" si="76"/>
        <v>0.28695312499999998</v>
      </c>
      <c r="V28" s="29">
        <f t="shared" si="76"/>
        <v>0.43901562500000002</v>
      </c>
      <c r="W28" s="29">
        <f t="shared" si="76"/>
        <v>-3.076546875</v>
      </c>
      <c r="X28" s="29">
        <f t="shared" si="76"/>
        <v>89.026375000000002</v>
      </c>
      <c r="Y28" s="29">
        <f t="shared" si="76"/>
        <v>-6.1250312500000001</v>
      </c>
      <c r="Z28" s="30">
        <f t="shared" si="76"/>
        <v>-6.6862968750000009</v>
      </c>
      <c r="AA28" s="188">
        <f t="shared" si="13"/>
        <v>-9.2015781250000011</v>
      </c>
      <c r="AB28" s="6">
        <f t="shared" si="13"/>
        <v>95.712671874999998</v>
      </c>
      <c r="AC28" s="6">
        <f t="shared" si="14"/>
        <v>-37.9153796875</v>
      </c>
      <c r="AD28" s="6">
        <f t="shared" si="15"/>
        <v>98.473145312499994</v>
      </c>
      <c r="AE28" s="36">
        <f t="shared" si="16"/>
        <v>-37.476364062499997</v>
      </c>
      <c r="AF28" s="36">
        <f t="shared" si="17"/>
        <v>38.354395312500003</v>
      </c>
      <c r="AG28" s="36">
        <f t="shared" si="18"/>
        <v>98.912160937499991</v>
      </c>
      <c r="AH28" s="37">
        <f t="shared" si="19"/>
        <v>-98.034129687499998</v>
      </c>
      <c r="AI28" s="191"/>
      <c r="AJ28" s="188" t="s">
        <v>17</v>
      </c>
      <c r="AK28" s="82"/>
      <c r="AL28" s="73">
        <f t="shared" si="7"/>
        <v>0.28695312499999998</v>
      </c>
      <c r="AM28" s="73">
        <f>MAX(0.3*$AK28,ABS(AE28))</f>
        <v>37.476364062499997</v>
      </c>
      <c r="AN28" s="73">
        <f>MAX(0.3*$AK28,ABS(AF28))</f>
        <v>38.354395312500003</v>
      </c>
      <c r="AO28" s="73">
        <f>MAX($AK28,ABS(AG28))</f>
        <v>98.912160937499991</v>
      </c>
      <c r="AP28" s="73">
        <f>MAX($AK28,ABS(AH28))</f>
        <v>98.034129687499998</v>
      </c>
      <c r="AQ28" s="107">
        <f>MAX(AL28-$AE$4*(1-((0.48*$AE$2+AL31)/(0.48*$AE$2))^2),0)/(($F$4-2*4)*391.3)*1000</f>
        <v>0</v>
      </c>
      <c r="AR28" s="108">
        <f t="shared" ref="AR28:AU28" si="81">MAX(AM28-$AE$4*(1-((0.48*$AE$2+AM31)/(0.48*$AE$2))^2),0)/(($F$4-2*4)*391.3)*1000</f>
        <v>0</v>
      </c>
      <c r="AS28" s="108">
        <f t="shared" si="81"/>
        <v>0</v>
      </c>
      <c r="AT28" s="108">
        <f t="shared" si="81"/>
        <v>1.0037329947258944</v>
      </c>
      <c r="AU28" s="108">
        <f t="shared" si="81"/>
        <v>0.50122704216143976</v>
      </c>
      <c r="AV28" s="133">
        <f t="shared" ref="AV28:AV30" si="82">MAX(AQ28:AU28)</f>
        <v>1.0037329947258944</v>
      </c>
      <c r="AW28" s="127">
        <f>$AT$3</f>
        <v>12.566370614359172</v>
      </c>
      <c r="AX28" s="73">
        <f t="shared" ref="AX28:AX30" si="83">2*AW28*391.3/10</f>
        <v>983.44416427974886</v>
      </c>
      <c r="AY28" s="191">
        <f>AX28*($F$4-2*4)/200</f>
        <v>108.17885807077236</v>
      </c>
      <c r="AZ28" s="73">
        <f>($AE4+$AY28)*(1-ABS((0.48*$AE$2+AL$31)/(0.48*$AE$2+$AX28))^(1+1/(1+2*$AX28/$AE$2)))</f>
        <v>215.01239373239588</v>
      </c>
      <c r="BA28" s="73">
        <f>($AE4+$AY28)*(1-ABS((0.48*$AE$2+AM$31)/(0.48*$AE$2+$AX28))^(1+1/(1+$AX28/$AE$2)))</f>
        <v>198.63072431916149</v>
      </c>
      <c r="BB28" s="73">
        <f t="shared" si="78"/>
        <v>197.32315804772699</v>
      </c>
      <c r="BC28" s="73">
        <f t="shared" si="78"/>
        <v>194.15988171460921</v>
      </c>
      <c r="BD28" s="73">
        <f t="shared" si="78"/>
        <v>197.70276987358778</v>
      </c>
      <c r="BE28" s="148"/>
      <c r="BF28" s="148"/>
      <c r="BG28" s="148"/>
      <c r="BH28" s="148"/>
      <c r="BI28" s="148"/>
      <c r="BJ28" s="264"/>
      <c r="BK28" s="370"/>
      <c r="BL28" s="73"/>
      <c r="BM28" s="36"/>
      <c r="BN28" s="73"/>
      <c r="BO28" s="73"/>
      <c r="BP28" s="73"/>
      <c r="BQ28" s="73"/>
      <c r="BR28" s="73"/>
      <c r="BS28" s="73"/>
      <c r="BT28" s="73"/>
      <c r="BU28" s="370"/>
      <c r="BV28" s="370"/>
      <c r="BW28" s="370"/>
      <c r="BX28" s="370"/>
      <c r="BY28" s="370"/>
      <c r="BZ28" s="370"/>
      <c r="CA28" s="370"/>
      <c r="CB28" s="370"/>
      <c r="CC28" s="370"/>
      <c r="CD28" s="370"/>
      <c r="CE28" s="370"/>
      <c r="CF28" s="370"/>
      <c r="CG28" s="370"/>
      <c r="CH28" s="370"/>
      <c r="CI28" s="73"/>
      <c r="CJ28" s="73"/>
      <c r="CK28" s="370"/>
      <c r="CL28" s="370"/>
      <c r="CM28" s="465"/>
      <c r="CN28" s="465"/>
      <c r="CO28" s="370"/>
      <c r="CP28" s="370"/>
      <c r="CQ28" s="370"/>
      <c r="CR28" s="191"/>
      <c r="CS28" s="191"/>
      <c r="CT28" s="191"/>
      <c r="CU28" s="191"/>
      <c r="CV28" s="191"/>
      <c r="CW28" s="191"/>
      <c r="CX28" s="191"/>
    </row>
    <row r="29" spans="1:102" ht="15.6" x14ac:dyDescent="0.3">
      <c r="A29" s="188">
        <f>Pil_originale!A114</f>
        <v>2</v>
      </c>
      <c r="B29" s="6">
        <f>Pil_originale!B114</f>
        <v>5</v>
      </c>
      <c r="C29" s="6">
        <f>Pil_originale!C114</f>
        <v>0</v>
      </c>
      <c r="D29" s="6">
        <f>Pil_originale!D114</f>
        <v>3</v>
      </c>
      <c r="E29" s="6" t="str">
        <f>Pil_originale!E114</f>
        <v>N</v>
      </c>
      <c r="F29" s="6">
        <f>Pil_originale!F114</f>
        <v>-230.148</v>
      </c>
      <c r="G29" s="6">
        <f>Pil_originale!G114</f>
        <v>-143.208</v>
      </c>
      <c r="H29" s="6">
        <f>Pil_originale!H114</f>
        <v>16.216000000000001</v>
      </c>
      <c r="I29" s="6">
        <f>Pil_originale!I114</f>
        <v>-0.42499999999999999</v>
      </c>
      <c r="J29" s="6">
        <f>Pil_originale!J114</f>
        <v>0.95299999999999996</v>
      </c>
      <c r="K29" s="7">
        <f>Pil_originale!K114</f>
        <v>1.04</v>
      </c>
      <c r="L29" s="447"/>
      <c r="M29" s="427"/>
      <c r="N29" s="188" t="s">
        <v>20</v>
      </c>
      <c r="O29" s="21">
        <f t="shared" ref="O29:T29" si="84">F28</f>
        <v>-3.71</v>
      </c>
      <c r="P29" s="21">
        <f t="shared" si="84"/>
        <v>-2.2810000000000001</v>
      </c>
      <c r="Q29" s="21">
        <f t="shared" si="84"/>
        <v>-53.281999999999996</v>
      </c>
      <c r="R29" s="21">
        <f t="shared" si="84"/>
        <v>1.5680000000000001</v>
      </c>
      <c r="S29" s="21">
        <f t="shared" si="84"/>
        <v>-3.012</v>
      </c>
      <c r="T29" s="21">
        <f t="shared" si="84"/>
        <v>-3.2879999999999998</v>
      </c>
      <c r="U29" s="28">
        <f t="shared" ref="U29:Z30" si="85">O29+(O27-O29)/320*$W$5</f>
        <v>-2.6802343750000004</v>
      </c>
      <c r="V29" s="29">
        <f t="shared" si="85"/>
        <v>-1.6472812500000003</v>
      </c>
      <c r="W29" s="29">
        <f t="shared" si="85"/>
        <v>-41.545187499999997</v>
      </c>
      <c r="X29" s="29">
        <f t="shared" si="85"/>
        <v>1.2222656250000001</v>
      </c>
      <c r="Y29" s="29">
        <f t="shared" si="85"/>
        <v>-2.3554218750000002</v>
      </c>
      <c r="Z29" s="30">
        <f t="shared" si="85"/>
        <v>-2.5712656249999997</v>
      </c>
      <c r="AA29" s="188">
        <f t="shared" si="13"/>
        <v>-43.900609374999995</v>
      </c>
      <c r="AB29" s="6">
        <f t="shared" si="13"/>
        <v>3.79353125</v>
      </c>
      <c r="AC29" s="6">
        <f t="shared" si="14"/>
        <v>-45.038668749999992</v>
      </c>
      <c r="AD29" s="6">
        <f t="shared" si="15"/>
        <v>16.963714062499999</v>
      </c>
      <c r="AE29" s="36">
        <f t="shared" si="16"/>
        <v>-46.685949999999991</v>
      </c>
      <c r="AF29" s="36">
        <f t="shared" si="17"/>
        <v>43.391387499999993</v>
      </c>
      <c r="AG29" s="36">
        <f t="shared" si="18"/>
        <v>15.316432812499999</v>
      </c>
      <c r="AH29" s="37">
        <f t="shared" si="19"/>
        <v>-18.610995312499998</v>
      </c>
      <c r="AI29" s="191"/>
      <c r="AJ29" s="188" t="s">
        <v>20</v>
      </c>
      <c r="AK29" s="82">
        <f>AU61</f>
        <v>45.779528530642473</v>
      </c>
      <c r="AL29" s="73">
        <f t="shared" si="7"/>
        <v>-2.6802343750000004</v>
      </c>
      <c r="AM29" s="73">
        <f>MAX($AK29,ABS(AE29))</f>
        <v>46.685949999999991</v>
      </c>
      <c r="AN29" s="79">
        <f>MAX($AK29,ABS(AF29))</f>
        <v>45.779528530642473</v>
      </c>
      <c r="AO29" s="73">
        <f>MAX(0.3*$AK29,ABS(AG29))</f>
        <v>15.316432812499999</v>
      </c>
      <c r="AP29" s="73">
        <f>MAX(0.3*$AK29,ABS(AH29))</f>
        <v>18.610995312499998</v>
      </c>
      <c r="AQ29" s="107">
        <f>MAX(AL29-$AE$3*(1-((0.48*$AE$2+AL32)/(0.48*$AE$2))^2),0)/(($F$3-2*4)*391.3)*1000</f>
        <v>0</v>
      </c>
      <c r="AR29" s="108">
        <f t="shared" ref="AR29:AU29" si="86">MAX(AM29-$AE$3*(1-((0.48*$AE$2+AM32)/(0.48*$AE$2))^2),0)/(($F$3-2*4)*391.3)*1000</f>
        <v>0</v>
      </c>
      <c r="AS29" s="108">
        <f t="shared" si="86"/>
        <v>0</v>
      </c>
      <c r="AT29" s="108">
        <f t="shared" si="86"/>
        <v>0</v>
      </c>
      <c r="AU29" s="108">
        <f t="shared" si="86"/>
        <v>0</v>
      </c>
      <c r="AV29" s="134">
        <f t="shared" si="82"/>
        <v>0</v>
      </c>
      <c r="AW29" s="128">
        <f>$AT$2</f>
        <v>9.4247779607693793</v>
      </c>
      <c r="AX29" s="73">
        <f t="shared" si="83"/>
        <v>737.58312320981167</v>
      </c>
      <c r="AY29" s="191">
        <f>AX29*($F$3-2*4)/200</f>
        <v>228.65076819504159</v>
      </c>
      <c r="AZ29" s="73">
        <f>($AE3+$AY29)*(1-ABS((0.48*$AE$2+AL$32)/(0.48*$AE$2+$AX29))^(1+1/(1+2*$AX29/$AE$2)))</f>
        <v>477.5383433255775</v>
      </c>
      <c r="BA29" s="73">
        <f t="shared" ref="BA29:BD30" si="87">($AE3+$AY29)*(1-ABS((0.48*$AE$2+AM$32)/(0.48*$AE$2+$AX29))^(1+1/(1+2*$AX29/$AE$2)))</f>
        <v>430.49765567933451</v>
      </c>
      <c r="BB29" s="73">
        <f t="shared" si="87"/>
        <v>437.30054041056997</v>
      </c>
      <c r="BC29" s="73">
        <f t="shared" si="87"/>
        <v>429.49854700934378</v>
      </c>
      <c r="BD29" s="73">
        <f t="shared" si="87"/>
        <v>438.23224360335064</v>
      </c>
      <c r="BE29" s="148">
        <f>ABS(AL29/AZ29)^1.5+ABS(AL30/AZ30)^1.5</f>
        <v>6.6590428139397511E-4</v>
      </c>
      <c r="BF29" s="148">
        <f t="shared" ref="BF29:BI29" si="88">ABS(AM29/BA29)^1.5+ABS(AM30/BA30)^1.5</f>
        <v>0.11777471805066744</v>
      </c>
      <c r="BG29" s="148">
        <f t="shared" si="88"/>
        <v>0.11932223868728412</v>
      </c>
      <c r="BH29" s="148">
        <f t="shared" si="88"/>
        <v>0.36593852485553852</v>
      </c>
      <c r="BI29" s="148">
        <f t="shared" si="88"/>
        <v>0.35037118581010041</v>
      </c>
      <c r="BJ29" s="264"/>
      <c r="BK29" s="73"/>
      <c r="BL29" s="36">
        <f>MAX(BC28+BC30,BD28+BD30)*$BL$2/($BX$3)*100</f>
        <v>161.3871053057224</v>
      </c>
      <c r="BM29" s="36">
        <f>0.5*14.17*$F$3*0.9*($F$4-4)*2.5/(1+2.5^2)/10</f>
        <v>400.18034482758617</v>
      </c>
      <c r="BN29" s="36">
        <f>$BQ$6*0.9*($F$4-4)*391.3/100*2.5*10^-1</f>
        <v>306.83457925528165</v>
      </c>
      <c r="BO29" s="341" t="str">
        <f>IF(BN29&gt;BM29,SQRT((0.5*14.17*$F$3)/($BQ$6/100*391.3)-1)," ")</f>
        <v xml:space="preserve"> </v>
      </c>
      <c r="BP29" s="36" t="str">
        <f>IF(BO29=" "," ",0.9*$BQ$6/100*($F$4-4)*391.3*BO29*10^-1)</f>
        <v xml:space="preserve"> </v>
      </c>
      <c r="BQ29" s="36" t="str">
        <f>IF(AND(BP29&gt;BL29,BN29&gt;BL29),"Verifica","Non Verifica")</f>
        <v>Verifica</v>
      </c>
      <c r="BR29" s="36">
        <f>$BU$6*0.9*($F$4-4)*391.3/100*2.5*10^-1</f>
        <v>460.25186888292251</v>
      </c>
      <c r="BS29" s="341">
        <f>IF(BR29&gt;BM29,SQRT((0.5*14.17*$F$3)/($BU$6/100*391.3)-1)," ")</f>
        <v>2.3029847289347383</v>
      </c>
      <c r="BT29" s="36">
        <f>IF(BS29=" "," ",0.9*$BU$6/100*($F$4-4)*391.3*BS29*10^-1)</f>
        <v>423.98121020041765</v>
      </c>
      <c r="BU29" s="6" t="str">
        <f>IF(AND(BT29&gt;BL29,BR29&gt;BL29),"Verifica","Non Verifica")</f>
        <v>Verifica</v>
      </c>
      <c r="BV29" s="370"/>
      <c r="BW29" s="370"/>
      <c r="BX29" s="370"/>
      <c r="BY29" s="370"/>
      <c r="BZ29" s="370"/>
      <c r="CA29" s="370"/>
      <c r="CB29" s="370"/>
      <c r="CC29" s="370"/>
      <c r="CD29" s="370"/>
      <c r="CE29" s="370"/>
      <c r="CF29" s="370"/>
      <c r="CG29" s="370"/>
      <c r="CH29" s="370"/>
      <c r="CI29" s="73"/>
      <c r="CJ29" s="73"/>
      <c r="CK29" s="370"/>
      <c r="CL29" s="370"/>
      <c r="CM29" s="465"/>
      <c r="CN29" s="465"/>
      <c r="CO29" s="370"/>
      <c r="CP29" s="370"/>
      <c r="CQ29" s="370"/>
      <c r="CR29" s="191"/>
      <c r="CS29" s="191"/>
      <c r="CT29" s="191"/>
      <c r="CU29" s="191"/>
      <c r="CV29" s="191"/>
      <c r="CW29" s="191"/>
      <c r="CX29" s="191"/>
    </row>
    <row r="30" spans="1:102" ht="16.2" thickBot="1" x14ac:dyDescent="0.35">
      <c r="A30" s="188">
        <f>Pil_originale!A711</f>
        <v>7</v>
      </c>
      <c r="B30" s="6">
        <f>Pil_originale!B711</f>
        <v>5</v>
      </c>
      <c r="C30" s="6">
        <f>Pil_originale!C711</f>
        <v>0</v>
      </c>
      <c r="D30" s="6">
        <f>Pil_originale!D711</f>
        <v>3</v>
      </c>
      <c r="E30" s="6" t="str">
        <f>Pil_originale!E711</f>
        <v>Msup</v>
      </c>
      <c r="F30" s="6">
        <f>Pil_originale!F711</f>
        <v>0.44500000000000001</v>
      </c>
      <c r="G30" s="6">
        <f>Pil_originale!G711</f>
        <v>0.60799999999999998</v>
      </c>
      <c r="H30" s="6">
        <f>Pil_originale!H711</f>
        <v>-3.9369999999999998</v>
      </c>
      <c r="I30" s="6">
        <f>Pil_originale!I711</f>
        <v>113.858</v>
      </c>
      <c r="J30" s="6">
        <f>Pil_originale!J711</f>
        <v>-7.835</v>
      </c>
      <c r="K30" s="7">
        <f>Pil_originale!K711</f>
        <v>-8.5530000000000008</v>
      </c>
      <c r="L30" s="447"/>
      <c r="M30" s="427"/>
      <c r="N30" s="188" t="s">
        <v>19</v>
      </c>
      <c r="O30" s="21">
        <f t="shared" ref="O30:T30" si="89">F31</f>
        <v>-1</v>
      </c>
      <c r="P30" s="21">
        <f t="shared" si="89"/>
        <v>-0.93700000000000006</v>
      </c>
      <c r="Q30" s="21">
        <f t="shared" si="89"/>
        <v>3.93</v>
      </c>
      <c r="R30" s="21">
        <f t="shared" si="89"/>
        <v>-113.17400000000001</v>
      </c>
      <c r="S30" s="21">
        <f t="shared" si="89"/>
        <v>7.7990000000000004</v>
      </c>
      <c r="T30" s="21">
        <f t="shared" si="89"/>
        <v>8.5139999999999993</v>
      </c>
      <c r="U30" s="28">
        <f t="shared" si="85"/>
        <v>-0.84195312499999997</v>
      </c>
      <c r="V30" s="29">
        <f t="shared" si="85"/>
        <v>-0.76801562500000009</v>
      </c>
      <c r="W30" s="29">
        <f t="shared" si="85"/>
        <v>3.0695468750000003</v>
      </c>
      <c r="X30" s="29">
        <f t="shared" si="85"/>
        <v>-88.342375000000004</v>
      </c>
      <c r="Y30" s="29">
        <f t="shared" si="85"/>
        <v>6.0890312500000006</v>
      </c>
      <c r="Z30" s="30">
        <f t="shared" si="85"/>
        <v>6.6472968749999994</v>
      </c>
      <c r="AA30" s="188">
        <f t="shared" si="13"/>
        <v>9.1585781250000018</v>
      </c>
      <c r="AB30" s="6">
        <f t="shared" si="13"/>
        <v>-94.989671874999999</v>
      </c>
      <c r="AC30" s="6">
        <f t="shared" si="14"/>
        <v>37.655479687500005</v>
      </c>
      <c r="AD30" s="6">
        <f t="shared" si="15"/>
        <v>-97.737245312499994</v>
      </c>
      <c r="AE30" s="36">
        <f t="shared" si="16"/>
        <v>36.887464062500008</v>
      </c>
      <c r="AF30" s="36">
        <f t="shared" si="17"/>
        <v>-38.423495312500002</v>
      </c>
      <c r="AG30" s="36">
        <f t="shared" si="18"/>
        <v>-98.505260937499997</v>
      </c>
      <c r="AH30" s="37">
        <f t="shared" si="19"/>
        <v>96.96922968749999</v>
      </c>
      <c r="AI30" s="191"/>
      <c r="AJ30" s="188" t="s">
        <v>19</v>
      </c>
      <c r="AK30" s="82"/>
      <c r="AL30" s="73">
        <f t="shared" si="7"/>
        <v>-0.84195312499999997</v>
      </c>
      <c r="AM30" s="73">
        <f>MAX(0.3*$AK30,ABS(AE30))</f>
        <v>36.887464062500008</v>
      </c>
      <c r="AN30" s="73">
        <f>MAX(0.3*$AK30,ABS(AF30))</f>
        <v>38.423495312500002</v>
      </c>
      <c r="AO30" s="73">
        <f>MAX($AK30,ABS(AG30))</f>
        <v>98.505260937499997</v>
      </c>
      <c r="AP30" s="73">
        <f>MAX($AK30,ABS(AH30))</f>
        <v>96.96922968749999</v>
      </c>
      <c r="AQ30" s="107">
        <f>MAX(AL30-$AE$4*(1-((0.48*$AE$2+AL32)/(0.48*$AE$2))^2),0)/(($F$4-2*4)*391.3)*1000</f>
        <v>0</v>
      </c>
      <c r="AR30" s="108">
        <f t="shared" ref="AR30:AU30" si="90">MAX(AM30-$AE$4*(1-((0.48*$AE$2+AM32)/(0.48*$AE$2))^2),0)/(($F$4-2*4)*391.3)*1000</f>
        <v>0</v>
      </c>
      <c r="AS30" s="108">
        <f t="shared" si="90"/>
        <v>0</v>
      </c>
      <c r="AT30" s="108">
        <f t="shared" si="90"/>
        <v>0.86685755270807741</v>
      </c>
      <c r="AU30" s="108">
        <f t="shared" si="90"/>
        <v>0.2977337571080339</v>
      </c>
      <c r="AV30" s="133">
        <f t="shared" si="82"/>
        <v>0.86685755270807741</v>
      </c>
      <c r="AW30" s="129">
        <f>$AT$3</f>
        <v>12.566370614359172</v>
      </c>
      <c r="AX30" s="73">
        <f t="shared" si="83"/>
        <v>983.44416427974886</v>
      </c>
      <c r="AY30" s="191">
        <f>AX30*($F$4-2*4)/200</f>
        <v>108.17885807077236</v>
      </c>
      <c r="AZ30" s="73">
        <f>($AE4+$AY30)*(1-ABS((0.48*$AE$2+AL$32)/(0.48*$AE$2+$AX30))^(1+1/(1+2*$AX30/$AE$2)))</f>
        <v>214.78859121158436</v>
      </c>
      <c r="BA30" s="73">
        <f t="shared" si="87"/>
        <v>195.3368269088069</v>
      </c>
      <c r="BB30" s="73">
        <f t="shared" si="87"/>
        <v>198.05553696672968</v>
      </c>
      <c r="BC30" s="73">
        <f t="shared" si="87"/>
        <v>194.93888889559142</v>
      </c>
      <c r="BD30" s="73">
        <f t="shared" si="87"/>
        <v>198.42921587682173</v>
      </c>
      <c r="BE30" s="148"/>
      <c r="BF30" s="148"/>
      <c r="BG30" s="148"/>
      <c r="BH30" s="148"/>
      <c r="BI30" s="148"/>
      <c r="BJ30" s="264"/>
      <c r="BK30" s="370"/>
      <c r="BL30" s="73"/>
      <c r="BM30" s="36"/>
      <c r="BN30" s="73"/>
      <c r="BO30" s="73"/>
      <c r="BP30" s="73"/>
      <c r="BQ30" s="73"/>
      <c r="BR30" s="73"/>
      <c r="BS30" s="73"/>
      <c r="BT30" s="73"/>
      <c r="BU30" s="370"/>
      <c r="BV30" s="370"/>
      <c r="BW30" s="370"/>
      <c r="BX30" s="370"/>
      <c r="BY30" s="370"/>
      <c r="BZ30" s="370"/>
      <c r="CA30" s="370"/>
      <c r="CB30" s="370"/>
      <c r="CC30" s="370"/>
      <c r="CD30" s="370"/>
      <c r="CE30" s="370"/>
      <c r="CF30" s="370"/>
      <c r="CG30" s="370"/>
      <c r="CH30" s="370"/>
      <c r="CI30" s="73"/>
      <c r="CJ30" s="73"/>
      <c r="CK30" s="370"/>
      <c r="CL30" s="370"/>
      <c r="CM30" s="465"/>
      <c r="CN30" s="465"/>
      <c r="CO30" s="370"/>
      <c r="CP30" s="370"/>
      <c r="CQ30" s="370"/>
      <c r="CR30" s="191"/>
      <c r="CS30" s="191"/>
      <c r="CT30" s="191"/>
      <c r="CU30" s="191"/>
      <c r="CV30" s="191"/>
      <c r="CW30" s="191"/>
      <c r="CX30" s="191"/>
    </row>
    <row r="31" spans="1:102" x14ac:dyDescent="0.3">
      <c r="A31" s="188">
        <f>Pil_originale!A712</f>
        <v>7</v>
      </c>
      <c r="B31" s="6">
        <f>Pil_originale!B712</f>
        <v>5</v>
      </c>
      <c r="C31" s="6">
        <f>Pil_originale!C712</f>
        <v>0</v>
      </c>
      <c r="D31" s="6">
        <f>Pil_originale!D712</f>
        <v>3</v>
      </c>
      <c r="E31" s="6" t="str">
        <f>Pil_originale!E712</f>
        <v>Minf</v>
      </c>
      <c r="F31" s="6">
        <f>Pil_originale!F712</f>
        <v>-1</v>
      </c>
      <c r="G31" s="6">
        <f>Pil_originale!G712</f>
        <v>-0.93700000000000006</v>
      </c>
      <c r="H31" s="6">
        <f>Pil_originale!H712</f>
        <v>3.93</v>
      </c>
      <c r="I31" s="6">
        <f>Pil_originale!I712</f>
        <v>-113.17400000000001</v>
      </c>
      <c r="J31" s="6">
        <f>Pil_originale!J712</f>
        <v>7.7990000000000004</v>
      </c>
      <c r="K31" s="7">
        <f>Pil_originale!K712</f>
        <v>8.5139999999999993</v>
      </c>
      <c r="L31" s="447"/>
      <c r="M31" s="427"/>
      <c r="N31" s="188" t="s">
        <v>44</v>
      </c>
      <c r="O31" s="21">
        <f>F29+F32</f>
        <v>-1416.4859999999999</v>
      </c>
      <c r="P31" s="21">
        <f t="shared" ref="P31:T31" si="91">G29+G32</f>
        <v>-855.12</v>
      </c>
      <c r="Q31" s="21">
        <f t="shared" si="91"/>
        <v>15.307</v>
      </c>
      <c r="R31" s="21">
        <f t="shared" si="91"/>
        <v>24.913</v>
      </c>
      <c r="S31" s="21">
        <f t="shared" si="91"/>
        <v>-0.82300000000000006</v>
      </c>
      <c r="T31" s="21">
        <f t="shared" si="91"/>
        <v>-0.89900000000000002</v>
      </c>
      <c r="U31" s="28">
        <f>O31+$O$4</f>
        <v>-1465.1872499999999</v>
      </c>
      <c r="V31" s="29">
        <f>P31+$O$2</f>
        <v>-892.58249999999998</v>
      </c>
      <c r="W31" s="29">
        <f>Q31</f>
        <v>15.307</v>
      </c>
      <c r="X31" s="29">
        <f t="shared" ref="X31:Z32" si="92">R31</f>
        <v>24.913</v>
      </c>
      <c r="Y31" s="29">
        <f t="shared" si="92"/>
        <v>-0.82300000000000006</v>
      </c>
      <c r="Z31" s="30">
        <f t="shared" si="92"/>
        <v>-0.89900000000000002</v>
      </c>
      <c r="AA31" s="188">
        <f t="shared" si="13"/>
        <v>16.13</v>
      </c>
      <c r="AB31" s="6">
        <f t="shared" si="13"/>
        <v>25.812000000000001</v>
      </c>
      <c r="AC31" s="6">
        <f t="shared" si="14"/>
        <v>23.8736</v>
      </c>
      <c r="AD31" s="6">
        <f t="shared" si="15"/>
        <v>30.651</v>
      </c>
      <c r="AE31" s="36">
        <f t="shared" si="16"/>
        <v>-868.70889999999997</v>
      </c>
      <c r="AF31" s="36">
        <f t="shared" si="17"/>
        <v>-916.45609999999999</v>
      </c>
      <c r="AG31" s="36">
        <f t="shared" si="18"/>
        <v>-861.93150000000003</v>
      </c>
      <c r="AH31" s="37">
        <f t="shared" si="19"/>
        <v>-923.23349999999994</v>
      </c>
      <c r="AI31" s="191"/>
      <c r="AJ31" s="188" t="s">
        <v>44</v>
      </c>
      <c r="AK31" s="82"/>
      <c r="AL31" s="73">
        <f t="shared" si="7"/>
        <v>-1465.1872499999999</v>
      </c>
      <c r="AM31" s="73">
        <f t="shared" ref="AM31:AP32" si="93">AE31</f>
        <v>-868.70889999999997</v>
      </c>
      <c r="AN31" s="73">
        <f t="shared" si="93"/>
        <v>-916.45609999999999</v>
      </c>
      <c r="AO31" s="73">
        <f t="shared" si="93"/>
        <v>-861.93150000000003</v>
      </c>
      <c r="AP31" s="73">
        <f t="shared" si="93"/>
        <v>-923.23349999999994</v>
      </c>
      <c r="AQ31" s="188"/>
      <c r="AR31" s="6"/>
      <c r="AS31" s="6"/>
      <c r="AT31" s="6"/>
      <c r="AU31" s="6"/>
      <c r="AV31" s="7"/>
      <c r="AW31" s="73"/>
      <c r="AX31" s="191"/>
      <c r="AY31" s="191"/>
      <c r="AZ31" s="264"/>
      <c r="BA31" s="264"/>
      <c r="BB31" s="264"/>
      <c r="BC31" s="264"/>
      <c r="BD31" s="264"/>
      <c r="BE31" s="148"/>
      <c r="BF31" s="148"/>
      <c r="BG31" s="148"/>
      <c r="BH31" s="148"/>
      <c r="BI31" s="148"/>
      <c r="BJ31" s="264"/>
      <c r="BK31" s="370"/>
      <c r="BL31" s="73"/>
      <c r="BM31" s="36"/>
      <c r="BN31" s="73"/>
      <c r="BO31" s="73"/>
      <c r="BP31" s="73"/>
      <c r="BQ31" s="73"/>
      <c r="BR31" s="73"/>
      <c r="BS31" s="73"/>
      <c r="BT31" s="73"/>
      <c r="BU31" s="370"/>
      <c r="BV31" s="370"/>
      <c r="BW31" s="370"/>
      <c r="BX31" s="370"/>
      <c r="BY31" s="370"/>
      <c r="BZ31" s="370"/>
      <c r="CA31" s="370"/>
      <c r="CB31" s="370"/>
      <c r="CC31" s="370"/>
      <c r="CD31" s="370"/>
      <c r="CE31" s="370"/>
      <c r="CF31" s="370"/>
      <c r="CG31" s="370"/>
      <c r="CH31" s="370"/>
      <c r="CI31" s="73"/>
      <c r="CJ31" s="73"/>
      <c r="CK31" s="370"/>
      <c r="CL31" s="370"/>
      <c r="CM31" s="370"/>
      <c r="CN31" s="370"/>
      <c r="CO31" s="370"/>
      <c r="CP31" s="370"/>
      <c r="CQ31" s="370"/>
      <c r="CR31" s="191"/>
      <c r="CS31" s="191"/>
      <c r="CT31" s="191"/>
      <c r="CU31" s="191"/>
      <c r="CV31" s="191"/>
      <c r="CW31" s="191"/>
      <c r="CX31" s="191"/>
    </row>
    <row r="32" spans="1:102" ht="15" thickBot="1" x14ac:dyDescent="0.35">
      <c r="A32" s="8">
        <f>Pil_originale!A714</f>
        <v>7</v>
      </c>
      <c r="B32" s="42">
        <f>Pil_originale!B714</f>
        <v>5</v>
      </c>
      <c r="C32" s="42">
        <f>Pil_originale!C714</f>
        <v>0</v>
      </c>
      <c r="D32" s="42">
        <f>Pil_originale!D714</f>
        <v>3</v>
      </c>
      <c r="E32" s="42" t="str">
        <f>Pil_originale!E714</f>
        <v>N</v>
      </c>
      <c r="F32" s="42">
        <f>Pil_originale!F714</f>
        <v>-1186.338</v>
      </c>
      <c r="G32" s="42">
        <f>Pil_originale!G714</f>
        <v>-711.91200000000003</v>
      </c>
      <c r="H32" s="42">
        <f>Pil_originale!H714</f>
        <v>-0.90900000000000003</v>
      </c>
      <c r="I32" s="42">
        <f>Pil_originale!I714</f>
        <v>25.338000000000001</v>
      </c>
      <c r="J32" s="42">
        <f>Pil_originale!J714</f>
        <v>-1.776</v>
      </c>
      <c r="K32" s="10">
        <f>Pil_originale!K714</f>
        <v>-1.9390000000000001</v>
      </c>
      <c r="L32" s="447"/>
      <c r="M32" s="191"/>
      <c r="N32" s="8" t="s">
        <v>45</v>
      </c>
      <c r="O32" s="23">
        <f>F29+F32</f>
        <v>-1416.4859999999999</v>
      </c>
      <c r="P32" s="23">
        <f t="shared" ref="P32:T32" si="94">G29+G32</f>
        <v>-855.12</v>
      </c>
      <c r="Q32" s="23">
        <f t="shared" si="94"/>
        <v>15.307</v>
      </c>
      <c r="R32" s="23">
        <f t="shared" si="94"/>
        <v>24.913</v>
      </c>
      <c r="S32" s="23">
        <f t="shared" si="94"/>
        <v>-0.82300000000000006</v>
      </c>
      <c r="T32" s="23">
        <f t="shared" si="94"/>
        <v>-0.89900000000000002</v>
      </c>
      <c r="U32" s="33">
        <f>O32+$O$5</f>
        <v>-1482.2497499999999</v>
      </c>
      <c r="V32" s="21">
        <f>P32+$O$3</f>
        <v>-905.70749999999998</v>
      </c>
      <c r="W32" s="29">
        <f>Q32</f>
        <v>15.307</v>
      </c>
      <c r="X32" s="29">
        <f t="shared" si="92"/>
        <v>24.913</v>
      </c>
      <c r="Y32" s="29">
        <f t="shared" si="92"/>
        <v>-0.82300000000000006</v>
      </c>
      <c r="Z32" s="30">
        <f t="shared" si="92"/>
        <v>-0.89900000000000002</v>
      </c>
      <c r="AA32" s="8">
        <f t="shared" si="13"/>
        <v>16.13</v>
      </c>
      <c r="AB32" s="42">
        <f t="shared" si="13"/>
        <v>25.812000000000001</v>
      </c>
      <c r="AC32" s="42">
        <f t="shared" si="14"/>
        <v>23.8736</v>
      </c>
      <c r="AD32" s="42">
        <f t="shared" si="15"/>
        <v>30.651</v>
      </c>
      <c r="AE32" s="38">
        <f t="shared" si="16"/>
        <v>-881.83389999999997</v>
      </c>
      <c r="AF32" s="38">
        <f t="shared" si="17"/>
        <v>-929.58109999999999</v>
      </c>
      <c r="AG32" s="38">
        <f t="shared" si="18"/>
        <v>-875.05650000000003</v>
      </c>
      <c r="AH32" s="39">
        <f t="shared" si="19"/>
        <v>-936.35849999999994</v>
      </c>
      <c r="AI32" s="191"/>
      <c r="AJ32" s="8" t="s">
        <v>45</v>
      </c>
      <c r="AK32" s="82"/>
      <c r="AL32" s="73">
        <f t="shared" si="7"/>
        <v>-1482.2497499999999</v>
      </c>
      <c r="AM32" s="73">
        <f t="shared" si="93"/>
        <v>-881.83389999999997</v>
      </c>
      <c r="AN32" s="73">
        <f t="shared" si="93"/>
        <v>-929.58109999999999</v>
      </c>
      <c r="AO32" s="73">
        <f t="shared" si="93"/>
        <v>-875.05650000000003</v>
      </c>
      <c r="AP32" s="73">
        <f t="shared" si="93"/>
        <v>-936.35849999999994</v>
      </c>
      <c r="AQ32" s="8"/>
      <c r="AR32" s="42"/>
      <c r="AS32" s="42"/>
      <c r="AT32" s="42"/>
      <c r="AU32" s="42"/>
      <c r="AV32" s="10"/>
      <c r="AW32" s="73"/>
      <c r="AX32" s="191"/>
      <c r="AY32" s="191"/>
      <c r="AZ32" s="264"/>
      <c r="BA32" s="264"/>
      <c r="BB32" s="264"/>
      <c r="BC32" s="264"/>
      <c r="BD32" s="264"/>
      <c r="BE32" s="148"/>
      <c r="BF32" s="148"/>
      <c r="BG32" s="148"/>
      <c r="BH32" s="148"/>
      <c r="BI32" s="148"/>
      <c r="BJ32" s="264"/>
      <c r="BK32" s="370"/>
      <c r="BL32" s="73"/>
      <c r="BM32" s="36"/>
      <c r="BN32" s="73"/>
      <c r="BO32" s="73"/>
      <c r="BP32" s="73"/>
      <c r="BQ32" s="73"/>
      <c r="BR32" s="73"/>
      <c r="BS32" s="73"/>
      <c r="BT32" s="73"/>
      <c r="BU32" s="370"/>
      <c r="BV32" s="370"/>
      <c r="BW32" s="370"/>
      <c r="BX32" s="370"/>
      <c r="BY32" s="370"/>
      <c r="BZ32" s="370"/>
      <c r="CA32" s="370"/>
      <c r="CB32" s="370"/>
      <c r="CC32" s="370"/>
      <c r="CD32" s="370"/>
      <c r="CE32" s="370"/>
      <c r="CF32" s="370"/>
      <c r="CG32" s="370"/>
      <c r="CH32" s="370"/>
      <c r="CI32" s="73"/>
      <c r="CJ32" s="73"/>
      <c r="CK32" s="370"/>
      <c r="CL32" s="370"/>
      <c r="CM32" s="370"/>
      <c r="CN32" s="370"/>
      <c r="CO32" s="370"/>
      <c r="CP32" s="370"/>
      <c r="CQ32" s="370"/>
      <c r="CR32" s="191"/>
      <c r="CS32" s="191"/>
      <c r="CT32" s="191"/>
      <c r="CU32" s="191"/>
      <c r="CV32" s="191"/>
      <c r="CW32" s="191"/>
      <c r="CX32" s="191"/>
    </row>
    <row r="33" spans="1:102" ht="16.2" thickBot="1" x14ac:dyDescent="0.35">
      <c r="A33" s="182">
        <f>Pil_originale!A115</f>
        <v>2</v>
      </c>
      <c r="B33" s="183">
        <f>Pil_originale!B115</f>
        <v>5</v>
      </c>
      <c r="C33" s="183">
        <f>Pil_originale!C115</f>
        <v>0</v>
      </c>
      <c r="D33" s="183">
        <f>Pil_originale!D115</f>
        <v>2</v>
      </c>
      <c r="E33" s="183" t="str">
        <f>Pil_originale!E115</f>
        <v>Msup</v>
      </c>
      <c r="F33" s="183">
        <f>Pil_originale!F115</f>
        <v>8.2539999999999996</v>
      </c>
      <c r="G33" s="183">
        <f>Pil_originale!G115</f>
        <v>5.1130000000000004</v>
      </c>
      <c r="H33" s="183">
        <f>Pil_originale!H115</f>
        <v>23.167000000000002</v>
      </c>
      <c r="I33" s="183">
        <f>Pil_originale!I115</f>
        <v>-0.41499999999999998</v>
      </c>
      <c r="J33" s="183">
        <f>Pil_originale!J115</f>
        <v>0.93100000000000005</v>
      </c>
      <c r="K33" s="184">
        <f>Pil_originale!K115</f>
        <v>1.016</v>
      </c>
      <c r="L33" s="447"/>
      <c r="M33" s="427" t="s">
        <v>32</v>
      </c>
      <c r="N33" s="182" t="s">
        <v>18</v>
      </c>
      <c r="O33" s="19">
        <f t="shared" ref="O33:T33" si="95">F33</f>
        <v>8.2539999999999996</v>
      </c>
      <c r="P33" s="19">
        <f t="shared" si="95"/>
        <v>5.1130000000000004</v>
      </c>
      <c r="Q33" s="19">
        <f t="shared" si="95"/>
        <v>23.167000000000002</v>
      </c>
      <c r="R33" s="19">
        <f t="shared" si="95"/>
        <v>-0.41499999999999998</v>
      </c>
      <c r="S33" s="19">
        <f t="shared" si="95"/>
        <v>0.93100000000000005</v>
      </c>
      <c r="T33" s="19">
        <f t="shared" si="95"/>
        <v>1.016</v>
      </c>
      <c r="U33" s="25">
        <f t="shared" ref="U33:Z34" si="96">O33-(O33-O35)/320*$X$4</f>
        <v>6.6704687499999995</v>
      </c>
      <c r="V33" s="26">
        <f t="shared" si="96"/>
        <v>4.1273125000000004</v>
      </c>
      <c r="W33" s="26">
        <f t="shared" si="96"/>
        <v>18.526328124999999</v>
      </c>
      <c r="X33" s="26">
        <f t="shared" si="96"/>
        <v>-0.31317187499999999</v>
      </c>
      <c r="Y33" s="26">
        <f t="shared" si="96"/>
        <v>0.72734375000000007</v>
      </c>
      <c r="Z33" s="27">
        <f t="shared" si="96"/>
        <v>0.79374999999999996</v>
      </c>
      <c r="AA33" s="182">
        <f t="shared" si="13"/>
        <v>19.253671874999998</v>
      </c>
      <c r="AB33" s="183">
        <f t="shared" si="13"/>
        <v>-1.1069218749999998</v>
      </c>
      <c r="AC33" s="183">
        <f t="shared" si="14"/>
        <v>19.585748437499998</v>
      </c>
      <c r="AD33" s="183">
        <f t="shared" si="15"/>
        <v>-6.8830234374999986</v>
      </c>
      <c r="AE33" s="34">
        <f t="shared" si="16"/>
        <v>23.713060937499996</v>
      </c>
      <c r="AF33" s="34">
        <f t="shared" si="17"/>
        <v>-15.458435937499997</v>
      </c>
      <c r="AG33" s="34">
        <f t="shared" si="18"/>
        <v>-2.7557109374999982</v>
      </c>
      <c r="AH33" s="35">
        <f t="shared" si="19"/>
        <v>11.010335937499999</v>
      </c>
      <c r="AI33" s="191"/>
      <c r="AJ33" s="182" t="s">
        <v>18</v>
      </c>
      <c r="AK33" s="82">
        <f>AU62</f>
        <v>51.655601685816677</v>
      </c>
      <c r="AL33" s="73">
        <f t="shared" si="7"/>
        <v>6.6704687499999995</v>
      </c>
      <c r="AM33" s="73">
        <f>MAX($AK33,ABS(AE33))</f>
        <v>51.655601685816677</v>
      </c>
      <c r="AN33" s="73">
        <f>MAX($AK33,ABS(AF33))</f>
        <v>51.655601685816677</v>
      </c>
      <c r="AO33" s="73">
        <f>MAX(0.3*$AK33,ABS(AG33))</f>
        <v>15.496680505745003</v>
      </c>
      <c r="AP33" s="73">
        <f>MAX(0.3*$AK33,ABS(AH33))</f>
        <v>15.496680505745003</v>
      </c>
      <c r="AQ33" s="105">
        <f>MAX(AL33-$AF$3*(1-((0.48*$AF$2+AL37)/(0.48*$AF$2))^2),0)/(($G$3-2*4)*391.3)*1000</f>
        <v>0</v>
      </c>
      <c r="AR33" s="106">
        <f t="shared" ref="AR33:AU33" si="97">MAX(AM33-$AF$3*(1-((0.48*$AF$2+AM37)/(0.48*$AF$2))^2),0)/(($G$3-2*4)*391.3)*1000</f>
        <v>0</v>
      </c>
      <c r="AS33" s="106">
        <f t="shared" si="97"/>
        <v>0</v>
      </c>
      <c r="AT33" s="106">
        <f t="shared" si="97"/>
        <v>0</v>
      </c>
      <c r="AU33" s="106">
        <f t="shared" si="97"/>
        <v>0</v>
      </c>
      <c r="AV33" s="121">
        <f>MAX(AQ33:AU33)</f>
        <v>0</v>
      </c>
      <c r="AW33" s="126">
        <f>$AT$2</f>
        <v>9.4247779607693793</v>
      </c>
      <c r="AX33" s="73">
        <f>2*AW33*391.3/10</f>
        <v>737.58312320981167</v>
      </c>
      <c r="AY33" s="191">
        <f>AX33*($G$3-2*4)/200</f>
        <v>265.52992435553222</v>
      </c>
      <c r="AZ33" s="73">
        <f>($AF3+$AY33)*(1-ABS((0.48*$AF$2+AL$37)/(0.48*$AF$2+$AX33))^(1+1/(1+2*$AX33/$AF$2)))</f>
        <v>582.09608004199617</v>
      </c>
      <c r="BA33" s="73">
        <f t="shared" ref="BA33:BD34" si="98">($AF3+$AY33)*(1-ABS((0.48*$AF$2+AM$37)/(0.48*$AF$2+$AX33))^(1+1/(1+2*$AX33/$AF$2)))</f>
        <v>543.90702466049675</v>
      </c>
      <c r="BB33" s="73">
        <f t="shared" si="98"/>
        <v>553.15379975165456</v>
      </c>
      <c r="BC33" s="73">
        <f t="shared" si="98"/>
        <v>541.5320674308233</v>
      </c>
      <c r="BD33" s="73">
        <f t="shared" si="98"/>
        <v>555.28275475635473</v>
      </c>
      <c r="BE33" s="148">
        <f>(ABS(AL33/AZ33)^1.5+ABS(AL34/AZ34)^1.5)</f>
        <v>2.3716802091529382E-3</v>
      </c>
      <c r="BF33" s="148">
        <f t="shared" ref="BF33:BI33" si="99">(ABS(AM33/BA33)^1.5+ABS(AM34/BA34)^1.5)</f>
        <v>0.1100304953442552</v>
      </c>
      <c r="BG33" s="148">
        <f t="shared" si="99"/>
        <v>0.11827425622469166</v>
      </c>
      <c r="BH33" s="148">
        <f t="shared" si="99"/>
        <v>0.38140434742634349</v>
      </c>
      <c r="BI33" s="148">
        <f t="shared" si="99"/>
        <v>0.35132867901856624</v>
      </c>
      <c r="BJ33" s="264"/>
      <c r="BK33" s="73"/>
      <c r="BL33" s="73">
        <f>MAX(BA33+BA35,BB33+BB35)*$BL$2/($CB$3)*100</f>
        <v>487.6785705346993</v>
      </c>
      <c r="BM33" s="36">
        <f>0.5*14.17*$G$4*0.9*($G$3-4)*2.5/(1+2.5^2)/10</f>
        <v>501.32482758620688</v>
      </c>
      <c r="BN33" s="73">
        <f>BQ4*0.9*($G$3-4)*391.3/100*2.5*10^-1</f>
        <v>560.56317363945698</v>
      </c>
      <c r="BO33" s="265">
        <f>IF(BN33&gt;BM33,SQRT((0.5*14.17*$G$4)/($BO$4/$BP$4*391.3)-1)," ")</f>
        <v>2.3417611920545003</v>
      </c>
      <c r="BP33" s="73">
        <f>IF(BO33=" "," ",0.9*$BO$4/$BP$4*($G$3-4)*391.3*BO33/10)</f>
        <v>525.08203428951538</v>
      </c>
      <c r="BQ33" s="73" t="str">
        <f>IF(AND(BP33&gt;BL33,BN33&gt;BL33),"Verifica","Non Verifica")</f>
        <v>Verifica</v>
      </c>
      <c r="BR33" s="73">
        <f>BU4*0.9*($G$3-4)*391.3/100*2.5*10^-1</f>
        <v>840.8447604591853</v>
      </c>
      <c r="BS33" s="265">
        <f>IF(BR33&gt;BM33,SQRT((0.5*14.17*$G$4)/($BS$4/$BT$4*391.3)-1)," ")</f>
        <v>1.8227900739639975</v>
      </c>
      <c r="BT33" s="73">
        <f>IF(BS33=" "," ",0.9*BS4/BT4*($G$3-4)*391.3*BS33/10)</f>
        <v>613.07339324385521</v>
      </c>
      <c r="BU33" s="6" t="str">
        <f>IF(AND(BT33&gt;BL33,BR33&gt;BL33),"Verifica","Non Verifica")</f>
        <v>Verifica</v>
      </c>
      <c r="BV33" s="281" t="str">
        <f>IF(BS4/BT4&gt;=0.08*14.17*0.75/391.3,"Verifica","Non verifica")</f>
        <v>Verifica</v>
      </c>
      <c r="BW33" s="370"/>
      <c r="BX33" s="370"/>
      <c r="BY33" s="370"/>
      <c r="BZ33" s="370"/>
      <c r="CA33" s="73">
        <f>3*AL3+AL2</f>
        <v>11.435397259066846</v>
      </c>
      <c r="CB33" s="73">
        <f>2*AL3+AL2</f>
        <v>8.2938046054770531</v>
      </c>
      <c r="CC33" s="370">
        <f>MAX(ABS(Taglio!H10),ABS(Taglio!I10),ABS(Taglio!H11),ABS(Taglio!I11))</f>
        <v>104.59399999999999</v>
      </c>
      <c r="CD33" s="245">
        <f>$CB$5*(CB33+CA33)*391.3/10-ABS(CC33)</f>
        <v>821.8104027515235</v>
      </c>
      <c r="CE33" s="370">
        <v>0.48</v>
      </c>
      <c r="CF33" s="370">
        <f>CE33*(1-25/250)</f>
        <v>0.432</v>
      </c>
      <c r="CG33" s="370">
        <v>30</v>
      </c>
      <c r="CH33" s="370">
        <v>72</v>
      </c>
      <c r="CI33" s="73">
        <f>(MAX(ABS(AL38),ABS(AM38),ABS(AN38),ABS(AO38),ABS(AP38)))/(CG33*CH33)</f>
        <v>0.86278414351851851</v>
      </c>
      <c r="CJ33" s="73">
        <f>CD33/(CG33*CH33)*10</f>
        <v>3.8046777905163127</v>
      </c>
      <c r="CK33" s="246">
        <f>CI33/14.17*10</f>
        <v>0.60888083522831238</v>
      </c>
      <c r="CL33" s="245" t="e">
        <f>CF33*14.17*CH33*CG33*(1-CK33/CF33)^0.5/10</f>
        <v>#NUM!</v>
      </c>
      <c r="CM33" s="464" t="e">
        <f>IF(CD33&lt;CL33,"VERIFICA","NON VERIFICA_necessarie staffe di contenimento")</f>
        <v>#NUM!</v>
      </c>
      <c r="CN33" s="464"/>
      <c r="CO33" s="245">
        <f>CG33*CH33/391.3*(CJ33^2/(1.2+CK33*CG33-1.2))</f>
        <v>4.3744767271748932</v>
      </c>
      <c r="CP33" s="370"/>
      <c r="CQ33" s="370"/>
      <c r="CR33" s="191"/>
      <c r="CS33" s="191"/>
      <c r="CT33" s="191"/>
      <c r="CU33" s="191"/>
      <c r="CV33" s="191"/>
      <c r="CW33" s="191"/>
      <c r="CX33" s="191"/>
    </row>
    <row r="34" spans="1:102" ht="15.6" x14ac:dyDescent="0.3">
      <c r="A34" s="188">
        <f>Pil_originale!A116</f>
        <v>2</v>
      </c>
      <c r="B34" s="6">
        <f>Pil_originale!B116</f>
        <v>5</v>
      </c>
      <c r="C34" s="6">
        <f>Pil_originale!C116</f>
        <v>0</v>
      </c>
      <c r="D34" s="6">
        <f>Pil_originale!D116</f>
        <v>2</v>
      </c>
      <c r="E34" s="6" t="str">
        <f>Pil_originale!E116</f>
        <v>Minf</v>
      </c>
      <c r="F34" s="6">
        <f>Pil_originale!F116</f>
        <v>-6.2240000000000002</v>
      </c>
      <c r="G34" s="6">
        <f>Pil_originale!G116</f>
        <v>-3.899</v>
      </c>
      <c r="H34" s="6">
        <f>Pil_originale!H116</f>
        <v>-19.262</v>
      </c>
      <c r="I34" s="6">
        <f>Pil_originale!I116</f>
        <v>0.51600000000000001</v>
      </c>
      <c r="J34" s="6">
        <f>Pil_originale!J116</f>
        <v>-0.93100000000000005</v>
      </c>
      <c r="K34" s="7">
        <f>Pil_originale!K116</f>
        <v>-1.016</v>
      </c>
      <c r="L34" s="447"/>
      <c r="M34" s="427"/>
      <c r="N34" s="188" t="s">
        <v>17</v>
      </c>
      <c r="O34" s="21">
        <f t="shared" ref="O34:T34" si="100">F36</f>
        <v>3.36</v>
      </c>
      <c r="P34" s="21">
        <f t="shared" si="100"/>
        <v>2.383</v>
      </c>
      <c r="Q34" s="21">
        <f t="shared" si="100"/>
        <v>-4.0890000000000004</v>
      </c>
      <c r="R34" s="21">
        <f t="shared" si="100"/>
        <v>126.676</v>
      </c>
      <c r="S34" s="21">
        <f t="shared" si="100"/>
        <v>-8.4819999999999993</v>
      </c>
      <c r="T34" s="21">
        <f t="shared" si="100"/>
        <v>-9.2590000000000003</v>
      </c>
      <c r="U34" s="28">
        <f t="shared" si="96"/>
        <v>2.4819374999999999</v>
      </c>
      <c r="V34" s="29">
        <f t="shared" si="96"/>
        <v>1.774875</v>
      </c>
      <c r="W34" s="29">
        <f t="shared" si="96"/>
        <v>-3.1863281250000002</v>
      </c>
      <c r="X34" s="29">
        <f t="shared" si="96"/>
        <v>98.749062500000008</v>
      </c>
      <c r="Y34" s="29">
        <f t="shared" si="96"/>
        <v>-6.611031249999999</v>
      </c>
      <c r="Z34" s="30">
        <f t="shared" si="96"/>
        <v>-7.216531250000001</v>
      </c>
      <c r="AA34" s="188">
        <f t="shared" si="13"/>
        <v>-9.7973593749999992</v>
      </c>
      <c r="AB34" s="6">
        <f t="shared" si="13"/>
        <v>105.96559375000001</v>
      </c>
      <c r="AC34" s="6">
        <f t="shared" si="14"/>
        <v>-41.587037500000001</v>
      </c>
      <c r="AD34" s="6">
        <f t="shared" si="15"/>
        <v>108.90480156250001</v>
      </c>
      <c r="AE34" s="36">
        <f t="shared" si="16"/>
        <v>-39.812162499999999</v>
      </c>
      <c r="AF34" s="36">
        <f t="shared" si="17"/>
        <v>43.361912500000003</v>
      </c>
      <c r="AG34" s="36">
        <f t="shared" si="18"/>
        <v>110.67967656250001</v>
      </c>
      <c r="AH34" s="37">
        <f t="shared" si="19"/>
        <v>-107.12992656250002</v>
      </c>
      <c r="AI34" s="191"/>
      <c r="AJ34" s="188" t="s">
        <v>17</v>
      </c>
      <c r="AK34" s="82"/>
      <c r="AL34" s="73">
        <f t="shared" si="7"/>
        <v>2.4819374999999999</v>
      </c>
      <c r="AM34" s="73">
        <f>MAX(0.3*$AK34,ABS(AE34))</f>
        <v>39.812162499999999</v>
      </c>
      <c r="AN34" s="73">
        <f>MAX(0.3*$AK34,ABS(AF34))</f>
        <v>43.361912500000003</v>
      </c>
      <c r="AO34" s="73">
        <f>MAX($AK34,ABS(AG34))</f>
        <v>110.67967656250001</v>
      </c>
      <c r="AP34" s="73">
        <f>MAX($AK34,ABS(AH34))</f>
        <v>107.12992656250002</v>
      </c>
      <c r="AQ34" s="107">
        <f>MAX(AL34-$AF$4*(1-((0.48*$AF$2+AL37)/(0.48*$AF$2))^2),0)/(($G$4-2*4)*391.3)*1000</f>
        <v>0</v>
      </c>
      <c r="AR34" s="108">
        <f t="shared" ref="AR34:AU34" si="101">MAX(AM34-$AF$4*(1-((0.48*$AF$2+AM37)/(0.48*$AF$2))^2),0)/(($G$4-2*4)*391.3)*1000</f>
        <v>0</v>
      </c>
      <c r="AS34" s="108">
        <f t="shared" si="101"/>
        <v>0</v>
      </c>
      <c r="AT34" s="108">
        <f t="shared" si="101"/>
        <v>0.28353862953494913</v>
      </c>
      <c r="AU34" s="108">
        <f t="shared" si="101"/>
        <v>0</v>
      </c>
      <c r="AV34" s="123">
        <f t="shared" ref="AV34:AV36" si="102">MAX(AQ34:AU34)</f>
        <v>0.28353862953494913</v>
      </c>
      <c r="AW34" s="127">
        <f>$AT$3</f>
        <v>12.566370614359172</v>
      </c>
      <c r="AX34" s="73">
        <f t="shared" ref="AX34:AX36" si="103">2*AW34*391.3/10</f>
        <v>983.44416427974886</v>
      </c>
      <c r="AY34" s="191">
        <f>AX34*($G$4-2*4)/200</f>
        <v>108.17885807077236</v>
      </c>
      <c r="AZ34" s="73">
        <f>($AF4+$AY34)*(1-ABS((0.48*$AF$2+AL$37)/(0.48*$AF$2+$AX34))^(1+1/(1+2*$AX34/$AF$2)))</f>
        <v>226.77498887662694</v>
      </c>
      <c r="BA34" s="73">
        <f t="shared" si="98"/>
        <v>213.07950068959505</v>
      </c>
      <c r="BB34" s="73">
        <f t="shared" si="98"/>
        <v>216.33478334716258</v>
      </c>
      <c r="BC34" s="73">
        <f t="shared" si="98"/>
        <v>212.24741183440631</v>
      </c>
      <c r="BD34" s="73">
        <f t="shared" si="98"/>
        <v>217.08819295026248</v>
      </c>
      <c r="BE34" s="148"/>
      <c r="BF34" s="148"/>
      <c r="BG34" s="148"/>
      <c r="BH34" s="148"/>
      <c r="BI34" s="148"/>
      <c r="BJ34" s="264"/>
      <c r="BK34" s="370"/>
      <c r="BL34" s="73"/>
      <c r="BM34" s="36"/>
      <c r="BN34" s="73"/>
      <c r="BO34" s="73"/>
      <c r="BP34" s="73"/>
      <c r="BQ34" s="73"/>
      <c r="BR34" s="73"/>
      <c r="BS34" s="73"/>
      <c r="BT34" s="73"/>
      <c r="BU34" s="370"/>
      <c r="BV34" s="370"/>
      <c r="BW34" s="370"/>
      <c r="BX34" s="370"/>
      <c r="BY34" s="370"/>
      <c r="BZ34" s="370"/>
      <c r="CA34" s="370"/>
      <c r="CB34" s="370"/>
      <c r="CC34" s="370"/>
      <c r="CD34" s="370"/>
      <c r="CE34" s="370"/>
      <c r="CF34" s="370"/>
      <c r="CG34" s="370"/>
      <c r="CH34" s="370"/>
      <c r="CI34" s="73"/>
      <c r="CJ34" s="73"/>
      <c r="CK34" s="370"/>
      <c r="CL34" s="370"/>
      <c r="CM34" s="465"/>
      <c r="CN34" s="465"/>
      <c r="CO34" s="370"/>
      <c r="CP34" s="370"/>
      <c r="CQ34" s="370"/>
      <c r="CR34" s="191"/>
      <c r="CS34" s="191"/>
      <c r="CT34" s="191"/>
      <c r="CU34" s="191"/>
      <c r="CV34" s="191"/>
      <c r="CW34" s="191"/>
      <c r="CX34" s="191"/>
    </row>
    <row r="35" spans="1:102" ht="15.6" x14ac:dyDescent="0.3">
      <c r="A35" s="188">
        <f>Pil_originale!A118</f>
        <v>2</v>
      </c>
      <c r="B35" s="6">
        <f>Pil_originale!B118</f>
        <v>5</v>
      </c>
      <c r="C35" s="6">
        <f>Pil_originale!C118</f>
        <v>0</v>
      </c>
      <c r="D35" s="6">
        <f>Pil_originale!D118</f>
        <v>2</v>
      </c>
      <c r="E35" s="6" t="str">
        <f>Pil_originale!E118</f>
        <v>N</v>
      </c>
      <c r="F35" s="6">
        <f>Pil_originale!F118</f>
        <v>-288.01900000000001</v>
      </c>
      <c r="G35" s="6">
        <f>Pil_originale!G118</f>
        <v>-179.203</v>
      </c>
      <c r="H35" s="6">
        <f>Pil_originale!H118</f>
        <v>19.181000000000001</v>
      </c>
      <c r="I35" s="6">
        <f>Pil_originale!I118</f>
        <v>-0.505</v>
      </c>
      <c r="J35" s="6">
        <f>Pil_originale!J118</f>
        <v>1.1339999999999999</v>
      </c>
      <c r="K35" s="7">
        <f>Pil_originale!K118</f>
        <v>1.238</v>
      </c>
      <c r="L35" s="447"/>
      <c r="M35" s="427"/>
      <c r="N35" s="188" t="s">
        <v>20</v>
      </c>
      <c r="O35" s="21">
        <f t="shared" ref="O35:T35" si="104">F34</f>
        <v>-6.2240000000000002</v>
      </c>
      <c r="P35" s="21">
        <f t="shared" si="104"/>
        <v>-3.899</v>
      </c>
      <c r="Q35" s="21">
        <f t="shared" si="104"/>
        <v>-19.262</v>
      </c>
      <c r="R35" s="21">
        <f t="shared" si="104"/>
        <v>0.51600000000000001</v>
      </c>
      <c r="S35" s="21">
        <f t="shared" si="104"/>
        <v>-0.93100000000000005</v>
      </c>
      <c r="T35" s="21">
        <f t="shared" si="104"/>
        <v>-1.016</v>
      </c>
      <c r="U35" s="28">
        <f t="shared" ref="U35:Z36" si="105">O35+(O33-O35)/320*$X$5</f>
        <v>-4.6404687500000001</v>
      </c>
      <c r="V35" s="29">
        <f t="shared" si="105"/>
        <v>-2.9133125</v>
      </c>
      <c r="W35" s="29">
        <f t="shared" si="105"/>
        <v>-14.621328125</v>
      </c>
      <c r="X35" s="29">
        <f t="shared" si="105"/>
        <v>0.41417187500000002</v>
      </c>
      <c r="Y35" s="29">
        <f t="shared" si="105"/>
        <v>-0.72734375000000007</v>
      </c>
      <c r="Z35" s="30">
        <f t="shared" si="105"/>
        <v>-0.79374999999999996</v>
      </c>
      <c r="AA35" s="188">
        <f t="shared" si="13"/>
        <v>-15.348671874999999</v>
      </c>
      <c r="AB35" s="6">
        <f t="shared" si="13"/>
        <v>1.207921875</v>
      </c>
      <c r="AC35" s="6">
        <f t="shared" si="14"/>
        <v>-15.711048437499999</v>
      </c>
      <c r="AD35" s="6">
        <f t="shared" si="15"/>
        <v>5.8125234374999994</v>
      </c>
      <c r="AE35" s="36">
        <f t="shared" si="16"/>
        <v>-18.624360937500001</v>
      </c>
      <c r="AF35" s="36">
        <f t="shared" si="17"/>
        <v>12.797735937499999</v>
      </c>
      <c r="AG35" s="36">
        <f t="shared" si="18"/>
        <v>2.8992109374999995</v>
      </c>
      <c r="AH35" s="37">
        <f t="shared" si="19"/>
        <v>-8.7258359374999994</v>
      </c>
      <c r="AI35" s="191"/>
      <c r="AJ35" s="188" t="s">
        <v>20</v>
      </c>
      <c r="AK35" s="82">
        <f>AU63</f>
        <v>47.420987421640298</v>
      </c>
      <c r="AL35" s="73">
        <f t="shared" si="7"/>
        <v>-4.6404687500000001</v>
      </c>
      <c r="AM35" s="73">
        <f>MAX($AK35,ABS(AE35))</f>
        <v>47.420987421640298</v>
      </c>
      <c r="AN35" s="79">
        <f>MAX($AK35,ABS(AF35))</f>
        <v>47.420987421640298</v>
      </c>
      <c r="AO35" s="73">
        <f>MAX(0.3*$AK35,ABS(AG35))</f>
        <v>14.226296226492089</v>
      </c>
      <c r="AP35" s="73">
        <f>MAX(0.3*$AK35,ABS(AH35))</f>
        <v>14.226296226492089</v>
      </c>
      <c r="AQ35" s="107">
        <f>MAX(AL35-$AF$3*(1-((0.48*$AF$2+AL38)/(0.48*$AF$2))^2),0)/(($G$3-2*4)*391.3)*1000</f>
        <v>0</v>
      </c>
      <c r="AR35" s="108">
        <f t="shared" ref="AR35:AU35" si="106">MAX(AM35-$AF$3*(1-((0.48*$AF$2+AM38)/(0.48*$AF$2))^2),0)/(($G$3-2*4)*391.3)*1000</f>
        <v>0</v>
      </c>
      <c r="AS35" s="108">
        <f t="shared" si="106"/>
        <v>0</v>
      </c>
      <c r="AT35" s="108">
        <f t="shared" si="106"/>
        <v>0</v>
      </c>
      <c r="AU35" s="108">
        <f t="shared" si="106"/>
        <v>0</v>
      </c>
      <c r="AV35" s="122">
        <f t="shared" si="102"/>
        <v>0</v>
      </c>
      <c r="AW35" s="128">
        <f>$AT$2</f>
        <v>9.4247779607693793</v>
      </c>
      <c r="AX35" s="73">
        <f t="shared" si="103"/>
        <v>737.58312320981167</v>
      </c>
      <c r="AY35" s="191">
        <f>AX35*($G$3-2*4)/200</f>
        <v>265.52992435553222</v>
      </c>
      <c r="AZ35" s="73">
        <f>($AF3+$AY35)*(1-ABS((0.48*$AF$2+AL$38)/(0.48*$AF$2+$AX35))^(1+1/(1+2*$AX35/$AF$2)))</f>
        <v>580.51125945267142</v>
      </c>
      <c r="BA35" s="73">
        <f t="shared" ref="BA35:BD36" si="107">($AF3+$AY35)*(1-ABS((0.48*$AF$2+AM$38)/(0.48*$AF$2+$AX35))^(1+1/(1+2*$AX35/$AF$2)))</f>
        <v>546.15129461079584</v>
      </c>
      <c r="BB35" s="73">
        <f t="shared" si="107"/>
        <v>555.20658782720739</v>
      </c>
      <c r="BC35" s="73">
        <f t="shared" si="107"/>
        <v>543.82191679827304</v>
      </c>
      <c r="BD35" s="73">
        <f t="shared" si="107"/>
        <v>557.28771434787882</v>
      </c>
      <c r="BE35" s="148">
        <f>ABS(AL35/AZ35)^1.5+ABS(AL36/AZ36)^1.5</f>
        <v>2.8836440195662708E-3</v>
      </c>
      <c r="BF35" s="148">
        <f t="shared" ref="BF35:BI35" si="108">ABS(AM35/BA35)^1.5+ABS(AM36/BA36)^1.5</f>
        <v>0.10609516880874961</v>
      </c>
      <c r="BG35" s="148">
        <f t="shared" si="108"/>
        <v>0.11939906672345957</v>
      </c>
      <c r="BH35" s="148">
        <f t="shared" si="108"/>
        <v>0.39397102886717966</v>
      </c>
      <c r="BI35" s="148">
        <f t="shared" si="108"/>
        <v>0.3558677646586359</v>
      </c>
      <c r="BJ35" s="264"/>
      <c r="BK35" s="73"/>
      <c r="BL35" s="36">
        <f>MAX(BC34+BC36,BD34+BD36)*$BL$2/($BX$3)*100</f>
        <v>177.17635709824683</v>
      </c>
      <c r="BM35" s="36">
        <f>0.5*14.17*$G$3*0.9*($G$4-4)*2.5/(1+2.5^2)/10</f>
        <v>457.34896551724131</v>
      </c>
      <c r="BN35" s="36">
        <f>$BQ$6*0.9*($G$4-4)*391.3/100*2.5*10^-1</f>
        <v>306.83457925528165</v>
      </c>
      <c r="BO35" s="341" t="str">
        <f>IF(BN35&gt;BM35,SQRT((0.5*14.17*$G$3)/($BQ$6/100*391.3)-1)," ")</f>
        <v xml:space="preserve"> </v>
      </c>
      <c r="BP35" s="36" t="str">
        <f>IF(BO35=" "," ",0.9*$BQ$6/100*($G$4-4)*391.3*BO35*10^-1)</f>
        <v xml:space="preserve"> </v>
      </c>
      <c r="BQ35" s="36" t="str">
        <f>IF(AND(BP35&gt;BL35,BN35&gt;BL35),"Verifica","Non Verifica")</f>
        <v>Verifica</v>
      </c>
      <c r="BR35" s="36">
        <f>$BU$6*0.9*($G$4-4)*391.3/100*2.5*10^-1</f>
        <v>460.25186888292251</v>
      </c>
      <c r="BS35" s="341">
        <f>IF(BR35&gt;BM35,SQRT((0.5*14.17*$G$3)/($BU$6/100*391.3)-1)," ")</f>
        <v>2.4908377619259197</v>
      </c>
      <c r="BT35" s="36">
        <f>IF(BS35=" "," ",0.9*$BU$6/100*($G$4-4)*391.3*BS35*10^-1)</f>
        <v>458.56509400422419</v>
      </c>
      <c r="BU35" s="6" t="str">
        <f>IF(AND(BT35&gt;BL35,BR35&gt;BL35),"Verifica","Non Verifica")</f>
        <v>Verifica</v>
      </c>
      <c r="BV35" s="370"/>
      <c r="BW35" s="370"/>
      <c r="BX35" s="370"/>
      <c r="BY35" s="370"/>
      <c r="BZ35" s="370"/>
      <c r="CA35" s="370"/>
      <c r="CB35" s="370"/>
      <c r="CC35" s="370"/>
      <c r="CD35" s="370"/>
      <c r="CE35" s="370"/>
      <c r="CF35" s="370"/>
      <c r="CG35" s="370"/>
      <c r="CH35" s="370"/>
      <c r="CI35" s="73"/>
      <c r="CJ35" s="73"/>
      <c r="CK35" s="370"/>
      <c r="CL35" s="370"/>
      <c r="CM35" s="465"/>
      <c r="CN35" s="465"/>
      <c r="CO35" s="370"/>
      <c r="CP35" s="370"/>
      <c r="CQ35" s="370"/>
      <c r="CR35" s="191"/>
      <c r="CS35" s="191"/>
      <c r="CT35" s="191"/>
      <c r="CU35" s="191"/>
      <c r="CV35" s="191"/>
      <c r="CW35" s="191"/>
      <c r="CX35" s="191"/>
    </row>
    <row r="36" spans="1:102" ht="16.2" thickBot="1" x14ac:dyDescent="0.35">
      <c r="A36" s="188">
        <f>Pil_originale!A715</f>
        <v>7</v>
      </c>
      <c r="B36" s="6">
        <f>Pil_originale!B715</f>
        <v>5</v>
      </c>
      <c r="C36" s="6">
        <f>Pil_originale!C715</f>
        <v>0</v>
      </c>
      <c r="D36" s="6">
        <f>Pil_originale!D715</f>
        <v>2</v>
      </c>
      <c r="E36" s="6" t="str">
        <f>Pil_originale!E715</f>
        <v>Msup</v>
      </c>
      <c r="F36" s="6">
        <f>Pil_originale!F715</f>
        <v>3.36</v>
      </c>
      <c r="G36" s="6">
        <f>Pil_originale!G715</f>
        <v>2.383</v>
      </c>
      <c r="H36" s="6">
        <f>Pil_originale!H715</f>
        <v>-4.0890000000000004</v>
      </c>
      <c r="I36" s="6">
        <f>Pil_originale!I715</f>
        <v>126.676</v>
      </c>
      <c r="J36" s="6">
        <f>Pil_originale!J715</f>
        <v>-8.4819999999999993</v>
      </c>
      <c r="K36" s="7">
        <f>Pil_originale!K715</f>
        <v>-9.2590000000000003</v>
      </c>
      <c r="L36" s="447"/>
      <c r="M36" s="427"/>
      <c r="N36" s="188" t="s">
        <v>19</v>
      </c>
      <c r="O36" s="21">
        <f t="shared" ref="O36:T36" si="109">F37</f>
        <v>-4.6680000000000001</v>
      </c>
      <c r="P36" s="21">
        <f t="shared" si="109"/>
        <v>-3.177</v>
      </c>
      <c r="Q36" s="21">
        <f t="shared" si="109"/>
        <v>4.1639999999999997</v>
      </c>
      <c r="R36" s="21">
        <f t="shared" si="109"/>
        <v>-128.65600000000001</v>
      </c>
      <c r="S36" s="21">
        <f t="shared" si="109"/>
        <v>8.6240000000000006</v>
      </c>
      <c r="T36" s="21">
        <f t="shared" si="109"/>
        <v>9.4149999999999991</v>
      </c>
      <c r="U36" s="28">
        <f t="shared" si="105"/>
        <v>-3.7899375000000002</v>
      </c>
      <c r="V36" s="29">
        <f t="shared" si="105"/>
        <v>-2.5688750000000002</v>
      </c>
      <c r="W36" s="29">
        <f t="shared" si="105"/>
        <v>3.2613281249999995</v>
      </c>
      <c r="X36" s="29">
        <f t="shared" si="105"/>
        <v>-100.7290625</v>
      </c>
      <c r="Y36" s="29">
        <f t="shared" si="105"/>
        <v>6.7530312500000003</v>
      </c>
      <c r="Z36" s="30">
        <f t="shared" si="105"/>
        <v>7.3725312499999998</v>
      </c>
      <c r="AA36" s="188">
        <f t="shared" si="13"/>
        <v>10.014359375</v>
      </c>
      <c r="AB36" s="6">
        <f t="shared" si="13"/>
        <v>-108.10159374999999</v>
      </c>
      <c r="AC36" s="6">
        <f t="shared" si="14"/>
        <v>42.444837499999991</v>
      </c>
      <c r="AD36" s="6">
        <f t="shared" si="15"/>
        <v>-111.10590156249999</v>
      </c>
      <c r="AE36" s="36">
        <f t="shared" si="16"/>
        <v>39.875962499999993</v>
      </c>
      <c r="AF36" s="36">
        <f t="shared" si="17"/>
        <v>-45.01371249999999</v>
      </c>
      <c r="AG36" s="36">
        <f t="shared" si="18"/>
        <v>-113.6747765625</v>
      </c>
      <c r="AH36" s="37">
        <f t="shared" si="19"/>
        <v>108.53702656249999</v>
      </c>
      <c r="AI36" s="191"/>
      <c r="AJ36" s="188" t="s">
        <v>19</v>
      </c>
      <c r="AK36" s="82"/>
      <c r="AL36" s="73">
        <f t="shared" si="7"/>
        <v>-3.7899375000000002</v>
      </c>
      <c r="AM36" s="73">
        <f>MAX(0.3*$AK36,ABS(AE36))</f>
        <v>39.875962499999993</v>
      </c>
      <c r="AN36" s="73">
        <f>MAX(0.3*$AK36,ABS(AF36))</f>
        <v>45.01371249999999</v>
      </c>
      <c r="AO36" s="73">
        <f>MAX($AK36,ABS(AG36))</f>
        <v>113.6747765625</v>
      </c>
      <c r="AP36" s="73">
        <f>MAX($AK36,ABS(AH36))</f>
        <v>108.53702656249999</v>
      </c>
      <c r="AQ36" s="107">
        <f>MAX(AL36-$AF$4*(1-((0.48*$AF$2+AL38)/(0.48*$AF$2))^2),0)/(($G$4-2*4)*391.3)*1000</f>
        <v>0</v>
      </c>
      <c r="AR36" s="108">
        <f t="shared" ref="AR36:AU36" si="110">MAX(AM36-$AF$4*(1-((0.48*$AF$2+AM38)/(0.48*$AF$2))^2),0)/(($G$4-2*4)*391.3)*1000</f>
        <v>0</v>
      </c>
      <c r="AS36" s="108">
        <f t="shared" si="110"/>
        <v>0</v>
      </c>
      <c r="AT36" s="108">
        <f t="shared" si="110"/>
        <v>0.54374973652758563</v>
      </c>
      <c r="AU36" s="108">
        <f t="shared" si="110"/>
        <v>0</v>
      </c>
      <c r="AV36" s="123">
        <f t="shared" si="102"/>
        <v>0.54374973652758563</v>
      </c>
      <c r="AW36" s="129">
        <f>$AT$3</f>
        <v>12.566370614359172</v>
      </c>
      <c r="AX36" s="73">
        <f t="shared" si="103"/>
        <v>983.44416427974886</v>
      </c>
      <c r="AY36" s="191">
        <f>AX36*($G$4-2*4)/200</f>
        <v>108.17885807077236</v>
      </c>
      <c r="AZ36" s="73">
        <f>($AF4+$AY36)*(1-ABS((0.48*$AF$2+AL$38)/(0.48*$AF$2+$AX36))^(1+1/(1+2*$AX36/$AF$2)))</f>
        <v>226.18674488386594</v>
      </c>
      <c r="BA36" s="73">
        <f t="shared" si="107"/>
        <v>213.86722588552865</v>
      </c>
      <c r="BB36" s="73">
        <f t="shared" si="107"/>
        <v>217.06121059248636</v>
      </c>
      <c r="BC36" s="73">
        <f t="shared" si="107"/>
        <v>213.04965602187457</v>
      </c>
      <c r="BD36" s="73">
        <f t="shared" si="107"/>
        <v>217.7992290181615</v>
      </c>
      <c r="BE36" s="148"/>
      <c r="BF36" s="148"/>
      <c r="BG36" s="148"/>
      <c r="BH36" s="148"/>
      <c r="BI36" s="148"/>
      <c r="BJ36" s="264"/>
      <c r="BK36" s="370"/>
      <c r="BL36" s="73"/>
      <c r="BM36" s="36"/>
      <c r="BN36" s="73"/>
      <c r="BO36" s="73"/>
      <c r="BP36" s="73"/>
      <c r="BQ36" s="73"/>
      <c r="BR36" s="73"/>
      <c r="BS36" s="73"/>
      <c r="BT36" s="73"/>
      <c r="BU36" s="370"/>
      <c r="BV36" s="370"/>
      <c r="BW36" s="370"/>
      <c r="BX36" s="370"/>
      <c r="BY36" s="370"/>
      <c r="BZ36" s="370"/>
      <c r="CA36" s="370"/>
      <c r="CB36" s="370"/>
      <c r="CC36" s="370"/>
      <c r="CD36" s="370"/>
      <c r="CE36" s="370"/>
      <c r="CF36" s="370"/>
      <c r="CG36" s="370"/>
      <c r="CH36" s="370"/>
      <c r="CI36" s="73"/>
      <c r="CJ36" s="73"/>
      <c r="CK36" s="370"/>
      <c r="CL36" s="370"/>
      <c r="CM36" s="465"/>
      <c r="CN36" s="465"/>
      <c r="CO36" s="370"/>
      <c r="CP36" s="370"/>
      <c r="CQ36" s="370"/>
      <c r="CR36" s="191"/>
      <c r="CS36" s="191"/>
      <c r="CT36" s="191"/>
      <c r="CU36" s="191"/>
      <c r="CV36" s="191"/>
      <c r="CW36" s="191"/>
      <c r="CX36" s="191"/>
    </row>
    <row r="37" spans="1:102" x14ac:dyDescent="0.3">
      <c r="A37" s="188">
        <f>Pil_originale!A716</f>
        <v>7</v>
      </c>
      <c r="B37" s="6">
        <f>Pil_originale!B716</f>
        <v>5</v>
      </c>
      <c r="C37" s="6">
        <f>Pil_originale!C716</f>
        <v>0</v>
      </c>
      <c r="D37" s="6">
        <f>Pil_originale!D716</f>
        <v>2</v>
      </c>
      <c r="E37" s="6" t="str">
        <f>Pil_originale!E716</f>
        <v>Minf</v>
      </c>
      <c r="F37" s="6">
        <f>Pil_originale!F716</f>
        <v>-4.6680000000000001</v>
      </c>
      <c r="G37" s="6">
        <f>Pil_originale!G716</f>
        <v>-3.177</v>
      </c>
      <c r="H37" s="6">
        <f>Pil_originale!H716</f>
        <v>4.1639999999999997</v>
      </c>
      <c r="I37" s="6">
        <f>Pil_originale!I716</f>
        <v>-128.65600000000001</v>
      </c>
      <c r="J37" s="6">
        <f>Pil_originale!J716</f>
        <v>8.6240000000000006</v>
      </c>
      <c r="K37" s="7">
        <f>Pil_originale!K716</f>
        <v>9.4149999999999991</v>
      </c>
      <c r="L37" s="447"/>
      <c r="M37" s="427"/>
      <c r="N37" s="188" t="s">
        <v>44</v>
      </c>
      <c r="O37" s="21">
        <f>F35+F38</f>
        <v>-1778.35</v>
      </c>
      <c r="P37" s="21">
        <f t="shared" ref="P37:T37" si="111">G35+G38</f>
        <v>-1073.7760000000001</v>
      </c>
      <c r="Q37" s="21">
        <f t="shared" si="111"/>
        <v>17.745000000000001</v>
      </c>
      <c r="R37" s="21">
        <f t="shared" si="111"/>
        <v>39.823</v>
      </c>
      <c r="S37" s="21">
        <f t="shared" si="111"/>
        <v>-1.69</v>
      </c>
      <c r="T37" s="21">
        <f t="shared" si="111"/>
        <v>-1.8450000000000002</v>
      </c>
      <c r="U37" s="28">
        <f>O37+$P$4</f>
        <v>-1844.11375</v>
      </c>
      <c r="V37" s="29">
        <f>P37+$P$2</f>
        <v>-1124.3635000000002</v>
      </c>
      <c r="W37" s="29">
        <f>Q37</f>
        <v>17.745000000000001</v>
      </c>
      <c r="X37" s="29">
        <f t="shared" ref="X37:Z38" si="112">R37</f>
        <v>39.823</v>
      </c>
      <c r="Y37" s="29">
        <f t="shared" si="112"/>
        <v>-1.69</v>
      </c>
      <c r="Z37" s="30">
        <f t="shared" si="112"/>
        <v>-1.8450000000000002</v>
      </c>
      <c r="AA37" s="188">
        <f t="shared" si="13"/>
        <v>19.435000000000002</v>
      </c>
      <c r="AB37" s="6">
        <f t="shared" si="13"/>
        <v>41.667999999999999</v>
      </c>
      <c r="AC37" s="6">
        <f t="shared" si="14"/>
        <v>31.935400000000001</v>
      </c>
      <c r="AD37" s="6">
        <f t="shared" si="15"/>
        <v>47.4985</v>
      </c>
      <c r="AE37" s="36">
        <f t="shared" si="16"/>
        <v>-1092.4281000000001</v>
      </c>
      <c r="AF37" s="36">
        <f t="shared" si="17"/>
        <v>-1156.2989000000002</v>
      </c>
      <c r="AG37" s="36">
        <f t="shared" si="18"/>
        <v>-1076.8650000000002</v>
      </c>
      <c r="AH37" s="37">
        <f t="shared" si="19"/>
        <v>-1171.8620000000001</v>
      </c>
      <c r="AI37" s="191"/>
      <c r="AJ37" s="188" t="s">
        <v>44</v>
      </c>
      <c r="AK37" s="82"/>
      <c r="AL37" s="73">
        <f t="shared" si="7"/>
        <v>-1844.11375</v>
      </c>
      <c r="AM37" s="73">
        <f t="shared" ref="AM37:AP38" si="113">AE37</f>
        <v>-1092.4281000000001</v>
      </c>
      <c r="AN37" s="73">
        <f t="shared" si="113"/>
        <v>-1156.2989000000002</v>
      </c>
      <c r="AO37" s="73">
        <f t="shared" si="113"/>
        <v>-1076.8650000000002</v>
      </c>
      <c r="AP37" s="73">
        <f t="shared" si="113"/>
        <v>-1171.8620000000001</v>
      </c>
      <c r="AQ37" s="188"/>
      <c r="AR37" s="6"/>
      <c r="AS37" s="6"/>
      <c r="AT37" s="6"/>
      <c r="AU37" s="6"/>
      <c r="AV37" s="7"/>
      <c r="AW37" s="73"/>
      <c r="AX37" s="191"/>
      <c r="AY37" s="191"/>
      <c r="AZ37" s="264"/>
      <c r="BA37" s="264"/>
      <c r="BB37" s="264"/>
      <c r="BC37" s="264"/>
      <c r="BD37" s="264"/>
      <c r="BE37" s="148"/>
      <c r="BF37" s="148"/>
      <c r="BG37" s="148"/>
      <c r="BH37" s="148"/>
      <c r="BI37" s="148"/>
      <c r="BJ37" s="264"/>
      <c r="BK37" s="370"/>
      <c r="BL37" s="73"/>
      <c r="BM37" s="36"/>
      <c r="BN37" s="73"/>
      <c r="BO37" s="73"/>
      <c r="BP37" s="73"/>
      <c r="BQ37" s="73"/>
      <c r="BR37" s="73"/>
      <c r="BS37" s="73"/>
      <c r="BT37" s="73"/>
      <c r="BU37" s="370"/>
      <c r="BV37" s="370"/>
      <c r="BW37" s="370"/>
      <c r="BX37" s="370"/>
      <c r="BY37" s="370"/>
      <c r="BZ37" s="370"/>
      <c r="CA37" s="370"/>
      <c r="CB37" s="370"/>
      <c r="CC37" s="370"/>
      <c r="CD37" s="370"/>
      <c r="CE37" s="370"/>
      <c r="CF37" s="370"/>
      <c r="CG37" s="370"/>
      <c r="CH37" s="370"/>
      <c r="CI37" s="73"/>
      <c r="CJ37" s="73"/>
      <c r="CK37" s="370"/>
      <c r="CL37" s="370"/>
      <c r="CM37" s="370"/>
      <c r="CN37" s="370"/>
      <c r="CO37" s="370"/>
      <c r="CP37" s="370"/>
      <c r="CQ37" s="370"/>
      <c r="CR37" s="191"/>
      <c r="CS37" s="191"/>
      <c r="CT37" s="191"/>
      <c r="CU37" s="191"/>
      <c r="CV37" s="191"/>
      <c r="CW37" s="191"/>
      <c r="CX37" s="191"/>
    </row>
    <row r="38" spans="1:102" ht="15" thickBot="1" x14ac:dyDescent="0.35">
      <c r="A38" s="8">
        <f>Pil_originale!A718</f>
        <v>7</v>
      </c>
      <c r="B38" s="42">
        <f>Pil_originale!B718</f>
        <v>5</v>
      </c>
      <c r="C38" s="42">
        <f>Pil_originale!C718</f>
        <v>0</v>
      </c>
      <c r="D38" s="42">
        <f>Pil_originale!D718</f>
        <v>2</v>
      </c>
      <c r="E38" s="42" t="str">
        <f>Pil_originale!E718</f>
        <v>N</v>
      </c>
      <c r="F38" s="42">
        <f>Pil_originale!F718</f>
        <v>-1490.3309999999999</v>
      </c>
      <c r="G38" s="42">
        <f>Pil_originale!G718</f>
        <v>-894.57299999999998</v>
      </c>
      <c r="H38" s="42">
        <f>Pil_originale!H718</f>
        <v>-1.4359999999999999</v>
      </c>
      <c r="I38" s="23">
        <f>Pil_originale!I718</f>
        <v>40.328000000000003</v>
      </c>
      <c r="J38" s="42">
        <f>Pil_originale!J718</f>
        <v>-2.8239999999999998</v>
      </c>
      <c r="K38" s="10">
        <f>Pil_originale!K718</f>
        <v>-3.0830000000000002</v>
      </c>
      <c r="L38" s="447"/>
      <c r="M38" s="191"/>
      <c r="N38" s="8" t="s">
        <v>45</v>
      </c>
      <c r="O38" s="23">
        <f>F35+F38</f>
        <v>-1778.35</v>
      </c>
      <c r="P38" s="23">
        <f t="shared" ref="P38:T38" si="114">G35+G38</f>
        <v>-1073.7760000000001</v>
      </c>
      <c r="Q38" s="23">
        <f t="shared" si="114"/>
        <v>17.745000000000001</v>
      </c>
      <c r="R38" s="23">
        <f t="shared" si="114"/>
        <v>39.823</v>
      </c>
      <c r="S38" s="23">
        <f t="shared" si="114"/>
        <v>-1.69</v>
      </c>
      <c r="T38" s="23">
        <f t="shared" si="114"/>
        <v>-1.8450000000000002</v>
      </c>
      <c r="U38" s="33">
        <f>O38+$P$5</f>
        <v>-1863.61375</v>
      </c>
      <c r="V38" s="21">
        <f>P38+$P$3</f>
        <v>-1139.3635000000002</v>
      </c>
      <c r="W38" s="29">
        <f>Q38</f>
        <v>17.745000000000001</v>
      </c>
      <c r="X38" s="29">
        <f t="shared" si="112"/>
        <v>39.823</v>
      </c>
      <c r="Y38" s="29">
        <f t="shared" si="112"/>
        <v>-1.69</v>
      </c>
      <c r="Z38" s="30">
        <f t="shared" si="112"/>
        <v>-1.8450000000000002</v>
      </c>
      <c r="AA38" s="8">
        <f t="shared" si="13"/>
        <v>19.435000000000002</v>
      </c>
      <c r="AB38" s="42">
        <f t="shared" si="13"/>
        <v>41.667999999999999</v>
      </c>
      <c r="AC38" s="42">
        <f t="shared" si="14"/>
        <v>31.935400000000001</v>
      </c>
      <c r="AD38" s="42">
        <f t="shared" si="15"/>
        <v>47.4985</v>
      </c>
      <c r="AE38" s="38">
        <f t="shared" si="16"/>
        <v>-1107.4281000000001</v>
      </c>
      <c r="AF38" s="38">
        <f t="shared" si="17"/>
        <v>-1171.2989000000002</v>
      </c>
      <c r="AG38" s="38">
        <f t="shared" si="18"/>
        <v>-1091.8650000000002</v>
      </c>
      <c r="AH38" s="39">
        <f t="shared" si="19"/>
        <v>-1186.8620000000001</v>
      </c>
      <c r="AI38" s="191"/>
      <c r="AJ38" s="8" t="s">
        <v>45</v>
      </c>
      <c r="AK38" s="82"/>
      <c r="AL38" s="73">
        <f t="shared" si="7"/>
        <v>-1863.61375</v>
      </c>
      <c r="AM38" s="73">
        <f t="shared" si="113"/>
        <v>-1107.4281000000001</v>
      </c>
      <c r="AN38" s="73">
        <f t="shared" si="113"/>
        <v>-1171.2989000000002</v>
      </c>
      <c r="AO38" s="73">
        <f t="shared" si="113"/>
        <v>-1091.8650000000002</v>
      </c>
      <c r="AP38" s="73">
        <f t="shared" si="113"/>
        <v>-1186.8620000000001</v>
      </c>
      <c r="AQ38" s="8"/>
      <c r="AR38" s="42"/>
      <c r="AS38" s="42"/>
      <c r="AT38" s="42"/>
      <c r="AU38" s="42"/>
      <c r="AV38" s="10"/>
      <c r="AW38" s="73"/>
      <c r="AX38" s="191"/>
      <c r="AY38" s="191"/>
      <c r="AZ38" s="264"/>
      <c r="BA38" s="264"/>
      <c r="BB38" s="264"/>
      <c r="BC38" s="264"/>
      <c r="BD38" s="264"/>
      <c r="BE38" s="148"/>
      <c r="BF38" s="148"/>
      <c r="BG38" s="148"/>
      <c r="BH38" s="148"/>
      <c r="BI38" s="148"/>
      <c r="BJ38" s="264"/>
      <c r="BK38" s="370"/>
      <c r="BL38" s="73"/>
      <c r="BM38" s="36"/>
      <c r="BN38" s="73"/>
      <c r="BO38" s="73"/>
      <c r="BP38" s="73"/>
      <c r="BQ38" s="73"/>
      <c r="BR38" s="73"/>
      <c r="BS38" s="73"/>
      <c r="BT38" s="73"/>
      <c r="BU38" s="370"/>
      <c r="BV38" s="370"/>
      <c r="BW38" s="370"/>
      <c r="BX38" s="370"/>
      <c r="BY38" s="370"/>
      <c r="BZ38" s="370"/>
      <c r="CA38" s="370"/>
      <c r="CB38" s="370"/>
      <c r="CC38" s="370"/>
      <c r="CD38" s="370"/>
      <c r="CE38" s="370"/>
      <c r="CF38" s="370"/>
      <c r="CG38" s="370"/>
      <c r="CH38" s="370"/>
      <c r="CI38" s="73"/>
      <c r="CJ38" s="73"/>
      <c r="CK38" s="370"/>
      <c r="CL38" s="370"/>
      <c r="CM38" s="370"/>
      <c r="CN38" s="370"/>
      <c r="CO38" s="370"/>
      <c r="CP38" s="370"/>
      <c r="CQ38" s="370"/>
      <c r="CR38" s="191"/>
      <c r="CS38" s="191"/>
      <c r="CT38" s="191"/>
      <c r="CU38" s="191"/>
      <c r="CV38" s="191"/>
      <c r="CW38" s="191"/>
      <c r="CX38" s="191"/>
    </row>
    <row r="39" spans="1:102" ht="16.2" customHeight="1" thickBot="1" x14ac:dyDescent="0.35">
      <c r="A39" s="182">
        <f>Pil_originale!A119</f>
        <v>2</v>
      </c>
      <c r="B39" s="183">
        <f>Pil_originale!B119</f>
        <v>5</v>
      </c>
      <c r="C39" s="183">
        <f>Pil_originale!C119</f>
        <v>0</v>
      </c>
      <c r="D39" s="183">
        <f>Pil_originale!D119</f>
        <v>1</v>
      </c>
      <c r="E39" s="183" t="str">
        <f>Pil_originale!E119</f>
        <v>Msup</v>
      </c>
      <c r="F39" s="183">
        <f>Pil_originale!F119</f>
        <v>5.89</v>
      </c>
      <c r="G39" s="183">
        <f>Pil_originale!G119</f>
        <v>3.6989999999999998</v>
      </c>
      <c r="H39" s="183">
        <f>Pil_originale!H119</f>
        <v>49.820999999999998</v>
      </c>
      <c r="I39" s="183">
        <f>Pil_originale!I119</f>
        <v>-1.827</v>
      </c>
      <c r="J39" s="183">
        <f>Pil_originale!J119</f>
        <v>2.8879999999999999</v>
      </c>
      <c r="K39" s="184">
        <f>Pil_originale!K119</f>
        <v>3.1520000000000001</v>
      </c>
      <c r="L39" s="447"/>
      <c r="M39" s="427" t="s">
        <v>33</v>
      </c>
      <c r="N39" s="182" t="s">
        <v>18</v>
      </c>
      <c r="O39" s="19">
        <f t="shared" ref="O39:T39" si="115">F39</f>
        <v>5.89</v>
      </c>
      <c r="P39" s="19">
        <f t="shared" si="115"/>
        <v>3.6989999999999998</v>
      </c>
      <c r="Q39" s="19">
        <f t="shared" si="115"/>
        <v>49.820999999999998</v>
      </c>
      <c r="R39" s="19">
        <f t="shared" si="115"/>
        <v>-1.827</v>
      </c>
      <c r="S39" s="19">
        <f t="shared" si="115"/>
        <v>2.8879999999999999</v>
      </c>
      <c r="T39" s="19">
        <f t="shared" si="115"/>
        <v>3.1520000000000001</v>
      </c>
      <c r="U39" s="25">
        <f t="shared" ref="U39:Z40" si="116">O39-(O39-O41)/360*$Y$4</f>
        <v>5.1490694444444447</v>
      </c>
      <c r="V39" s="26">
        <f t="shared" si="116"/>
        <v>3.2328194444444445</v>
      </c>
      <c r="W39" s="26">
        <f t="shared" si="116"/>
        <v>11.930486111111115</v>
      </c>
      <c r="X39" s="26">
        <f t="shared" si="116"/>
        <v>-0.7017500000000001</v>
      </c>
      <c r="Y39" s="26">
        <f t="shared" si="116"/>
        <v>0.64975000000000005</v>
      </c>
      <c r="Z39" s="27">
        <f t="shared" si="116"/>
        <v>0.7087083333333335</v>
      </c>
      <c r="AA39" s="182">
        <f t="shared" si="13"/>
        <v>12.580236111111116</v>
      </c>
      <c r="AB39" s="183">
        <f t="shared" si="13"/>
        <v>-1.4104583333333336</v>
      </c>
      <c r="AC39" s="183">
        <f t="shared" si="14"/>
        <v>13.003373611111115</v>
      </c>
      <c r="AD39" s="183">
        <f t="shared" si="15"/>
        <v>-5.1845291666666684</v>
      </c>
      <c r="AE39" s="34">
        <f t="shared" si="16"/>
        <v>16.23619305555556</v>
      </c>
      <c r="AF39" s="34">
        <f t="shared" si="17"/>
        <v>-9.7705541666666704</v>
      </c>
      <c r="AG39" s="34">
        <f t="shared" si="18"/>
        <v>-1.9517097222222239</v>
      </c>
      <c r="AH39" s="35">
        <f t="shared" si="19"/>
        <v>8.4173486111111124</v>
      </c>
      <c r="AI39" s="191"/>
      <c r="AJ39" s="182" t="s">
        <v>18</v>
      </c>
      <c r="AK39" s="82">
        <f>AU64</f>
        <v>50.014142794818845</v>
      </c>
      <c r="AL39" s="73">
        <f t="shared" si="7"/>
        <v>5.1490694444444447</v>
      </c>
      <c r="AM39" s="73">
        <f>MAX($AK39,ABS(AE39))</f>
        <v>50.014142794818845</v>
      </c>
      <c r="AN39" s="73">
        <f>MAX($AK39,ABS(AF39))</f>
        <v>50.014142794818845</v>
      </c>
      <c r="AO39" s="73">
        <f>MAX(0.3*$AK39,ABS(AG39))</f>
        <v>15.004242838445652</v>
      </c>
      <c r="AP39" s="73">
        <f>MAX(0.3*$AK39,ABS(AH39))</f>
        <v>15.004242838445652</v>
      </c>
      <c r="AQ39" s="105">
        <f>MAX(AL39-$AG$3*(1-((0.48*$AG$2+AL43)/(0.48*$AG$2))^2),0)/(($H$3-2*4)*391.3)*1000</f>
        <v>0</v>
      </c>
      <c r="AR39" s="106">
        <f t="shared" ref="AR39:AU39" si="117">MAX(AM39-$AG$3*(1-((0.48*$AG$2+AM43)/(0.48*$AG$2))^2),0)/(($H$3-2*4)*391.3)*1000</f>
        <v>0</v>
      </c>
      <c r="AS39" s="106">
        <f t="shared" si="117"/>
        <v>0</v>
      </c>
      <c r="AT39" s="106">
        <f t="shared" si="117"/>
        <v>0</v>
      </c>
      <c r="AU39" s="106">
        <f t="shared" si="117"/>
        <v>0</v>
      </c>
      <c r="AV39" s="132">
        <f>MAX(AQ39:AU39)</f>
        <v>0</v>
      </c>
      <c r="AW39" s="126">
        <f>$AT$2</f>
        <v>9.4247779607693793</v>
      </c>
      <c r="AX39" s="73">
        <f>2*AW39*391.3/10</f>
        <v>737.58312320981167</v>
      </c>
      <c r="AY39" s="191">
        <f>AX39*($H$3-2*4)/200</f>
        <v>265.52992435553222</v>
      </c>
      <c r="AZ39" s="73">
        <f>($AG3+$AY39)*(1-ABS((0.48*$AG$2+AL$43)/(0.48*$AG$2+$AX39))^(1+1/(1+2*$AX39/$AG$2)))</f>
        <v>534.17488242224329</v>
      </c>
      <c r="BA39" s="73">
        <f t="shared" ref="BA39:BD40" si="118">($AG3+$AY39)*(1-ABS((0.48*$AG$2+AM$43)/(0.48*$AG$2+$AX39))^(1+1/(1+2*$AX39/$AG$2)))</f>
        <v>573.23916838000616</v>
      </c>
      <c r="BB39" s="73">
        <f t="shared" si="118"/>
        <v>580.73663572661201</v>
      </c>
      <c r="BC39" s="73">
        <f t="shared" si="118"/>
        <v>570.3592339061945</v>
      </c>
      <c r="BD39" s="73">
        <f t="shared" si="118"/>
        <v>582.90566126980525</v>
      </c>
      <c r="BE39" s="148">
        <f>(ABS(AL39/AZ39)^1.5+ABS(AL40/AZ40)^1.5)</f>
        <v>2.7596411489889637E-3</v>
      </c>
      <c r="BF39" s="148">
        <f t="shared" ref="BF39:BI39" si="119">(ABS(AM39/BA39)^1.5+ABS(AM40/BA40)^1.5)</f>
        <v>8.0720601948093149E-2</v>
      </c>
      <c r="BG39" s="148">
        <f t="shared" si="119"/>
        <v>6.9345253428889003E-2</v>
      </c>
      <c r="BH39" s="148">
        <f t="shared" si="119"/>
        <v>0.23274688229488691</v>
      </c>
      <c r="BI39" s="148">
        <f t="shared" si="119"/>
        <v>0.20961523067329746</v>
      </c>
      <c r="BJ39" s="264"/>
      <c r="BK39" s="73"/>
      <c r="BL39" s="73">
        <f>MAX(BA39+BA41,BB39+BB41)*$BL$2/($CC$3)*100</f>
        <v>441.15484886141195</v>
      </c>
      <c r="BM39" s="36">
        <f>0.5*14.17*$G$4*0.9*($G$3-4)*2.5/(1+2.5^2)/10</f>
        <v>501.32482758620688</v>
      </c>
      <c r="BN39" s="73">
        <f>BQ4*0.9*($G$3-4)*391.3/100*2.5*10^-1</f>
        <v>560.56317363945698</v>
      </c>
      <c r="BO39" s="265">
        <f>IF(BN39&gt;BM39,SQRT((0.5*14.17*$G$4)/($BO$4/$BP$4*391.3)-1)," ")</f>
        <v>2.3417611920545003</v>
      </c>
      <c r="BP39" s="73">
        <f>IF(BO39=" "," ",0.9*$BQ$4/100*($G$3-4)*391.3*BO39/10)</f>
        <v>525.08203428951549</v>
      </c>
      <c r="BQ39" s="73" t="str">
        <f>IF(AND(BP39&gt;BL39,BN39&gt;BL39),"Verifica","Non Verifica")</f>
        <v>Verifica</v>
      </c>
      <c r="BR39" s="73">
        <f>BU4*0.9*($G$3-4)*391.3/100*2.5*10^-1</f>
        <v>840.8447604591853</v>
      </c>
      <c r="BS39" s="265">
        <f>IF(BR39&gt;BM39,SQRT((0.5*14.17*$G$4)/($BS$4/$BT$4*391.3)-1)," ")</f>
        <v>1.8227900739639975</v>
      </c>
      <c r="BT39" s="73">
        <f>IF(BS39=" "," ",0.9*$BU$4/100*($G$3-4)*391.3*BS39/10)</f>
        <v>613.07339324385521</v>
      </c>
      <c r="BU39" s="6" t="str">
        <f>IF(AND(BT39&gt;BL39,BR39&gt;BL39),"Verifica","Non Verifica")</f>
        <v>Verifica</v>
      </c>
      <c r="BV39" s="281" t="str">
        <f>IF(BS4/BT4&gt;=0.08*14.17*0.75/391.3,"Verifica","Non verifica")</f>
        <v>Verifica</v>
      </c>
      <c r="BW39" s="370"/>
      <c r="BX39" s="370"/>
      <c r="BY39" s="370"/>
      <c r="BZ39" s="370"/>
      <c r="CA39" s="73">
        <f>MAX(AM60:AP60)/(0.9*(80-4)*391.3)*1000</f>
        <v>8.4348710526463826</v>
      </c>
      <c r="CB39" s="73">
        <f>MAX(AM61:AP61)/(0.9*(80-4)*391.3)*1000</f>
        <v>5.5955364111205226</v>
      </c>
      <c r="CC39" s="370">
        <f>MAX(ABS(Taglio!H12),ABS(Taglio!I12),ABS(Taglio!H13),ABS(Taglio!I13))</f>
        <v>147.84200000000001</v>
      </c>
      <c r="CD39" s="245">
        <f>$CB$5*(CB39+CA39)*391.3/10-ABS(CC39)</f>
        <v>510.96981286863888</v>
      </c>
      <c r="CE39" s="370">
        <v>0.48</v>
      </c>
      <c r="CF39" s="370">
        <f>CE39*(1-25/250)</f>
        <v>0.432</v>
      </c>
      <c r="CG39" s="370">
        <v>30</v>
      </c>
      <c r="CH39" s="370">
        <v>72</v>
      </c>
      <c r="CI39" s="73">
        <f>(MAX(ABS(AL44),ABS(AM44),ABS(AN44),ABS(AO44),ABS(AP44)))/(CG39*CH39)</f>
        <v>1.045814699074074</v>
      </c>
      <c r="CJ39" s="73">
        <f>CD39/(CG39*CH39)*10</f>
        <v>2.3656009855029576</v>
      </c>
      <c r="CK39" s="246">
        <v>0.37</v>
      </c>
      <c r="CL39" s="245">
        <f>CF39*14.17*CH39*CG39*(1-CK39/CF39)^0.5/10</f>
        <v>500.91186580318254</v>
      </c>
      <c r="CM39" s="464" t="str">
        <f>IF(CD39&lt;CL39,"VERIFICA","NON VERIFICA_necessarie staffe di contenimento")</f>
        <v>NON VERIFICA_necessarie staffe di contenimento</v>
      </c>
      <c r="CN39" s="464"/>
      <c r="CO39" s="245">
        <f>CG39*CH39/391.3*(CJ39^2/(1.2+CK39*CG39-1.2))</f>
        <v>2.7829404246973333</v>
      </c>
      <c r="CP39" s="370"/>
      <c r="CQ39" s="370"/>
      <c r="CR39" s="191"/>
      <c r="CS39" s="191"/>
      <c r="CT39" s="191"/>
      <c r="CU39" s="191"/>
      <c r="CV39" s="191"/>
      <c r="CW39" s="191"/>
      <c r="CX39" s="191"/>
    </row>
    <row r="40" spans="1:102" ht="15.6" x14ac:dyDescent="0.3">
      <c r="A40" s="188">
        <f>Pil_originale!A120</f>
        <v>2</v>
      </c>
      <c r="B40" s="6">
        <f>Pil_originale!B120</f>
        <v>5</v>
      </c>
      <c r="C40" s="6">
        <f>Pil_originale!C120</f>
        <v>0</v>
      </c>
      <c r="D40" s="6">
        <f>Pil_originale!D120</f>
        <v>1</v>
      </c>
      <c r="E40" s="6" t="str">
        <f>Pil_originale!E120</f>
        <v>Minf</v>
      </c>
      <c r="F40" s="6">
        <f>Pil_originale!F120</f>
        <v>-1.7310000000000001</v>
      </c>
      <c r="G40" s="6">
        <f>Pil_originale!G120</f>
        <v>-1.0960000000000001</v>
      </c>
      <c r="H40" s="6">
        <f>Pil_originale!H120</f>
        <v>-339.91</v>
      </c>
      <c r="I40" s="6">
        <f>Pil_originale!I120</f>
        <v>9.7469999999999999</v>
      </c>
      <c r="J40" s="6">
        <f>Pil_originale!J120</f>
        <v>-20.134</v>
      </c>
      <c r="K40" s="7">
        <f>Pil_originale!K120</f>
        <v>-21.978999999999999</v>
      </c>
      <c r="L40" s="447"/>
      <c r="M40" s="427"/>
      <c r="N40" s="188" t="s">
        <v>17</v>
      </c>
      <c r="O40" s="21">
        <f t="shared" ref="O40:T40" si="120">F42</f>
        <v>3.6389999999999998</v>
      </c>
      <c r="P40" s="21">
        <f t="shared" si="120"/>
        <v>2.3820000000000001</v>
      </c>
      <c r="Q40" s="21">
        <f t="shared" si="120"/>
        <v>2.3250000000000002</v>
      </c>
      <c r="R40" s="21">
        <f t="shared" si="120"/>
        <v>92.471999999999994</v>
      </c>
      <c r="S40" s="21">
        <f t="shared" si="120"/>
        <v>-5.8239999999999998</v>
      </c>
      <c r="T40" s="21">
        <f t="shared" si="120"/>
        <v>-6.3579999999999997</v>
      </c>
      <c r="U40" s="28">
        <f t="shared" si="116"/>
        <v>3.1178888888888885</v>
      </c>
      <c r="V40" s="29">
        <f t="shared" si="116"/>
        <v>2.0377361111111112</v>
      </c>
      <c r="W40" s="29">
        <f t="shared" si="116"/>
        <v>1.8599861111111113</v>
      </c>
      <c r="X40" s="29">
        <f t="shared" si="116"/>
        <v>74.062972222222214</v>
      </c>
      <c r="Y40" s="29">
        <f t="shared" si="116"/>
        <v>-4.663069444444444</v>
      </c>
      <c r="Z40" s="30">
        <f t="shared" si="116"/>
        <v>-5.0906111111111105</v>
      </c>
      <c r="AA40" s="188">
        <f t="shared" si="13"/>
        <v>6.5230555555555556</v>
      </c>
      <c r="AB40" s="6">
        <f t="shared" si="13"/>
        <v>79.15358333333333</v>
      </c>
      <c r="AC40" s="6">
        <f t="shared" si="14"/>
        <v>30.269130555555552</v>
      </c>
      <c r="AD40" s="6">
        <f t="shared" si="15"/>
        <v>81.110500000000002</v>
      </c>
      <c r="AE40" s="36">
        <f t="shared" si="16"/>
        <v>32.306866666666664</v>
      </c>
      <c r="AF40" s="36">
        <f t="shared" si="17"/>
        <v>-28.23139444444444</v>
      </c>
      <c r="AG40" s="36">
        <f t="shared" si="18"/>
        <v>83.148236111111117</v>
      </c>
      <c r="AH40" s="37">
        <f t="shared" si="19"/>
        <v>-79.072763888888886</v>
      </c>
      <c r="AI40" s="191"/>
      <c r="AJ40" s="188" t="s">
        <v>17</v>
      </c>
      <c r="AK40" s="82"/>
      <c r="AL40" s="73">
        <f t="shared" si="7"/>
        <v>3.1178888888888885</v>
      </c>
      <c r="AM40" s="73">
        <f>MAX(0.3*$AK40,ABS(AE40))</f>
        <v>32.306866666666664</v>
      </c>
      <c r="AN40" s="73">
        <f>MAX(0.3*$AK40,ABS(AF40))</f>
        <v>28.23139444444444</v>
      </c>
      <c r="AO40" s="73">
        <f>MAX($AK40,ABS(AG40))</f>
        <v>83.148236111111117</v>
      </c>
      <c r="AP40" s="73">
        <f>MAX($AK40,ABS(AH40))</f>
        <v>79.072763888888886</v>
      </c>
      <c r="AQ40" s="107">
        <f>MAX(AL40-$AG$4*(1-((0.48*$AG$2+AL43)/(0.48*$AG$2))^2),0)/(($H$4-2*4)*391.3)*1000</f>
        <v>0</v>
      </c>
      <c r="AR40" s="108">
        <f t="shared" ref="AR40:AU40" si="121">MAX(AM40-$AG$4*(1-((0.48*$AG$2+AM43)/(0.48*$AG$2))^2),0)/(($H$4-2*4)*391.3)*1000</f>
        <v>0</v>
      </c>
      <c r="AS40" s="108">
        <f t="shared" si="121"/>
        <v>0</v>
      </c>
      <c r="AT40" s="108">
        <f t="shared" si="121"/>
        <v>0</v>
      </c>
      <c r="AU40" s="108">
        <f t="shared" si="121"/>
        <v>0</v>
      </c>
      <c r="AV40" s="133">
        <f t="shared" ref="AV40:AV42" si="122">MAX(AQ40:AU40)</f>
        <v>0</v>
      </c>
      <c r="AW40" s="127">
        <f>$AT$3</f>
        <v>12.566370614359172</v>
      </c>
      <c r="AX40" s="73">
        <f t="shared" ref="AX40:AX42" si="123">2*AW40*391.3/10</f>
        <v>983.44416427974886</v>
      </c>
      <c r="AY40" s="191">
        <f>AX40*($H$4-2*4)/200</f>
        <v>108.17885807077236</v>
      </c>
      <c r="AZ40" s="73">
        <f>($AG4+$AY40)*(1-ABS((0.48*$AG$2+AL$43)/(0.48*$AG$2+$AX40))^(1+1/(1+2*$AX40/$AG$2)))</f>
        <v>209.67881644767041</v>
      </c>
      <c r="BA40" s="73">
        <f t="shared" si="118"/>
        <v>223.52174614862787</v>
      </c>
      <c r="BB40" s="73">
        <f t="shared" si="118"/>
        <v>226.27020081065154</v>
      </c>
      <c r="BC40" s="73">
        <f t="shared" si="118"/>
        <v>222.47818252956174</v>
      </c>
      <c r="BD40" s="73">
        <f t="shared" si="118"/>
        <v>227.07683109205567</v>
      </c>
      <c r="BE40" s="148"/>
      <c r="BF40" s="148"/>
      <c r="BG40" s="148"/>
      <c r="BH40" s="148"/>
      <c r="BI40" s="148"/>
      <c r="BJ40" s="264"/>
      <c r="BK40" s="370"/>
      <c r="BL40" s="73"/>
      <c r="BM40" s="36"/>
      <c r="BN40" s="73"/>
      <c r="BO40" s="73"/>
      <c r="BP40" s="73"/>
      <c r="BQ40" s="73"/>
      <c r="BR40" s="73"/>
      <c r="BS40" s="36"/>
      <c r="BT40" s="73"/>
      <c r="BU40" s="370"/>
      <c r="BV40" s="370"/>
      <c r="BW40" s="370"/>
      <c r="BX40" s="370"/>
      <c r="BY40" s="370"/>
      <c r="BZ40" s="370"/>
      <c r="CA40" s="370"/>
      <c r="CB40" s="370"/>
      <c r="CC40" s="370"/>
      <c r="CD40" s="370"/>
      <c r="CE40" s="370"/>
      <c r="CF40" s="370"/>
      <c r="CG40" s="370"/>
      <c r="CH40" s="370"/>
      <c r="CI40" s="73"/>
      <c r="CJ40" s="73"/>
      <c r="CK40" s="370"/>
      <c r="CL40" s="370"/>
      <c r="CM40" s="465"/>
      <c r="CN40" s="465"/>
      <c r="CO40" s="370"/>
      <c r="CP40" s="370"/>
      <c r="CQ40" s="370"/>
      <c r="CR40" s="191"/>
      <c r="CS40" s="191"/>
      <c r="CT40" s="191"/>
      <c r="CU40" s="191"/>
      <c r="CV40" s="191"/>
      <c r="CW40" s="191"/>
      <c r="CX40" s="191"/>
    </row>
    <row r="41" spans="1:102" ht="15.6" x14ac:dyDescent="0.3">
      <c r="A41" s="188">
        <f>Pil_originale!A122</f>
        <v>2</v>
      </c>
      <c r="B41" s="6">
        <f>Pil_originale!B122</f>
        <v>5</v>
      </c>
      <c r="C41" s="6">
        <f>Pil_originale!C122</f>
        <v>0</v>
      </c>
      <c r="D41" s="6">
        <f>Pil_originale!D122</f>
        <v>1</v>
      </c>
      <c r="E41" s="6" t="str">
        <f>Pil_originale!E122</f>
        <v>N</v>
      </c>
      <c r="F41" s="6">
        <f>Pil_originale!F122</f>
        <v>-347.10599999999999</v>
      </c>
      <c r="G41" s="6">
        <f>Pil_originale!G122</f>
        <v>-215.86600000000001</v>
      </c>
      <c r="H41" s="6">
        <f>Pil_originale!H122</f>
        <v>21.219000000000001</v>
      </c>
      <c r="I41" s="6">
        <f>Pil_originale!I122</f>
        <v>-0.56100000000000005</v>
      </c>
      <c r="J41" s="6">
        <f>Pil_originale!J122</f>
        <v>1.2589999999999999</v>
      </c>
      <c r="K41" s="7">
        <f>Pil_originale!K122</f>
        <v>1.375</v>
      </c>
      <c r="L41" s="447"/>
      <c r="M41" s="427"/>
      <c r="N41" s="188" t="s">
        <v>20</v>
      </c>
      <c r="O41" s="21">
        <f t="shared" ref="O41:T41" si="124">F40</f>
        <v>-1.7310000000000001</v>
      </c>
      <c r="P41" s="21">
        <f t="shared" si="124"/>
        <v>-1.0960000000000001</v>
      </c>
      <c r="Q41" s="21">
        <f t="shared" si="124"/>
        <v>-339.91</v>
      </c>
      <c r="R41" s="21">
        <f t="shared" si="124"/>
        <v>9.7469999999999999</v>
      </c>
      <c r="S41" s="21">
        <f t="shared" si="124"/>
        <v>-20.134</v>
      </c>
      <c r="T41" s="21">
        <f t="shared" si="124"/>
        <v>-21.978999999999999</v>
      </c>
      <c r="U41" s="28">
        <f t="shared" ref="U41:Z42" si="125">O41+(O39-O41)/360*$Y$5</f>
        <v>-1.7310000000000001</v>
      </c>
      <c r="V41" s="29">
        <f t="shared" si="125"/>
        <v>-1.0960000000000001</v>
      </c>
      <c r="W41" s="29">
        <f t="shared" si="125"/>
        <v>-339.91</v>
      </c>
      <c r="X41" s="29">
        <f t="shared" si="125"/>
        <v>9.7469999999999999</v>
      </c>
      <c r="Y41" s="29">
        <f t="shared" si="125"/>
        <v>-20.134</v>
      </c>
      <c r="Z41" s="30">
        <f t="shared" si="125"/>
        <v>-21.978999999999999</v>
      </c>
      <c r="AA41" s="188">
        <f t="shared" si="13"/>
        <v>-360.04400000000004</v>
      </c>
      <c r="AB41" s="6">
        <f t="shared" si="13"/>
        <v>31.725999999999999</v>
      </c>
      <c r="AC41" s="6">
        <f t="shared" si="14"/>
        <v>-369.56180000000006</v>
      </c>
      <c r="AD41" s="6">
        <f t="shared" si="15"/>
        <v>139.73920000000001</v>
      </c>
      <c r="AE41" s="36">
        <f t="shared" si="16"/>
        <v>-370.65780000000007</v>
      </c>
      <c r="AF41" s="36">
        <f t="shared" si="17"/>
        <v>368.46580000000006</v>
      </c>
      <c r="AG41" s="36">
        <f t="shared" si="18"/>
        <v>138.64320000000001</v>
      </c>
      <c r="AH41" s="37">
        <f t="shared" si="19"/>
        <v>-140.83520000000001</v>
      </c>
      <c r="AI41" s="191"/>
      <c r="AJ41" s="188" t="s">
        <v>20</v>
      </c>
      <c r="AK41" s="82"/>
      <c r="AL41" s="73">
        <f t="shared" si="7"/>
        <v>-1.7310000000000001</v>
      </c>
      <c r="AM41" s="73">
        <f>MAX($AK41,ABS(AE41))</f>
        <v>370.65780000000007</v>
      </c>
      <c r="AN41" s="79">
        <f>MAX($AK41,ABS(AF41))</f>
        <v>368.46580000000006</v>
      </c>
      <c r="AO41" s="73">
        <f>MAX(0.3*$AK41,ABS(AG41))</f>
        <v>138.64320000000001</v>
      </c>
      <c r="AP41" s="73">
        <f>MAX(0.3*$AK41,ABS(AH41))</f>
        <v>140.83520000000001</v>
      </c>
      <c r="AQ41" s="107">
        <f>MAX(AL41-$AG$3*(1-((0.48*$AG$2+AL44)/(0.48*$AG$2))^2),0)/(($H$3-2*4)*391.3)*1000</f>
        <v>0</v>
      </c>
      <c r="AR41" s="108">
        <f t="shared" ref="AR41:AU41" si="126">MAX(AM41-$AG$3*(1-((0.48*$AG$2+AM44)/(0.48*$AG$2))^2),0)/(($H$3-2*4)*391.3)*1000</f>
        <v>1.9365133695188725</v>
      </c>
      <c r="AS41" s="108">
        <f t="shared" si="126"/>
        <v>1.6834980978047047</v>
      </c>
      <c r="AT41" s="108">
        <f t="shared" si="126"/>
        <v>0</v>
      </c>
      <c r="AU41" s="108">
        <f t="shared" si="126"/>
        <v>0</v>
      </c>
      <c r="AV41" s="134">
        <f t="shared" si="122"/>
        <v>1.9365133695188725</v>
      </c>
      <c r="AW41" s="128">
        <f>$AQ$2</f>
        <v>9.4247779607693793</v>
      </c>
      <c r="AX41" s="73">
        <f t="shared" si="123"/>
        <v>737.58312320981167</v>
      </c>
      <c r="AY41" s="191">
        <f>AX41*($H$3-2*4)/200</f>
        <v>265.52992435553222</v>
      </c>
      <c r="AZ41" s="73">
        <f>($AG3+$AY41)*(1-ABS((0.48*$AG$2+AL$44)/(0.48*$AG$2+$AX41))^(1+1/(1+2*$AX41/$AG$2)))</f>
        <v>529.98274075215693</v>
      </c>
      <c r="BA41" s="73">
        <f>($AG3+$AY41)*(1-ABS((0.48*$AG$2+AM$44)/(0.48*$AG$2+$AX41))^(1+1/(1+$AX41/$AG$2)))</f>
        <v>579.04245793083965</v>
      </c>
      <c r="BB41" s="73">
        <f t="shared" ref="BB41:BD42" si="127">($AG3+$AY41)*(1-ABS((0.48*$AG$2+AN$44)/(0.48*$AG$2+$AX41))^(1+1/(1+2*$AX41/$AG$2)))</f>
        <v>582.30796581711047</v>
      </c>
      <c r="BC41" s="73">
        <f t="shared" si="127"/>
        <v>572.43688422212847</v>
      </c>
      <c r="BD41" s="73">
        <f t="shared" si="127"/>
        <v>584.33793153442127</v>
      </c>
      <c r="BE41" s="148">
        <f>ABS(AL41/AZ41)^1.5+ABS(AL42/AZ42)^1.5</f>
        <v>9.3808469342800387E-4</v>
      </c>
      <c r="BF41" s="148">
        <f t="shared" ref="BF41:BI41" si="128">ABS(AM41/BA41)^1.5+ABS(AM42/BA42)^1.5</f>
        <v>0.58888603049180466</v>
      </c>
      <c r="BG41" s="148">
        <f t="shared" si="128"/>
        <v>0.57321444083618156</v>
      </c>
      <c r="BH41" s="148">
        <f t="shared" si="128"/>
        <v>0.45238574730980641</v>
      </c>
      <c r="BI41" s="148">
        <f t="shared" si="128"/>
        <v>0.43150624861026599</v>
      </c>
      <c r="BJ41" s="264"/>
      <c r="BK41" s="73"/>
      <c r="BL41" s="36">
        <f>MAX(BC40+BC42,BD40+BD42)*$BL$2/($BX$3)*100</f>
        <v>185.24416929633074</v>
      </c>
      <c r="BM41" s="36">
        <f>0.5*14.17*$H$3*0.9*($H$4-4)*2.5/(1+2.5^2)/10</f>
        <v>457.34896551724131</v>
      </c>
      <c r="BN41" s="36">
        <f>$BQ$6*0.9*($H$4-4)*391.3/100*2.5*10^-1</f>
        <v>306.83457925528165</v>
      </c>
      <c r="BO41" s="341" t="str">
        <f>IF(BN41&gt;BM41,SQRT((0.5*14.17*$H$3)/($BQ$6/100*391.3)-1)," ")</f>
        <v xml:space="preserve"> </v>
      </c>
      <c r="BP41" s="36" t="str">
        <f>IF(BO41=" "," ",0.9*$BQ$6/100*($H$4-4)*391.3*BO41*10^-1)</f>
        <v xml:space="preserve"> </v>
      </c>
      <c r="BQ41" s="36" t="str">
        <f>IF(AND(BP41&gt;BL41,BN41&gt;BL41),"Verifica","Non Verifica")</f>
        <v>Verifica</v>
      </c>
      <c r="BR41" s="36">
        <f>$BU$6*0.9*($H$4-4)*391.3/100*2.5*10^-1</f>
        <v>460.25186888292251</v>
      </c>
      <c r="BS41" s="341">
        <f>IF(BR41&gt;BM41,SQRT((0.5*14.17*$H$3)/($BU$6/100*391.3)-1)," ")</f>
        <v>2.4908377619259197</v>
      </c>
      <c r="BT41" s="36">
        <f>IF(BS41=" "," ",0.9*$BU$6/100*($H$4-4)*391.3*BS41*10^-1)</f>
        <v>458.56509400422419</v>
      </c>
      <c r="BU41" s="6" t="str">
        <f>IF(AND(BT41&gt;BL41,BR41&gt;BL41),"Verifica","Non Verifica")</f>
        <v>Verifica</v>
      </c>
      <c r="BV41" s="370"/>
      <c r="BW41" s="370"/>
      <c r="BX41" s="370"/>
      <c r="BY41" s="370"/>
      <c r="BZ41" s="370"/>
      <c r="CA41" s="370"/>
      <c r="CB41" s="370"/>
      <c r="CC41" s="370"/>
      <c r="CD41" s="370"/>
      <c r="CE41" s="370"/>
      <c r="CF41" s="370"/>
      <c r="CG41" s="370"/>
      <c r="CH41" s="370"/>
      <c r="CI41" s="73"/>
      <c r="CJ41" s="73"/>
      <c r="CK41" s="370"/>
      <c r="CL41" s="370"/>
      <c r="CM41" s="465"/>
      <c r="CN41" s="465"/>
      <c r="CO41" s="370"/>
      <c r="CP41" s="370"/>
      <c r="CQ41" s="370"/>
      <c r="CR41" s="191"/>
      <c r="CS41" s="191"/>
      <c r="CT41" s="191"/>
      <c r="CU41" s="191"/>
      <c r="CV41" s="191"/>
      <c r="CW41" s="191"/>
      <c r="CX41" s="191"/>
    </row>
    <row r="42" spans="1:102" ht="16.2" thickBot="1" x14ac:dyDescent="0.35">
      <c r="A42" s="188">
        <f>Pil_originale!A719</f>
        <v>7</v>
      </c>
      <c r="B42" s="6">
        <f>Pil_originale!B719</f>
        <v>5</v>
      </c>
      <c r="C42" s="6">
        <f>Pil_originale!C719</f>
        <v>0</v>
      </c>
      <c r="D42" s="6">
        <f>Pil_originale!D719</f>
        <v>1</v>
      </c>
      <c r="E42" s="6" t="str">
        <f>Pil_originale!E719</f>
        <v>Msup</v>
      </c>
      <c r="F42" s="6">
        <f>Pil_originale!F719</f>
        <v>3.6389999999999998</v>
      </c>
      <c r="G42" s="6">
        <f>Pil_originale!G719</f>
        <v>2.3820000000000001</v>
      </c>
      <c r="H42" s="6">
        <f>Pil_originale!H719</f>
        <v>2.3250000000000002</v>
      </c>
      <c r="I42" s="6">
        <f>Pil_originale!I719</f>
        <v>92.471999999999994</v>
      </c>
      <c r="J42" s="6">
        <f>Pil_originale!J719</f>
        <v>-5.8239999999999998</v>
      </c>
      <c r="K42" s="7">
        <f>Pil_originale!K719</f>
        <v>-6.3579999999999997</v>
      </c>
      <c r="L42" s="447"/>
      <c r="M42" s="427"/>
      <c r="N42" s="188" t="s">
        <v>19</v>
      </c>
      <c r="O42" s="21">
        <f t="shared" ref="O42:T42" si="129">F43</f>
        <v>-1.7210000000000001</v>
      </c>
      <c r="P42" s="21">
        <f t="shared" si="129"/>
        <v>-1.159</v>
      </c>
      <c r="Q42" s="21">
        <f t="shared" si="129"/>
        <v>-2.4580000000000002</v>
      </c>
      <c r="R42" s="21">
        <f t="shared" si="129"/>
        <v>-96.878</v>
      </c>
      <c r="S42" s="21">
        <f t="shared" si="129"/>
        <v>6.117</v>
      </c>
      <c r="T42" s="21">
        <f t="shared" si="129"/>
        <v>6.6779999999999999</v>
      </c>
      <c r="U42" s="28">
        <f t="shared" si="125"/>
        <v>-1.7210000000000001</v>
      </c>
      <c r="V42" s="29">
        <f t="shared" si="125"/>
        <v>-1.159</v>
      </c>
      <c r="W42" s="29">
        <f t="shared" si="125"/>
        <v>-2.4580000000000002</v>
      </c>
      <c r="X42" s="29">
        <f t="shared" si="125"/>
        <v>-96.878</v>
      </c>
      <c r="Y42" s="29">
        <f t="shared" si="125"/>
        <v>6.117</v>
      </c>
      <c r="Z42" s="30">
        <f t="shared" si="125"/>
        <v>6.6779999999999999</v>
      </c>
      <c r="AA42" s="188">
        <f t="shared" si="13"/>
        <v>-8.5749999999999993</v>
      </c>
      <c r="AB42" s="6">
        <f t="shared" si="13"/>
        <v>-103.556</v>
      </c>
      <c r="AC42" s="6">
        <f t="shared" si="14"/>
        <v>-39.641799999999996</v>
      </c>
      <c r="AD42" s="6">
        <f t="shared" si="15"/>
        <v>-106.1285</v>
      </c>
      <c r="AE42" s="36">
        <f t="shared" si="16"/>
        <v>-40.800799999999995</v>
      </c>
      <c r="AF42" s="36">
        <f t="shared" si="17"/>
        <v>38.482799999999997</v>
      </c>
      <c r="AG42" s="36">
        <f t="shared" si="18"/>
        <v>-107.28750000000001</v>
      </c>
      <c r="AH42" s="37">
        <f t="shared" si="19"/>
        <v>104.9695</v>
      </c>
      <c r="AI42" s="191"/>
      <c r="AJ42" s="188" t="s">
        <v>19</v>
      </c>
      <c r="AK42" s="82"/>
      <c r="AL42" s="73">
        <f t="shared" si="7"/>
        <v>-1.7210000000000001</v>
      </c>
      <c r="AM42" s="73">
        <f>MAX(0.3*$AK42,ABS(AE42))</f>
        <v>40.800799999999995</v>
      </c>
      <c r="AN42" s="73">
        <f>MAX(0.3*$AK42,ABS(AF42))</f>
        <v>38.482799999999997</v>
      </c>
      <c r="AO42" s="73">
        <f>MAX($AK42,ABS(AG42))</f>
        <v>107.28750000000001</v>
      </c>
      <c r="AP42" s="73">
        <f>MAX($AK42,ABS(AH42))</f>
        <v>104.9695</v>
      </c>
      <c r="AQ42" s="107">
        <f>MAX(AL42-$AG$4*(1-((0.48*$AG$2+AL44)/(0.48*$AG$2))^2),0)/(($H$4-2*4)*391.3)*1000</f>
        <v>0</v>
      </c>
      <c r="AR42" s="108">
        <f t="shared" ref="AR42:AU42" si="130">MAX(AM42-$AG$4*(1-((0.48*$AG$2+AM44)/(0.48*$AG$2))^2),0)/(($H$4-2*4)*391.3)*1000</f>
        <v>0</v>
      </c>
      <c r="AS42" s="108">
        <f t="shared" si="130"/>
        <v>0</v>
      </c>
      <c r="AT42" s="108">
        <f t="shared" si="130"/>
        <v>0</v>
      </c>
      <c r="AU42" s="108">
        <f t="shared" si="130"/>
        <v>0</v>
      </c>
      <c r="AV42" s="133">
        <f t="shared" si="122"/>
        <v>0</v>
      </c>
      <c r="AW42" s="129">
        <f>$AQ$3</f>
        <v>12.566370614359172</v>
      </c>
      <c r="AX42" s="73">
        <f t="shared" si="123"/>
        <v>983.44416427974886</v>
      </c>
      <c r="AY42" s="191">
        <f>AX42*($H$4-2*4)/200</f>
        <v>108.17885807077236</v>
      </c>
      <c r="AZ42" s="73">
        <f>($AG4+$AY42)*(1-ABS((0.48*$AG$2+AL$44)/(0.48*$AG$2+$AX42))^(1+1/(1+2*$AX42/$AG$2)))</f>
        <v>208.22083558926801</v>
      </c>
      <c r="BA42" s="73">
        <f>($AG4+$AY42)*(1-ABS((0.48*$AG$2+AM$44)/(0.48*$AG$2+$AX42))^(1+1/(1+$AX42/$AG$2)))</f>
        <v>225.93773741300848</v>
      </c>
      <c r="BB42" s="73">
        <f t="shared" si="127"/>
        <v>226.85389428569388</v>
      </c>
      <c r="BC42" s="73">
        <f t="shared" si="127"/>
        <v>223.23046178849933</v>
      </c>
      <c r="BD42" s="73">
        <f t="shared" si="127"/>
        <v>227.61340263530155</v>
      </c>
      <c r="BE42" s="148"/>
      <c r="BF42" s="148"/>
      <c r="BG42" s="148"/>
      <c r="BH42" s="148"/>
      <c r="BI42" s="148"/>
      <c r="BJ42" s="264"/>
      <c r="BK42" s="370"/>
      <c r="BL42" s="73"/>
      <c r="BM42" s="73"/>
      <c r="BN42" s="73"/>
      <c r="BO42" s="73"/>
      <c r="BP42" s="73"/>
      <c r="BQ42" s="73"/>
      <c r="BR42" s="73"/>
      <c r="BS42" s="36"/>
      <c r="BT42" s="73"/>
      <c r="BU42" s="370"/>
      <c r="BV42" s="370"/>
      <c r="BW42" s="370"/>
      <c r="BX42" s="370"/>
      <c r="BY42" s="370"/>
      <c r="BZ42" s="370"/>
      <c r="CA42" s="370"/>
      <c r="CB42" s="370"/>
      <c r="CC42" s="370"/>
      <c r="CD42" s="370"/>
      <c r="CE42" s="370"/>
      <c r="CF42" s="370"/>
      <c r="CG42" s="370"/>
      <c r="CH42" s="370"/>
      <c r="CI42" s="73"/>
      <c r="CJ42" s="73"/>
      <c r="CK42" s="370"/>
      <c r="CL42" s="370"/>
      <c r="CM42" s="465"/>
      <c r="CN42" s="465"/>
      <c r="CO42" s="370"/>
      <c r="CP42" s="370"/>
      <c r="CQ42" s="370"/>
      <c r="CR42" s="191"/>
      <c r="CS42" s="191"/>
      <c r="CT42" s="191"/>
      <c r="CU42" s="191"/>
      <c r="CV42" s="191"/>
      <c r="CW42" s="191"/>
      <c r="CX42" s="191"/>
    </row>
    <row r="43" spans="1:102" x14ac:dyDescent="0.3">
      <c r="A43" s="188">
        <f>Pil_originale!A720</f>
        <v>7</v>
      </c>
      <c r="B43" s="6">
        <f>Pil_originale!B720</f>
        <v>5</v>
      </c>
      <c r="C43" s="6">
        <f>Pil_originale!C720</f>
        <v>0</v>
      </c>
      <c r="D43" s="6">
        <f>Pil_originale!D720</f>
        <v>1</v>
      </c>
      <c r="E43" s="6" t="str">
        <f>Pil_originale!E720</f>
        <v>Minf</v>
      </c>
      <c r="F43" s="6">
        <f>Pil_originale!F720</f>
        <v>-1.7210000000000001</v>
      </c>
      <c r="G43" s="6">
        <f>Pil_originale!G720</f>
        <v>-1.159</v>
      </c>
      <c r="H43" s="6">
        <f>Pil_originale!H720</f>
        <v>-2.4580000000000002</v>
      </c>
      <c r="I43" s="6">
        <f>Pil_originale!I720</f>
        <v>-96.878</v>
      </c>
      <c r="J43" s="6">
        <f>Pil_originale!J720</f>
        <v>6.117</v>
      </c>
      <c r="K43" s="7">
        <f>Pil_originale!K720</f>
        <v>6.6779999999999999</v>
      </c>
      <c r="L43" s="447"/>
      <c r="M43" s="427"/>
      <c r="N43" s="188" t="s">
        <v>44</v>
      </c>
      <c r="O43" s="21">
        <f>F41+F44</f>
        <v>-2148.346</v>
      </c>
      <c r="P43" s="21">
        <f t="shared" ref="P43:T43" si="131">G41+G44</f>
        <v>-1297.248</v>
      </c>
      <c r="Q43" s="21">
        <f t="shared" si="131"/>
        <v>19.266000000000002</v>
      </c>
      <c r="R43" s="21">
        <f t="shared" si="131"/>
        <v>57.95</v>
      </c>
      <c r="S43" s="21">
        <f t="shared" si="131"/>
        <v>-2.7710000000000004</v>
      </c>
      <c r="T43" s="21">
        <f t="shared" si="131"/>
        <v>-3.0250000000000004</v>
      </c>
      <c r="U43" s="28">
        <f>O43+$Q$4</f>
        <v>-2233.6097500000001</v>
      </c>
      <c r="V43" s="29">
        <f>P43+$Q$2</f>
        <v>-1362.8355000000001</v>
      </c>
      <c r="W43" s="29">
        <f>Q43</f>
        <v>19.266000000000002</v>
      </c>
      <c r="X43" s="29">
        <f t="shared" ref="X43:Z44" si="132">R43</f>
        <v>57.95</v>
      </c>
      <c r="Y43" s="29">
        <f t="shared" si="132"/>
        <v>-2.7710000000000004</v>
      </c>
      <c r="Z43" s="30">
        <f t="shared" si="132"/>
        <v>-3.0250000000000004</v>
      </c>
      <c r="AA43" s="188">
        <f t="shared" si="13"/>
        <v>22.037000000000003</v>
      </c>
      <c r="AB43" s="6">
        <f t="shared" si="13"/>
        <v>60.975000000000001</v>
      </c>
      <c r="AC43" s="6">
        <f t="shared" si="14"/>
        <v>40.329500000000003</v>
      </c>
      <c r="AD43" s="6">
        <f t="shared" si="15"/>
        <v>67.586100000000002</v>
      </c>
      <c r="AE43" s="36">
        <f t="shared" si="16"/>
        <v>-1322.5060000000001</v>
      </c>
      <c r="AF43" s="36">
        <f t="shared" si="17"/>
        <v>-1403.1650000000002</v>
      </c>
      <c r="AG43" s="36">
        <f t="shared" si="18"/>
        <v>-1295.2494000000002</v>
      </c>
      <c r="AH43" s="37">
        <f t="shared" si="19"/>
        <v>-1430.4216000000001</v>
      </c>
      <c r="AI43" s="191"/>
      <c r="AJ43" s="188" t="s">
        <v>44</v>
      </c>
      <c r="AK43" s="82"/>
      <c r="AL43" s="73">
        <f t="shared" si="7"/>
        <v>-2233.6097500000001</v>
      </c>
      <c r="AM43" s="73">
        <f t="shared" ref="AM43:AP44" si="133">AE43</f>
        <v>-1322.5060000000001</v>
      </c>
      <c r="AN43" s="73">
        <f t="shared" si="133"/>
        <v>-1403.1650000000002</v>
      </c>
      <c r="AO43" s="73">
        <f t="shared" si="133"/>
        <v>-1295.2494000000002</v>
      </c>
      <c r="AP43" s="73">
        <f t="shared" si="133"/>
        <v>-1430.4216000000001</v>
      </c>
      <c r="AQ43" s="188"/>
      <c r="AR43" s="6"/>
      <c r="AS43" s="6"/>
      <c r="AT43" s="6"/>
      <c r="AU43" s="6"/>
      <c r="AV43" s="7"/>
      <c r="AW43" s="191"/>
      <c r="AX43" s="191"/>
      <c r="AY43" s="191"/>
      <c r="AZ43" s="264"/>
      <c r="BA43" s="264"/>
      <c r="BB43" s="264"/>
      <c r="BC43" s="264"/>
      <c r="BD43" s="264"/>
      <c r="BE43" s="264"/>
      <c r="BF43" s="264"/>
      <c r="BG43" s="264"/>
      <c r="BH43" s="264"/>
      <c r="BI43" s="264"/>
      <c r="BJ43" s="264"/>
      <c r="BK43" s="370"/>
      <c r="BL43" s="73"/>
      <c r="BM43" s="73"/>
      <c r="BN43" s="73"/>
      <c r="BO43" s="73"/>
      <c r="BP43" s="73"/>
      <c r="BQ43" s="73"/>
      <c r="BR43" s="73"/>
      <c r="BS43" s="36"/>
      <c r="BT43" s="73"/>
      <c r="BU43" s="370"/>
      <c r="BV43" s="370"/>
      <c r="BW43" s="370"/>
      <c r="BX43" s="370"/>
      <c r="BY43" s="370"/>
      <c r="BZ43" s="370"/>
      <c r="CA43" s="370"/>
      <c r="CB43" s="370"/>
      <c r="CC43" s="370"/>
      <c r="CD43" s="370"/>
      <c r="CE43" s="370"/>
      <c r="CF43" s="370"/>
      <c r="CG43" s="370"/>
      <c r="CH43" s="370"/>
      <c r="CI43" s="73"/>
      <c r="CJ43" s="73"/>
      <c r="CK43" s="246"/>
      <c r="CL43" s="245"/>
      <c r="CM43" s="370"/>
      <c r="CN43" s="370"/>
      <c r="CO43" s="370"/>
      <c r="CP43" s="370"/>
      <c r="CQ43" s="370"/>
      <c r="CR43" s="191"/>
      <c r="CS43" s="191"/>
      <c r="CT43" s="191"/>
      <c r="CU43" s="191"/>
      <c r="CV43" s="191"/>
      <c r="CW43" s="191"/>
      <c r="CX43" s="191"/>
    </row>
    <row r="44" spans="1:102" ht="15" thickBot="1" x14ac:dyDescent="0.35">
      <c r="A44" s="8">
        <f>Pil_originale!A722</f>
        <v>7</v>
      </c>
      <c r="B44" s="42">
        <f>Pil_originale!B722</f>
        <v>5</v>
      </c>
      <c r="C44" s="42">
        <f>Pil_originale!C722</f>
        <v>0</v>
      </c>
      <c r="D44" s="42">
        <f>Pil_originale!D722</f>
        <v>1</v>
      </c>
      <c r="E44" s="42" t="str">
        <f>Pil_originale!E722</f>
        <v>N</v>
      </c>
      <c r="F44" s="42">
        <f>Pil_originale!F722</f>
        <v>-1801.24</v>
      </c>
      <c r="G44" s="42">
        <f>Pil_originale!G722</f>
        <v>-1081.3820000000001</v>
      </c>
      <c r="H44" s="42">
        <f>Pil_originale!H722</f>
        <v>-1.9530000000000001</v>
      </c>
      <c r="I44" s="42">
        <f>Pil_originale!I722</f>
        <v>58.511000000000003</v>
      </c>
      <c r="J44" s="42">
        <f>Pil_originale!J722</f>
        <v>-4.03</v>
      </c>
      <c r="K44" s="10">
        <f>Pil_originale!K722</f>
        <v>-4.4000000000000004</v>
      </c>
      <c r="L44" s="191"/>
      <c r="M44" s="15"/>
      <c r="N44" s="8" t="s">
        <v>45</v>
      </c>
      <c r="O44" s="23">
        <f>F41+F44</f>
        <v>-2148.346</v>
      </c>
      <c r="P44" s="23">
        <f t="shared" ref="P44:T44" si="134">G41+G44</f>
        <v>-1297.248</v>
      </c>
      <c r="Q44" s="23">
        <f t="shared" si="134"/>
        <v>19.266000000000002</v>
      </c>
      <c r="R44" s="23">
        <f t="shared" si="134"/>
        <v>57.95</v>
      </c>
      <c r="S44" s="23">
        <f t="shared" si="134"/>
        <v>-2.7710000000000004</v>
      </c>
      <c r="T44" s="23">
        <f t="shared" si="134"/>
        <v>-3.0250000000000004</v>
      </c>
      <c r="U44" s="83">
        <f>O44+$Q$5</f>
        <v>-2258.95975</v>
      </c>
      <c r="V44" s="23">
        <f>P44+$Q$3</f>
        <v>-1382.3355000000001</v>
      </c>
      <c r="W44" s="31">
        <f>Q44</f>
        <v>19.266000000000002</v>
      </c>
      <c r="X44" s="31">
        <f t="shared" si="132"/>
        <v>57.95</v>
      </c>
      <c r="Y44" s="31">
        <f t="shared" si="132"/>
        <v>-2.7710000000000004</v>
      </c>
      <c r="Z44" s="32">
        <f t="shared" si="132"/>
        <v>-3.0250000000000004</v>
      </c>
      <c r="AA44" s="8">
        <f t="shared" si="13"/>
        <v>22.037000000000003</v>
      </c>
      <c r="AB44" s="42">
        <f t="shared" si="13"/>
        <v>60.975000000000001</v>
      </c>
      <c r="AC44" s="42">
        <f t="shared" si="14"/>
        <v>40.329500000000003</v>
      </c>
      <c r="AD44" s="42">
        <f t="shared" si="15"/>
        <v>67.586100000000002</v>
      </c>
      <c r="AE44" s="38">
        <f t="shared" si="16"/>
        <v>-1342.0060000000001</v>
      </c>
      <c r="AF44" s="38">
        <f t="shared" si="17"/>
        <v>-1422.6650000000002</v>
      </c>
      <c r="AG44" s="38">
        <f t="shared" si="18"/>
        <v>-1314.7494000000002</v>
      </c>
      <c r="AH44" s="39">
        <f t="shared" si="19"/>
        <v>-1449.9216000000001</v>
      </c>
      <c r="AI44" s="191"/>
      <c r="AJ44" s="8" t="s">
        <v>45</v>
      </c>
      <c r="AK44" s="82"/>
      <c r="AL44" s="73">
        <f t="shared" si="7"/>
        <v>-2258.95975</v>
      </c>
      <c r="AM44" s="73">
        <f t="shared" si="133"/>
        <v>-1342.0060000000001</v>
      </c>
      <c r="AN44" s="73">
        <f t="shared" si="133"/>
        <v>-1422.6650000000002</v>
      </c>
      <c r="AO44" s="73">
        <f t="shared" si="133"/>
        <v>-1314.7494000000002</v>
      </c>
      <c r="AP44" s="73">
        <f t="shared" si="133"/>
        <v>-1449.9216000000001</v>
      </c>
      <c r="AQ44" s="8"/>
      <c r="AR44" s="42"/>
      <c r="AS44" s="42"/>
      <c r="AT44" s="42"/>
      <c r="AU44" s="42"/>
      <c r="AV44" s="10"/>
      <c r="AW44" s="191"/>
      <c r="AX44" s="191"/>
      <c r="AY44" s="191"/>
      <c r="AZ44" s="264"/>
      <c r="BA44" s="264"/>
      <c r="BB44" s="264"/>
      <c r="BC44" s="264"/>
      <c r="BD44" s="264"/>
      <c r="BE44" s="264"/>
      <c r="BF44" s="264"/>
      <c r="BG44" s="264"/>
      <c r="BH44" s="264"/>
      <c r="BI44" s="264"/>
      <c r="BJ44" s="264"/>
      <c r="BK44" s="370"/>
      <c r="BL44" s="73"/>
      <c r="BM44" s="73"/>
      <c r="BN44" s="73"/>
      <c r="BO44" s="73"/>
      <c r="BP44" s="73"/>
      <c r="BQ44" s="73"/>
      <c r="BR44" s="73"/>
      <c r="BS44" s="36"/>
      <c r="BT44" s="73"/>
      <c r="BU44" s="370"/>
      <c r="BV44" s="370"/>
      <c r="BW44" s="370"/>
      <c r="BX44" s="370"/>
      <c r="BY44" s="370"/>
      <c r="BZ44" s="370"/>
      <c r="CA44" s="370"/>
      <c r="CB44" s="370"/>
      <c r="CC44" s="370"/>
      <c r="CD44" s="370"/>
      <c r="CE44" s="370"/>
      <c r="CF44" s="370"/>
      <c r="CG44" s="370"/>
      <c r="CH44" s="370"/>
      <c r="CI44" s="370"/>
      <c r="CJ44" s="370"/>
      <c r="CK44" s="370"/>
      <c r="CL44" s="370"/>
      <c r="CM44" s="370"/>
      <c r="CN44" s="370"/>
      <c r="CO44" s="370"/>
      <c r="CP44" s="370"/>
      <c r="CQ44" s="370"/>
      <c r="CR44" s="191"/>
      <c r="CS44" s="191"/>
      <c r="CT44" s="191"/>
      <c r="CU44" s="191"/>
      <c r="CV44" s="191"/>
      <c r="CW44" s="191"/>
      <c r="CX44" s="191"/>
    </row>
    <row r="45" spans="1:102" x14ac:dyDescent="0.3">
      <c r="A45" s="191"/>
      <c r="B45" s="191"/>
      <c r="C45" s="191"/>
      <c r="D45" s="191"/>
      <c r="E45" s="191"/>
      <c r="F45" s="191"/>
      <c r="G45" s="191"/>
      <c r="H45" s="191"/>
      <c r="I45" s="191"/>
      <c r="J45" s="191"/>
      <c r="K45" s="191"/>
      <c r="L45" s="191"/>
      <c r="M45" s="427"/>
      <c r="N45" s="191"/>
      <c r="O45" s="14"/>
      <c r="P45" s="14"/>
      <c r="Q45" s="14"/>
      <c r="R45" s="14"/>
      <c r="S45" s="14"/>
      <c r="T45" s="14"/>
      <c r="U45" s="14"/>
      <c r="V45" s="14"/>
      <c r="W45" s="14"/>
      <c r="X45" s="14"/>
      <c r="Y45" s="14"/>
      <c r="Z45" s="14"/>
      <c r="AA45" s="191"/>
      <c r="AB45" s="191"/>
      <c r="AC45" s="191"/>
      <c r="AD45" s="191"/>
      <c r="AE45" s="191"/>
      <c r="AF45" s="191"/>
      <c r="AG45" s="191"/>
      <c r="AH45" s="191"/>
      <c r="AI45" s="191"/>
      <c r="AJ45" s="191"/>
      <c r="AK45" s="191"/>
      <c r="AL45" s="191"/>
      <c r="AM45" s="191"/>
      <c r="AN45" s="191"/>
      <c r="AO45" s="191"/>
      <c r="AP45" s="191"/>
      <c r="AQ45" s="191"/>
      <c r="AR45" s="191"/>
      <c r="AS45" s="191"/>
      <c r="AT45" s="191"/>
      <c r="AU45" s="191"/>
      <c r="AV45" s="191"/>
      <c r="AW45" s="191"/>
      <c r="AX45" s="191"/>
      <c r="AY45" s="191"/>
      <c r="AZ45" s="264"/>
      <c r="BA45" s="264"/>
      <c r="BB45" s="264"/>
      <c r="BC45" s="264"/>
      <c r="BD45" s="264"/>
      <c r="BE45" s="264"/>
      <c r="BF45" s="264"/>
      <c r="BG45" s="264"/>
      <c r="BH45" s="264"/>
      <c r="BI45" s="264"/>
      <c r="BJ45" s="264"/>
      <c r="BK45" s="370"/>
      <c r="BL45" s="73"/>
      <c r="BM45" s="36"/>
      <c r="BN45" s="36"/>
      <c r="BO45" s="73"/>
      <c r="BP45" s="73"/>
      <c r="BQ45" s="73"/>
      <c r="BR45" s="73"/>
      <c r="BS45" s="36"/>
      <c r="BT45" s="73"/>
      <c r="BU45" s="370"/>
      <c r="BV45" s="73"/>
      <c r="BW45" s="370"/>
      <c r="BX45" s="370"/>
      <c r="BY45" s="370"/>
      <c r="BZ45" s="370"/>
      <c r="CA45" s="370"/>
      <c r="CB45" s="370"/>
      <c r="CC45" s="370"/>
      <c r="CD45" s="370"/>
      <c r="CE45" s="370"/>
      <c r="CF45" s="370"/>
      <c r="CG45" s="370"/>
      <c r="CH45" s="370"/>
      <c r="CI45" s="370"/>
      <c r="CJ45" s="370"/>
      <c r="CK45" s="370"/>
      <c r="CL45" s="370"/>
      <c r="CM45" s="370"/>
      <c r="CN45" s="370"/>
      <c r="CO45" s="370"/>
      <c r="CP45" s="370"/>
      <c r="CQ45" s="370"/>
      <c r="CR45" s="191"/>
      <c r="CS45" s="191"/>
      <c r="CT45" s="191"/>
      <c r="CU45" s="191"/>
      <c r="CV45" s="191"/>
      <c r="CW45" s="191"/>
      <c r="CX45" s="191"/>
    </row>
    <row r="46" spans="1:102" x14ac:dyDescent="0.3">
      <c r="A46" s="191"/>
      <c r="B46" s="191"/>
      <c r="C46" s="191"/>
      <c r="D46" s="191"/>
      <c r="E46" s="191"/>
      <c r="F46" s="191"/>
      <c r="G46" s="191"/>
      <c r="H46" s="191"/>
      <c r="I46" s="191"/>
      <c r="J46" s="191"/>
      <c r="K46" s="191"/>
      <c r="L46" s="191"/>
      <c r="M46" s="427"/>
      <c r="N46" s="191"/>
      <c r="O46" s="14"/>
      <c r="P46" s="14"/>
      <c r="Q46" s="14"/>
      <c r="R46" s="14"/>
      <c r="S46" s="14"/>
      <c r="T46" s="14"/>
      <c r="U46" s="14"/>
      <c r="V46" s="14"/>
      <c r="W46" s="191"/>
      <c r="X46" s="191"/>
      <c r="Y46" s="191"/>
      <c r="Z46" s="191"/>
      <c r="AA46" s="191"/>
      <c r="AB46" s="191"/>
      <c r="AC46" s="191"/>
      <c r="AD46" s="191"/>
      <c r="AE46" s="191"/>
      <c r="AF46" s="191"/>
      <c r="AG46" s="191"/>
      <c r="AH46" s="191"/>
      <c r="AI46" s="191"/>
      <c r="AJ46" s="191"/>
      <c r="AK46" s="191"/>
      <c r="AL46" s="191"/>
      <c r="AM46" s="191"/>
      <c r="AN46" s="191"/>
      <c r="AO46" s="191"/>
      <c r="AP46" s="191"/>
      <c r="AQ46" s="191"/>
      <c r="AR46" s="191"/>
      <c r="AS46" s="191"/>
      <c r="AT46" s="191"/>
      <c r="AU46" s="191"/>
      <c r="AV46" s="191"/>
      <c r="AW46" s="191"/>
      <c r="AX46" s="191"/>
      <c r="AY46" s="191"/>
      <c r="AZ46" s="264"/>
      <c r="BA46" s="264"/>
      <c r="BB46" s="264"/>
      <c r="BC46" s="264"/>
      <c r="BD46" s="264"/>
      <c r="BE46" s="264"/>
      <c r="BF46" s="264"/>
      <c r="BG46" s="264"/>
      <c r="BH46" s="264"/>
      <c r="BI46" s="264"/>
      <c r="BJ46" s="264"/>
      <c r="BK46" s="370"/>
      <c r="BL46" s="73"/>
      <c r="BM46" s="36"/>
      <c r="BN46" s="36"/>
      <c r="BO46" s="73"/>
      <c r="BP46" s="73"/>
      <c r="BQ46" s="73"/>
      <c r="BR46" s="73"/>
      <c r="BS46" s="36"/>
      <c r="BT46" s="73"/>
      <c r="BU46" s="370"/>
      <c r="BV46" s="370"/>
      <c r="BW46" s="370"/>
      <c r="BX46" s="370"/>
      <c r="BY46" s="370"/>
      <c r="BZ46" s="370"/>
      <c r="CA46" s="370"/>
      <c r="CB46" s="370"/>
      <c r="CC46" s="370"/>
      <c r="CD46" s="370"/>
      <c r="CE46" s="370"/>
      <c r="CF46" s="370"/>
      <c r="CG46" s="370"/>
      <c r="CH46" s="370"/>
      <c r="CI46" s="370"/>
      <c r="CJ46" s="370"/>
      <c r="CK46" s="370"/>
      <c r="CL46" s="370"/>
      <c r="CM46" s="370"/>
      <c r="CN46" s="370"/>
      <c r="CO46" s="370"/>
      <c r="CP46" s="370"/>
      <c r="CQ46" s="370"/>
      <c r="CR46" s="191"/>
      <c r="CS46" s="191"/>
      <c r="CT46" s="191"/>
      <c r="CU46" s="191"/>
      <c r="CV46" s="191"/>
      <c r="CW46" s="191"/>
      <c r="CX46" s="191"/>
    </row>
    <row r="47" spans="1:102" x14ac:dyDescent="0.3">
      <c r="A47" s="191"/>
      <c r="B47" s="191"/>
      <c r="C47" s="191"/>
      <c r="D47" s="191"/>
      <c r="E47" s="191"/>
      <c r="F47" s="191"/>
      <c r="G47" s="191"/>
      <c r="H47" s="191"/>
      <c r="I47" s="191"/>
      <c r="J47" s="191"/>
      <c r="K47" s="191"/>
      <c r="L47" s="191"/>
      <c r="M47" s="427"/>
      <c r="N47" s="191"/>
      <c r="O47" s="14"/>
      <c r="P47" s="14"/>
      <c r="Q47" s="14"/>
      <c r="R47" s="14"/>
      <c r="S47" s="14"/>
      <c r="T47" s="14"/>
      <c r="U47" s="14"/>
      <c r="V47" s="14"/>
      <c r="W47" s="191"/>
      <c r="X47" s="191"/>
      <c r="Y47" s="191"/>
      <c r="Z47" s="191"/>
      <c r="AA47" s="191"/>
      <c r="AB47" s="191"/>
      <c r="AC47" s="191"/>
      <c r="AD47" s="191"/>
      <c r="AE47" s="191"/>
      <c r="AF47" s="191"/>
      <c r="AG47" s="191"/>
      <c r="AH47" s="191"/>
      <c r="AI47" s="191"/>
      <c r="AJ47" s="191"/>
      <c r="AK47" s="191"/>
      <c r="AL47" s="191"/>
      <c r="AM47" s="191"/>
      <c r="AN47" s="191"/>
      <c r="AO47" s="191"/>
      <c r="AP47" s="191"/>
      <c r="AQ47" s="191"/>
      <c r="AR47" s="191"/>
      <c r="AS47" s="191"/>
      <c r="AT47" s="191"/>
      <c r="AU47" s="191"/>
      <c r="AV47" s="191"/>
      <c r="AW47" s="191"/>
      <c r="AX47" s="191"/>
      <c r="AY47" s="191"/>
      <c r="AZ47" s="264"/>
      <c r="BA47" s="264"/>
      <c r="BB47" s="264"/>
      <c r="BC47" s="264"/>
      <c r="BD47" s="264"/>
      <c r="BE47" s="264"/>
      <c r="BF47" s="264"/>
      <c r="BG47" s="264"/>
      <c r="BH47" s="264"/>
      <c r="BI47" s="264"/>
      <c r="BJ47" s="264"/>
      <c r="BK47" s="370"/>
      <c r="BL47" s="73"/>
      <c r="BM47" s="36"/>
      <c r="BN47" s="36"/>
      <c r="BO47" s="73"/>
      <c r="BP47" s="73"/>
      <c r="BQ47" s="73"/>
      <c r="BR47" s="73"/>
      <c r="BS47" s="73"/>
      <c r="BT47" s="73"/>
      <c r="BU47" s="370"/>
      <c r="BV47" s="370"/>
      <c r="BW47" s="370"/>
      <c r="BX47" s="370"/>
      <c r="BY47" s="370"/>
      <c r="BZ47" s="370"/>
      <c r="CA47" s="370"/>
      <c r="CB47" s="370"/>
      <c r="CC47" s="370"/>
      <c r="CD47" s="370"/>
      <c r="CE47" s="370"/>
      <c r="CF47" s="370"/>
      <c r="CG47" s="370"/>
      <c r="CH47" s="370"/>
      <c r="CI47" s="370"/>
      <c r="CJ47" s="370"/>
      <c r="CK47" s="370"/>
      <c r="CL47" s="370"/>
      <c r="CM47" s="370"/>
      <c r="CN47" s="370"/>
      <c r="CO47" s="370"/>
      <c r="CP47" s="370"/>
      <c r="CQ47" s="370"/>
      <c r="CR47" s="191"/>
      <c r="CS47" s="191"/>
      <c r="CT47" s="191"/>
      <c r="CU47" s="191"/>
      <c r="CV47" s="191"/>
      <c r="CW47" s="191"/>
      <c r="CX47" s="191"/>
    </row>
    <row r="48" spans="1:102" x14ac:dyDescent="0.3">
      <c r="A48" s="191"/>
      <c r="B48" s="191"/>
      <c r="C48" s="191"/>
      <c r="D48" s="191"/>
      <c r="E48" s="191"/>
      <c r="F48" s="191"/>
      <c r="G48" s="191"/>
      <c r="H48" s="191"/>
      <c r="I48" s="191"/>
      <c r="J48" s="191"/>
      <c r="K48" s="191"/>
      <c r="L48" s="191"/>
      <c r="M48" s="427"/>
      <c r="N48" s="191"/>
      <c r="O48" s="14"/>
      <c r="P48" s="14"/>
      <c r="Q48" s="14"/>
      <c r="R48" s="14"/>
      <c r="S48" s="14"/>
      <c r="T48" s="14"/>
      <c r="U48" s="14"/>
      <c r="V48" s="14"/>
      <c r="W48" s="191"/>
      <c r="X48" s="191"/>
      <c r="Y48" s="191"/>
      <c r="Z48" s="191"/>
      <c r="AA48" s="191"/>
      <c r="AB48" s="191"/>
      <c r="AC48" s="191"/>
      <c r="AD48" s="191"/>
      <c r="AE48" s="191"/>
      <c r="AF48" s="191"/>
      <c r="AG48" s="191"/>
      <c r="AH48" s="191"/>
      <c r="AI48" s="191"/>
      <c r="AT48" s="191"/>
      <c r="AU48" s="191"/>
      <c r="AV48" s="191"/>
      <c r="AW48" s="181"/>
      <c r="AX48" s="191"/>
      <c r="AY48" s="191"/>
      <c r="AZ48" s="264"/>
      <c r="BA48" s="264"/>
      <c r="BB48" s="264"/>
      <c r="BC48" s="264"/>
      <c r="BD48" s="264"/>
      <c r="BE48" s="264"/>
      <c r="BF48" s="264"/>
      <c r="BG48" s="264"/>
      <c r="BH48" s="264"/>
      <c r="BI48" s="264"/>
      <c r="BJ48" s="264"/>
      <c r="BK48" s="370"/>
      <c r="BL48" s="73"/>
      <c r="BM48" s="36"/>
      <c r="BN48" s="36"/>
      <c r="BO48" s="73"/>
      <c r="BP48" s="73"/>
      <c r="BQ48" s="73"/>
      <c r="BR48" s="73"/>
      <c r="BS48" s="73"/>
      <c r="BT48" s="73"/>
      <c r="BU48" s="370"/>
      <c r="BV48" s="370"/>
      <c r="BW48" s="370"/>
      <c r="BX48" s="370"/>
      <c r="BY48" s="370"/>
      <c r="BZ48" s="370"/>
      <c r="CA48" s="370"/>
      <c r="CB48" s="370"/>
      <c r="CC48" s="370"/>
      <c r="CD48" s="370"/>
      <c r="CE48" s="370"/>
      <c r="CF48" s="370"/>
      <c r="CG48" s="370"/>
      <c r="CH48" s="370"/>
      <c r="CI48" s="370"/>
      <c r="CJ48" s="370"/>
      <c r="CK48" s="370"/>
      <c r="CL48" s="370"/>
      <c r="CM48" s="370"/>
      <c r="CN48" s="370"/>
      <c r="CO48" s="370"/>
      <c r="CP48" s="370"/>
      <c r="CQ48" s="370"/>
      <c r="CR48" s="191"/>
      <c r="CS48" s="191"/>
      <c r="CT48" s="191"/>
      <c r="CU48" s="191"/>
      <c r="CV48" s="191"/>
      <c r="CW48" s="191"/>
      <c r="CX48" s="191"/>
    </row>
    <row r="49" spans="1:102" ht="16.8" x14ac:dyDescent="0.45">
      <c r="A49" s="191"/>
      <c r="B49" s="191"/>
      <c r="C49" s="191"/>
      <c r="D49" s="191"/>
      <c r="E49" s="191"/>
      <c r="F49" s="191"/>
      <c r="G49" s="191"/>
      <c r="H49" s="191"/>
      <c r="I49" s="191"/>
      <c r="J49" s="191"/>
      <c r="K49" s="191"/>
      <c r="L49" s="191"/>
      <c r="M49" s="427"/>
      <c r="N49" s="191"/>
      <c r="O49" s="14"/>
      <c r="P49" s="14"/>
      <c r="Q49" s="14"/>
      <c r="R49" s="14"/>
      <c r="S49" s="14"/>
      <c r="T49" s="14"/>
      <c r="U49" s="14"/>
      <c r="V49" s="14"/>
      <c r="W49" s="191"/>
      <c r="X49" s="191"/>
      <c r="Y49" s="191"/>
      <c r="Z49" s="191"/>
      <c r="AA49" s="191"/>
      <c r="AB49" s="191"/>
      <c r="AC49" s="191"/>
      <c r="AD49" s="191"/>
      <c r="AE49" s="191"/>
      <c r="AF49" s="191"/>
      <c r="AG49" s="191"/>
      <c r="AH49" s="191"/>
      <c r="AI49" s="191"/>
      <c r="AK49" s="74" t="s">
        <v>66</v>
      </c>
      <c r="AL49">
        <v>1.1000000000000001</v>
      </c>
      <c r="AT49" s="191"/>
      <c r="AU49" s="191"/>
      <c r="AV49" s="191"/>
      <c r="AW49" s="181"/>
      <c r="AX49" s="191"/>
      <c r="AY49" s="191"/>
      <c r="AZ49" s="264"/>
      <c r="BA49" s="264"/>
      <c r="BB49" s="264"/>
      <c r="BC49" s="264"/>
      <c r="BD49" s="264"/>
      <c r="BE49" s="264"/>
      <c r="BF49" s="264"/>
      <c r="BG49" s="264"/>
      <c r="BH49" s="264"/>
      <c r="BI49" s="264"/>
      <c r="BJ49" s="264"/>
      <c r="BK49" s="370"/>
      <c r="BL49" s="73"/>
      <c r="BM49" s="36"/>
      <c r="BN49" s="36"/>
      <c r="BO49" s="73"/>
      <c r="BP49" s="73"/>
      <c r="BQ49" s="73"/>
      <c r="BR49" s="73"/>
      <c r="BS49" s="73"/>
      <c r="BT49" s="73"/>
      <c r="BU49" s="370"/>
      <c r="BV49" s="370"/>
      <c r="BW49" s="370"/>
      <c r="BX49" s="370"/>
      <c r="BY49" s="370"/>
      <c r="BZ49" s="370"/>
      <c r="CA49" s="370"/>
      <c r="CB49" s="370"/>
      <c r="CC49" s="370"/>
      <c r="CD49" s="370"/>
      <c r="CE49" s="370"/>
      <c r="CF49" s="370"/>
      <c r="CG49" s="370"/>
      <c r="CH49" s="370"/>
      <c r="CI49" s="370"/>
      <c r="CJ49" s="370"/>
      <c r="CK49" s="370"/>
      <c r="CL49" s="370"/>
      <c r="CM49" s="370"/>
      <c r="CN49" s="370"/>
      <c r="CO49" s="370"/>
      <c r="CP49" s="370"/>
      <c r="CQ49" s="370"/>
      <c r="CR49" s="191"/>
      <c r="CS49" s="191"/>
      <c r="CT49" s="191"/>
      <c r="CU49" s="191"/>
      <c r="CV49" s="191"/>
      <c r="CW49" s="191"/>
      <c r="CX49" s="191"/>
    </row>
    <row r="50" spans="1:102" x14ac:dyDescent="0.3">
      <c r="A50" s="191"/>
      <c r="B50" s="191"/>
      <c r="C50" s="191"/>
      <c r="D50" s="191"/>
      <c r="E50" s="191"/>
      <c r="F50" s="191"/>
      <c r="G50" s="191"/>
      <c r="H50" s="191"/>
      <c r="I50" s="191"/>
      <c r="J50" s="191"/>
      <c r="K50" s="191"/>
      <c r="L50" s="191"/>
      <c r="M50" s="191"/>
      <c r="N50" s="191"/>
      <c r="O50" s="14"/>
      <c r="P50" s="14"/>
      <c r="Q50" s="14"/>
      <c r="R50" s="14"/>
      <c r="S50" s="14"/>
      <c r="T50" s="14"/>
      <c r="U50" s="14"/>
      <c r="V50" s="14"/>
      <c r="W50" s="191"/>
      <c r="X50" s="191"/>
      <c r="Y50" s="191"/>
      <c r="Z50" s="191"/>
      <c r="AA50" s="191"/>
      <c r="AB50" s="191"/>
      <c r="AC50" s="191"/>
      <c r="AD50" s="191"/>
      <c r="AE50" s="191"/>
      <c r="AF50" s="191"/>
      <c r="AG50" s="191"/>
      <c r="AH50" s="191"/>
      <c r="AI50" s="191"/>
      <c r="AT50" s="191"/>
      <c r="AU50" s="191"/>
      <c r="AV50" s="191"/>
      <c r="AW50" s="181"/>
      <c r="AX50" s="191"/>
      <c r="AY50" s="191"/>
      <c r="AZ50" s="213"/>
      <c r="BA50" s="213"/>
      <c r="BB50" s="213"/>
      <c r="BC50" s="213"/>
      <c r="BD50" s="213"/>
      <c r="BE50" s="191"/>
      <c r="BF50" s="191"/>
      <c r="BG50" s="191"/>
      <c r="BH50" s="191"/>
      <c r="BI50" s="191"/>
      <c r="BJ50" s="264"/>
      <c r="BK50" s="370"/>
      <c r="BL50" s="73"/>
      <c r="BM50" s="36"/>
      <c r="BN50" s="36"/>
      <c r="BO50" s="73"/>
      <c r="BP50" s="73"/>
      <c r="BQ50" s="73"/>
      <c r="BR50" s="73"/>
      <c r="BS50" s="73"/>
      <c r="BT50" s="73"/>
      <c r="BU50" s="370"/>
      <c r="BV50" s="370"/>
      <c r="BW50" s="370"/>
      <c r="BX50" s="370"/>
      <c r="BY50" s="370"/>
      <c r="BZ50" s="370"/>
      <c r="CA50" s="370"/>
      <c r="CB50" s="370"/>
      <c r="CC50" s="370"/>
      <c r="CD50" s="370"/>
      <c r="CE50" s="370"/>
      <c r="CF50" s="370"/>
      <c r="CG50" s="370"/>
      <c r="CH50" s="370"/>
      <c r="CI50" s="370"/>
      <c r="CJ50" s="370"/>
      <c r="CK50" s="370"/>
      <c r="CL50" s="370"/>
      <c r="CM50" s="370"/>
      <c r="CN50" s="370"/>
      <c r="CO50" s="370"/>
      <c r="CP50" s="370"/>
      <c r="CQ50" s="370"/>
      <c r="CR50" s="191"/>
      <c r="CS50" s="191"/>
      <c r="CT50" s="191"/>
      <c r="CU50" s="191"/>
      <c r="CV50" s="191"/>
      <c r="CW50" s="191"/>
      <c r="CX50" s="191"/>
    </row>
    <row r="51" spans="1:102" ht="16.2" thickBot="1" x14ac:dyDescent="0.35">
      <c r="A51" s="191"/>
      <c r="B51" s="191"/>
      <c r="C51" s="191"/>
      <c r="D51" s="191"/>
      <c r="E51" s="191"/>
      <c r="F51" s="191"/>
      <c r="G51" s="191"/>
      <c r="H51" s="191"/>
      <c r="I51" s="191"/>
      <c r="J51" s="191"/>
      <c r="K51" s="191"/>
      <c r="L51" s="191"/>
      <c r="M51" s="427"/>
      <c r="N51" s="191"/>
      <c r="O51" s="14"/>
      <c r="P51" s="14"/>
      <c r="Q51" s="14"/>
      <c r="R51" s="14"/>
      <c r="S51" s="14"/>
      <c r="T51" s="14"/>
      <c r="U51" s="14"/>
      <c r="V51" s="14"/>
      <c r="W51" s="191"/>
      <c r="X51" s="191"/>
      <c r="Y51" s="191"/>
      <c r="Z51" s="191"/>
      <c r="AA51" s="191"/>
      <c r="AB51" s="191"/>
      <c r="AC51" s="191"/>
      <c r="AD51" s="191"/>
      <c r="AE51" s="191"/>
      <c r="AF51" s="191"/>
      <c r="AG51" s="191"/>
      <c r="AH51" s="191"/>
      <c r="AI51" s="191"/>
      <c r="AJ51" s="44">
        <f>'Mrd Trave'!L52</f>
        <v>0</v>
      </c>
      <c r="AK51" s="44">
        <f>'Mrd Trave'!M52</f>
        <v>0</v>
      </c>
      <c r="AL51" s="418">
        <f>'Mrd Trave'!N52</f>
        <v>5</v>
      </c>
      <c r="AM51" s="418"/>
      <c r="AN51" s="418"/>
      <c r="AO51" s="418"/>
      <c r="AP51" s="418"/>
      <c r="AQ51" s="418"/>
      <c r="AR51" s="76"/>
      <c r="AT51" s="191"/>
      <c r="AU51" s="191"/>
      <c r="AV51" s="191"/>
      <c r="AW51" s="181"/>
      <c r="AX51" s="191"/>
      <c r="AY51" s="191"/>
      <c r="AZ51" s="213"/>
      <c r="BA51" s="213"/>
      <c r="BB51" s="213"/>
      <c r="BC51" s="213"/>
      <c r="BD51" s="213"/>
      <c r="BE51" s="191"/>
      <c r="BF51" s="191"/>
      <c r="BG51" s="191"/>
      <c r="BH51" s="191"/>
      <c r="BI51" s="191"/>
      <c r="BJ51" s="264"/>
      <c r="BK51" s="370"/>
      <c r="BL51" s="73"/>
      <c r="BM51" s="36"/>
      <c r="BN51" s="36"/>
      <c r="BO51" s="73"/>
      <c r="BP51" s="73"/>
      <c r="BQ51" s="73"/>
      <c r="BR51" s="73"/>
      <c r="BS51" s="73"/>
      <c r="BT51" s="73"/>
      <c r="BU51" s="370"/>
      <c r="BV51" s="370"/>
      <c r="BW51" s="370"/>
      <c r="BX51" s="370"/>
      <c r="BY51" s="370"/>
      <c r="BZ51" s="370"/>
      <c r="CA51" s="370"/>
      <c r="CB51" s="370"/>
      <c r="CC51" s="370"/>
      <c r="CD51" s="370"/>
      <c r="CE51" s="370"/>
      <c r="CF51" s="370"/>
      <c r="CG51" s="370"/>
      <c r="CH51" s="370"/>
      <c r="CI51" s="370"/>
      <c r="CJ51" s="370"/>
      <c r="CK51" s="370"/>
      <c r="CL51" s="370"/>
      <c r="CM51" s="370"/>
      <c r="CN51" s="370"/>
      <c r="CO51" s="370"/>
      <c r="CP51" s="370"/>
      <c r="CQ51" s="370"/>
      <c r="CR51" s="191"/>
      <c r="CS51" s="191"/>
      <c r="CT51" s="191"/>
      <c r="CU51" s="191"/>
      <c r="CV51" s="191"/>
      <c r="CW51" s="191"/>
      <c r="CX51" s="191"/>
    </row>
    <row r="52" spans="1:102" ht="15" thickBot="1" x14ac:dyDescent="0.35">
      <c r="A52" s="191"/>
      <c r="B52" s="191"/>
      <c r="C52" s="191"/>
      <c r="D52" s="191"/>
      <c r="E52" s="191"/>
      <c r="F52" s="191"/>
      <c r="G52" s="191"/>
      <c r="H52" s="191"/>
      <c r="I52" s="191"/>
      <c r="J52" s="191"/>
      <c r="K52" s="191"/>
      <c r="L52" s="191"/>
      <c r="M52" s="427"/>
      <c r="N52" s="191"/>
      <c r="O52" s="14"/>
      <c r="P52" s="14"/>
      <c r="Q52" s="14"/>
      <c r="R52" s="14"/>
      <c r="S52" s="14"/>
      <c r="T52" s="14"/>
      <c r="U52" s="14"/>
      <c r="V52" s="14"/>
      <c r="W52" s="191"/>
      <c r="X52" s="191"/>
      <c r="Y52" s="191"/>
      <c r="Z52" s="191"/>
      <c r="AA52" s="191"/>
      <c r="AB52" s="191"/>
      <c r="AC52" s="191"/>
      <c r="AD52" s="191"/>
      <c r="AE52" s="191"/>
      <c r="AF52" s="191"/>
      <c r="AG52" s="191"/>
      <c r="AH52" s="191"/>
      <c r="AI52" s="191"/>
      <c r="AJ52" s="44">
        <f>'Mrd Trave'!L53</f>
        <v>0</v>
      </c>
      <c r="AK52" s="44">
        <f>'Mrd Trave'!M53</f>
        <v>0</v>
      </c>
      <c r="AL52" s="479" t="str">
        <f>'Mrd Trave'!N53</f>
        <v>Direzione x</v>
      </c>
      <c r="AM52" s="480"/>
      <c r="AN52" s="481"/>
      <c r="AO52" s="479" t="str">
        <f>'Mrd Trave'!Q53</f>
        <v>Direzione y</v>
      </c>
      <c r="AP52" s="480"/>
      <c r="AQ52" s="481"/>
      <c r="AR52" s="75"/>
      <c r="AT52" s="191"/>
      <c r="AU52" s="191"/>
      <c r="AV52" s="191"/>
      <c r="AX52" s="191"/>
      <c r="AY52" s="191"/>
      <c r="AZ52" s="213"/>
      <c r="BA52" s="213"/>
      <c r="BB52" s="213"/>
      <c r="BC52" s="213"/>
      <c r="BD52" s="213"/>
      <c r="BE52" s="191"/>
      <c r="BF52" s="191"/>
      <c r="BG52" s="191"/>
      <c r="BH52" s="191"/>
      <c r="BI52" s="191"/>
      <c r="BJ52" s="264"/>
      <c r="BK52" s="346"/>
      <c r="BL52" s="73"/>
      <c r="BM52" s="73"/>
      <c r="BN52" s="73"/>
      <c r="BO52" s="73"/>
      <c r="BP52" s="73"/>
      <c r="BQ52" s="73"/>
      <c r="BR52" s="73"/>
      <c r="BS52" s="73"/>
      <c r="BT52" s="73"/>
      <c r="BU52" s="346"/>
      <c r="BV52" s="346"/>
      <c r="BW52" s="346"/>
      <c r="BX52" s="346"/>
      <c r="BY52" s="346"/>
      <c r="BZ52" s="346"/>
      <c r="CA52" s="346"/>
      <c r="CB52" s="346"/>
      <c r="CC52" s="346"/>
      <c r="CD52" s="346"/>
      <c r="CE52" s="346"/>
      <c r="CF52" s="346"/>
      <c r="CG52" s="346"/>
      <c r="CH52" s="346"/>
      <c r="CI52" s="346"/>
      <c r="CJ52" s="346"/>
      <c r="CK52" s="346"/>
      <c r="CL52" s="346"/>
      <c r="CM52" s="346"/>
      <c r="CN52" s="346"/>
      <c r="CO52" s="346"/>
      <c r="CP52" s="346"/>
      <c r="CQ52" s="191"/>
      <c r="CR52" s="191"/>
      <c r="CS52" s="191"/>
      <c r="CT52" s="191"/>
      <c r="CU52" s="191"/>
      <c r="CV52" s="191"/>
      <c r="CW52" s="191"/>
      <c r="CX52" s="191"/>
    </row>
    <row r="53" spans="1:102" ht="16.2" thickBot="1" x14ac:dyDescent="0.35">
      <c r="A53" s="191"/>
      <c r="B53" s="191"/>
      <c r="C53" s="191"/>
      <c r="D53" s="191"/>
      <c r="E53" s="191"/>
      <c r="F53" s="191"/>
      <c r="G53" s="191"/>
      <c r="H53" s="191"/>
      <c r="I53" s="191"/>
      <c r="J53" s="191"/>
      <c r="K53" s="191"/>
      <c r="L53" s="191"/>
      <c r="M53" s="427"/>
      <c r="N53" s="191"/>
      <c r="O53" s="14"/>
      <c r="P53" s="14"/>
      <c r="Q53" s="14"/>
      <c r="R53" s="14"/>
      <c r="S53" s="14"/>
      <c r="T53" s="14"/>
      <c r="U53" s="14"/>
      <c r="V53" s="14"/>
      <c r="W53" s="191"/>
      <c r="X53" s="191"/>
      <c r="Y53" s="191"/>
      <c r="Z53" s="191"/>
      <c r="AA53" s="191"/>
      <c r="AB53" s="191"/>
      <c r="AC53" s="191"/>
      <c r="AD53" s="191"/>
      <c r="AE53" s="191"/>
      <c r="AF53" s="191"/>
      <c r="AG53" s="191"/>
      <c r="AH53" s="191"/>
      <c r="AI53" s="191"/>
      <c r="AJ53" s="44" t="str">
        <f>'Mrd Trave'!L54</f>
        <v>Piano</v>
      </c>
      <c r="AK53" s="44">
        <f>'Mrd Trave'!M54</f>
        <v>0</v>
      </c>
      <c r="AL53" s="84" t="str">
        <f>'Mrd Trave'!N54</f>
        <v>sin</v>
      </c>
      <c r="AM53" s="85" t="str">
        <f>'Mrd Trave'!O54</f>
        <v>des</v>
      </c>
      <c r="AN53" s="86" t="str">
        <f>'Mrd Trave'!P54</f>
        <v>SM</v>
      </c>
      <c r="AO53" s="84" t="str">
        <f>'Mrd Trave'!Q54</f>
        <v>sin</v>
      </c>
      <c r="AP53" s="85" t="str">
        <f>'Mrd Trave'!R54</f>
        <v>des</v>
      </c>
      <c r="AQ53" s="86" t="str">
        <f>'Mrd Trave'!S54</f>
        <v>SM</v>
      </c>
      <c r="AR53" s="68"/>
      <c r="AT53" s="191" t="s">
        <v>38</v>
      </c>
      <c r="AU53" s="191" t="s">
        <v>39</v>
      </c>
      <c r="AV53" s="191"/>
      <c r="AW53" s="191"/>
      <c r="AX53" s="191"/>
      <c r="AY53" s="191"/>
      <c r="AZ53" s="213"/>
      <c r="BA53" s="213"/>
      <c r="BB53" s="213"/>
      <c r="BC53" s="213"/>
      <c r="BD53" s="213"/>
      <c r="BE53" s="191"/>
      <c r="BF53" s="191"/>
      <c r="BG53" s="191"/>
      <c r="BH53" s="191"/>
      <c r="BI53" s="191"/>
      <c r="BJ53" s="264"/>
      <c r="BK53" s="346"/>
      <c r="BL53" s="73"/>
      <c r="BM53" s="73"/>
      <c r="BN53" s="73"/>
      <c r="BO53" s="73"/>
      <c r="BP53" s="73"/>
      <c r="BQ53" s="73"/>
      <c r="BR53" s="73"/>
      <c r="BS53" s="73"/>
      <c r="BT53" s="73"/>
      <c r="BU53" s="346"/>
      <c r="BV53" s="346"/>
      <c r="BW53" s="346"/>
      <c r="BX53" s="346"/>
      <c r="BY53" s="346"/>
      <c r="BZ53" s="346"/>
      <c r="CA53" s="346"/>
      <c r="CB53" s="346"/>
      <c r="CC53" s="346"/>
      <c r="CD53" s="346"/>
      <c r="CE53" s="346"/>
      <c r="CF53" s="346"/>
      <c r="CG53" s="346"/>
      <c r="CH53" s="346"/>
      <c r="CI53" s="346"/>
      <c r="CJ53" s="346"/>
      <c r="CK53" s="346"/>
      <c r="CL53" s="346"/>
      <c r="CM53" s="346"/>
      <c r="CN53" s="346"/>
      <c r="CO53" s="346"/>
      <c r="CP53" s="346"/>
      <c r="CQ53" s="191"/>
      <c r="CR53" s="191"/>
      <c r="CS53" s="191"/>
      <c r="CT53" s="191"/>
      <c r="CU53" s="191"/>
      <c r="CV53" s="191"/>
      <c r="CW53" s="191"/>
      <c r="CX53" s="191"/>
    </row>
    <row r="54" spans="1:102" ht="14.4" customHeight="1" x14ac:dyDescent="0.3">
      <c r="A54" s="191"/>
      <c r="B54" s="191"/>
      <c r="C54" s="191"/>
      <c r="D54" s="191"/>
      <c r="E54" s="191"/>
      <c r="F54" s="191"/>
      <c r="G54" s="191"/>
      <c r="H54" s="191"/>
      <c r="I54" s="191"/>
      <c r="J54" s="191"/>
      <c r="K54" s="191"/>
      <c r="L54" s="191"/>
      <c r="M54" s="427"/>
      <c r="N54" s="191"/>
      <c r="O54" s="14"/>
      <c r="P54" s="14"/>
      <c r="Q54" s="14"/>
      <c r="R54" s="14"/>
      <c r="S54" s="14"/>
      <c r="T54" s="14"/>
      <c r="U54" s="14"/>
      <c r="V54" s="14"/>
      <c r="W54" s="191"/>
      <c r="X54" s="191"/>
      <c r="Y54" s="191"/>
      <c r="Z54" s="191"/>
      <c r="AA54" s="191"/>
      <c r="AB54" s="191"/>
      <c r="AC54" s="191"/>
      <c r="AD54" s="191"/>
      <c r="AE54" s="191"/>
      <c r="AF54" s="191"/>
      <c r="AG54" s="191"/>
      <c r="AH54" s="191"/>
      <c r="AI54" s="191"/>
      <c r="AJ54" s="409">
        <f>'Mrd Trave'!L55</f>
        <v>6</v>
      </c>
      <c r="AK54" s="44" t="str">
        <f>'Mrd Trave'!M55</f>
        <v>M-Rd</v>
      </c>
      <c r="AL54" s="87">
        <f>'Mrd Trave'!N55</f>
        <v>44.28869555293597</v>
      </c>
      <c r="AM54" s="88">
        <f>'Mrd Trave'!O55</f>
        <v>44.28869555293597</v>
      </c>
      <c r="AN54" s="482">
        <f>'Mrd Trave'!P55</f>
        <v>88.577391105871939</v>
      </c>
      <c r="AO54" s="87">
        <f>'Mrd Trave'!Q55</f>
        <v>102.56535764996795</v>
      </c>
      <c r="AP54" s="88">
        <f>'Mrd Trave'!R55</f>
        <v>135.53076306618286</v>
      </c>
      <c r="AQ54" s="482">
        <f>'Mrd Trave'!S55</f>
        <v>238.09612071615081</v>
      </c>
      <c r="AR54" s="180" t="s">
        <v>67</v>
      </c>
      <c r="AS54" s="73">
        <v>0.32309525917964593</v>
      </c>
      <c r="AT54" s="78" t="s">
        <v>70</v>
      </c>
      <c r="AU54" s="78" t="s">
        <v>70</v>
      </c>
      <c r="AV54" s="191"/>
      <c r="AW54" s="73"/>
      <c r="AX54" s="191"/>
      <c r="AY54" s="191"/>
      <c r="AZ54" s="451" t="s">
        <v>146</v>
      </c>
      <c r="BA54" s="452"/>
      <c r="BB54" s="452"/>
      <c r="BC54" s="452"/>
      <c r="BD54" s="453"/>
      <c r="BE54" s="191"/>
      <c r="BF54" s="191"/>
      <c r="BG54" s="191"/>
      <c r="BH54" s="191"/>
      <c r="BI54" s="191"/>
      <c r="BJ54" s="264"/>
      <c r="BK54" s="346"/>
      <c r="BL54" s="73"/>
      <c r="BM54" s="73"/>
      <c r="BN54" s="73"/>
      <c r="BO54" s="73"/>
      <c r="BP54" s="73"/>
      <c r="BQ54" s="73"/>
      <c r="BR54" s="73"/>
      <c r="BS54" s="73"/>
      <c r="BT54" s="73"/>
      <c r="BU54" s="346"/>
      <c r="BV54" s="346"/>
      <c r="BW54" s="346"/>
      <c r="BX54" s="346"/>
      <c r="BY54" s="346"/>
      <c r="BZ54" s="346"/>
      <c r="CA54" s="346"/>
      <c r="CB54" s="346"/>
      <c r="CC54" s="346"/>
      <c r="CD54" s="346"/>
      <c r="CE54" s="346"/>
      <c r="CF54" s="346"/>
      <c r="CG54" s="346"/>
      <c r="CH54" s="346"/>
      <c r="CI54" s="346"/>
      <c r="CJ54" s="346"/>
      <c r="CK54" s="346"/>
      <c r="CL54" s="346"/>
      <c r="CM54" s="346"/>
      <c r="CN54" s="346"/>
      <c r="CO54" s="346"/>
      <c r="CP54" s="346"/>
      <c r="CQ54" s="191"/>
      <c r="CR54" s="191"/>
      <c r="CS54" s="191"/>
      <c r="CT54" s="191"/>
      <c r="CU54" s="191"/>
      <c r="CV54" s="191"/>
      <c r="CW54" s="191"/>
      <c r="CX54" s="191"/>
    </row>
    <row r="55" spans="1:102" ht="14.4" customHeight="1" x14ac:dyDescent="0.3">
      <c r="A55" s="191"/>
      <c r="B55" s="191"/>
      <c r="C55" s="191"/>
      <c r="D55" s="191"/>
      <c r="E55" s="191"/>
      <c r="F55" s="191"/>
      <c r="G55" s="191"/>
      <c r="H55" s="191"/>
      <c r="I55" s="191"/>
      <c r="J55" s="191"/>
      <c r="K55" s="191"/>
      <c r="L55" s="191"/>
      <c r="M55" s="427"/>
      <c r="N55" s="191"/>
      <c r="O55" s="14"/>
      <c r="P55" s="14"/>
      <c r="Q55" s="14"/>
      <c r="R55" s="14"/>
      <c r="S55" s="14"/>
      <c r="T55" s="14"/>
      <c r="U55" s="14"/>
      <c r="V55" s="14"/>
      <c r="W55" s="191"/>
      <c r="X55" s="191"/>
      <c r="Y55" s="191"/>
      <c r="Z55" s="191"/>
      <c r="AA55" s="191"/>
      <c r="AB55" s="191"/>
      <c r="AC55" s="191"/>
      <c r="AD55" s="191"/>
      <c r="AE55" s="191"/>
      <c r="AF55" s="191"/>
      <c r="AG55" s="191"/>
      <c r="AH55" s="191"/>
      <c r="AI55" s="191"/>
      <c r="AJ55" s="409"/>
      <c r="AK55" s="44" t="str">
        <f>'Mrd Trave'!M56</f>
        <v>M+Rd</v>
      </c>
      <c r="AL55" s="89">
        <f>'Mrd Trave'!N56</f>
        <v>44.28869555293597</v>
      </c>
      <c r="AM55" s="90">
        <f>'Mrd Trave'!O56</f>
        <v>44.28869555293597</v>
      </c>
      <c r="AN55" s="477"/>
      <c r="AO55" s="89">
        <f>'Mrd Trave'!Q56</f>
        <v>102.56535764996795</v>
      </c>
      <c r="AP55" s="90">
        <f>'Mrd Trave'!R56</f>
        <v>102.5587645153</v>
      </c>
      <c r="AQ55" s="477"/>
      <c r="AR55" s="180" t="s">
        <v>68</v>
      </c>
      <c r="AS55" s="73">
        <v>0.67690474082035412</v>
      </c>
      <c r="AT55" s="73">
        <f>AQ56*AS56*$AL$49</f>
        <v>84.618157384088533</v>
      </c>
      <c r="AU55" s="73">
        <f>AN56*AS56*$AL$49</f>
        <v>31.480828650489418</v>
      </c>
      <c r="AV55" s="191"/>
      <c r="AW55" s="73"/>
      <c r="AX55" s="191"/>
      <c r="AY55" s="191"/>
      <c r="AZ55" s="454"/>
      <c r="BA55" s="455"/>
      <c r="BB55" s="455"/>
      <c r="BC55" s="455"/>
      <c r="BD55" s="456"/>
      <c r="BE55" s="191"/>
      <c r="BF55" s="191"/>
      <c r="BG55" s="191"/>
      <c r="BH55" s="191"/>
      <c r="BI55" s="191"/>
      <c r="BJ55" s="264"/>
      <c r="BK55" s="346"/>
      <c r="BL55" s="73"/>
      <c r="BM55" s="73"/>
      <c r="BN55" s="73"/>
      <c r="BO55" s="73"/>
      <c r="BP55" s="73"/>
      <c r="BQ55" s="73"/>
      <c r="BR55" s="73"/>
      <c r="BS55" s="73"/>
      <c r="BT55" s="73"/>
      <c r="BU55" s="346"/>
      <c r="BV55" s="346"/>
      <c r="BW55" s="346"/>
      <c r="BX55" s="346"/>
      <c r="BY55" s="346"/>
      <c r="BZ55" s="346"/>
      <c r="CA55" s="346"/>
      <c r="CB55" s="346"/>
      <c r="CC55" s="346"/>
      <c r="CD55" s="346"/>
      <c r="CE55" s="346"/>
      <c r="CF55" s="346"/>
      <c r="CG55" s="346"/>
      <c r="CH55" s="346"/>
      <c r="CI55" s="346"/>
      <c r="CJ55" s="346"/>
      <c r="CK55" s="346"/>
      <c r="CL55" s="346"/>
      <c r="CM55" s="346"/>
      <c r="CN55" s="346"/>
      <c r="CO55" s="346"/>
      <c r="CP55" s="346"/>
      <c r="CQ55" s="191"/>
      <c r="CR55" s="191"/>
      <c r="CS55" s="191"/>
      <c r="CT55" s="191"/>
      <c r="CU55" s="191"/>
      <c r="CV55" s="191"/>
      <c r="CW55" s="191"/>
      <c r="CX55" s="191"/>
    </row>
    <row r="56" spans="1:102" x14ac:dyDescent="0.3">
      <c r="A56" s="191"/>
      <c r="B56" s="191"/>
      <c r="C56" s="191"/>
      <c r="D56" s="191"/>
      <c r="E56" s="191"/>
      <c r="F56" s="191"/>
      <c r="G56" s="191"/>
      <c r="H56" s="191"/>
      <c r="I56" s="191"/>
      <c r="J56" s="191"/>
      <c r="K56" s="191"/>
      <c r="L56" s="191"/>
      <c r="M56" s="191"/>
      <c r="N56" s="191"/>
      <c r="O56" s="14"/>
      <c r="P56" s="14"/>
      <c r="Q56" s="14"/>
      <c r="R56" s="14"/>
      <c r="S56" s="14"/>
      <c r="T56" s="14"/>
      <c r="U56" s="14"/>
      <c r="V56" s="14"/>
      <c r="W56" s="191"/>
      <c r="X56" s="191"/>
      <c r="Y56" s="191"/>
      <c r="Z56" s="191"/>
      <c r="AA56" s="191"/>
      <c r="AB56" s="191"/>
      <c r="AC56" s="191"/>
      <c r="AD56" s="191"/>
      <c r="AE56" s="191"/>
      <c r="AF56" s="191"/>
      <c r="AG56" s="191"/>
      <c r="AH56" s="191"/>
      <c r="AI56" s="191"/>
      <c r="AJ56" s="409">
        <f>'Mrd Trave'!L57</f>
        <v>5</v>
      </c>
      <c r="AK56" s="44" t="str">
        <f>'Mrd Trave'!M57</f>
        <v>M-Rd</v>
      </c>
      <c r="AL56" s="89">
        <f>'Mrd Trave'!N57</f>
        <v>44.28869555293597</v>
      </c>
      <c r="AM56" s="90">
        <f>'Mrd Trave'!O57</f>
        <v>44.28869555293597</v>
      </c>
      <c r="AN56" s="477">
        <f>'Mrd Trave'!P57</f>
        <v>88.577391105871939</v>
      </c>
      <c r="AO56" s="89">
        <f>'Mrd Trave'!Q57</f>
        <v>135.53076306618286</v>
      </c>
      <c r="AP56" s="90">
        <f>'Mrd Trave'!R57</f>
        <v>135.53076306618286</v>
      </c>
      <c r="AQ56" s="477">
        <f>'Mrd Trave'!S57</f>
        <v>238.08952758148286</v>
      </c>
      <c r="AR56" s="180" t="s">
        <v>67</v>
      </c>
      <c r="AS56" s="73">
        <v>0.32309525917964593</v>
      </c>
      <c r="AT56" s="79">
        <f>AQ56*$AL$49*AS57</f>
        <v>177.28032295554263</v>
      </c>
      <c r="AU56" s="79">
        <f>AN56*$AL$49*AS57</f>
        <v>65.954301565969729</v>
      </c>
      <c r="AV56" s="191"/>
      <c r="AW56" s="73"/>
      <c r="AX56" s="191"/>
      <c r="AY56" s="191"/>
      <c r="AZ56" s="293" t="b">
        <f>(AZ11+AZ15)&gt;$AL$49*($AN$56)</f>
        <v>1</v>
      </c>
      <c r="BA56" s="289" t="b">
        <f t="shared" ref="BA56:BD56" si="135">(BA11+BA15)&gt;$AL$49*($AN$56)</f>
        <v>1</v>
      </c>
      <c r="BB56" s="289" t="b">
        <f t="shared" si="135"/>
        <v>1</v>
      </c>
      <c r="BC56" s="289" t="b">
        <f t="shared" si="135"/>
        <v>1</v>
      </c>
      <c r="BD56" s="294" t="b">
        <f t="shared" si="135"/>
        <v>1</v>
      </c>
      <c r="BE56" s="191"/>
      <c r="BF56" s="191"/>
      <c r="BG56" s="191"/>
      <c r="BH56" s="191"/>
      <c r="BI56" s="191"/>
      <c r="BJ56" s="264"/>
      <c r="BK56" s="346"/>
      <c r="BL56" s="73"/>
      <c r="BM56" s="73"/>
      <c r="BN56" s="73"/>
      <c r="BO56" s="73"/>
      <c r="BP56" s="73"/>
      <c r="BQ56" s="73"/>
      <c r="BR56" s="73"/>
      <c r="BS56" s="73"/>
      <c r="BT56" s="73"/>
      <c r="BU56" s="346"/>
      <c r="BV56" s="346"/>
      <c r="BW56" s="346"/>
      <c r="BX56" s="346"/>
      <c r="BY56" s="346"/>
      <c r="BZ56" s="346"/>
      <c r="CA56" s="346"/>
      <c r="CB56" s="346"/>
      <c r="CC56" s="346"/>
      <c r="CD56" s="346"/>
      <c r="CE56" s="346"/>
      <c r="CF56" s="346"/>
      <c r="CG56" s="346"/>
      <c r="CH56" s="346"/>
      <c r="CI56" s="346"/>
      <c r="CJ56" s="346"/>
      <c r="CK56" s="346"/>
      <c r="CL56" s="346"/>
      <c r="CM56" s="346"/>
      <c r="CN56" s="346"/>
      <c r="CO56" s="346"/>
      <c r="CP56" s="346"/>
      <c r="CQ56" s="191"/>
      <c r="CR56" s="191"/>
      <c r="CS56" s="191"/>
      <c r="CT56" s="191"/>
      <c r="CU56" s="191"/>
      <c r="CV56" s="191"/>
      <c r="CW56" s="191"/>
      <c r="CX56" s="191"/>
    </row>
    <row r="57" spans="1:102" x14ac:dyDescent="0.3">
      <c r="A57" s="191"/>
      <c r="B57" s="191"/>
      <c r="C57" s="191"/>
      <c r="D57" s="191"/>
      <c r="E57" s="191"/>
      <c r="F57" s="191"/>
      <c r="G57" s="191"/>
      <c r="H57" s="191"/>
      <c r="I57" s="191"/>
      <c r="J57" s="191"/>
      <c r="K57" s="191"/>
      <c r="L57" s="191"/>
      <c r="M57" s="427"/>
      <c r="N57" s="191"/>
      <c r="O57" s="14"/>
      <c r="P57" s="14"/>
      <c r="Q57" s="14"/>
      <c r="R57" s="14"/>
      <c r="S57" s="14"/>
      <c r="T57" s="14"/>
      <c r="U57" s="14"/>
      <c r="V57" s="14"/>
      <c r="W57" s="191"/>
      <c r="X57" s="191"/>
      <c r="Y57" s="191"/>
      <c r="Z57" s="191"/>
      <c r="AA57" s="191"/>
      <c r="AB57" s="191"/>
      <c r="AC57" s="191"/>
      <c r="AD57" s="191"/>
      <c r="AE57" s="191"/>
      <c r="AF57" s="191"/>
      <c r="AG57" s="191"/>
      <c r="AH57" s="191"/>
      <c r="AI57" s="191"/>
      <c r="AJ57" s="409"/>
      <c r="AK57" s="44" t="str">
        <f>'Mrd Trave'!M58</f>
        <v>M+Rd</v>
      </c>
      <c r="AL57" s="89">
        <f>'Mrd Trave'!N58</f>
        <v>44.28869555293597</v>
      </c>
      <c r="AM57" s="90">
        <f>'Mrd Trave'!O58</f>
        <v>44.28869555293597</v>
      </c>
      <c r="AN57" s="477"/>
      <c r="AO57" s="89">
        <f>'Mrd Trave'!Q58</f>
        <v>102.5587645153</v>
      </c>
      <c r="AP57" s="90">
        <f>'Mrd Trave'!R58</f>
        <v>102.5587645153</v>
      </c>
      <c r="AQ57" s="477"/>
      <c r="AR57" s="180" t="s">
        <v>68</v>
      </c>
      <c r="AS57" s="73">
        <v>0.67690474082035412</v>
      </c>
      <c r="AT57" s="79">
        <f>AQ58*$AL$49*AS58</f>
        <v>143.50401640027977</v>
      </c>
      <c r="AU57" s="79">
        <f>AN58*$AL$49*AS58</f>
        <v>40.222251632098114</v>
      </c>
      <c r="AV57" s="191"/>
      <c r="AW57" s="73"/>
      <c r="AX57" s="191"/>
      <c r="AY57" s="191"/>
      <c r="AZ57" s="293"/>
      <c r="BA57" s="289"/>
      <c r="BB57" s="289"/>
      <c r="BC57" s="289"/>
      <c r="BD57" s="294"/>
      <c r="BE57" s="191"/>
      <c r="BF57" s="191"/>
      <c r="BG57" s="191"/>
      <c r="BH57" s="191"/>
      <c r="BI57" s="191"/>
      <c r="BJ57" s="264"/>
      <c r="BK57" s="346"/>
      <c r="BL57" s="73"/>
      <c r="BM57" s="73"/>
      <c r="BN57" s="73"/>
      <c r="BO57" s="73"/>
      <c r="BP57" s="73"/>
      <c r="BQ57" s="73"/>
      <c r="BR57" s="73"/>
      <c r="BS57" s="73"/>
      <c r="BT57" s="73"/>
      <c r="BU57" s="346"/>
      <c r="BV57" s="346"/>
      <c r="BW57" s="346"/>
      <c r="BX57" s="346"/>
      <c r="BY57" s="346"/>
      <c r="BZ57" s="346"/>
      <c r="CA57" s="346"/>
      <c r="CB57" s="346"/>
      <c r="CC57" s="346"/>
      <c r="CD57" s="346"/>
      <c r="CE57" s="346"/>
      <c r="CF57" s="346"/>
      <c r="CG57" s="346"/>
      <c r="CH57" s="346"/>
      <c r="CI57" s="346"/>
      <c r="CJ57" s="346"/>
      <c r="CK57" s="346"/>
      <c r="CL57" s="346"/>
      <c r="CM57" s="346"/>
      <c r="CN57" s="346"/>
      <c r="CO57" s="346"/>
      <c r="CP57" s="346"/>
      <c r="CQ57" s="191"/>
      <c r="CR57" s="191"/>
      <c r="CS57" s="191"/>
      <c r="CT57" s="191"/>
      <c r="CU57" s="191"/>
      <c r="CV57" s="191"/>
      <c r="CW57" s="191"/>
      <c r="CX57" s="191"/>
    </row>
    <row r="58" spans="1:102" x14ac:dyDescent="0.3">
      <c r="A58" s="191"/>
      <c r="B58" s="191"/>
      <c r="C58" s="191"/>
      <c r="D58" s="191"/>
      <c r="E58" s="191"/>
      <c r="F58" s="191"/>
      <c r="G58" s="191"/>
      <c r="H58" s="191"/>
      <c r="I58" s="191"/>
      <c r="J58" s="191"/>
      <c r="K58" s="191"/>
      <c r="L58" s="191"/>
      <c r="M58" s="427"/>
      <c r="N58" s="191"/>
      <c r="O58" s="14"/>
      <c r="P58" s="14"/>
      <c r="Q58" s="14"/>
      <c r="R58" s="14"/>
      <c r="S58" s="14"/>
      <c r="T58" s="14"/>
      <c r="U58" s="14"/>
      <c r="V58" s="14"/>
      <c r="W58" s="191"/>
      <c r="X58" s="191"/>
      <c r="Y58" s="191"/>
      <c r="Z58" s="191"/>
      <c r="AA58" s="191"/>
      <c r="AB58" s="191"/>
      <c r="AC58" s="191"/>
      <c r="AD58" s="191"/>
      <c r="AE58" s="191"/>
      <c r="AF58" s="191"/>
      <c r="AG58" s="191"/>
      <c r="AH58" s="191"/>
      <c r="AI58" s="191"/>
      <c r="AJ58" s="409">
        <f>'Mrd Trave'!L59</f>
        <v>4</v>
      </c>
      <c r="AK58" s="44" t="str">
        <f>'Mrd Trave'!M59</f>
        <v>M-Rd</v>
      </c>
      <c r="AL58" s="89">
        <f>'Mrd Trave'!N59</f>
        <v>44.28869555293597</v>
      </c>
      <c r="AM58" s="90">
        <f>'Mrd Trave'!O59</f>
        <v>44.28869555293597</v>
      </c>
      <c r="AN58" s="477">
        <f>'Mrd Trave'!P59</f>
        <v>88.577391105871939</v>
      </c>
      <c r="AO58" s="89">
        <f>'Mrd Trave'!Q59</f>
        <v>167.00097632313481</v>
      </c>
      <c r="AP58" s="90">
        <f>'Mrd Trave'!R59</f>
        <v>189.86293693818538</v>
      </c>
      <c r="AQ58" s="477">
        <f>'Mrd Trave'!S59</f>
        <v>316.02436139619937</v>
      </c>
      <c r="AR58" s="180" t="s">
        <v>67</v>
      </c>
      <c r="AS58" s="73">
        <v>0.41281056989138815</v>
      </c>
      <c r="AT58" s="79">
        <f>AQ58*$AL$49*AS59</f>
        <v>204.12278113553955</v>
      </c>
      <c r="AU58" s="79">
        <f>AN58*$AL$49*AS59</f>
        <v>57.212878584361036</v>
      </c>
      <c r="AV58" s="191"/>
      <c r="AW58" s="73"/>
      <c r="AX58" s="191"/>
      <c r="AY58" s="191"/>
      <c r="AZ58" s="293" t="b">
        <f>(AZ21+AZ17)&gt;$AL$49*($AN$58)</f>
        <v>1</v>
      </c>
      <c r="BA58" s="289" t="b">
        <f t="shared" ref="BA58:BD58" si="136">(BA21+BA17)&gt;$AL$49*($AN$58)</f>
        <v>1</v>
      </c>
      <c r="BB58" s="289" t="b">
        <f t="shared" si="136"/>
        <v>1</v>
      </c>
      <c r="BC58" s="289" t="b">
        <f t="shared" si="136"/>
        <v>1</v>
      </c>
      <c r="BD58" s="294" t="b">
        <f t="shared" si="136"/>
        <v>1</v>
      </c>
      <c r="BE58" s="191"/>
      <c r="BF58" s="191"/>
      <c r="BG58" s="191"/>
      <c r="BH58" s="191"/>
      <c r="BI58" s="191"/>
      <c r="BJ58" s="264"/>
      <c r="BK58" s="264"/>
      <c r="BL58" s="264"/>
      <c r="BM58" s="264"/>
      <c r="BN58" s="264"/>
      <c r="BO58" s="264"/>
      <c r="BP58" s="264"/>
      <c r="BQ58" s="264"/>
      <c r="BR58" s="264"/>
      <c r="BS58" s="264"/>
      <c r="BT58" s="264"/>
      <c r="BU58" s="264"/>
      <c r="BV58" s="264"/>
      <c r="BW58" s="264"/>
      <c r="BY58" s="264"/>
      <c r="BZ58" s="191"/>
      <c r="CA58" s="191"/>
      <c r="CB58" s="191"/>
      <c r="CC58" s="191"/>
      <c r="CD58" s="191"/>
      <c r="CE58" s="191"/>
      <c r="CF58" s="191"/>
      <c r="CG58" s="191"/>
      <c r="CH58" s="191"/>
      <c r="CI58" s="191"/>
      <c r="CJ58" s="191"/>
      <c r="CK58" s="191"/>
      <c r="CL58" s="191"/>
      <c r="CM58" s="191"/>
      <c r="CN58" s="191"/>
      <c r="CO58" s="191"/>
      <c r="CP58" s="191"/>
      <c r="CQ58" s="191"/>
      <c r="CR58" s="191"/>
      <c r="CS58" s="191"/>
      <c r="CT58" s="191"/>
      <c r="CU58" s="191"/>
      <c r="CV58" s="191"/>
      <c r="CW58" s="191"/>
      <c r="CX58" s="191"/>
    </row>
    <row r="59" spans="1:102" x14ac:dyDescent="0.3">
      <c r="A59" s="191"/>
      <c r="B59" s="191"/>
      <c r="C59" s="191"/>
      <c r="D59" s="191"/>
      <c r="E59" s="191"/>
      <c r="F59" s="191"/>
      <c r="G59" s="191"/>
      <c r="H59" s="191"/>
      <c r="I59" s="191"/>
      <c r="J59" s="191"/>
      <c r="K59" s="191"/>
      <c r="L59" s="191"/>
      <c r="M59" s="427"/>
      <c r="N59" s="191"/>
      <c r="O59" s="14"/>
      <c r="P59" s="14"/>
      <c r="Q59" s="14"/>
      <c r="R59" s="14"/>
      <c r="S59" s="14"/>
      <c r="T59" s="14"/>
      <c r="U59" s="14"/>
      <c r="V59" s="14"/>
      <c r="W59" s="191"/>
      <c r="X59" s="191"/>
      <c r="Y59" s="191"/>
      <c r="Z59" s="191"/>
      <c r="AA59" s="191"/>
      <c r="AB59" s="191"/>
      <c r="AC59" s="191"/>
      <c r="AD59" s="191"/>
      <c r="AE59" s="191"/>
      <c r="AF59" s="191"/>
      <c r="AG59" s="191"/>
      <c r="AH59" s="191"/>
      <c r="AI59" s="191"/>
      <c r="AJ59" s="409"/>
      <c r="AK59" s="44" t="str">
        <f>'Mrd Trave'!M60</f>
        <v>M+Rd</v>
      </c>
      <c r="AL59" s="89">
        <f>'Mrd Trave'!N60</f>
        <v>44.28869555293597</v>
      </c>
      <c r="AM59" s="90">
        <f>'Mrd Trave'!O60</f>
        <v>44.28869555293597</v>
      </c>
      <c r="AN59" s="477"/>
      <c r="AO59" s="89">
        <f>'Mrd Trave'!Q60</f>
        <v>126.16142445801398</v>
      </c>
      <c r="AP59" s="90">
        <f>'Mrd Trave'!R60</f>
        <v>126.15667811183677</v>
      </c>
      <c r="AQ59" s="477"/>
      <c r="AR59" s="180" t="s">
        <v>68</v>
      </c>
      <c r="AS59" s="73">
        <v>0.58718943010861191</v>
      </c>
      <c r="AT59" s="79">
        <f>AQ60*$AL$49*AS60</f>
        <v>185.09689420825066</v>
      </c>
      <c r="AU59" s="79">
        <f>AN60*$AL$49*AS60</f>
        <v>43.660206254769754</v>
      </c>
      <c r="AV59" s="191"/>
      <c r="AW59" s="73"/>
      <c r="AX59" s="191"/>
      <c r="AY59" s="191"/>
      <c r="AZ59" s="293"/>
      <c r="BA59" s="289"/>
      <c r="BB59" s="289"/>
      <c r="BC59" s="289"/>
      <c r="BD59" s="294"/>
      <c r="BE59" s="191"/>
      <c r="BF59" s="191"/>
      <c r="BG59" s="191"/>
      <c r="BH59" s="191"/>
      <c r="BI59" s="191"/>
      <c r="BJ59" s="264"/>
      <c r="BK59" s="264"/>
      <c r="BL59" s="264"/>
      <c r="BM59" s="264"/>
      <c r="BN59" s="264"/>
      <c r="BO59" s="264"/>
      <c r="BP59" s="264"/>
      <c r="BQ59" s="264"/>
      <c r="BR59" s="264"/>
      <c r="BS59" s="264"/>
      <c r="BT59" s="264"/>
      <c r="BU59" s="264"/>
      <c r="BV59" s="264"/>
      <c r="BW59" s="264"/>
      <c r="BY59" s="264"/>
      <c r="BZ59" s="191"/>
      <c r="CA59" s="191"/>
      <c r="CB59" s="191"/>
      <c r="CC59" s="191"/>
      <c r="CD59" s="191"/>
      <c r="CE59" s="191"/>
      <c r="CF59" s="191"/>
      <c r="CG59" s="191"/>
      <c r="CH59" s="191"/>
      <c r="CI59" s="191"/>
      <c r="CJ59" s="191"/>
      <c r="CK59" s="191"/>
      <c r="CL59" s="191"/>
      <c r="CM59" s="191"/>
      <c r="CN59" s="191"/>
      <c r="CO59" s="191"/>
      <c r="CP59" s="191"/>
      <c r="CQ59" s="191"/>
      <c r="CR59" s="191"/>
      <c r="CS59" s="191"/>
      <c r="CT59" s="191"/>
      <c r="CU59" s="191"/>
      <c r="CV59" s="191"/>
      <c r="CW59" s="191"/>
      <c r="CX59" s="191"/>
    </row>
    <row r="60" spans="1:102" x14ac:dyDescent="0.3">
      <c r="A60" s="191"/>
      <c r="B60" s="191"/>
      <c r="C60" s="191"/>
      <c r="D60" s="191"/>
      <c r="E60" s="191"/>
      <c r="F60" s="191"/>
      <c r="G60" s="191"/>
      <c r="H60" s="191"/>
      <c r="I60" s="191"/>
      <c r="J60" s="191"/>
      <c r="K60" s="191"/>
      <c r="L60" s="191"/>
      <c r="M60" s="427"/>
      <c r="N60" s="191"/>
      <c r="O60" s="14"/>
      <c r="P60" s="14"/>
      <c r="Q60" s="14"/>
      <c r="R60" s="14"/>
      <c r="S60" s="14"/>
      <c r="T60" s="14"/>
      <c r="U60" s="14"/>
      <c r="V60" s="14"/>
      <c r="W60" s="191"/>
      <c r="X60" s="191"/>
      <c r="Y60" s="191"/>
      <c r="Z60" s="191"/>
      <c r="AA60" s="191"/>
      <c r="AB60" s="191"/>
      <c r="AC60" s="191"/>
      <c r="AD60" s="191"/>
      <c r="AE60" s="191"/>
      <c r="AF60" s="191"/>
      <c r="AG60" s="191"/>
      <c r="AH60" s="191"/>
      <c r="AI60" s="191"/>
      <c r="AJ60" s="409">
        <f>'Mrd Trave'!L61</f>
        <v>3</v>
      </c>
      <c r="AK60" s="44" t="str">
        <f>'Mrd Trave'!M61</f>
        <v>M-Rd</v>
      </c>
      <c r="AL60" s="89">
        <f>'Mrd Trave'!N61</f>
        <v>44.28869555293597</v>
      </c>
      <c r="AM60" s="90">
        <f>'Mrd Trave'!O61</f>
        <v>44.28869555293597</v>
      </c>
      <c r="AN60" s="477">
        <f>'Mrd Trave'!P61</f>
        <v>88.577391105871939</v>
      </c>
      <c r="AO60" s="89">
        <f>'Mrd Trave'!Q61</f>
        <v>198.47118958008679</v>
      </c>
      <c r="AP60" s="90">
        <f>'Mrd Trave'!R61</f>
        <v>225.75864893439621</v>
      </c>
      <c r="AQ60" s="477">
        <f>'Mrd Trave'!S61</f>
        <v>375.52273333512414</v>
      </c>
      <c r="AR60" s="180" t="s">
        <v>67</v>
      </c>
      <c r="AS60" s="73">
        <v>0.44809511885267117</v>
      </c>
      <c r="AT60" s="79">
        <f>AQ60*$AL$49*AS61</f>
        <v>227.97811246038594</v>
      </c>
      <c r="AU60" s="79">
        <f>AN60*$AL$49*AS61</f>
        <v>53.774923961689389</v>
      </c>
      <c r="AV60" s="191"/>
      <c r="AW60" s="73"/>
      <c r="AX60" s="191"/>
      <c r="AY60" s="191"/>
      <c r="AZ60" s="293" t="str">
        <f>IF((AZ23+AZ27)&gt;$AL$49*($AN$60),"VERO","FALSO")</f>
        <v>VERO</v>
      </c>
      <c r="BA60" s="289" t="str">
        <f t="shared" ref="BA60:BD60" si="137">IF((BA23+BA27)&gt;$AL$49*($AN$60),"VERO","FALSO")</f>
        <v>VERO</v>
      </c>
      <c r="BB60" s="289" t="str">
        <f t="shared" si="137"/>
        <v>VERO</v>
      </c>
      <c r="BC60" s="289" t="str">
        <f t="shared" si="137"/>
        <v>VERO</v>
      </c>
      <c r="BD60" s="294" t="str">
        <f t="shared" si="137"/>
        <v>VERO</v>
      </c>
      <c r="BE60" s="191"/>
      <c r="BF60" s="191"/>
      <c r="BG60" s="191"/>
      <c r="BH60" s="191"/>
      <c r="BI60" s="191"/>
      <c r="BJ60" s="264"/>
      <c r="BK60" s="264"/>
      <c r="BL60" s="264"/>
      <c r="BM60" s="264"/>
      <c r="BN60" s="264"/>
      <c r="BO60" s="264"/>
      <c r="BP60" s="264"/>
      <c r="BQ60" s="264"/>
      <c r="BR60" s="264"/>
      <c r="BS60" s="264"/>
      <c r="BT60" s="264"/>
      <c r="BU60" s="264"/>
      <c r="BV60" s="264"/>
      <c r="BW60" s="264"/>
      <c r="BY60" s="264"/>
      <c r="BZ60" s="191"/>
      <c r="CA60" s="191"/>
      <c r="CB60" s="191"/>
      <c r="CC60" s="191"/>
      <c r="CD60" s="191"/>
      <c r="CE60" s="191"/>
      <c r="CF60" s="191"/>
      <c r="CG60" s="191"/>
      <c r="CH60" s="191"/>
      <c r="CI60" s="191"/>
      <c r="CJ60" s="191"/>
      <c r="CK60" s="191"/>
      <c r="CL60" s="191"/>
      <c r="CM60" s="191"/>
      <c r="CN60" s="191"/>
      <c r="CO60" s="191"/>
      <c r="CP60" s="191"/>
      <c r="CQ60" s="191"/>
      <c r="CR60" s="191"/>
      <c r="CS60" s="191"/>
      <c r="CT60" s="191"/>
      <c r="CU60" s="191"/>
      <c r="CV60" s="191"/>
      <c r="CW60" s="191"/>
      <c r="CX60" s="191"/>
    </row>
    <row r="61" spans="1:102" x14ac:dyDescent="0.3">
      <c r="A61" s="191"/>
      <c r="B61" s="191"/>
      <c r="C61" s="191"/>
      <c r="D61" s="191"/>
      <c r="E61" s="191"/>
      <c r="F61" s="191"/>
      <c r="G61" s="191"/>
      <c r="H61" s="191"/>
      <c r="I61" s="191"/>
      <c r="J61" s="191"/>
      <c r="K61" s="191"/>
      <c r="L61" s="191"/>
      <c r="M61" s="427"/>
      <c r="N61" s="191"/>
      <c r="O61" s="14"/>
      <c r="P61" s="14"/>
      <c r="Q61" s="14"/>
      <c r="R61" s="14"/>
      <c r="S61" s="14"/>
      <c r="T61" s="14"/>
      <c r="U61" s="14"/>
      <c r="V61" s="14"/>
      <c r="W61" s="191"/>
      <c r="X61" s="191"/>
      <c r="Y61" s="191"/>
      <c r="Z61" s="191"/>
      <c r="AA61" s="191"/>
      <c r="AB61" s="191"/>
      <c r="AC61" s="191"/>
      <c r="AD61" s="191"/>
      <c r="AE61" s="191"/>
      <c r="AF61" s="191"/>
      <c r="AG61" s="191"/>
      <c r="AH61" s="191"/>
      <c r="AI61" s="191"/>
      <c r="AJ61" s="409"/>
      <c r="AK61" s="44" t="str">
        <f>'Mrd Trave'!M62</f>
        <v>M+Rd</v>
      </c>
      <c r="AL61" s="89">
        <f>'Mrd Trave'!N62</f>
        <v>44.28869555293597</v>
      </c>
      <c r="AM61" s="90">
        <f>'Mrd Trave'!O62</f>
        <v>44.28869555293597</v>
      </c>
      <c r="AN61" s="477"/>
      <c r="AO61" s="89">
        <f>'Mrd Trave'!Q62</f>
        <v>149.76408440072791</v>
      </c>
      <c r="AP61" s="90">
        <f>'Mrd Trave'!R62</f>
        <v>149.75933805455074</v>
      </c>
      <c r="AQ61" s="477"/>
      <c r="AR61" s="180" t="s">
        <v>68</v>
      </c>
      <c r="AS61" s="73">
        <v>0.55190488114732883</v>
      </c>
      <c r="AT61" s="79">
        <f>AQ62*$AL$49*AS62</f>
        <v>194.08173428897169</v>
      </c>
      <c r="AU61" s="79">
        <f>AN62*$AL$49*AS62</f>
        <v>45.779528530642473</v>
      </c>
      <c r="AV61" s="191"/>
      <c r="AW61" s="73"/>
      <c r="AX61" s="191"/>
      <c r="AY61" s="191"/>
      <c r="AZ61" s="293"/>
      <c r="BA61" s="289"/>
      <c r="BB61" s="289"/>
      <c r="BC61" s="289"/>
      <c r="BD61" s="294"/>
      <c r="BE61" s="191"/>
      <c r="BF61" s="191"/>
      <c r="BG61" s="191"/>
      <c r="BH61" s="191"/>
      <c r="BI61" s="191"/>
      <c r="BJ61" s="264"/>
      <c r="BK61" s="264"/>
      <c r="BL61" s="264"/>
      <c r="BM61" s="264"/>
      <c r="BN61" s="264"/>
      <c r="BO61" s="264"/>
      <c r="BP61" s="264"/>
      <c r="BQ61" s="264"/>
      <c r="BR61" s="264"/>
      <c r="BS61" s="264"/>
      <c r="BT61" s="264"/>
      <c r="BU61" s="264"/>
      <c r="BV61" s="264"/>
      <c r="BW61" s="264"/>
      <c r="BY61" s="264"/>
      <c r="BZ61" s="191"/>
      <c r="CA61" s="191"/>
      <c r="CB61" s="191"/>
      <c r="CC61" s="191"/>
      <c r="CD61" s="191"/>
      <c r="CE61" s="191"/>
      <c r="CF61" s="191"/>
      <c r="CG61" s="191"/>
      <c r="CH61" s="191"/>
      <c r="CI61" s="191"/>
      <c r="CJ61" s="191"/>
      <c r="CK61" s="191"/>
      <c r="CL61" s="191"/>
      <c r="CM61" s="191"/>
      <c r="CN61" s="191"/>
      <c r="CO61" s="191"/>
      <c r="CP61" s="191"/>
      <c r="CQ61" s="191"/>
      <c r="CR61" s="191"/>
      <c r="CS61" s="191"/>
      <c r="CT61" s="191"/>
      <c r="CU61" s="191"/>
      <c r="CV61" s="191"/>
      <c r="CW61" s="191"/>
      <c r="CX61" s="191"/>
    </row>
    <row r="62" spans="1:102" x14ac:dyDescent="0.3">
      <c r="A62" s="191"/>
      <c r="B62" s="191"/>
      <c r="C62" s="191"/>
      <c r="D62" s="191"/>
      <c r="E62" s="191"/>
      <c r="F62" s="191"/>
      <c r="G62" s="191"/>
      <c r="H62" s="191"/>
      <c r="I62" s="191"/>
      <c r="J62" s="191"/>
      <c r="K62" s="191"/>
      <c r="L62" s="191"/>
      <c r="M62" s="191"/>
      <c r="N62" s="191"/>
      <c r="O62" s="14"/>
      <c r="P62" s="14"/>
      <c r="Q62" s="14"/>
      <c r="R62" s="14"/>
      <c r="S62" s="14"/>
      <c r="T62" s="14"/>
      <c r="U62" s="14"/>
      <c r="V62" s="14"/>
      <c r="W62" s="191"/>
      <c r="X62" s="191"/>
      <c r="Y62" s="191"/>
      <c r="Z62" s="191"/>
      <c r="AA62" s="191"/>
      <c r="AB62" s="191"/>
      <c r="AC62" s="191"/>
      <c r="AD62" s="191"/>
      <c r="AE62" s="191"/>
      <c r="AF62" s="191"/>
      <c r="AG62" s="191"/>
      <c r="AH62" s="191"/>
      <c r="AI62" s="191"/>
      <c r="AJ62" s="409">
        <f>'Mrd Trave'!L63</f>
        <v>2</v>
      </c>
      <c r="AK62" s="44" t="str">
        <f>'Mrd Trave'!M63</f>
        <v>M-Rd</v>
      </c>
      <c r="AL62" s="89">
        <f>'Mrd Trave'!N63</f>
        <v>44.28869555293597</v>
      </c>
      <c r="AM62" s="90">
        <f>'Mrd Trave'!O63</f>
        <v>44.28869555293597</v>
      </c>
      <c r="AN62" s="477">
        <f>'Mrd Trave'!P63</f>
        <v>88.577391105871939</v>
      </c>
      <c r="AO62" s="89">
        <f>'Mrd Trave'!Q63</f>
        <v>198.47118958008679</v>
      </c>
      <c r="AP62" s="90">
        <f>'Mrd Trave'!R63</f>
        <v>225.75864893439621</v>
      </c>
      <c r="AQ62" s="477">
        <f>'Mrd Trave'!S63</f>
        <v>375.52273333512414</v>
      </c>
      <c r="AR62" s="180" t="s">
        <v>67</v>
      </c>
      <c r="AS62" s="73">
        <v>0.46984622927007907</v>
      </c>
      <c r="AT62" s="79">
        <f>AQ62*$AL$49*AS63</f>
        <v>218.99327237966494</v>
      </c>
      <c r="AU62" s="79">
        <f>AN62*$AL$49*AS63</f>
        <v>51.655601685816677</v>
      </c>
      <c r="AV62" s="191"/>
      <c r="AW62" s="73"/>
      <c r="AX62" s="191"/>
      <c r="AY62" s="191"/>
      <c r="AZ62" s="293" t="str">
        <f>IF((AZ33+AZ29)&gt;$AL$49*($AN$62),"VERO","FALSO")</f>
        <v>VERO</v>
      </c>
      <c r="BA62" s="289" t="str">
        <f t="shared" ref="BA62:BD62" si="138">IF((BA33+BA29)&gt;$AL$49*($AN$62),"VERO","FALSO")</f>
        <v>VERO</v>
      </c>
      <c r="BB62" s="289" t="str">
        <f t="shared" si="138"/>
        <v>VERO</v>
      </c>
      <c r="BC62" s="289" t="str">
        <f t="shared" si="138"/>
        <v>VERO</v>
      </c>
      <c r="BD62" s="294" t="str">
        <f t="shared" si="138"/>
        <v>VERO</v>
      </c>
      <c r="BE62" s="191"/>
      <c r="BF62" s="191"/>
      <c r="BG62" s="191"/>
      <c r="BH62" s="191"/>
      <c r="BI62" s="191"/>
      <c r="BJ62" s="264"/>
      <c r="BK62" s="264"/>
      <c r="BL62" s="264"/>
      <c r="BM62" s="264"/>
      <c r="BN62" s="264"/>
      <c r="BO62" s="264"/>
      <c r="BP62" s="264"/>
      <c r="BQ62" s="264"/>
      <c r="BR62" s="264"/>
      <c r="BS62" s="264"/>
      <c r="BT62" s="264"/>
      <c r="BU62" s="264"/>
      <c r="BV62" s="264"/>
      <c r="BW62" s="264"/>
      <c r="BY62" s="264"/>
      <c r="BZ62" s="191"/>
      <c r="CA62" s="191"/>
      <c r="CB62" s="191"/>
      <c r="CC62" s="191"/>
      <c r="CD62" s="191"/>
      <c r="CE62" s="191"/>
      <c r="CF62" s="191"/>
      <c r="CG62" s="191"/>
      <c r="CH62" s="191"/>
      <c r="CI62" s="191"/>
      <c r="CJ62" s="191"/>
      <c r="CK62" s="191"/>
      <c r="CL62" s="191"/>
      <c r="CM62" s="191"/>
      <c r="CN62" s="191"/>
      <c r="CO62" s="191"/>
      <c r="CP62" s="191"/>
      <c r="CQ62" s="191"/>
      <c r="CR62" s="191"/>
      <c r="CS62" s="191"/>
      <c r="CT62" s="191"/>
      <c r="CU62" s="191"/>
      <c r="CV62" s="191"/>
      <c r="CW62" s="191"/>
      <c r="CX62" s="191"/>
    </row>
    <row r="63" spans="1:102" x14ac:dyDescent="0.3">
      <c r="A63" s="191"/>
      <c r="B63" s="191"/>
      <c r="C63" s="191"/>
      <c r="D63" s="191"/>
      <c r="E63" s="191"/>
      <c r="F63" s="191"/>
      <c r="G63" s="191"/>
      <c r="H63" s="191"/>
      <c r="I63" s="191"/>
      <c r="J63" s="191"/>
      <c r="K63" s="191"/>
      <c r="L63" s="191"/>
      <c r="M63" s="427"/>
      <c r="N63" s="191"/>
      <c r="O63" s="14"/>
      <c r="P63" s="14"/>
      <c r="Q63" s="14"/>
      <c r="R63" s="14"/>
      <c r="S63" s="14"/>
      <c r="T63" s="14"/>
      <c r="U63" s="14"/>
      <c r="V63" s="14"/>
      <c r="W63" s="191"/>
      <c r="X63" s="191"/>
      <c r="Y63" s="191"/>
      <c r="Z63" s="191"/>
      <c r="AA63" s="191"/>
      <c r="AB63" s="191"/>
      <c r="AC63" s="191"/>
      <c r="AD63" s="191"/>
      <c r="AE63" s="191"/>
      <c r="AF63" s="191"/>
      <c r="AG63" s="191"/>
      <c r="AH63" s="191"/>
      <c r="AI63" s="191"/>
      <c r="AJ63" s="409"/>
      <c r="AK63" s="44" t="str">
        <f>'Mrd Trave'!M64</f>
        <v>M+Rd</v>
      </c>
      <c r="AL63" s="89">
        <f>'Mrd Trave'!N64</f>
        <v>44.28869555293597</v>
      </c>
      <c r="AM63" s="90">
        <f>'Mrd Trave'!O64</f>
        <v>44.28869555293597</v>
      </c>
      <c r="AN63" s="477"/>
      <c r="AO63" s="89">
        <f>'Mrd Trave'!Q64</f>
        <v>149.76408440072791</v>
      </c>
      <c r="AP63" s="90">
        <f>'Mrd Trave'!R64</f>
        <v>149.75933805455074</v>
      </c>
      <c r="AQ63" s="477"/>
      <c r="AR63" s="180" t="s">
        <v>68</v>
      </c>
      <c r="AS63" s="73">
        <v>0.53015377072992098</v>
      </c>
      <c r="AT63" s="79">
        <f>AQ64*$AL$49*AS64</f>
        <v>201.04067857158199</v>
      </c>
      <c r="AU63" s="79">
        <f>AN64*$AL$49*AS64</f>
        <v>47.420987421640298</v>
      </c>
      <c r="AV63" s="191"/>
      <c r="AW63" s="73"/>
      <c r="AX63" s="191"/>
      <c r="AY63" s="191"/>
      <c r="AZ63" s="293"/>
      <c r="BA63" s="289"/>
      <c r="BB63" s="289"/>
      <c r="BC63" s="289"/>
      <c r="BD63" s="294"/>
      <c r="BE63" s="191"/>
      <c r="BF63" s="191"/>
      <c r="BG63" s="191"/>
      <c r="BH63" s="191"/>
      <c r="BI63" s="191"/>
      <c r="BJ63" s="264"/>
      <c r="BK63" s="264"/>
      <c r="BL63" s="264"/>
      <c r="BM63" s="264"/>
      <c r="BN63" s="264"/>
      <c r="BO63" s="264"/>
      <c r="BP63" s="264"/>
      <c r="BQ63" s="264"/>
      <c r="BR63" s="264"/>
      <c r="BS63" s="264"/>
      <c r="BT63" s="264"/>
      <c r="BU63" s="264"/>
      <c r="BV63" s="264"/>
      <c r="BW63" s="264"/>
      <c r="BY63" s="264"/>
      <c r="BZ63" s="191"/>
      <c r="CA63" s="191"/>
      <c r="CB63" s="191"/>
      <c r="CC63" s="191"/>
      <c r="CD63" s="191"/>
      <c r="CE63" s="191"/>
      <c r="CF63" s="191"/>
      <c r="CG63" s="191"/>
      <c r="CH63" s="191"/>
      <c r="CI63" s="191"/>
      <c r="CJ63" s="191"/>
      <c r="CK63" s="191"/>
      <c r="CL63" s="191"/>
      <c r="CM63" s="191"/>
      <c r="CN63" s="191"/>
      <c r="CO63" s="191"/>
      <c r="CP63" s="191"/>
      <c r="CQ63" s="191"/>
      <c r="CR63" s="191"/>
      <c r="CS63" s="191"/>
      <c r="CT63" s="191"/>
      <c r="CU63" s="191"/>
      <c r="CV63" s="191"/>
      <c r="CW63" s="191"/>
      <c r="CX63" s="191"/>
    </row>
    <row r="64" spans="1:102" ht="15" thickBot="1" x14ac:dyDescent="0.35">
      <c r="A64" s="191"/>
      <c r="B64" s="191"/>
      <c r="C64" s="191"/>
      <c r="D64" s="191"/>
      <c r="E64" s="191"/>
      <c r="F64" s="191"/>
      <c r="G64" s="191"/>
      <c r="H64" s="191"/>
      <c r="I64" s="191"/>
      <c r="J64" s="191"/>
      <c r="K64" s="191"/>
      <c r="L64" s="191"/>
      <c r="M64" s="427"/>
      <c r="N64" s="191"/>
      <c r="O64" s="14"/>
      <c r="P64" s="14"/>
      <c r="Q64" s="14"/>
      <c r="R64" s="14"/>
      <c r="S64" s="14"/>
      <c r="T64" s="14"/>
      <c r="U64" s="14"/>
      <c r="V64" s="14"/>
      <c r="W64" s="191"/>
      <c r="X64" s="191"/>
      <c r="Y64" s="191"/>
      <c r="Z64" s="191"/>
      <c r="AA64" s="191"/>
      <c r="AB64" s="191"/>
      <c r="AC64" s="191"/>
      <c r="AD64" s="191"/>
      <c r="AE64" s="191"/>
      <c r="AF64" s="191"/>
      <c r="AG64" s="191"/>
      <c r="AH64" s="191"/>
      <c r="AI64" s="191"/>
      <c r="AJ64" s="409">
        <f>'Mrd Trave'!L65</f>
        <v>1</v>
      </c>
      <c r="AK64" s="44" t="str">
        <f>'Mrd Trave'!M65</f>
        <v>M-Rd</v>
      </c>
      <c r="AL64" s="89">
        <f>'Mrd Trave'!N65</f>
        <v>44.28869555293597</v>
      </c>
      <c r="AM64" s="90">
        <f>'Mrd Trave'!O65</f>
        <v>44.28869555293597</v>
      </c>
      <c r="AN64" s="477">
        <f>'Mrd Trave'!P65</f>
        <v>88.577391105871939</v>
      </c>
      <c r="AO64" s="89">
        <f>'Mrd Trave'!Q65</f>
        <v>198.47118958008679</v>
      </c>
      <c r="AP64" s="90">
        <f>'Mrd Trave'!R65</f>
        <v>225.75864893439621</v>
      </c>
      <c r="AQ64" s="477">
        <f>'Mrd Trave'!S65</f>
        <v>375.52273333512414</v>
      </c>
      <c r="AR64" s="180" t="s">
        <v>67</v>
      </c>
      <c r="AS64" s="73">
        <v>0.4866929136984901</v>
      </c>
      <c r="AT64" s="79">
        <f>AQ64*$AL$49*AS65</f>
        <v>212.03432809705461</v>
      </c>
      <c r="AU64" s="79">
        <f>AN64*$AL$49*AS65</f>
        <v>50.014142794818845</v>
      </c>
      <c r="AV64" s="191"/>
      <c r="AW64" s="73"/>
      <c r="AX64" s="191"/>
      <c r="AY64" s="191"/>
      <c r="AZ64" s="295" t="str">
        <f>IF((AZ35+AZ39)&gt;$AL$49*($AN$64),"VERO","FALSO")</f>
        <v>VERO</v>
      </c>
      <c r="BA64" s="296" t="str">
        <f t="shared" ref="BA64:BD64" si="139">IF((BA35+BA39)&gt;$AL$49*($AN$64),"VERO","FALSO")</f>
        <v>VERO</v>
      </c>
      <c r="BB64" s="296" t="str">
        <f t="shared" si="139"/>
        <v>VERO</v>
      </c>
      <c r="BC64" s="296" t="str">
        <f t="shared" si="139"/>
        <v>VERO</v>
      </c>
      <c r="BD64" s="297" t="str">
        <f t="shared" si="139"/>
        <v>VERO</v>
      </c>
      <c r="BE64" s="191"/>
      <c r="BF64" s="191"/>
      <c r="BG64" s="191"/>
      <c r="BH64" s="191"/>
      <c r="BI64" s="191"/>
      <c r="BJ64" s="264"/>
      <c r="BK64" s="264"/>
      <c r="BL64" s="264"/>
      <c r="BM64" s="264"/>
      <c r="BN64" s="264"/>
      <c r="BO64" s="264"/>
      <c r="BP64" s="264"/>
      <c r="BQ64" s="264"/>
      <c r="BR64" s="264"/>
      <c r="BS64" s="264"/>
      <c r="BT64" s="264"/>
      <c r="BU64" s="264"/>
      <c r="BV64" s="264"/>
      <c r="BW64" s="264"/>
      <c r="BY64" s="264"/>
      <c r="BZ64" s="191"/>
      <c r="CA64" s="191"/>
      <c r="CB64" s="191"/>
      <c r="CC64" s="191"/>
      <c r="CD64" s="191"/>
      <c r="CE64" s="191"/>
      <c r="CF64" s="191"/>
      <c r="CG64" s="191"/>
      <c r="CH64" s="191"/>
      <c r="CI64" s="191"/>
      <c r="CJ64" s="191"/>
      <c r="CK64" s="191"/>
      <c r="CL64" s="191"/>
      <c r="CM64" s="191"/>
      <c r="CN64" s="191"/>
      <c r="CO64" s="191"/>
      <c r="CP64" s="191"/>
      <c r="CQ64" s="191"/>
      <c r="CR64" s="191"/>
      <c r="CS64" s="191"/>
      <c r="CT64" s="191"/>
      <c r="CU64" s="191"/>
      <c r="CV64" s="191"/>
      <c r="CW64" s="191"/>
      <c r="CX64" s="191"/>
    </row>
    <row r="65" spans="1:102" ht="15" thickBot="1" x14ac:dyDescent="0.35">
      <c r="A65" s="191"/>
      <c r="B65" s="191"/>
      <c r="C65" s="191"/>
      <c r="D65" s="191"/>
      <c r="E65" s="191"/>
      <c r="F65" s="191"/>
      <c r="G65" s="191"/>
      <c r="H65" s="191"/>
      <c r="I65" s="191"/>
      <c r="J65" s="191"/>
      <c r="K65" s="191"/>
      <c r="L65" s="191"/>
      <c r="M65" s="427"/>
      <c r="N65" s="191"/>
      <c r="O65" s="14"/>
      <c r="P65" s="14"/>
      <c r="Q65" s="14"/>
      <c r="R65" s="14"/>
      <c r="S65" s="14"/>
      <c r="T65" s="14"/>
      <c r="U65" s="14"/>
      <c r="V65" s="14"/>
      <c r="W65" s="191"/>
      <c r="X65" s="191"/>
      <c r="Y65" s="191"/>
      <c r="Z65" s="191"/>
      <c r="AA65" s="191"/>
      <c r="AB65" s="191"/>
      <c r="AC65" s="191"/>
      <c r="AD65" s="191"/>
      <c r="AE65" s="191"/>
      <c r="AF65" s="191"/>
      <c r="AG65" s="191"/>
      <c r="AH65" s="191"/>
      <c r="AI65" s="191"/>
      <c r="AJ65" s="409"/>
      <c r="AK65" s="44" t="str">
        <f>'Mrd Trave'!M66</f>
        <v>M+Rd</v>
      </c>
      <c r="AL65" s="91">
        <f>'Mrd Trave'!N66</f>
        <v>44.28869555293597</v>
      </c>
      <c r="AM65" s="92">
        <f>'Mrd Trave'!O66</f>
        <v>44.28869555293597</v>
      </c>
      <c r="AN65" s="478"/>
      <c r="AO65" s="91">
        <f>'Mrd Trave'!Q66</f>
        <v>149.76408440072791</v>
      </c>
      <c r="AP65" s="92">
        <f>'Mrd Trave'!R66</f>
        <v>149.75933805455074</v>
      </c>
      <c r="AQ65" s="478"/>
      <c r="AR65" s="180" t="s">
        <v>68</v>
      </c>
      <c r="AS65" s="73">
        <v>0.5133070863015099</v>
      </c>
      <c r="AT65" s="78" t="s">
        <v>70</v>
      </c>
      <c r="AU65" s="78" t="s">
        <v>70</v>
      </c>
      <c r="AV65" s="191"/>
      <c r="AW65" s="73"/>
      <c r="AX65" s="191"/>
      <c r="AY65" s="191"/>
      <c r="AZ65" s="191"/>
      <c r="BA65" s="191"/>
      <c r="BB65" s="191"/>
      <c r="BC65" s="191"/>
      <c r="BD65" s="191"/>
      <c r="BE65" s="191"/>
      <c r="BF65" s="191"/>
      <c r="BG65" s="191"/>
      <c r="BH65" s="191"/>
      <c r="BI65" s="191"/>
      <c r="BJ65" s="264"/>
      <c r="BK65" s="264"/>
      <c r="BL65" s="264"/>
      <c r="BM65" s="264"/>
      <c r="BN65" s="264"/>
      <c r="BO65" s="264"/>
      <c r="BP65" s="264"/>
      <c r="BQ65" s="264"/>
      <c r="BR65" s="264"/>
      <c r="BS65" s="264"/>
      <c r="BT65" s="264"/>
      <c r="BU65" s="264"/>
      <c r="BV65" s="264"/>
      <c r="BW65" s="264"/>
      <c r="BY65" s="264"/>
      <c r="BZ65" s="191"/>
      <c r="CA65" s="191"/>
      <c r="CB65" s="191"/>
      <c r="CC65" s="191"/>
      <c r="CD65" s="191"/>
      <c r="CE65" s="191"/>
      <c r="CF65" s="191"/>
      <c r="CG65" s="191"/>
      <c r="CH65" s="191"/>
      <c r="CI65" s="191"/>
      <c r="CJ65" s="191"/>
      <c r="CK65" s="191"/>
      <c r="CL65" s="191"/>
      <c r="CM65" s="191"/>
      <c r="CN65" s="191"/>
      <c r="CO65" s="191"/>
      <c r="CP65" s="191"/>
      <c r="CQ65" s="191"/>
      <c r="CR65" s="191"/>
      <c r="CS65" s="191"/>
      <c r="CT65" s="191"/>
      <c r="CU65" s="191"/>
      <c r="CV65" s="191"/>
      <c r="CW65" s="191"/>
      <c r="CX65" s="191"/>
    </row>
    <row r="66" spans="1:102" x14ac:dyDescent="0.3">
      <c r="A66" s="191"/>
      <c r="B66" s="191"/>
      <c r="C66" s="191"/>
      <c r="D66" s="191"/>
      <c r="E66" s="191"/>
      <c r="F66" s="191"/>
      <c r="G66" s="191"/>
      <c r="H66" s="191"/>
      <c r="I66" s="191"/>
      <c r="J66" s="191"/>
      <c r="K66" s="191"/>
      <c r="L66" s="191"/>
      <c r="M66" s="427"/>
      <c r="N66" s="191"/>
      <c r="O66" s="14"/>
      <c r="P66" s="14"/>
      <c r="Q66" s="14"/>
      <c r="R66" s="14"/>
      <c r="S66" s="14"/>
      <c r="T66" s="14"/>
      <c r="U66" s="14"/>
      <c r="V66" s="14"/>
      <c r="W66" s="191"/>
      <c r="X66" s="191"/>
      <c r="Y66" s="191"/>
      <c r="Z66" s="191"/>
      <c r="AA66" s="191"/>
      <c r="AB66" s="191"/>
      <c r="AC66" s="191"/>
      <c r="AD66" s="191"/>
      <c r="AE66" s="191"/>
      <c r="AF66" s="191"/>
      <c r="AG66" s="191"/>
      <c r="AH66" s="191"/>
      <c r="AI66" s="191"/>
      <c r="AJ66" s="191"/>
      <c r="AK66" s="191"/>
      <c r="AL66" s="191"/>
      <c r="AM66" s="191"/>
      <c r="AN66" s="191"/>
      <c r="AO66" s="191"/>
      <c r="AP66" s="191"/>
      <c r="AQ66" s="191"/>
      <c r="AR66" s="191"/>
      <c r="AS66" s="191"/>
      <c r="AT66" s="191"/>
      <c r="AU66" s="191"/>
      <c r="AV66" s="191"/>
      <c r="AW66" s="191"/>
      <c r="AX66" s="191"/>
      <c r="AY66" s="191"/>
      <c r="AZ66" s="191"/>
      <c r="BA66" s="191"/>
      <c r="BB66" s="191"/>
      <c r="BC66" s="191"/>
      <c r="BD66" s="191"/>
      <c r="BE66" s="191"/>
      <c r="BF66" s="191"/>
      <c r="BG66" s="191"/>
      <c r="BH66" s="191"/>
      <c r="BI66" s="191"/>
      <c r="BJ66" s="264"/>
      <c r="BK66" s="264"/>
      <c r="BL66" s="264"/>
      <c r="BM66" s="264"/>
      <c r="BN66" s="264"/>
      <c r="BO66" s="264"/>
      <c r="BP66" s="264"/>
      <c r="BQ66" s="264"/>
      <c r="BR66" s="264"/>
      <c r="BS66" s="264"/>
      <c r="BT66" s="264"/>
      <c r="BU66" s="264"/>
      <c r="BV66" s="264"/>
      <c r="BW66" s="264"/>
      <c r="BY66" s="264"/>
      <c r="BZ66" s="191"/>
      <c r="CA66" s="191"/>
      <c r="CB66" s="191"/>
      <c r="CC66" s="191"/>
      <c r="CD66" s="191"/>
      <c r="CE66" s="191"/>
      <c r="CF66" s="191"/>
      <c r="CG66" s="191"/>
      <c r="CH66" s="191"/>
      <c r="CI66" s="191"/>
      <c r="CJ66" s="191"/>
      <c r="CK66" s="191"/>
      <c r="CL66" s="191"/>
      <c r="CM66" s="191"/>
      <c r="CN66" s="191"/>
      <c r="CO66" s="191"/>
      <c r="CP66" s="191"/>
      <c r="CQ66" s="191"/>
      <c r="CR66" s="191"/>
      <c r="CS66" s="191"/>
      <c r="CT66" s="191"/>
      <c r="CU66" s="191"/>
      <c r="CV66" s="191"/>
      <c r="CW66" s="191"/>
      <c r="CX66" s="191"/>
    </row>
    <row r="67" spans="1:102" x14ac:dyDescent="0.3">
      <c r="A67" s="191"/>
      <c r="B67" s="191"/>
      <c r="C67" s="191"/>
      <c r="D67" s="191"/>
      <c r="E67" s="191"/>
      <c r="F67" s="191"/>
      <c r="G67" s="191"/>
      <c r="H67" s="191"/>
      <c r="I67" s="191"/>
      <c r="J67" s="191"/>
      <c r="K67" s="191"/>
      <c r="L67" s="191"/>
      <c r="M67" s="427"/>
      <c r="N67" s="191"/>
      <c r="O67" s="14"/>
      <c r="P67" s="14"/>
      <c r="Q67" s="14"/>
      <c r="R67" s="14"/>
      <c r="S67" s="14"/>
      <c r="T67" s="14"/>
      <c r="U67" s="14"/>
      <c r="V67" s="14"/>
      <c r="W67" s="191"/>
      <c r="X67" s="191"/>
      <c r="Y67" s="191"/>
      <c r="Z67" s="191"/>
      <c r="AA67" s="191"/>
      <c r="AB67" s="191"/>
      <c r="AC67" s="191"/>
      <c r="AD67" s="191"/>
      <c r="AE67" s="191"/>
      <c r="AF67" s="191"/>
      <c r="AG67" s="191"/>
      <c r="AH67" s="191"/>
      <c r="AI67" s="191"/>
      <c r="AJ67" s="191"/>
      <c r="AK67" s="191"/>
      <c r="AL67" s="191"/>
      <c r="AM67" s="191"/>
      <c r="AN67" s="191"/>
      <c r="AO67" s="191"/>
      <c r="AP67" s="191"/>
      <c r="AQ67" s="191"/>
      <c r="AR67" s="191"/>
      <c r="AS67" s="191"/>
      <c r="AT67" s="191"/>
      <c r="AU67" s="191"/>
      <c r="AV67" s="191"/>
      <c r="AW67" s="191"/>
      <c r="AX67" s="191"/>
      <c r="AY67" s="191"/>
      <c r="AZ67" s="191"/>
      <c r="BA67" s="191"/>
      <c r="BB67" s="191"/>
      <c r="BC67" s="191"/>
      <c r="BD67" s="191"/>
      <c r="BE67" s="191"/>
      <c r="BF67" s="191"/>
      <c r="BG67" s="191"/>
      <c r="BH67" s="191"/>
      <c r="BI67" s="191"/>
      <c r="BJ67" s="264"/>
      <c r="BK67" s="264"/>
      <c r="BL67" s="264"/>
      <c r="BM67" s="264"/>
      <c r="BN67" s="264"/>
      <c r="BO67" s="264"/>
      <c r="BP67" s="264"/>
      <c r="BQ67" s="264"/>
      <c r="BR67" s="264"/>
      <c r="BS67" s="264"/>
      <c r="BT67" s="264"/>
      <c r="BU67" s="264"/>
      <c r="BV67" s="264"/>
      <c r="BW67" s="264"/>
      <c r="BY67" s="264"/>
      <c r="BZ67" s="191"/>
      <c r="CA67" s="191"/>
      <c r="CB67" s="191"/>
      <c r="CC67" s="191"/>
      <c r="CD67" s="191"/>
      <c r="CE67" s="191"/>
      <c r="CF67" s="191"/>
      <c r="CG67" s="191"/>
      <c r="CH67" s="191"/>
      <c r="CI67" s="191"/>
      <c r="CJ67" s="191"/>
      <c r="CK67" s="191"/>
      <c r="CL67" s="191"/>
      <c r="CM67" s="191"/>
      <c r="CN67" s="191"/>
      <c r="CO67" s="191"/>
      <c r="CP67" s="191"/>
      <c r="CQ67" s="191"/>
      <c r="CR67" s="191"/>
      <c r="CS67" s="191"/>
      <c r="CT67" s="191"/>
      <c r="CU67" s="191"/>
      <c r="CV67" s="191"/>
      <c r="CW67" s="191"/>
      <c r="CX67" s="191"/>
    </row>
    <row r="68" spans="1:102" x14ac:dyDescent="0.3">
      <c r="BJ68" s="264"/>
      <c r="BK68" s="264"/>
      <c r="BL68" s="264"/>
      <c r="BM68" s="264"/>
      <c r="BN68" s="264"/>
      <c r="BO68" s="264"/>
      <c r="BP68" s="264"/>
      <c r="BQ68" s="264"/>
      <c r="BR68" s="264"/>
      <c r="BS68" s="264"/>
      <c r="BT68" s="264"/>
      <c r="BU68" s="264"/>
      <c r="BV68" s="264"/>
      <c r="BW68" s="264"/>
      <c r="BY68" s="264"/>
    </row>
    <row r="69" spans="1:102" x14ac:dyDescent="0.3">
      <c r="BJ69" s="264"/>
      <c r="BK69" s="264"/>
      <c r="BL69" s="264"/>
      <c r="BM69" s="264"/>
      <c r="BN69" s="264"/>
      <c r="BO69" s="264"/>
      <c r="BP69" s="264"/>
      <c r="BQ69" s="264"/>
      <c r="BR69" s="264"/>
      <c r="BS69" s="264"/>
      <c r="BT69" s="264"/>
      <c r="BU69" s="264"/>
      <c r="BV69" s="264"/>
      <c r="BW69" s="264"/>
      <c r="BY69" s="264"/>
    </row>
    <row r="70" spans="1:102" x14ac:dyDescent="0.3">
      <c r="BJ70" s="264"/>
      <c r="BK70" s="264"/>
      <c r="BL70" s="264"/>
      <c r="BM70" s="264"/>
      <c r="BN70" s="264"/>
      <c r="BO70" s="264"/>
      <c r="BP70" s="264"/>
      <c r="BQ70" s="264"/>
      <c r="BR70" s="264"/>
      <c r="BS70" s="264"/>
      <c r="BT70" s="264"/>
      <c r="BU70" s="264"/>
      <c r="BV70" s="264"/>
      <c r="BW70" s="264"/>
      <c r="BY70" s="264"/>
    </row>
    <row r="71" spans="1:102" x14ac:dyDescent="0.3">
      <c r="BJ71" s="264"/>
      <c r="BK71" s="264"/>
      <c r="BL71" s="264"/>
      <c r="BM71" s="264"/>
      <c r="BN71" s="264"/>
      <c r="BO71" s="264"/>
      <c r="BP71" s="264"/>
      <c r="BQ71" s="264"/>
      <c r="BR71" s="264"/>
      <c r="BS71" s="264"/>
      <c r="BT71" s="264"/>
      <c r="BU71" s="264"/>
      <c r="BV71" s="264"/>
      <c r="BW71" s="264"/>
      <c r="BY71" s="264"/>
    </row>
    <row r="72" spans="1:102" x14ac:dyDescent="0.3">
      <c r="BJ72" s="264"/>
      <c r="BK72" s="264"/>
      <c r="BL72" s="264"/>
      <c r="BM72" s="264"/>
      <c r="BN72" s="264"/>
      <c r="BO72" s="264"/>
      <c r="BP72" s="264"/>
      <c r="BQ72" s="264"/>
      <c r="BR72" s="264"/>
      <c r="BS72" s="264"/>
      <c r="BT72" s="264"/>
      <c r="BU72" s="264"/>
      <c r="BV72" s="264"/>
      <c r="BW72" s="264"/>
      <c r="BY72" s="264"/>
    </row>
    <row r="73" spans="1:102" x14ac:dyDescent="0.3">
      <c r="BJ73" s="264"/>
      <c r="BK73" s="264"/>
      <c r="BL73" s="264"/>
      <c r="BM73" s="264"/>
      <c r="BN73" s="264"/>
      <c r="BO73" s="264"/>
      <c r="BP73" s="264"/>
      <c r="BQ73" s="264"/>
      <c r="BR73" s="264"/>
      <c r="BS73" s="264"/>
      <c r="BT73" s="264"/>
      <c r="BU73" s="264"/>
      <c r="BV73" s="264"/>
      <c r="BW73" s="264"/>
      <c r="BY73" s="264"/>
    </row>
  </sheetData>
  <mergeCells count="65">
    <mergeCell ref="CM21:CN24"/>
    <mergeCell ref="CM27:CN30"/>
    <mergeCell ref="CM33:CN36"/>
    <mergeCell ref="CM39:CN42"/>
    <mergeCell ref="BM3:BM4"/>
    <mergeCell ref="BM5:BM6"/>
    <mergeCell ref="CL7:CN7"/>
    <mergeCell ref="CM8:CN11"/>
    <mergeCell ref="CM15:CN18"/>
    <mergeCell ref="BN7:BQ7"/>
    <mergeCell ref="BR7:BU7"/>
    <mergeCell ref="BV7:BV8"/>
    <mergeCell ref="AJ62:AJ63"/>
    <mergeCell ref="AN62:AN63"/>
    <mergeCell ref="AQ62:AQ63"/>
    <mergeCell ref="AZ54:BD55"/>
    <mergeCell ref="M63:M67"/>
    <mergeCell ref="AJ64:AJ65"/>
    <mergeCell ref="AN64:AN65"/>
    <mergeCell ref="AQ64:AQ65"/>
    <mergeCell ref="AJ56:AJ57"/>
    <mergeCell ref="AN56:AN57"/>
    <mergeCell ref="AQ56:AQ57"/>
    <mergeCell ref="M57:M61"/>
    <mergeCell ref="AJ58:AJ59"/>
    <mergeCell ref="AN58:AN59"/>
    <mergeCell ref="AQ58:AQ59"/>
    <mergeCell ref="AJ60:AJ61"/>
    <mergeCell ref="AN60:AN61"/>
    <mergeCell ref="AQ60:AQ61"/>
    <mergeCell ref="M45:M49"/>
    <mergeCell ref="M51:M55"/>
    <mergeCell ref="AL51:AQ51"/>
    <mergeCell ref="AL52:AN52"/>
    <mergeCell ref="AO52:AQ52"/>
    <mergeCell ref="AJ54:AJ55"/>
    <mergeCell ref="AN54:AN55"/>
    <mergeCell ref="AQ54:AQ55"/>
    <mergeCell ref="O7:T7"/>
    <mergeCell ref="U7:Z7"/>
    <mergeCell ref="L9:L43"/>
    <mergeCell ref="M9:M13"/>
    <mergeCell ref="AI9:AI10"/>
    <mergeCell ref="AI11:AI12"/>
    <mergeCell ref="M15:M19"/>
    <mergeCell ref="M21:M25"/>
    <mergeCell ref="M27:M31"/>
    <mergeCell ref="M33:M37"/>
    <mergeCell ref="M39:M43"/>
    <mergeCell ref="AO1:AP1"/>
    <mergeCell ref="AR1:AS1"/>
    <mergeCell ref="AU1:AV1"/>
    <mergeCell ref="AX1:AY1"/>
    <mergeCell ref="A3:B4"/>
    <mergeCell ref="AO3:AP3"/>
    <mergeCell ref="AR3:AS3"/>
    <mergeCell ref="AU3:AV3"/>
    <mergeCell ref="AX3:AY3"/>
    <mergeCell ref="J4:J5"/>
    <mergeCell ref="AM4:AN4"/>
    <mergeCell ref="J2:J3"/>
    <mergeCell ref="AO2:AP2"/>
    <mergeCell ref="AR2:AS2"/>
    <mergeCell ref="AU2:AV2"/>
    <mergeCell ref="AX2:AY2"/>
  </mergeCells>
  <conditionalFormatting sqref="BE42:BI42">
    <cfRule type="containsText" dxfId="3281" priority="546" operator="containsText" text="Non verifica">
      <formula>NOT(ISERROR(SEARCH("Non verifica",BE42)))</formula>
    </cfRule>
    <cfRule type="containsText" dxfId="3280" priority="547" operator="containsText" text="Verifica">
      <formula>NOT(ISERROR(SEARCH("Verifica",BE42)))</formula>
    </cfRule>
  </conditionalFormatting>
  <conditionalFormatting sqref="BE41:BI41">
    <cfRule type="cellIs" dxfId="3279" priority="435" operator="greaterThan">
      <formula>1</formula>
    </cfRule>
    <cfRule type="cellIs" dxfId="3278" priority="436" operator="lessThan">
      <formula>1</formula>
    </cfRule>
  </conditionalFormatting>
  <conditionalFormatting sqref="BE12:BI14 BE18:BI20 BE24:BI26 BE30:BI32 BE36:BI38">
    <cfRule type="containsText" dxfId="3277" priority="481" operator="containsText" text="Non verifica">
      <formula>NOT(ISERROR(SEARCH("Non verifica",BE12)))</formula>
    </cfRule>
    <cfRule type="containsText" dxfId="3276" priority="482" operator="containsText" text="Verifica">
      <formula>NOT(ISERROR(SEARCH("Verifica",BE12)))</formula>
    </cfRule>
  </conditionalFormatting>
  <conditionalFormatting sqref="BE9:BI9">
    <cfRule type="containsText" dxfId="3275" priority="483" operator="containsText" text="Non verifica">
      <formula>NOT(ISERROR(SEARCH("Non verifica",BE9)))</formula>
    </cfRule>
    <cfRule type="containsText" dxfId="3274" priority="484" operator="containsText" text="Verifica">
      <formula>NOT(ISERROR(SEARCH("Verifica",BE9)))</formula>
    </cfRule>
  </conditionalFormatting>
  <conditionalFormatting sqref="BE9:BI9">
    <cfRule type="cellIs" dxfId="3273" priority="479" operator="greaterThan">
      <formula>1</formula>
    </cfRule>
    <cfRule type="cellIs" dxfId="3272" priority="480" operator="lessThan">
      <formula>1</formula>
    </cfRule>
  </conditionalFormatting>
  <conditionalFormatting sqref="BE11:BI11">
    <cfRule type="containsText" dxfId="3271" priority="477" operator="containsText" text="Non verifica">
      <formula>NOT(ISERROR(SEARCH("Non verifica",BE11)))</formula>
    </cfRule>
    <cfRule type="containsText" dxfId="3270" priority="478" operator="containsText" text="Verifica">
      <formula>NOT(ISERROR(SEARCH("Verifica",BE11)))</formula>
    </cfRule>
  </conditionalFormatting>
  <conditionalFormatting sqref="BE11:BI11">
    <cfRule type="cellIs" dxfId="3269" priority="475" operator="greaterThan">
      <formula>1</formula>
    </cfRule>
    <cfRule type="cellIs" dxfId="3268" priority="476" operator="lessThan">
      <formula>1</formula>
    </cfRule>
  </conditionalFormatting>
  <conditionalFormatting sqref="BE15:BI15">
    <cfRule type="containsText" dxfId="3267" priority="473" operator="containsText" text="Non verifica">
      <formula>NOT(ISERROR(SEARCH("Non verifica",BE15)))</formula>
    </cfRule>
    <cfRule type="containsText" dxfId="3266" priority="474" operator="containsText" text="Verifica">
      <formula>NOT(ISERROR(SEARCH("Verifica",BE15)))</formula>
    </cfRule>
  </conditionalFormatting>
  <conditionalFormatting sqref="BE15:BI15">
    <cfRule type="cellIs" dxfId="3265" priority="471" operator="greaterThan">
      <formula>1</formula>
    </cfRule>
    <cfRule type="cellIs" dxfId="3264" priority="472" operator="lessThan">
      <formula>1</formula>
    </cfRule>
  </conditionalFormatting>
  <conditionalFormatting sqref="BE17:BI17">
    <cfRule type="containsText" dxfId="3263" priority="469" operator="containsText" text="Non verifica">
      <formula>NOT(ISERROR(SEARCH("Non verifica",BE17)))</formula>
    </cfRule>
    <cfRule type="containsText" dxfId="3262" priority="470" operator="containsText" text="Verifica">
      <formula>NOT(ISERROR(SEARCH("Verifica",BE17)))</formula>
    </cfRule>
  </conditionalFormatting>
  <conditionalFormatting sqref="BE17:BI17">
    <cfRule type="cellIs" dxfId="3261" priority="467" operator="greaterThan">
      <formula>1</formula>
    </cfRule>
    <cfRule type="cellIs" dxfId="3260" priority="468" operator="lessThan">
      <formula>1</formula>
    </cfRule>
  </conditionalFormatting>
  <conditionalFormatting sqref="BE21:BI21">
    <cfRule type="containsText" dxfId="3259" priority="465" operator="containsText" text="Non verifica">
      <formula>NOT(ISERROR(SEARCH("Non verifica",BE21)))</formula>
    </cfRule>
    <cfRule type="containsText" dxfId="3258" priority="466" operator="containsText" text="Verifica">
      <formula>NOT(ISERROR(SEARCH("Verifica",BE21)))</formula>
    </cfRule>
  </conditionalFormatting>
  <conditionalFormatting sqref="BE21:BI21">
    <cfRule type="cellIs" dxfId="3257" priority="463" operator="greaterThan">
      <formula>1</formula>
    </cfRule>
    <cfRule type="cellIs" dxfId="3256" priority="464" operator="lessThan">
      <formula>1</formula>
    </cfRule>
  </conditionalFormatting>
  <conditionalFormatting sqref="BE23:BI23">
    <cfRule type="containsText" dxfId="3255" priority="461" operator="containsText" text="Non verifica">
      <formula>NOT(ISERROR(SEARCH("Non verifica",BE23)))</formula>
    </cfRule>
    <cfRule type="containsText" dxfId="3254" priority="462" operator="containsText" text="Verifica">
      <formula>NOT(ISERROR(SEARCH("Verifica",BE23)))</formula>
    </cfRule>
  </conditionalFormatting>
  <conditionalFormatting sqref="BE23:BI23">
    <cfRule type="cellIs" dxfId="3253" priority="459" operator="greaterThan">
      <formula>1</formula>
    </cfRule>
    <cfRule type="cellIs" dxfId="3252" priority="460" operator="lessThan">
      <formula>1</formula>
    </cfRule>
  </conditionalFormatting>
  <conditionalFormatting sqref="BE27:BI27">
    <cfRule type="containsText" dxfId="3251" priority="457" operator="containsText" text="Non verifica">
      <formula>NOT(ISERROR(SEARCH("Non verifica",BE27)))</formula>
    </cfRule>
    <cfRule type="containsText" dxfId="3250" priority="458" operator="containsText" text="Verifica">
      <formula>NOT(ISERROR(SEARCH("Verifica",BE27)))</formula>
    </cfRule>
  </conditionalFormatting>
  <conditionalFormatting sqref="BE27:BI27">
    <cfRule type="cellIs" dxfId="3249" priority="455" operator="greaterThan">
      <formula>1</formula>
    </cfRule>
    <cfRule type="cellIs" dxfId="3248" priority="456" operator="lessThan">
      <formula>1</formula>
    </cfRule>
  </conditionalFormatting>
  <conditionalFormatting sqref="BE29:BI29">
    <cfRule type="containsText" dxfId="3247" priority="453" operator="containsText" text="Non verifica">
      <formula>NOT(ISERROR(SEARCH("Non verifica",BE29)))</formula>
    </cfRule>
    <cfRule type="containsText" dxfId="3246" priority="454" operator="containsText" text="Verifica">
      <formula>NOT(ISERROR(SEARCH("Verifica",BE29)))</formula>
    </cfRule>
  </conditionalFormatting>
  <conditionalFormatting sqref="BE29:BI29">
    <cfRule type="cellIs" dxfId="3245" priority="451" operator="greaterThan">
      <formula>1</formula>
    </cfRule>
    <cfRule type="cellIs" dxfId="3244" priority="452" operator="lessThan">
      <formula>1</formula>
    </cfRule>
  </conditionalFormatting>
  <conditionalFormatting sqref="BE33:BI33">
    <cfRule type="containsText" dxfId="3243" priority="449" operator="containsText" text="Non verifica">
      <formula>NOT(ISERROR(SEARCH("Non verifica",BE33)))</formula>
    </cfRule>
    <cfRule type="containsText" dxfId="3242" priority="450" operator="containsText" text="Verifica">
      <formula>NOT(ISERROR(SEARCH("Verifica",BE33)))</formula>
    </cfRule>
  </conditionalFormatting>
  <conditionalFormatting sqref="BE33:BI33">
    <cfRule type="cellIs" dxfId="3241" priority="447" operator="greaterThan">
      <formula>1</formula>
    </cfRule>
    <cfRule type="cellIs" dxfId="3240" priority="448" operator="lessThan">
      <formula>1</formula>
    </cfRule>
  </conditionalFormatting>
  <conditionalFormatting sqref="BE35:BI35">
    <cfRule type="containsText" dxfId="3239" priority="445" operator="containsText" text="Non verifica">
      <formula>NOT(ISERROR(SEARCH("Non verifica",BE35)))</formula>
    </cfRule>
    <cfRule type="containsText" dxfId="3238" priority="446" operator="containsText" text="Verifica">
      <formula>NOT(ISERROR(SEARCH("Verifica",BE35)))</formula>
    </cfRule>
  </conditionalFormatting>
  <conditionalFormatting sqref="BE35:BI35">
    <cfRule type="cellIs" dxfId="3237" priority="443" operator="greaterThan">
      <formula>1</formula>
    </cfRule>
    <cfRule type="cellIs" dxfId="3236" priority="444" operator="lessThan">
      <formula>1</formula>
    </cfRule>
  </conditionalFormatting>
  <conditionalFormatting sqref="BE39:BI39">
    <cfRule type="containsText" dxfId="3235" priority="441" operator="containsText" text="Non verifica">
      <formula>NOT(ISERROR(SEARCH("Non verifica",BE39)))</formula>
    </cfRule>
    <cfRule type="containsText" dxfId="3234" priority="442" operator="containsText" text="Verifica">
      <formula>NOT(ISERROR(SEARCH("Verifica",BE39)))</formula>
    </cfRule>
  </conditionalFormatting>
  <conditionalFormatting sqref="BE39:BI39">
    <cfRule type="cellIs" dxfId="3233" priority="439" operator="greaterThan">
      <formula>1</formula>
    </cfRule>
    <cfRule type="cellIs" dxfId="3232" priority="440" operator="lessThan">
      <formula>1</formula>
    </cfRule>
  </conditionalFormatting>
  <conditionalFormatting sqref="BE41:BI41">
    <cfRule type="containsText" dxfId="3231" priority="437" operator="containsText" text="Non verifica">
      <formula>NOT(ISERROR(SEARCH("Non verifica",BE41)))</formula>
    </cfRule>
    <cfRule type="containsText" dxfId="3230" priority="438" operator="containsText" text="Verifica">
      <formula>NOT(ISERROR(SEARCH("Verifica",BE41)))</formula>
    </cfRule>
  </conditionalFormatting>
  <conditionalFormatting sqref="AZ57:BD57 AZ59:BD59 AZ61:BD61 AZ63:BD63">
    <cfRule type="containsText" dxfId="3229" priority="334" operator="containsText" text="Non verifica">
      <formula>NOT(ISERROR(SEARCH("Non verifica",AZ57)))</formula>
    </cfRule>
    <cfRule type="containsText" dxfId="3228" priority="335" operator="containsText" text="Verifica">
      <formula>NOT(ISERROR(SEARCH("Verifica",AZ57)))</formula>
    </cfRule>
  </conditionalFormatting>
  <conditionalFormatting sqref="AZ56:BD56">
    <cfRule type="cellIs" dxfId="3227" priority="330" operator="greaterThan">
      <formula>"minore"</formula>
    </cfRule>
    <cfRule type="cellIs" dxfId="3226" priority="331" operator="greaterThan">
      <formula>"minore"</formula>
    </cfRule>
    <cfRule type="containsText" dxfId="3225" priority="332" operator="containsText" text="Non verifica">
      <formula>NOT(ISERROR(SEARCH("Non verifica",AZ56)))</formula>
    </cfRule>
    <cfRule type="containsText" dxfId="3224" priority="333" operator="containsText" text="Verifica">
      <formula>NOT(ISERROR(SEARCH("Verifica",AZ56)))</formula>
    </cfRule>
  </conditionalFormatting>
  <conditionalFormatting sqref="AZ58:BD58">
    <cfRule type="cellIs" dxfId="3223" priority="326" operator="greaterThan">
      <formula>"minore"</formula>
    </cfRule>
    <cfRule type="cellIs" dxfId="3222" priority="327" operator="greaterThan">
      <formula>"minore"</formula>
    </cfRule>
    <cfRule type="containsText" dxfId="3221" priority="328" operator="containsText" text="Non verifica">
      <formula>NOT(ISERROR(SEARCH("Non verifica",AZ58)))</formula>
    </cfRule>
    <cfRule type="containsText" dxfId="3220" priority="329" operator="containsText" text="Verifica">
      <formula>NOT(ISERROR(SEARCH("Verifica",AZ58)))</formula>
    </cfRule>
  </conditionalFormatting>
  <conditionalFormatting sqref="AZ60:BD60">
    <cfRule type="cellIs" dxfId="3219" priority="322" operator="greaterThan">
      <formula>"minore"</formula>
    </cfRule>
    <cfRule type="cellIs" dxfId="3218" priority="323" operator="greaterThan">
      <formula>"minore"</formula>
    </cfRule>
    <cfRule type="containsText" dxfId="3217" priority="324" operator="containsText" text="Non verifica">
      <formula>NOT(ISERROR(SEARCH("Non verifica",AZ60)))</formula>
    </cfRule>
    <cfRule type="containsText" dxfId="3216" priority="325" operator="containsText" text="Verifica">
      <formula>NOT(ISERROR(SEARCH("Verifica",AZ60)))</formula>
    </cfRule>
  </conditionalFormatting>
  <conditionalFormatting sqref="AZ62:BD62">
    <cfRule type="cellIs" dxfId="3215" priority="318" operator="greaterThan">
      <formula>"minore"</formula>
    </cfRule>
    <cfRule type="cellIs" dxfId="3214" priority="319" operator="greaterThan">
      <formula>"minore"</formula>
    </cfRule>
    <cfRule type="containsText" dxfId="3213" priority="320" operator="containsText" text="Non verifica">
      <formula>NOT(ISERROR(SEARCH("Non verifica",AZ62)))</formula>
    </cfRule>
    <cfRule type="containsText" dxfId="3212" priority="321" operator="containsText" text="Verifica">
      <formula>NOT(ISERROR(SEARCH("Verifica",AZ62)))</formula>
    </cfRule>
  </conditionalFormatting>
  <conditionalFormatting sqref="AZ64:BD64">
    <cfRule type="cellIs" dxfId="3211" priority="314" operator="greaterThan">
      <formula>"minore"</formula>
    </cfRule>
    <cfRule type="cellIs" dxfId="3210" priority="315" operator="greaterThan">
      <formula>"minore"</formula>
    </cfRule>
    <cfRule type="containsText" dxfId="3209" priority="316" operator="containsText" text="Non verifica">
      <formula>NOT(ISERROR(SEARCH("Non verifica",AZ64)))</formula>
    </cfRule>
    <cfRule type="containsText" dxfId="3208" priority="317" operator="containsText" text="Verifica">
      <formula>NOT(ISERROR(SEARCH("Verifica",AZ64)))</formula>
    </cfRule>
  </conditionalFormatting>
  <conditionalFormatting sqref="AZ56:BD56">
    <cfRule type="cellIs" dxfId="3207" priority="313" operator="lessThan">
      <formula>"maggiore"</formula>
    </cfRule>
  </conditionalFormatting>
  <conditionalFormatting sqref="BO9">
    <cfRule type="notContainsBlanks" dxfId="3206" priority="112">
      <formula>LEN(TRIM(BO9))&gt;0</formula>
    </cfRule>
  </conditionalFormatting>
  <conditionalFormatting sqref="BO33">
    <cfRule type="notContainsBlanks" dxfId="3205" priority="107">
      <formula>LEN(TRIM(BO33))&gt;0</formula>
    </cfRule>
  </conditionalFormatting>
  <conditionalFormatting sqref="BO27">
    <cfRule type="notContainsBlanks" dxfId="3204" priority="105">
      <formula>LEN(TRIM(BO27))&gt;0</formula>
    </cfRule>
  </conditionalFormatting>
  <conditionalFormatting sqref="BQ9">
    <cfRule type="containsText" dxfId="3203" priority="104" operator="containsText" text="Non verifica">
      <formula>NOT(ISERROR(SEARCH("Non verifica",BQ9)))</formula>
    </cfRule>
    <cfRule type="containsText" dxfId="3202" priority="110" operator="containsText" text="Verifica">
      <formula>NOT(ISERROR(SEARCH("Verifica",BQ9)))</formula>
    </cfRule>
    <cfRule type="containsText" dxfId="3201" priority="111" operator="containsText" text="Non verifica">
      <formula>NOT(ISERROR(SEARCH("Non verifica",BQ9)))</formula>
    </cfRule>
  </conditionalFormatting>
  <conditionalFormatting sqref="BO39">
    <cfRule type="notContainsBlanks" dxfId="3200" priority="106">
      <formula>LEN(TRIM(BO39))&gt;0</formula>
    </cfRule>
  </conditionalFormatting>
  <conditionalFormatting sqref="BO15">
    <cfRule type="notContainsBlanks" dxfId="3199" priority="109">
      <formula>LEN(TRIM(BO15))&gt;0</formula>
    </cfRule>
  </conditionalFormatting>
  <conditionalFormatting sqref="BO21">
    <cfRule type="notContainsBlanks" dxfId="3198" priority="108">
      <formula>LEN(TRIM(BO21))&gt;0</formula>
    </cfRule>
  </conditionalFormatting>
  <conditionalFormatting sqref="BS33">
    <cfRule type="notContainsBlanks" dxfId="3197" priority="82">
      <formula>LEN(TRIM(BS33))&gt;0</formula>
    </cfRule>
  </conditionalFormatting>
  <conditionalFormatting sqref="BQ39">
    <cfRule type="containsText" dxfId="3196" priority="101" operator="containsText" text="Non verifica">
      <formula>NOT(ISERROR(SEARCH("Non verifica",BQ39)))</formula>
    </cfRule>
    <cfRule type="containsText" dxfId="3195" priority="102" operator="containsText" text="Verifica">
      <formula>NOT(ISERROR(SEARCH("Verifica",BQ39)))</formula>
    </cfRule>
    <cfRule type="containsText" dxfId="3194" priority="103" operator="containsText" text="Non verifica">
      <formula>NOT(ISERROR(SEARCH("Non verifica",BQ39)))</formula>
    </cfRule>
  </conditionalFormatting>
  <conditionalFormatting sqref="BQ33">
    <cfRule type="containsText" dxfId="3193" priority="98" operator="containsText" text="Non verifica">
      <formula>NOT(ISERROR(SEARCH("Non verifica",BQ33)))</formula>
    </cfRule>
    <cfRule type="containsText" dxfId="3192" priority="99" operator="containsText" text="Verifica">
      <formula>NOT(ISERROR(SEARCH("Verifica",BQ33)))</formula>
    </cfRule>
    <cfRule type="containsText" dxfId="3191" priority="100" operator="containsText" text="Non verifica">
      <formula>NOT(ISERROR(SEARCH("Non verifica",BQ33)))</formula>
    </cfRule>
  </conditionalFormatting>
  <conditionalFormatting sqref="BQ27">
    <cfRule type="containsText" dxfId="3190" priority="95" operator="containsText" text="Non verifica">
      <formula>NOT(ISERROR(SEARCH("Non verifica",BQ27)))</formula>
    </cfRule>
    <cfRule type="containsText" dxfId="3189" priority="96" operator="containsText" text="Verifica">
      <formula>NOT(ISERROR(SEARCH("Verifica",BQ27)))</formula>
    </cfRule>
    <cfRule type="containsText" dxfId="3188" priority="97" operator="containsText" text="Non verifica">
      <formula>NOT(ISERROR(SEARCH("Non verifica",BQ27)))</formula>
    </cfRule>
  </conditionalFormatting>
  <conditionalFormatting sqref="BQ21">
    <cfRule type="containsText" dxfId="3187" priority="92" operator="containsText" text="Non verifica">
      <formula>NOT(ISERROR(SEARCH("Non verifica",BQ21)))</formula>
    </cfRule>
    <cfRule type="containsText" dxfId="3186" priority="93" operator="containsText" text="Verifica">
      <formula>NOT(ISERROR(SEARCH("Verifica",BQ21)))</formula>
    </cfRule>
    <cfRule type="containsText" dxfId="3185" priority="94" operator="containsText" text="Non verifica">
      <formula>NOT(ISERROR(SEARCH("Non verifica",BQ21)))</formula>
    </cfRule>
  </conditionalFormatting>
  <conditionalFormatting sqref="BQ15">
    <cfRule type="containsText" dxfId="3184" priority="89" operator="containsText" text="Non verifica">
      <formula>NOT(ISERROR(SEARCH("Non verifica",BQ15)))</formula>
    </cfRule>
    <cfRule type="containsText" dxfId="3183" priority="90" operator="containsText" text="Verifica">
      <formula>NOT(ISERROR(SEARCH("Verifica",BQ15)))</formula>
    </cfRule>
    <cfRule type="containsText" dxfId="3182" priority="91" operator="containsText" text="Non verifica">
      <formula>NOT(ISERROR(SEARCH("Non verifica",BQ15)))</formula>
    </cfRule>
  </conditionalFormatting>
  <conditionalFormatting sqref="BU29">
    <cfRule type="containsText" dxfId="3181" priority="17" operator="containsText" text="Non verifica">
      <formula>NOT(ISERROR(SEARCH("Non verifica",BU29)))</formula>
    </cfRule>
    <cfRule type="containsText" dxfId="3180" priority="18" operator="containsText" text="Verifica">
      <formula>NOT(ISERROR(SEARCH("Verifica",BU29)))</formula>
    </cfRule>
    <cfRule type="containsText" dxfId="3179" priority="19" operator="containsText" text="Non verifica">
      <formula>NOT(ISERROR(SEARCH("Non verifica",BU29)))</formula>
    </cfRule>
  </conditionalFormatting>
  <conditionalFormatting sqref="BQ41">
    <cfRule type="containsText" dxfId="3178" priority="5" operator="containsText" text="Non verifica">
      <formula>NOT(ISERROR(SEARCH("Non verifica",BQ41)))</formula>
    </cfRule>
    <cfRule type="containsText" dxfId="3177" priority="6" operator="containsText" text="Verifica">
      <formula>NOT(ISERROR(SEARCH("Verifica",BQ41)))</formula>
    </cfRule>
    <cfRule type="containsText" dxfId="3176" priority="7" operator="containsText" text="Non verifica">
      <formula>NOT(ISERROR(SEARCH("Non verifica",BQ41)))</formula>
    </cfRule>
  </conditionalFormatting>
  <conditionalFormatting sqref="BS9">
    <cfRule type="notContainsBlanks" dxfId="3175" priority="88">
      <formula>LEN(TRIM(BS9))&gt;0</formula>
    </cfRule>
  </conditionalFormatting>
  <conditionalFormatting sqref="BU9">
    <cfRule type="containsText" dxfId="3174" priority="85" operator="containsText" text="Non verifica">
      <formula>NOT(ISERROR(SEARCH("Non verifica",BU9)))</formula>
    </cfRule>
    <cfRule type="containsText" dxfId="3173" priority="86" operator="containsText" text="Verifica">
      <formula>NOT(ISERROR(SEARCH("Verifica",BU9)))</formula>
    </cfRule>
    <cfRule type="containsText" dxfId="3172" priority="87" operator="containsText" text="Non verifica">
      <formula>NOT(ISERROR(SEARCH("Non verifica",BU9)))</formula>
    </cfRule>
  </conditionalFormatting>
  <conditionalFormatting sqref="BO11">
    <cfRule type="notContainsBlanks" dxfId="3171" priority="50">
      <formula>LEN(TRIM(BO11))&gt;0</formula>
    </cfRule>
  </conditionalFormatting>
  <conditionalFormatting sqref="BS39">
    <cfRule type="notContainsBlanks" dxfId="3170" priority="81">
      <formula>LEN(TRIM(BS39))&gt;0</formula>
    </cfRule>
  </conditionalFormatting>
  <conditionalFormatting sqref="BS15">
    <cfRule type="notContainsBlanks" dxfId="3169" priority="84">
      <formula>LEN(TRIM(BS15))&gt;0</formula>
    </cfRule>
  </conditionalFormatting>
  <conditionalFormatting sqref="BS21">
    <cfRule type="notContainsBlanks" dxfId="3168" priority="83">
      <formula>LEN(TRIM(BS21))&gt;0</formula>
    </cfRule>
  </conditionalFormatting>
  <conditionalFormatting sqref="BS27">
    <cfRule type="notContainsBlanks" dxfId="3167" priority="80">
      <formula>LEN(TRIM(BS27))&gt;0</formula>
    </cfRule>
  </conditionalFormatting>
  <conditionalFormatting sqref="BU23">
    <cfRule type="containsText" dxfId="3166" priority="25" operator="containsText" text="Non verifica">
      <formula>NOT(ISERROR(SEARCH("Non verifica",BU23)))</formula>
    </cfRule>
    <cfRule type="containsText" dxfId="3165" priority="26" operator="containsText" text="Verifica">
      <formula>NOT(ISERROR(SEARCH("Verifica",BU23)))</formula>
    </cfRule>
    <cfRule type="containsText" dxfId="3164" priority="27" operator="containsText" text="Non verifica">
      <formula>NOT(ISERROR(SEARCH("Non verifica",BU23)))</formula>
    </cfRule>
  </conditionalFormatting>
  <conditionalFormatting sqref="BQ35">
    <cfRule type="containsText" dxfId="3163" priority="13" operator="containsText" text="Non verifica">
      <formula>NOT(ISERROR(SEARCH("Non verifica",BQ35)))</formula>
    </cfRule>
    <cfRule type="containsText" dxfId="3162" priority="14" operator="containsText" text="Verifica">
      <formula>NOT(ISERROR(SEARCH("Verifica",BQ35)))</formula>
    </cfRule>
    <cfRule type="containsText" dxfId="3161" priority="15" operator="containsText" text="Non verifica">
      <formula>NOT(ISERROR(SEARCH("Non verifica",BQ35)))</formula>
    </cfRule>
  </conditionalFormatting>
  <conditionalFormatting sqref="BU41">
    <cfRule type="containsText" dxfId="3160" priority="1" operator="containsText" text="Non verifica">
      <formula>NOT(ISERROR(SEARCH("Non verifica",BU41)))</formula>
    </cfRule>
    <cfRule type="containsText" dxfId="3159" priority="2" operator="containsText" text="Verifica">
      <formula>NOT(ISERROR(SEARCH("Verifica",BU41)))</formula>
    </cfRule>
    <cfRule type="containsText" dxfId="3158" priority="3" operator="containsText" text="Non verifica">
      <formula>NOT(ISERROR(SEARCH("Non verifica",BU41)))</formula>
    </cfRule>
  </conditionalFormatting>
  <conditionalFormatting sqref="BU15">
    <cfRule type="containsText" dxfId="3157" priority="77" operator="containsText" text="Non verifica">
      <formula>NOT(ISERROR(SEARCH("Non verifica",BU15)))</formula>
    </cfRule>
    <cfRule type="containsText" dxfId="3156" priority="78" operator="containsText" text="Verifica">
      <formula>NOT(ISERROR(SEARCH("Verifica",BU15)))</formula>
    </cfRule>
    <cfRule type="containsText" dxfId="3155" priority="79" operator="containsText" text="Non verifica">
      <formula>NOT(ISERROR(SEARCH("Non verifica",BU15)))</formula>
    </cfRule>
  </conditionalFormatting>
  <conditionalFormatting sqref="BU21">
    <cfRule type="containsText" dxfId="3154" priority="74" operator="containsText" text="Non verifica">
      <formula>NOT(ISERROR(SEARCH("Non verifica",BU21)))</formula>
    </cfRule>
    <cfRule type="containsText" dxfId="3153" priority="75" operator="containsText" text="Verifica">
      <formula>NOT(ISERROR(SEARCH("Verifica",BU21)))</formula>
    </cfRule>
    <cfRule type="containsText" dxfId="3152" priority="76" operator="containsText" text="Non verifica">
      <formula>NOT(ISERROR(SEARCH("Non verifica",BU21)))</formula>
    </cfRule>
  </conditionalFormatting>
  <conditionalFormatting sqref="BU27">
    <cfRule type="containsText" dxfId="3151" priority="71" operator="containsText" text="Non verifica">
      <formula>NOT(ISERROR(SEARCH("Non verifica",BU27)))</formula>
    </cfRule>
    <cfRule type="containsText" dxfId="3150" priority="72" operator="containsText" text="Verifica">
      <formula>NOT(ISERROR(SEARCH("Verifica",BU27)))</formula>
    </cfRule>
    <cfRule type="containsText" dxfId="3149" priority="73" operator="containsText" text="Non verifica">
      <formula>NOT(ISERROR(SEARCH("Non verifica",BU27)))</formula>
    </cfRule>
  </conditionalFormatting>
  <conditionalFormatting sqref="BU33">
    <cfRule type="containsText" dxfId="3148" priority="68" operator="containsText" text="Non verifica">
      <formula>NOT(ISERROR(SEARCH("Non verifica",BU33)))</formula>
    </cfRule>
    <cfRule type="containsText" dxfId="3147" priority="69" operator="containsText" text="Verifica">
      <formula>NOT(ISERROR(SEARCH("Verifica",BU33)))</formula>
    </cfRule>
    <cfRule type="containsText" dxfId="3146" priority="70" operator="containsText" text="Non verifica">
      <formula>NOT(ISERROR(SEARCH("Non verifica",BU33)))</formula>
    </cfRule>
  </conditionalFormatting>
  <conditionalFormatting sqref="BU39">
    <cfRule type="containsText" dxfId="3145" priority="65" operator="containsText" text="Non verifica">
      <formula>NOT(ISERROR(SEARCH("Non verifica",BU39)))</formula>
    </cfRule>
    <cfRule type="containsText" dxfId="3144" priority="66" operator="containsText" text="Verifica">
      <formula>NOT(ISERROR(SEARCH("Verifica",BU39)))</formula>
    </cfRule>
    <cfRule type="containsText" dxfId="3143" priority="67" operator="containsText" text="Non verifica">
      <formula>NOT(ISERROR(SEARCH("Non verifica",BU39)))</formula>
    </cfRule>
  </conditionalFormatting>
  <conditionalFormatting sqref="BV11">
    <cfRule type="containsText" dxfId="3142" priority="61" operator="containsText" text="direzione">
      <formula>NOT(ISERROR(SEARCH("direzione",BV11)))</formula>
    </cfRule>
    <cfRule type="beginsWith" dxfId="3141" priority="62" operator="beginsWith" text="Verificato">
      <formula>LEFT(BV11,LEN("Verificato"))="Verificato"</formula>
    </cfRule>
  </conditionalFormatting>
  <conditionalFormatting sqref="BV9">
    <cfRule type="containsText" dxfId="3140" priority="63" operator="containsText" text="direzione">
      <formula>NOT(ISERROR(SEARCH("direzione",BV9)))</formula>
    </cfRule>
    <cfRule type="beginsWith" dxfId="3139" priority="64" operator="beginsWith" text="Verificato">
      <formula>LEFT(BV9,LEN("Verificato"))="Verificato"</formula>
    </cfRule>
  </conditionalFormatting>
  <conditionalFormatting sqref="BV15">
    <cfRule type="containsText" dxfId="3138" priority="59" operator="containsText" text="direzione">
      <formula>NOT(ISERROR(SEARCH("direzione",BV15)))</formula>
    </cfRule>
    <cfRule type="beginsWith" dxfId="3137" priority="60" operator="beginsWith" text="Verificato">
      <formula>LEFT(BV15,LEN("Verificato"))="Verificato"</formula>
    </cfRule>
  </conditionalFormatting>
  <conditionalFormatting sqref="BV21">
    <cfRule type="containsText" dxfId="3136" priority="57" operator="containsText" text="direzione">
      <formula>NOT(ISERROR(SEARCH("direzione",BV21)))</formula>
    </cfRule>
    <cfRule type="beginsWith" dxfId="3135" priority="58" operator="beginsWith" text="Verificato">
      <formula>LEFT(BV21,LEN("Verificato"))="Verificato"</formula>
    </cfRule>
  </conditionalFormatting>
  <conditionalFormatting sqref="BV27">
    <cfRule type="containsText" dxfId="3134" priority="55" operator="containsText" text="direzione">
      <formula>NOT(ISERROR(SEARCH("direzione",BV27)))</formula>
    </cfRule>
    <cfRule type="beginsWith" dxfId="3133" priority="56" operator="beginsWith" text="Verificato">
      <formula>LEFT(BV27,LEN("Verificato"))="Verificato"</formula>
    </cfRule>
  </conditionalFormatting>
  <conditionalFormatting sqref="BV33">
    <cfRule type="containsText" dxfId="3132" priority="53" operator="containsText" text="direzione">
      <formula>NOT(ISERROR(SEARCH("direzione",BV33)))</formula>
    </cfRule>
    <cfRule type="beginsWith" dxfId="3131" priority="54" operator="beginsWith" text="Verificato">
      <formula>LEFT(BV33,LEN("Verificato"))="Verificato"</formula>
    </cfRule>
  </conditionalFormatting>
  <conditionalFormatting sqref="BV39">
    <cfRule type="containsText" dxfId="3130" priority="51" operator="containsText" text="direzione">
      <formula>NOT(ISERROR(SEARCH("direzione",BV39)))</formula>
    </cfRule>
    <cfRule type="beginsWith" dxfId="3129" priority="52" operator="beginsWith" text="Verificato">
      <formula>LEFT(BV39,LEN("Verificato"))="Verificato"</formula>
    </cfRule>
  </conditionalFormatting>
  <conditionalFormatting sqref="BQ11">
    <cfRule type="containsText" dxfId="3128" priority="47" operator="containsText" text="Non verifica">
      <formula>NOT(ISERROR(SEARCH("Non verifica",BQ11)))</formula>
    </cfRule>
    <cfRule type="containsText" dxfId="3127" priority="48" operator="containsText" text="Verifica">
      <formula>NOT(ISERROR(SEARCH("Verifica",BQ11)))</formula>
    </cfRule>
    <cfRule type="containsText" dxfId="3126" priority="49" operator="containsText" text="Non verifica">
      <formula>NOT(ISERROR(SEARCH("Non verifica",BQ11)))</formula>
    </cfRule>
  </conditionalFormatting>
  <conditionalFormatting sqref="BS11">
    <cfRule type="notContainsBlanks" dxfId="3125" priority="46">
      <formula>LEN(TRIM(BS11))&gt;0</formula>
    </cfRule>
  </conditionalFormatting>
  <conditionalFormatting sqref="BU11">
    <cfRule type="containsText" dxfId="3124" priority="43" operator="containsText" text="Non verifica">
      <formula>NOT(ISERROR(SEARCH("Non verifica",BU11)))</formula>
    </cfRule>
    <cfRule type="containsText" dxfId="3123" priority="44" operator="containsText" text="Verifica">
      <formula>NOT(ISERROR(SEARCH("Verifica",BU11)))</formula>
    </cfRule>
    <cfRule type="containsText" dxfId="3122" priority="45" operator="containsText" text="Non verifica">
      <formula>NOT(ISERROR(SEARCH("Non verifica",BU11)))</formula>
    </cfRule>
  </conditionalFormatting>
  <conditionalFormatting sqref="BO17">
    <cfRule type="notContainsBlanks" dxfId="3121" priority="42">
      <formula>LEN(TRIM(BO17))&gt;0</formula>
    </cfRule>
  </conditionalFormatting>
  <conditionalFormatting sqref="BQ17">
    <cfRule type="containsText" dxfId="3120" priority="39" operator="containsText" text="Non verifica">
      <formula>NOT(ISERROR(SEARCH("Non verifica",BQ17)))</formula>
    </cfRule>
    <cfRule type="containsText" dxfId="3119" priority="40" operator="containsText" text="Verifica">
      <formula>NOT(ISERROR(SEARCH("Verifica",BQ17)))</formula>
    </cfRule>
    <cfRule type="containsText" dxfId="3118" priority="41" operator="containsText" text="Non verifica">
      <formula>NOT(ISERROR(SEARCH("Non verifica",BQ17)))</formula>
    </cfRule>
  </conditionalFormatting>
  <conditionalFormatting sqref="BS17">
    <cfRule type="notContainsBlanks" dxfId="3117" priority="38">
      <formula>LEN(TRIM(BS17))&gt;0</formula>
    </cfRule>
  </conditionalFormatting>
  <conditionalFormatting sqref="BU17">
    <cfRule type="containsText" dxfId="3116" priority="35" operator="containsText" text="Non verifica">
      <formula>NOT(ISERROR(SEARCH("Non verifica",BU17)))</formula>
    </cfRule>
    <cfRule type="containsText" dxfId="3115" priority="36" operator="containsText" text="Verifica">
      <formula>NOT(ISERROR(SEARCH("Verifica",BU17)))</formula>
    </cfRule>
    <cfRule type="containsText" dxfId="3114" priority="37" operator="containsText" text="Non verifica">
      <formula>NOT(ISERROR(SEARCH("Non verifica",BU17)))</formula>
    </cfRule>
  </conditionalFormatting>
  <conditionalFormatting sqref="BV23">
    <cfRule type="containsText" dxfId="3113" priority="33" operator="containsText" text="direzione">
      <formula>NOT(ISERROR(SEARCH("direzione",BV23)))</formula>
    </cfRule>
    <cfRule type="beginsWith" dxfId="3112" priority="34" operator="beginsWith" text="Verificato">
      <formula>LEFT(BV23,LEN("Verificato"))="Verificato"</formula>
    </cfRule>
  </conditionalFormatting>
  <conditionalFormatting sqref="BO23">
    <cfRule type="notContainsBlanks" dxfId="3111" priority="32">
      <formula>LEN(TRIM(BO23))&gt;0</formula>
    </cfRule>
  </conditionalFormatting>
  <conditionalFormatting sqref="BQ23">
    <cfRule type="containsText" dxfId="3110" priority="29" operator="containsText" text="Non verifica">
      <formula>NOT(ISERROR(SEARCH("Non verifica",BQ23)))</formula>
    </cfRule>
    <cfRule type="containsText" dxfId="3109" priority="30" operator="containsText" text="Verifica">
      <formula>NOT(ISERROR(SEARCH("Verifica",BQ23)))</formula>
    </cfRule>
    <cfRule type="containsText" dxfId="3108" priority="31" operator="containsText" text="Non verifica">
      <formula>NOT(ISERROR(SEARCH("Non verifica",BQ23)))</formula>
    </cfRule>
  </conditionalFormatting>
  <conditionalFormatting sqref="BS23">
    <cfRule type="notContainsBlanks" dxfId="3107" priority="28">
      <formula>LEN(TRIM(BS23))&gt;0</formula>
    </cfRule>
  </conditionalFormatting>
  <conditionalFormatting sqref="BO29">
    <cfRule type="notContainsBlanks" dxfId="3106" priority="24">
      <formula>LEN(TRIM(BO29))&gt;0</formula>
    </cfRule>
  </conditionalFormatting>
  <conditionalFormatting sqref="BQ29">
    <cfRule type="containsText" dxfId="3105" priority="21" operator="containsText" text="Non verifica">
      <formula>NOT(ISERROR(SEARCH("Non verifica",BQ29)))</formula>
    </cfRule>
    <cfRule type="containsText" dxfId="3104" priority="22" operator="containsText" text="Verifica">
      <formula>NOT(ISERROR(SEARCH("Verifica",BQ29)))</formula>
    </cfRule>
    <cfRule type="containsText" dxfId="3103" priority="23" operator="containsText" text="Non verifica">
      <formula>NOT(ISERROR(SEARCH("Non verifica",BQ29)))</formula>
    </cfRule>
  </conditionalFormatting>
  <conditionalFormatting sqref="BS29">
    <cfRule type="notContainsBlanks" dxfId="3102" priority="20">
      <formula>LEN(TRIM(BS29))&gt;0</formula>
    </cfRule>
  </conditionalFormatting>
  <conditionalFormatting sqref="BO35">
    <cfRule type="notContainsBlanks" dxfId="3101" priority="16">
      <formula>LEN(TRIM(BO35))&gt;0</formula>
    </cfRule>
  </conditionalFormatting>
  <conditionalFormatting sqref="BS35">
    <cfRule type="notContainsBlanks" dxfId="3100" priority="12">
      <formula>LEN(TRIM(BS35))&gt;0</formula>
    </cfRule>
  </conditionalFormatting>
  <conditionalFormatting sqref="BU35">
    <cfRule type="containsText" dxfId="3099" priority="9" operator="containsText" text="Non verifica">
      <formula>NOT(ISERROR(SEARCH("Non verifica",BU35)))</formula>
    </cfRule>
    <cfRule type="containsText" dxfId="3098" priority="10" operator="containsText" text="Verifica">
      <formula>NOT(ISERROR(SEARCH("Verifica",BU35)))</formula>
    </cfRule>
    <cfRule type="containsText" dxfId="3097" priority="11" operator="containsText" text="Non verifica">
      <formula>NOT(ISERROR(SEARCH("Non verifica",BU35)))</formula>
    </cfRule>
  </conditionalFormatting>
  <conditionalFormatting sqref="BO41">
    <cfRule type="notContainsBlanks" dxfId="3096" priority="8">
      <formula>LEN(TRIM(BO41))&gt;0</formula>
    </cfRule>
  </conditionalFormatting>
  <conditionalFormatting sqref="BS41">
    <cfRule type="notContainsBlanks" dxfId="3095" priority="4">
      <formula>LEN(TRIM(BS41))&gt;0</formula>
    </cfRule>
  </conditionalFormatting>
  <pageMargins left="0.7" right="0.7" top="0.75" bottom="0.75" header="0.3" footer="0.3"/>
  <legacy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0000"/>
  </sheetPr>
  <dimension ref="A1:CQ87"/>
  <sheetViews>
    <sheetView topLeftCell="BD1" workbookViewId="0">
      <selection activeCell="BR7" sqref="BR7:BU7"/>
    </sheetView>
  </sheetViews>
  <sheetFormatPr defaultRowHeight="14.4" x14ac:dyDescent="0.3"/>
  <cols>
    <col min="1" max="13" width="8.88671875" style="173"/>
    <col min="14" max="14" width="9.21875" style="173" customWidth="1"/>
    <col min="15" max="20" width="8.88671875" style="173"/>
    <col min="21" max="22" width="9.109375" style="173" customWidth="1"/>
    <col min="23" max="26" width="9" style="173" customWidth="1"/>
    <col min="27" max="42" width="8.88671875" style="173"/>
    <col min="43" max="43" width="11.109375" style="173" customWidth="1"/>
    <col min="44" max="44" width="12.44140625" style="173" customWidth="1"/>
    <col min="45" max="45" width="11.109375" style="173" customWidth="1"/>
    <col min="46" max="46" width="13.33203125" style="173" customWidth="1"/>
    <col min="47" max="47" width="11.88671875" style="173" customWidth="1"/>
    <col min="48" max="48" width="8.88671875" style="173"/>
    <col min="49" max="49" width="10.44140625" style="173" customWidth="1"/>
    <col min="50" max="51" width="8.88671875" style="173"/>
    <col min="52" max="52" width="13.88671875" style="173" customWidth="1"/>
    <col min="53" max="73" width="8.88671875" style="173"/>
    <col min="74" max="74" width="11.21875" style="173" customWidth="1"/>
    <col min="75" max="75" width="13.21875" style="173" customWidth="1"/>
    <col min="76" max="16384" width="8.88671875" style="173"/>
  </cols>
  <sheetData>
    <row r="1" spans="1:95" ht="31.2" thickBot="1" x14ac:dyDescent="0.35">
      <c r="L1" s="177">
        <v>6</v>
      </c>
      <c r="M1" s="178">
        <v>5</v>
      </c>
      <c r="N1" s="178">
        <v>4</v>
      </c>
      <c r="O1" s="178">
        <v>3</v>
      </c>
      <c r="P1" s="178">
        <v>2</v>
      </c>
      <c r="Q1" s="179">
        <v>1</v>
      </c>
      <c r="T1" s="177">
        <v>6</v>
      </c>
      <c r="U1" s="178">
        <v>5</v>
      </c>
      <c r="V1" s="178">
        <v>4</v>
      </c>
      <c r="W1" s="178">
        <v>3</v>
      </c>
      <c r="X1" s="178">
        <v>2</v>
      </c>
      <c r="Y1" s="179">
        <v>1</v>
      </c>
      <c r="AB1" s="173">
        <v>6</v>
      </c>
      <c r="AC1" s="173">
        <v>5</v>
      </c>
      <c r="AD1" s="173">
        <v>4</v>
      </c>
      <c r="AE1" s="173">
        <v>3</v>
      </c>
      <c r="AF1" s="173">
        <v>2</v>
      </c>
      <c r="AG1" s="173">
        <v>1</v>
      </c>
      <c r="AK1" s="130" t="s">
        <v>90</v>
      </c>
      <c r="AL1" s="131" t="s">
        <v>91</v>
      </c>
      <c r="AM1" s="191"/>
      <c r="AN1" s="191"/>
      <c r="AO1" s="458" t="s">
        <v>216</v>
      </c>
      <c r="AP1" s="458"/>
      <c r="AQ1" s="81"/>
      <c r="AR1" s="458" t="s">
        <v>219</v>
      </c>
      <c r="AS1" s="458"/>
      <c r="AT1" s="81"/>
      <c r="AU1" s="458" t="s">
        <v>220</v>
      </c>
      <c r="AV1" s="458"/>
      <c r="AW1" s="81"/>
      <c r="AX1" s="458" t="s">
        <v>163</v>
      </c>
      <c r="AY1" s="458"/>
      <c r="AZ1" s="81"/>
      <c r="BA1" s="191"/>
      <c r="BB1" s="191"/>
      <c r="BC1" s="191"/>
      <c r="BD1" s="191"/>
      <c r="BE1" s="264"/>
      <c r="BF1" s="264"/>
      <c r="BG1" s="264"/>
      <c r="BH1" s="264"/>
      <c r="BI1" s="264"/>
      <c r="BJ1" s="264"/>
      <c r="BK1" s="370"/>
      <c r="BL1" s="370"/>
      <c r="BM1" s="370"/>
      <c r="BN1" s="370"/>
      <c r="BO1" s="370"/>
      <c r="BP1" s="370"/>
      <c r="BQ1" s="370"/>
      <c r="BR1" s="370"/>
      <c r="BS1" s="370"/>
      <c r="BT1" s="370"/>
      <c r="BU1" s="370"/>
      <c r="BV1" s="370"/>
      <c r="BW1" s="325"/>
      <c r="BX1" s="325">
        <v>6</v>
      </c>
      <c r="BY1" s="325">
        <v>5</v>
      </c>
      <c r="BZ1" s="325">
        <v>4</v>
      </c>
      <c r="CA1" s="325">
        <v>3</v>
      </c>
      <c r="CB1" s="325">
        <v>2</v>
      </c>
      <c r="CC1" s="325">
        <v>1</v>
      </c>
      <c r="CD1" s="370"/>
      <c r="CE1" s="370"/>
      <c r="CF1" s="370"/>
      <c r="CG1" s="370"/>
      <c r="CH1" s="370"/>
      <c r="CI1" s="370"/>
      <c r="CJ1" s="370"/>
      <c r="CK1" s="370"/>
      <c r="CL1" s="370"/>
      <c r="CM1" s="370"/>
      <c r="CN1" s="370"/>
      <c r="CO1" s="370"/>
      <c r="CP1" s="370"/>
      <c r="CQ1" s="370"/>
    </row>
    <row r="2" spans="1:95" ht="17.399999999999999" thickBot="1" x14ac:dyDescent="0.4">
      <c r="C2" s="173">
        <v>6</v>
      </c>
      <c r="D2" s="173">
        <v>5</v>
      </c>
      <c r="E2" s="173">
        <v>4</v>
      </c>
      <c r="F2" s="173">
        <v>3</v>
      </c>
      <c r="G2" s="173">
        <v>2</v>
      </c>
      <c r="H2" s="173">
        <v>1</v>
      </c>
      <c r="J2" s="434" t="s">
        <v>72</v>
      </c>
      <c r="K2" s="174" t="s">
        <v>46</v>
      </c>
      <c r="L2" s="331">
        <v>0</v>
      </c>
      <c r="M2" s="332">
        <f>L3</f>
        <v>-12.15</v>
      </c>
      <c r="N2" s="332">
        <f>M3</f>
        <v>-24.075000000000003</v>
      </c>
      <c r="O2" s="332">
        <f>N3</f>
        <v>-37.462500000000006</v>
      </c>
      <c r="P2" s="332">
        <f>O3</f>
        <v>-50.587500000000006</v>
      </c>
      <c r="Q2" s="333">
        <f>P3</f>
        <v>-65.587500000000006</v>
      </c>
      <c r="S2" s="173" t="s">
        <v>40</v>
      </c>
      <c r="T2" s="173">
        <v>50</v>
      </c>
      <c r="U2" s="173">
        <v>50</v>
      </c>
      <c r="V2" s="173">
        <v>60</v>
      </c>
      <c r="W2" s="173">
        <v>70</v>
      </c>
      <c r="X2" s="173">
        <v>70</v>
      </c>
      <c r="Y2" s="173">
        <v>70</v>
      </c>
      <c r="AA2" s="98" t="s">
        <v>75</v>
      </c>
      <c r="AB2" s="99">
        <f t="shared" ref="AB2:AG2" si="0">C3*C4*14.167/10</f>
        <v>2550.06</v>
      </c>
      <c r="AC2" s="99">
        <f t="shared" si="0"/>
        <v>2550.06</v>
      </c>
      <c r="AD2" s="99">
        <f t="shared" si="0"/>
        <v>2975.07</v>
      </c>
      <c r="AE2" s="99">
        <f t="shared" si="0"/>
        <v>2975.07</v>
      </c>
      <c r="AF2" s="99">
        <f t="shared" si="0"/>
        <v>3400.0800000000004</v>
      </c>
      <c r="AG2" s="99">
        <f t="shared" si="0"/>
        <v>3400.0800000000004</v>
      </c>
      <c r="AH2" s="173" t="s">
        <v>78</v>
      </c>
      <c r="AK2" s="171">
        <v>16</v>
      </c>
      <c r="AL2" s="73">
        <f>PI()*AK2^2/4/100</f>
        <v>2.0106192982974678</v>
      </c>
      <c r="AM2" s="14"/>
      <c r="AN2" s="191"/>
      <c r="AO2" s="461" t="s">
        <v>147</v>
      </c>
      <c r="AP2" s="461"/>
      <c r="AQ2" s="82">
        <f>3*$AL$3</f>
        <v>9.4247779607693793</v>
      </c>
      <c r="AR2" s="461" t="s">
        <v>147</v>
      </c>
      <c r="AS2" s="461"/>
      <c r="AT2" s="82">
        <f>3*$AL$3</f>
        <v>9.4247779607693793</v>
      </c>
      <c r="AU2" s="461" t="s">
        <v>149</v>
      </c>
      <c r="AV2" s="461"/>
      <c r="AW2" s="82">
        <f>$AL$2+2*$AL$3</f>
        <v>8.2938046054770531</v>
      </c>
      <c r="AX2" s="461" t="s">
        <v>149</v>
      </c>
      <c r="AY2" s="461"/>
      <c r="AZ2" s="82">
        <f>$AL$2+2*$AL$3</f>
        <v>8.2938046054770531</v>
      </c>
      <c r="BA2" s="124" t="s">
        <v>102</v>
      </c>
      <c r="BB2" s="73">
        <f>MAX(AV10,AV12,AV16,AV18,AV22,AV24,AV28,AV30,AV34,AV36,AV40,AV42)</f>
        <v>6.7649525624709046</v>
      </c>
      <c r="BC2" s="191"/>
      <c r="BD2" s="191"/>
      <c r="BE2">
        <f>30*60*1/100</f>
        <v>18</v>
      </c>
      <c r="BF2" t="s">
        <v>140</v>
      </c>
      <c r="BG2" t="s">
        <v>139</v>
      </c>
      <c r="BH2" t="s">
        <v>140</v>
      </c>
      <c r="BI2">
        <f>30*60*2.5/100</f>
        <v>45</v>
      </c>
      <c r="BJ2" s="264"/>
      <c r="BK2" s="354" t="s">
        <v>66</v>
      </c>
      <c r="BL2" s="325">
        <v>1.1000000000000001</v>
      </c>
      <c r="BM2" s="370"/>
      <c r="BN2" s="370"/>
      <c r="BO2" s="370"/>
      <c r="BP2" s="370"/>
      <c r="BQ2" s="370"/>
      <c r="BR2" s="370"/>
      <c r="BS2" s="370"/>
      <c r="BT2" s="370"/>
      <c r="BU2" s="370"/>
      <c r="BV2" s="370"/>
      <c r="BW2" s="368" t="s">
        <v>173</v>
      </c>
      <c r="BX2" s="325">
        <v>320</v>
      </c>
      <c r="BY2" s="325">
        <v>320</v>
      </c>
      <c r="BZ2" s="325">
        <v>320</v>
      </c>
      <c r="CA2" s="325">
        <v>320</v>
      </c>
      <c r="CB2" s="325">
        <v>320</v>
      </c>
      <c r="CC2" s="325">
        <v>360</v>
      </c>
      <c r="CD2" s="370"/>
      <c r="CE2" s="370"/>
      <c r="CF2" s="370"/>
      <c r="CG2" s="370"/>
      <c r="CH2" s="370"/>
      <c r="CI2" s="370"/>
      <c r="CJ2" s="370"/>
      <c r="CK2" s="370"/>
      <c r="CL2" s="370"/>
      <c r="CM2" s="370"/>
      <c r="CN2" s="370"/>
      <c r="CO2" s="370"/>
      <c r="CP2" s="370"/>
      <c r="CQ2" s="370"/>
    </row>
    <row r="3" spans="1:95" ht="32.4" thickBot="1" x14ac:dyDescent="0.4">
      <c r="A3" s="437" t="s">
        <v>133</v>
      </c>
      <c r="B3" s="437"/>
      <c r="C3" s="80">
        <v>30</v>
      </c>
      <c r="D3" s="80">
        <v>30</v>
      </c>
      <c r="E3" s="80">
        <v>30</v>
      </c>
      <c r="F3" s="80">
        <v>30</v>
      </c>
      <c r="G3" s="80">
        <v>30</v>
      </c>
      <c r="H3" s="80">
        <v>30</v>
      </c>
      <c r="J3" s="435"/>
      <c r="K3" s="175" t="s">
        <v>47</v>
      </c>
      <c r="L3" s="334">
        <f>-C4*C3*(320-(T4+T5))*25/1000000</f>
        <v>-12.15</v>
      </c>
      <c r="M3" s="335">
        <f>M2-D4*D3*(320-(U4+U5))*25/1000000</f>
        <v>-24.075000000000003</v>
      </c>
      <c r="N3" s="335">
        <f>N2-E4*E3*(320-(V4+V5))*25/1000000</f>
        <v>-37.462500000000006</v>
      </c>
      <c r="O3" s="335">
        <f>O2-F3*F4*(320-(W4+W5))*25/1000000</f>
        <v>-50.587500000000006</v>
      </c>
      <c r="P3" s="335">
        <f>P2-G4*G3*(320-(X4+X5))*25/1000000</f>
        <v>-65.587500000000006</v>
      </c>
      <c r="Q3" s="336">
        <f>Q2-H4*H3*(360-(Y4+Y5))*25/1000000</f>
        <v>-85.087500000000006</v>
      </c>
      <c r="S3" s="173" t="s">
        <v>41</v>
      </c>
      <c r="T3" s="173">
        <v>50</v>
      </c>
      <c r="U3" s="173">
        <v>60</v>
      </c>
      <c r="V3" s="173">
        <v>70</v>
      </c>
      <c r="W3" s="173">
        <v>70</v>
      </c>
      <c r="X3" s="173">
        <v>70</v>
      </c>
      <c r="Y3" s="173">
        <v>0</v>
      </c>
      <c r="AA3" s="98" t="s">
        <v>77</v>
      </c>
      <c r="AB3" s="99">
        <f t="shared" ref="AB3:AG3" si="1">0.12*AB2*C3/100</f>
        <v>91.802159999999986</v>
      </c>
      <c r="AC3" s="99">
        <f t="shared" si="1"/>
        <v>91.802159999999986</v>
      </c>
      <c r="AD3" s="99">
        <f t="shared" si="1"/>
        <v>107.10252</v>
      </c>
      <c r="AE3" s="99">
        <f t="shared" si="1"/>
        <v>107.10252</v>
      </c>
      <c r="AF3" s="99">
        <f t="shared" si="1"/>
        <v>122.40288000000001</v>
      </c>
      <c r="AG3" s="99">
        <f t="shared" si="1"/>
        <v>122.40288000000001</v>
      </c>
      <c r="AH3" s="173" t="s">
        <v>79</v>
      </c>
      <c r="AK3" s="171">
        <v>20</v>
      </c>
      <c r="AL3" s="73">
        <f>PI()*AK3^2/4/100</f>
        <v>3.1415926535897931</v>
      </c>
      <c r="AM3" s="14"/>
      <c r="AN3" s="191"/>
      <c r="AO3" s="461" t="s">
        <v>89</v>
      </c>
      <c r="AP3" s="461"/>
      <c r="AQ3" s="82">
        <f>2*$AL$2+2*$AL$3</f>
        <v>10.304423903774522</v>
      </c>
      <c r="AR3" s="461" t="s">
        <v>89</v>
      </c>
      <c r="AS3" s="461"/>
      <c r="AT3" s="82">
        <f>2*$AL$2+2*$AL$3</f>
        <v>10.304423903774522</v>
      </c>
      <c r="AU3" s="461" t="s">
        <v>89</v>
      </c>
      <c r="AV3" s="461"/>
      <c r="AW3" s="82">
        <f>2*$AL$2+2*$AL$3</f>
        <v>10.304423903774522</v>
      </c>
      <c r="AX3" s="461" t="s">
        <v>89</v>
      </c>
      <c r="AY3" s="461"/>
      <c r="AZ3" s="82">
        <f>2*$AL$3+2*$AL$2</f>
        <v>10.304423903774522</v>
      </c>
      <c r="BA3" s="125" t="s">
        <v>99</v>
      </c>
      <c r="BB3" s="73">
        <f>MAX(AV9,AV11,AV15,AV17,AV21,AV23,AV27,AV29,AV33,AV35,AV39,AV41,)</f>
        <v>4.5432213863868789</v>
      </c>
      <c r="BC3" s="191"/>
      <c r="BD3" s="191"/>
      <c r="BE3">
        <f>30*70*1/100</f>
        <v>21</v>
      </c>
      <c r="BF3" t="s">
        <v>140</v>
      </c>
      <c r="BG3" t="s">
        <v>139</v>
      </c>
      <c r="BH3" t="s">
        <v>140</v>
      </c>
      <c r="BI3">
        <f>30*70*2/100</f>
        <v>42</v>
      </c>
      <c r="BJ3" s="264"/>
      <c r="BK3" s="355" t="s">
        <v>90</v>
      </c>
      <c r="BL3" s="360">
        <v>8</v>
      </c>
      <c r="BM3" s="475" t="s">
        <v>48</v>
      </c>
      <c r="BN3" s="337" t="s">
        <v>221</v>
      </c>
      <c r="BO3" s="338" t="s">
        <v>224</v>
      </c>
      <c r="BP3" s="338" t="s">
        <v>225</v>
      </c>
      <c r="BQ3" s="358" t="s">
        <v>223</v>
      </c>
      <c r="BR3" s="337" t="s">
        <v>221</v>
      </c>
      <c r="BS3" s="338" t="s">
        <v>224</v>
      </c>
      <c r="BT3" s="338" t="s">
        <v>225</v>
      </c>
      <c r="BU3" s="358" t="s">
        <v>223</v>
      </c>
      <c r="BV3" s="370"/>
      <c r="BW3" s="368" t="s">
        <v>174</v>
      </c>
      <c r="BX3" s="325">
        <f>$BX$2-T2</f>
        <v>270</v>
      </c>
      <c r="BY3" s="348">
        <f>$BX$2-U2</f>
        <v>270</v>
      </c>
      <c r="BZ3" s="348">
        <f>$BX$2-V2</f>
        <v>260</v>
      </c>
      <c r="CA3" s="348">
        <f>$BX$2-W2</f>
        <v>250</v>
      </c>
      <c r="CB3" s="348">
        <f>$BX$2-X2</f>
        <v>250</v>
      </c>
      <c r="CC3" s="325">
        <f>CC2-Y2</f>
        <v>290</v>
      </c>
      <c r="CD3" s="370"/>
      <c r="CE3" s="370"/>
      <c r="CF3" s="370"/>
      <c r="CG3" s="370"/>
      <c r="CH3" s="370"/>
      <c r="CI3" s="370"/>
      <c r="CJ3" s="370"/>
      <c r="CK3" s="370"/>
      <c r="CL3" s="370"/>
      <c r="CM3" s="370"/>
      <c r="CN3" s="370"/>
      <c r="CO3" s="370"/>
      <c r="CP3" s="370"/>
      <c r="CQ3" s="370"/>
    </row>
    <row r="4" spans="1:95" ht="16.8" thickBot="1" x14ac:dyDescent="0.4">
      <c r="A4" s="437"/>
      <c r="B4" s="437"/>
      <c r="C4" s="80">
        <v>60</v>
      </c>
      <c r="D4" s="80">
        <v>60</v>
      </c>
      <c r="E4" s="80">
        <v>70</v>
      </c>
      <c r="F4" s="80">
        <v>70</v>
      </c>
      <c r="G4" s="80">
        <v>80</v>
      </c>
      <c r="H4" s="80">
        <v>80</v>
      </c>
      <c r="J4" s="434" t="s">
        <v>73</v>
      </c>
      <c r="K4" s="175" t="s">
        <v>46</v>
      </c>
      <c r="L4" s="172">
        <f t="shared" ref="L4:Q5" si="2">L2*1.3</f>
        <v>0</v>
      </c>
      <c r="M4" s="6">
        <f t="shared" si="2"/>
        <v>-15.795000000000002</v>
      </c>
      <c r="N4" s="6">
        <f t="shared" si="2"/>
        <v>-31.297500000000007</v>
      </c>
      <c r="O4" s="6">
        <f t="shared" si="2"/>
        <v>-48.701250000000009</v>
      </c>
      <c r="P4" s="6">
        <f t="shared" si="2"/>
        <v>-65.763750000000016</v>
      </c>
      <c r="Q4" s="7">
        <f t="shared" si="2"/>
        <v>-85.263750000000016</v>
      </c>
      <c r="S4" s="173" t="s">
        <v>42</v>
      </c>
      <c r="T4" s="173">
        <f t="shared" ref="T4:Y5" si="3">T2/2</f>
        <v>25</v>
      </c>
      <c r="U4" s="173">
        <f t="shared" si="3"/>
        <v>25</v>
      </c>
      <c r="V4" s="173">
        <f t="shared" si="3"/>
        <v>30</v>
      </c>
      <c r="W4" s="173">
        <f t="shared" si="3"/>
        <v>35</v>
      </c>
      <c r="X4" s="173">
        <f t="shared" si="3"/>
        <v>35</v>
      </c>
      <c r="Y4" s="173">
        <f t="shared" si="3"/>
        <v>35</v>
      </c>
      <c r="AA4" s="98" t="s">
        <v>76</v>
      </c>
      <c r="AB4" s="99">
        <f t="shared" ref="AB4:AG4" si="4">0.12*AB2*C4/100</f>
        <v>183.60431999999997</v>
      </c>
      <c r="AC4" s="99">
        <f t="shared" si="4"/>
        <v>183.60431999999997</v>
      </c>
      <c r="AD4" s="99">
        <f t="shared" si="4"/>
        <v>249.90588</v>
      </c>
      <c r="AE4" s="99">
        <f t="shared" si="4"/>
        <v>249.90588</v>
      </c>
      <c r="AF4" s="99">
        <f t="shared" si="4"/>
        <v>326.40768000000003</v>
      </c>
      <c r="AG4" s="99">
        <f t="shared" si="4"/>
        <v>326.40768000000003</v>
      </c>
      <c r="AH4" s="173" t="s">
        <v>79</v>
      </c>
      <c r="AM4" s="483" t="s">
        <v>95</v>
      </c>
      <c r="AN4" s="483"/>
      <c r="AO4" s="191"/>
      <c r="AP4" s="191"/>
      <c r="AQ4" s="82">
        <f>6*$AL$3+4*$AL$2</f>
        <v>26.89203311472863</v>
      </c>
      <c r="AR4" s="191"/>
      <c r="AS4" s="191"/>
      <c r="AT4" s="82">
        <f>6*$AL$3+4*$AL$2</f>
        <v>26.89203311472863</v>
      </c>
      <c r="AU4" s="82"/>
      <c r="AV4" s="82"/>
      <c r="AW4" s="82">
        <f>4*$AL$3+6*$AL$2</f>
        <v>24.630086404143981</v>
      </c>
      <c r="AX4" s="82"/>
      <c r="AY4" s="82"/>
      <c r="AZ4" s="82">
        <f>4*$AL$3+6*$AL$2</f>
        <v>24.630086404143981</v>
      </c>
      <c r="BA4" s="191"/>
      <c r="BB4" s="191"/>
      <c r="BC4" s="191"/>
      <c r="BD4" s="191"/>
      <c r="BE4">
        <f>30*80*1/100</f>
        <v>24</v>
      </c>
      <c r="BF4" t="s">
        <v>140</v>
      </c>
      <c r="BG4" t="s">
        <v>139</v>
      </c>
      <c r="BH4" t="s">
        <v>140</v>
      </c>
      <c r="BI4">
        <f>30*80*2.5/100</f>
        <v>60</v>
      </c>
      <c r="BJ4" s="264"/>
      <c r="BK4" s="356" t="s">
        <v>222</v>
      </c>
      <c r="BL4" s="361">
        <f>PI()*BL3^2/4/100</f>
        <v>0.50265482457436694</v>
      </c>
      <c r="BM4" s="476"/>
      <c r="BN4" s="350">
        <v>4</v>
      </c>
      <c r="BO4" s="339">
        <f>$BL$4*BN4</f>
        <v>2.0106192982974678</v>
      </c>
      <c r="BP4" s="359">
        <v>15</v>
      </c>
      <c r="BQ4" s="351">
        <f>100/BP4*BO4</f>
        <v>13.404128655316452</v>
      </c>
      <c r="BR4" s="350">
        <v>4</v>
      </c>
      <c r="BS4" s="339">
        <f>$BL$4*BR4</f>
        <v>2.0106192982974678</v>
      </c>
      <c r="BT4" s="359">
        <v>10</v>
      </c>
      <c r="BU4" s="351">
        <f>100/BT4*BS4</f>
        <v>20.106192982974676</v>
      </c>
      <c r="BV4" s="370"/>
      <c r="BW4" s="370"/>
      <c r="BX4" s="370"/>
      <c r="BY4" s="370"/>
      <c r="BZ4" s="370"/>
      <c r="CA4" s="370"/>
      <c r="CB4" s="370"/>
      <c r="CC4" s="370"/>
      <c r="CD4" s="370"/>
      <c r="CE4" s="370"/>
      <c r="CF4" s="370"/>
      <c r="CG4" s="370"/>
      <c r="CH4" s="370"/>
      <c r="CI4" s="370"/>
      <c r="CJ4" s="370"/>
      <c r="CK4" s="370"/>
      <c r="CL4" s="370"/>
      <c r="CM4" s="370"/>
      <c r="CN4" s="370"/>
      <c r="CO4" s="370"/>
      <c r="CP4" s="370"/>
      <c r="CQ4" s="370"/>
    </row>
    <row r="5" spans="1:95" ht="32.4" thickBot="1" x14ac:dyDescent="0.35">
      <c r="J5" s="436"/>
      <c r="K5" s="176" t="s">
        <v>47</v>
      </c>
      <c r="L5" s="8">
        <f t="shared" si="2"/>
        <v>-15.795000000000002</v>
      </c>
      <c r="M5" s="42">
        <f t="shared" si="2"/>
        <v>-31.297500000000007</v>
      </c>
      <c r="N5" s="42">
        <f t="shared" si="2"/>
        <v>-48.701250000000009</v>
      </c>
      <c r="O5" s="42">
        <f t="shared" si="2"/>
        <v>-65.763750000000016</v>
      </c>
      <c r="P5" s="42">
        <f t="shared" si="2"/>
        <v>-85.263750000000016</v>
      </c>
      <c r="Q5" s="10">
        <f t="shared" si="2"/>
        <v>-110.61375000000001</v>
      </c>
      <c r="S5" s="173" t="s">
        <v>43</v>
      </c>
      <c r="T5" s="173">
        <f t="shared" si="3"/>
        <v>25</v>
      </c>
      <c r="U5" s="173">
        <f t="shared" si="3"/>
        <v>30</v>
      </c>
      <c r="V5" s="173">
        <f t="shared" si="3"/>
        <v>35</v>
      </c>
      <c r="W5" s="173">
        <f t="shared" si="3"/>
        <v>35</v>
      </c>
      <c r="X5" s="173">
        <f t="shared" si="3"/>
        <v>35</v>
      </c>
      <c r="Y5" s="173">
        <f t="shared" si="3"/>
        <v>0</v>
      </c>
      <c r="AM5" s="191"/>
      <c r="AN5" s="191"/>
      <c r="AO5" s="191"/>
      <c r="AP5" s="191"/>
      <c r="AQ5" s="217" t="str">
        <f>IF(AQ4&gt;$BE$4,IF(AQ4&lt;$BI$4,"VERIFICA","NONO VERIFICA"))</f>
        <v>VERIFICA</v>
      </c>
      <c r="AR5" s="217"/>
      <c r="AS5" s="217"/>
      <c r="AT5" s="217" t="str">
        <f>IF(AT4&gt;BE3,IF(AT4&lt;BI3,"VERIFICA","NONO VERIFICA"))</f>
        <v>VERIFICA</v>
      </c>
      <c r="AU5" s="217"/>
      <c r="AV5" s="217"/>
      <c r="AW5" s="217" t="str">
        <f>IF(AW4&gt;BE2,IF(AW4&lt;BI2,"VERIFICA","NONO VERIFICA"))</f>
        <v>VERIFICA</v>
      </c>
      <c r="AX5" s="217"/>
      <c r="AY5" s="217"/>
      <c r="AZ5" s="217" t="str">
        <f>IF(AZ4&gt;BE2,IF(AZ4&lt;BI2,"VERIFICA","NONO VERIFICA"))</f>
        <v>VERIFICA</v>
      </c>
      <c r="BA5" s="191"/>
      <c r="BB5" s="191"/>
      <c r="BC5" s="191"/>
      <c r="BD5" s="191"/>
      <c r="BE5" s="264"/>
      <c r="BF5" s="264"/>
      <c r="BG5" s="264"/>
      <c r="BH5" s="264"/>
      <c r="BI5" s="264"/>
      <c r="BJ5" s="264"/>
      <c r="BK5" s="370"/>
      <c r="BL5" s="370"/>
      <c r="BM5" s="473" t="s">
        <v>227</v>
      </c>
      <c r="BN5" s="337" t="s">
        <v>221</v>
      </c>
      <c r="BO5" s="338" t="s">
        <v>224</v>
      </c>
      <c r="BP5" s="338" t="s">
        <v>225</v>
      </c>
      <c r="BQ5" s="358" t="s">
        <v>223</v>
      </c>
      <c r="BR5" s="337" t="s">
        <v>221</v>
      </c>
      <c r="BS5" s="338" t="s">
        <v>224</v>
      </c>
      <c r="BT5" s="338" t="s">
        <v>225</v>
      </c>
      <c r="BU5" s="358" t="s">
        <v>223</v>
      </c>
      <c r="BV5" s="370"/>
      <c r="BW5" s="370"/>
      <c r="BX5" s="370"/>
      <c r="BY5" s="370"/>
      <c r="BZ5" s="370"/>
      <c r="CA5" s="368" t="s">
        <v>176</v>
      </c>
      <c r="CB5" s="370">
        <v>1.2</v>
      </c>
      <c r="CC5" s="370"/>
      <c r="CD5" s="370"/>
      <c r="CE5" s="370"/>
      <c r="CF5" s="370"/>
      <c r="CG5" s="370"/>
      <c r="CH5" s="370"/>
      <c r="CI5" s="370"/>
      <c r="CJ5" s="370"/>
      <c r="CK5" s="370"/>
      <c r="CL5" s="370"/>
      <c r="CM5" s="370"/>
      <c r="CN5" s="370"/>
      <c r="CO5" s="370"/>
      <c r="CP5" s="370"/>
      <c r="CQ5" s="370"/>
    </row>
    <row r="6" spans="1:95" ht="15" thickBot="1" x14ac:dyDescent="0.35">
      <c r="J6" s="6"/>
      <c r="K6" s="6"/>
      <c r="L6" s="6"/>
      <c r="M6" s="6"/>
      <c r="N6" s="6"/>
      <c r="O6" s="6"/>
      <c r="P6" s="6"/>
      <c r="Q6" s="6"/>
      <c r="AM6" s="191"/>
      <c r="AN6" s="191"/>
      <c r="AO6" s="191"/>
      <c r="AP6" s="191"/>
      <c r="AQ6" s="191"/>
      <c r="AR6" s="191"/>
      <c r="AS6" s="191"/>
      <c r="AT6" s="191"/>
      <c r="AU6" s="191"/>
      <c r="AV6" s="191"/>
      <c r="AW6" s="191"/>
      <c r="AX6" s="191"/>
      <c r="AY6" s="191"/>
      <c r="AZ6" s="191"/>
      <c r="BA6" s="191"/>
      <c r="BB6" s="191"/>
      <c r="BC6" s="191"/>
      <c r="BD6" s="191"/>
      <c r="BE6" s="264"/>
      <c r="BF6" s="264"/>
      <c r="BG6" s="264"/>
      <c r="BH6" s="264"/>
      <c r="BI6" s="264"/>
      <c r="BJ6" s="264"/>
      <c r="BK6" s="370"/>
      <c r="BL6" s="370"/>
      <c r="BM6" s="474"/>
      <c r="BN6" s="350">
        <v>2.5</v>
      </c>
      <c r="BO6" s="339">
        <f>BL4*BN6</f>
        <v>1.2566370614359172</v>
      </c>
      <c r="BP6" s="359">
        <v>15</v>
      </c>
      <c r="BQ6" s="351">
        <f>100/BP6*BO6</f>
        <v>8.3775804095727828</v>
      </c>
      <c r="BR6" s="350">
        <v>2.5</v>
      </c>
      <c r="BS6" s="339">
        <f>BL4*BR6</f>
        <v>1.2566370614359172</v>
      </c>
      <c r="BT6" s="359">
        <v>10</v>
      </c>
      <c r="BU6" s="351">
        <f>100/BT6*BS6</f>
        <v>12.566370614359172</v>
      </c>
      <c r="BV6" s="370"/>
      <c r="BW6" s="370"/>
      <c r="BX6" s="370"/>
      <c r="BY6" s="370"/>
      <c r="BZ6" s="370"/>
      <c r="CA6" s="370"/>
      <c r="CB6" s="370"/>
      <c r="CC6" s="370"/>
      <c r="CD6" s="370"/>
      <c r="CE6" s="370"/>
      <c r="CF6" s="370"/>
      <c r="CG6" s="370"/>
      <c r="CH6" s="370"/>
      <c r="CI6" s="370"/>
      <c r="CJ6" s="370"/>
      <c r="CK6" s="370"/>
      <c r="CL6" s="370"/>
      <c r="CM6" s="370"/>
      <c r="CN6" s="370"/>
      <c r="CO6" s="370"/>
      <c r="CP6" s="370"/>
      <c r="CQ6" s="370"/>
    </row>
    <row r="7" spans="1:95" ht="16.2" customHeight="1" thickBot="1" x14ac:dyDescent="0.4">
      <c r="O7" s="484" t="s">
        <v>74</v>
      </c>
      <c r="P7" s="485"/>
      <c r="Q7" s="485"/>
      <c r="R7" s="485"/>
      <c r="S7" s="485"/>
      <c r="T7" s="466"/>
      <c r="U7" s="486" t="s">
        <v>94</v>
      </c>
      <c r="V7" s="487"/>
      <c r="W7" s="487"/>
      <c r="X7" s="487"/>
      <c r="Y7" s="487"/>
      <c r="Z7" s="488"/>
      <c r="AM7" s="191"/>
      <c r="AN7" s="191"/>
      <c r="AO7" s="191"/>
      <c r="AP7" s="191"/>
      <c r="AQ7" s="191"/>
      <c r="AR7" s="191"/>
      <c r="AS7" s="191"/>
      <c r="AT7" s="191"/>
      <c r="AU7" s="191"/>
      <c r="AV7" s="191"/>
      <c r="AW7" s="191"/>
      <c r="AX7" s="191"/>
      <c r="AY7" s="191"/>
      <c r="AZ7" s="102" t="s">
        <v>35</v>
      </c>
      <c r="BA7" s="17" t="s">
        <v>52</v>
      </c>
      <c r="BB7" s="17" t="s">
        <v>53</v>
      </c>
      <c r="BC7" s="17" t="s">
        <v>54</v>
      </c>
      <c r="BD7" s="18" t="s">
        <v>55</v>
      </c>
      <c r="BE7" s="264"/>
      <c r="BF7" s="264"/>
      <c r="BG7" s="264"/>
      <c r="BH7" s="264"/>
      <c r="BI7" s="264"/>
      <c r="BJ7" s="264"/>
      <c r="BK7" s="370"/>
      <c r="BL7" s="370"/>
      <c r="BM7" s="370"/>
      <c r="BN7" s="489" t="s">
        <v>211</v>
      </c>
      <c r="BO7" s="469"/>
      <c r="BP7" s="469"/>
      <c r="BQ7" s="490"/>
      <c r="BR7" s="489" t="s">
        <v>204</v>
      </c>
      <c r="BS7" s="469"/>
      <c r="BT7" s="469"/>
      <c r="BU7" s="490"/>
      <c r="BV7" s="434" t="s">
        <v>208</v>
      </c>
      <c r="BW7" s="370"/>
      <c r="BX7" s="370"/>
      <c r="BY7" s="370"/>
      <c r="BZ7" s="370"/>
      <c r="CA7" s="368" t="s">
        <v>188</v>
      </c>
      <c r="CB7" s="368" t="s">
        <v>189</v>
      </c>
      <c r="CC7" s="368" t="s">
        <v>177</v>
      </c>
      <c r="CD7" s="368" t="s">
        <v>178</v>
      </c>
      <c r="CE7" s="368" t="s">
        <v>179</v>
      </c>
      <c r="CF7" s="368" t="s">
        <v>180</v>
      </c>
      <c r="CG7" s="368" t="s">
        <v>181</v>
      </c>
      <c r="CH7" s="368" t="s">
        <v>182</v>
      </c>
      <c r="CI7" s="244" t="s">
        <v>183</v>
      </c>
      <c r="CJ7" s="244" t="s">
        <v>184</v>
      </c>
      <c r="CK7" s="368" t="s">
        <v>185</v>
      </c>
      <c r="CL7" s="457" t="s">
        <v>186</v>
      </c>
      <c r="CM7" s="457"/>
      <c r="CN7" s="457"/>
      <c r="CO7" s="371" t="s">
        <v>187</v>
      </c>
      <c r="CP7" s="370"/>
      <c r="CQ7" s="370"/>
    </row>
    <row r="8" spans="1:95" ht="18" thickBot="1" x14ac:dyDescent="0.4">
      <c r="A8" s="11" t="str">
        <f>Pil_originale!A2</f>
        <v>Telaio</v>
      </c>
      <c r="B8" s="12" t="str">
        <f>Pil_originale!B2</f>
        <v>Pilastro</v>
      </c>
      <c r="C8" s="12"/>
      <c r="D8" s="12" t="str">
        <f>Pil_originale!D2</f>
        <v>Piano</v>
      </c>
      <c r="E8" s="12">
        <f>Pil_originale!E2</f>
        <v>0</v>
      </c>
      <c r="F8" s="12" t="s">
        <v>24</v>
      </c>
      <c r="G8" s="12" t="s">
        <v>23</v>
      </c>
      <c r="H8" s="12" t="s">
        <v>25</v>
      </c>
      <c r="I8" s="12" t="s">
        <v>26</v>
      </c>
      <c r="J8" s="12" t="s">
        <v>27</v>
      </c>
      <c r="K8" s="13" t="s">
        <v>28</v>
      </c>
      <c r="L8"/>
      <c r="M8" s="15"/>
      <c r="N8" s="97"/>
      <c r="O8" s="17" t="s">
        <v>35</v>
      </c>
      <c r="P8" s="17" t="s">
        <v>34</v>
      </c>
      <c r="Q8" s="17" t="s">
        <v>36</v>
      </c>
      <c r="R8" s="17" t="s">
        <v>37</v>
      </c>
      <c r="S8" s="17" t="s">
        <v>38</v>
      </c>
      <c r="T8" s="18" t="s">
        <v>39</v>
      </c>
      <c r="U8" s="12" t="s">
        <v>35</v>
      </c>
      <c r="V8" s="17" t="s">
        <v>34</v>
      </c>
      <c r="W8" s="17" t="s">
        <v>36</v>
      </c>
      <c r="X8" s="17" t="s">
        <v>37</v>
      </c>
      <c r="Y8" s="17" t="s">
        <v>38</v>
      </c>
      <c r="Z8" s="17" t="s">
        <v>39</v>
      </c>
      <c r="AA8" s="177" t="s">
        <v>48</v>
      </c>
      <c r="AB8" s="178" t="s">
        <v>50</v>
      </c>
      <c r="AC8" s="178" t="s">
        <v>49</v>
      </c>
      <c r="AD8" s="178" t="s">
        <v>51</v>
      </c>
      <c r="AE8" s="17" t="s">
        <v>52</v>
      </c>
      <c r="AF8" s="17" t="s">
        <v>53</v>
      </c>
      <c r="AG8" s="17" t="s">
        <v>54</v>
      </c>
      <c r="AH8" s="18" t="s">
        <v>55</v>
      </c>
      <c r="AK8" s="102" t="s">
        <v>71</v>
      </c>
      <c r="AL8" s="17" t="s">
        <v>35</v>
      </c>
      <c r="AM8" s="17" t="s">
        <v>52</v>
      </c>
      <c r="AN8" s="17" t="s">
        <v>53</v>
      </c>
      <c r="AO8" s="17" t="s">
        <v>54</v>
      </c>
      <c r="AP8" s="18" t="s">
        <v>55</v>
      </c>
      <c r="AQ8" s="103" t="s">
        <v>80</v>
      </c>
      <c r="AR8" s="104" t="s">
        <v>81</v>
      </c>
      <c r="AS8" s="104" t="s">
        <v>82</v>
      </c>
      <c r="AT8" s="104" t="s">
        <v>83</v>
      </c>
      <c r="AU8" s="104" t="s">
        <v>84</v>
      </c>
      <c r="AV8" s="187" t="s">
        <v>85</v>
      </c>
      <c r="AW8" s="211" t="s">
        <v>86</v>
      </c>
      <c r="AX8" s="191" t="s">
        <v>87</v>
      </c>
      <c r="AY8" s="191" t="s">
        <v>88</v>
      </c>
      <c r="AZ8" s="8" t="s">
        <v>96</v>
      </c>
      <c r="BA8" s="42" t="s">
        <v>96</v>
      </c>
      <c r="BB8" s="42" t="s">
        <v>96</v>
      </c>
      <c r="BC8" s="42" t="s">
        <v>96</v>
      </c>
      <c r="BD8" s="10" t="s">
        <v>96</v>
      </c>
      <c r="BE8" s="264"/>
      <c r="BF8" s="264"/>
      <c r="BG8" s="264"/>
      <c r="BH8" s="264"/>
      <c r="BI8" s="264"/>
      <c r="BJ8" s="264"/>
      <c r="BK8" s="357"/>
      <c r="BL8" s="352" t="s">
        <v>175</v>
      </c>
      <c r="BM8" s="368" t="s">
        <v>203</v>
      </c>
      <c r="BN8" s="352" t="s">
        <v>205</v>
      </c>
      <c r="BO8" s="353" t="s">
        <v>206</v>
      </c>
      <c r="BP8" s="352" t="s">
        <v>207</v>
      </c>
      <c r="BQ8" s="6"/>
      <c r="BR8" s="347" t="s">
        <v>205</v>
      </c>
      <c r="BS8" s="369" t="s">
        <v>206</v>
      </c>
      <c r="BT8" s="280" t="s">
        <v>207</v>
      </c>
      <c r="BU8" s="370"/>
      <c r="BV8" s="436"/>
      <c r="BW8" s="370"/>
      <c r="BX8" s="370"/>
      <c r="BY8" s="370"/>
      <c r="BZ8" s="370"/>
      <c r="CA8" s="73">
        <f>MAX(AM50:AP50)/(0.9*(60-4)*391.3)*1000</f>
        <v>0</v>
      </c>
      <c r="CB8" s="73">
        <f>MAX(AM51:AP51)/(0.9*(60-4)*391.3)*1000</f>
        <v>0</v>
      </c>
      <c r="CC8" s="370"/>
      <c r="CD8" s="245">
        <f>$CB$5*(CB8+CA8)*391.3/10-ABS(CC8)</f>
        <v>0</v>
      </c>
      <c r="CE8" s="370">
        <v>0.48</v>
      </c>
      <c r="CF8" s="370">
        <f>CE8*(1-25/250)</f>
        <v>0.432</v>
      </c>
      <c r="CG8" s="370">
        <v>30</v>
      </c>
      <c r="CH8" s="370">
        <v>52</v>
      </c>
      <c r="CI8" s="73">
        <f>(MAX(ABS(AL14),ABS(AM14),ABS(AN14),ABS(AO14),ABS(AP14)))/(CG8*CH8)</f>
        <v>0.18682115384615386</v>
      </c>
      <c r="CJ8" s="73">
        <f>CD8/(CG8*CH8)*10</f>
        <v>0</v>
      </c>
      <c r="CK8" s="246">
        <f>CI8/14.17*10</f>
        <v>0.1318427338363824</v>
      </c>
      <c r="CL8" s="245">
        <f>CF8*14.17*CH8*CG8*(1-CK8/CF8)^0.5/10</f>
        <v>795.99575667115823</v>
      </c>
      <c r="CM8" s="464" t="str">
        <f>IF(CD8&lt;CL8,"VERIFICA","NON VERIFICA_necessarie staffe di contenimento")</f>
        <v>VERIFICA</v>
      </c>
      <c r="CN8" s="464"/>
      <c r="CO8" s="245">
        <f>CG8*CH8/391.3*(CJ8^2/(1.2+CK8*CG8-1.2))</f>
        <v>0</v>
      </c>
      <c r="CP8" s="370"/>
      <c r="CQ8" s="370"/>
    </row>
    <row r="9" spans="1:95" ht="21" customHeight="1" thickBot="1" x14ac:dyDescent="0.3">
      <c r="A9" s="172">
        <f>Pil_originale!A123</f>
        <v>2</v>
      </c>
      <c r="B9" s="6">
        <f>Pil_originale!B123</f>
        <v>6</v>
      </c>
      <c r="C9" s="6">
        <f>Pil_originale!C123</f>
        <v>0</v>
      </c>
      <c r="D9" s="6">
        <f>Pil_originale!D123</f>
        <v>6</v>
      </c>
      <c r="E9" s="6" t="str">
        <f>Pil_originale!E123</f>
        <v>Msup</v>
      </c>
      <c r="F9" s="6">
        <f>Pil_originale!F123</f>
        <v>-25.602</v>
      </c>
      <c r="G9" s="6">
        <f>Pil_originale!G123</f>
        <v>-17.489999999999998</v>
      </c>
      <c r="H9" s="6">
        <f>Pil_originale!H123</f>
        <v>49.594999999999999</v>
      </c>
      <c r="I9" s="6">
        <f>Pil_originale!I123</f>
        <v>-1.206</v>
      </c>
      <c r="J9" s="6">
        <f>Pil_originale!J123</f>
        <v>2.758</v>
      </c>
      <c r="K9" s="7">
        <f>Pil_originale!K123</f>
        <v>3.0110000000000001</v>
      </c>
      <c r="L9" s="447"/>
      <c r="M9" s="427" t="s">
        <v>21</v>
      </c>
      <c r="N9" s="168" t="s">
        <v>18</v>
      </c>
      <c r="O9" s="19">
        <f t="shared" ref="O9:T9" si="5">F9</f>
        <v>-25.602</v>
      </c>
      <c r="P9" s="19">
        <f t="shared" si="5"/>
        <v>-17.489999999999998</v>
      </c>
      <c r="Q9" s="19">
        <f t="shared" si="5"/>
        <v>49.594999999999999</v>
      </c>
      <c r="R9" s="19">
        <f t="shared" si="5"/>
        <v>-1.206</v>
      </c>
      <c r="S9" s="19">
        <f t="shared" si="5"/>
        <v>2.758</v>
      </c>
      <c r="T9" s="20">
        <f t="shared" si="5"/>
        <v>3.0110000000000001</v>
      </c>
      <c r="U9" s="25">
        <f t="shared" ref="U9:Z9" si="6">O9-(O9-O11)/320*$T$4</f>
        <v>-21.343562500000001</v>
      </c>
      <c r="V9" s="26">
        <f t="shared" si="6"/>
        <v>-14.667187499999999</v>
      </c>
      <c r="W9" s="26">
        <f t="shared" si="6"/>
        <v>42.549140625</v>
      </c>
      <c r="X9" s="26">
        <f t="shared" si="6"/>
        <v>-1.036</v>
      </c>
      <c r="Y9" s="26">
        <f t="shared" si="6"/>
        <v>2.3676874999999997</v>
      </c>
      <c r="Z9" s="27">
        <f t="shared" si="6"/>
        <v>2.584828125</v>
      </c>
      <c r="AA9" s="172">
        <f>(ABS(W9)+ABS(Y9))*SIGN(W9)</f>
        <v>44.916828125000002</v>
      </c>
      <c r="AB9" s="6">
        <f>(ABS(X9)+ABS(Z9))*SIGN(X9)</f>
        <v>-3.6208281250000001</v>
      </c>
      <c r="AC9" s="6">
        <f>(ABS(AA9)+0.3*ABS(AB9))*SIGN(AA9)</f>
        <v>46.003076562499999</v>
      </c>
      <c r="AD9" s="6">
        <f>(ABS(AB9)+0.3*ABS(AA9))*SIGN(AB9)</f>
        <v>-17.095876562499999</v>
      </c>
      <c r="AE9" s="36">
        <f>V9+AC9</f>
        <v>31.335889062500002</v>
      </c>
      <c r="AF9" s="36">
        <f>V9-AC9</f>
        <v>-60.670264062499996</v>
      </c>
      <c r="AG9" s="36">
        <f>V9+AD9</f>
        <v>-31.7630640625</v>
      </c>
      <c r="AH9" s="37">
        <f>V9-AD9</f>
        <v>2.4286890625000002</v>
      </c>
      <c r="AI9" s="432"/>
      <c r="AJ9" s="168" t="s">
        <v>18</v>
      </c>
      <c r="AK9" s="81"/>
      <c r="AL9" s="73">
        <f t="shared" ref="AL9:AL44" si="7">U9</f>
        <v>-21.343562500000001</v>
      </c>
      <c r="AM9" s="73">
        <f>MAX($AK9,ABS(AE9))</f>
        <v>31.335889062500002</v>
      </c>
      <c r="AN9" s="73">
        <f>MAX($AK9,ABS(AF9))</f>
        <v>60.670264062499996</v>
      </c>
      <c r="AO9" s="73">
        <f>MAX(0.3*$AK9,ABS(AG9))</f>
        <v>31.7630640625</v>
      </c>
      <c r="AP9" s="73">
        <f>MAX(0.3*$AK9,ABS(AH9))</f>
        <v>2.4286890625000002</v>
      </c>
      <c r="AQ9" s="105">
        <f>MAX(AL9-$AB3*(1-((0.48*$AB$2+AL13)/(0.48*$AB$2))^2),0)/(($C3-2*4)*391.3)*1000</f>
        <v>0</v>
      </c>
      <c r="AR9" s="106">
        <f>MAX(AM9-$AB3*(1-((0.48*$AB$2+AM13)/(0.48*$AB$2))^2),0)/(($C3-2*4)*391.3)*1000</f>
        <v>0.94138732077369169</v>
      </c>
      <c r="AS9" s="106">
        <f>MAX(AN9-$AB3*(1-((0.48*$AB$2+AN13)/(0.48*$AB$2))^2),0)/(($C3-2*4)*391.3)*1000</f>
        <v>4.0889490806071125</v>
      </c>
      <c r="AT9" s="106">
        <f>MAX(AO9-$AB3*(1-((0.48*$AB$2+AO13)/(0.48*$AB$2))^2),0)/(($C3-2*4)*391.3)*1000</f>
        <v>0.93741231972125194</v>
      </c>
      <c r="AU9" s="106">
        <f>MAX(AP9-$AB3*(1-((0.48*$AB$2+AP13)/(0.48*$AB$2))^2),0)/(($C3-2*4)*391.3)*1000</f>
        <v>0</v>
      </c>
      <c r="AV9" s="210">
        <f>MAX(AQ9:AU9)</f>
        <v>4.0889490806071125</v>
      </c>
      <c r="AW9" s="208">
        <f>$AZ$3</f>
        <v>10.304423903774522</v>
      </c>
      <c r="AX9" s="73">
        <f>2*AW9*391.3/10</f>
        <v>806.42421470939405</v>
      </c>
      <c r="AY9" s="191">
        <f>AX9*($C$3-2*4)/200</f>
        <v>88.706663618033346</v>
      </c>
      <c r="AZ9" s="73">
        <f>($AB3+$AY9)*(1-ABS((0.48*$AB$2+AL$13)/(0.48*$AB$2+$AX9))^(1+1/(1+2*$AX9/$AB$2)))</f>
        <v>127.61939749487989</v>
      </c>
      <c r="BA9" s="73">
        <f t="shared" ref="BA9:BD10" si="8">($AB3+$AY9)*(1-ABS((0.48*$AB$2+AM$13)/(0.48*$AB$2+$AX9))^(1+1/(1+2*$AX9/$AB$2)))</f>
        <v>117.42988081350504</v>
      </c>
      <c r="BB9" s="73">
        <f t="shared" si="8"/>
        <v>119.0953575007286</v>
      </c>
      <c r="BC9" s="73">
        <f t="shared" si="8"/>
        <v>117.77232670543731</v>
      </c>
      <c r="BD9" s="73">
        <f t="shared" si="8"/>
        <v>118.7556684083753</v>
      </c>
      <c r="BE9" s="148">
        <f>(ABS(AL9/AZ9)^1.5+ABS(AL10/AZ10)^1.5)</f>
        <v>0.17029576619770315</v>
      </c>
      <c r="BF9" s="148">
        <f t="shared" ref="BF9:BI9" si="9">(ABS(AM9/BA9)^1.5+ABS(AM10/BA10)^1.5)</f>
        <v>0.14040985488554819</v>
      </c>
      <c r="BG9" s="148">
        <f t="shared" si="9"/>
        <v>0.50020012383442158</v>
      </c>
      <c r="BH9" s="148">
        <f t="shared" si="9"/>
        <v>0.24960668193749141</v>
      </c>
      <c r="BI9" s="148">
        <f t="shared" si="9"/>
        <v>0.36851899927358739</v>
      </c>
      <c r="BJ9" s="264" t="s">
        <v>199</v>
      </c>
      <c r="BK9" s="36"/>
      <c r="BL9" s="36">
        <f>MAX(BA9+BA11,BB9+BB11)*$BL$2/($BX$3)*100</f>
        <v>97.510124586678884</v>
      </c>
      <c r="BM9" s="36">
        <f>0.5*14.17*$C$4*0.9*($C$3-4)*2.5/(1+2.5^2)/10</f>
        <v>343.01172413793103</v>
      </c>
      <c r="BN9" s="36">
        <f>$BQ$4*0.9*($C$3-4)*391.3/100*2.5*10^-1</f>
        <v>306.83457925528165</v>
      </c>
      <c r="BO9" s="341" t="str">
        <f>IF(BN9&gt;BM9,SQRT((0.5*14.17*$C$4)/($BQ$4/100*391.3)-1)," ")</f>
        <v xml:space="preserve"> </v>
      </c>
      <c r="BP9" s="36" t="str">
        <f>IF(BO9=" "," ",0.9*$BQ$4/100*($C$3-4)*391.3*BO9*10^-1)</f>
        <v xml:space="preserve"> </v>
      </c>
      <c r="BQ9" s="36" t="str">
        <f>IF(AND(BP9&gt;BL9,BN9&gt;BL9),"Verifica","Non Verifica")</f>
        <v>Verifica</v>
      </c>
      <c r="BR9" s="36">
        <f>$BU$4*0.9*($C$3-4)*391.3/100*2.5*10^-1</f>
        <v>460.25186888292251</v>
      </c>
      <c r="BS9" s="341">
        <f>IF(BR9&gt;BM9,SQRT((0.5*14.17*$C$4)/($BU$4/100*391.3)-1)," ")</f>
        <v>2.0983814160388228</v>
      </c>
      <c r="BT9" s="36">
        <f>IF(BS9=" "," ",0.9*$BU$4/100*($C$3-4)*391.3*BS9*10^-1)</f>
        <v>386.3135873444246</v>
      </c>
      <c r="BU9" s="36" t="str">
        <f>IF(AND(BT9&gt;BL9,BR9&gt;BL9),"Verifica","Non Verifica")</f>
        <v>Verifica</v>
      </c>
      <c r="BV9" s="362" t="str">
        <f>IF(BS6/BT6&gt;=0.08*14.17*0.55/391.3,"Verifica","Non verifica")</f>
        <v>Verifica</v>
      </c>
      <c r="BW9" s="73"/>
      <c r="BX9" s="73"/>
      <c r="BY9" s="73"/>
      <c r="BZ9" s="73"/>
      <c r="CA9" s="370"/>
      <c r="CB9" s="370"/>
      <c r="CC9" s="370"/>
      <c r="CD9" s="370"/>
      <c r="CE9" s="370"/>
      <c r="CF9" s="370"/>
      <c r="CG9" s="370"/>
      <c r="CH9" s="370"/>
      <c r="CI9" s="73"/>
      <c r="CJ9" s="73"/>
      <c r="CK9" s="370"/>
      <c r="CL9" s="370"/>
      <c r="CM9" s="465"/>
      <c r="CN9" s="465"/>
      <c r="CO9" s="370"/>
      <c r="CP9" s="370"/>
      <c r="CQ9" s="370"/>
    </row>
    <row r="10" spans="1:95" ht="15.6" x14ac:dyDescent="0.25">
      <c r="A10" s="172">
        <f>Pil_originale!A124</f>
        <v>2</v>
      </c>
      <c r="B10" s="6">
        <f>Pil_originale!B124</f>
        <v>6</v>
      </c>
      <c r="C10" s="6">
        <f>Pil_originale!C124</f>
        <v>0</v>
      </c>
      <c r="D10" s="6">
        <f>Pil_originale!D124</f>
        <v>6</v>
      </c>
      <c r="E10" s="6" t="str">
        <f>Pil_originale!E124</f>
        <v>Minf</v>
      </c>
      <c r="F10" s="6">
        <f>Pil_originale!F124</f>
        <v>28.905999999999999</v>
      </c>
      <c r="G10" s="6">
        <f>Pil_originale!G124</f>
        <v>18.641999999999999</v>
      </c>
      <c r="H10" s="6">
        <f>Pil_originale!H124</f>
        <v>-40.591999999999999</v>
      </c>
      <c r="I10" s="6">
        <f>Pil_originale!I124</f>
        <v>0.97</v>
      </c>
      <c r="J10" s="6">
        <f>Pil_originale!J124</f>
        <v>-2.238</v>
      </c>
      <c r="K10" s="7">
        <f>Pil_originale!K124</f>
        <v>-2.444</v>
      </c>
      <c r="L10" s="447"/>
      <c r="M10" s="427"/>
      <c r="N10" s="172" t="s">
        <v>17</v>
      </c>
      <c r="O10" s="21">
        <f t="shared" ref="O10:T10" si="10">F12</f>
        <v>-60.33</v>
      </c>
      <c r="P10" s="21">
        <f t="shared" si="10"/>
        <v>-36.087000000000003</v>
      </c>
      <c r="Q10" s="21">
        <f t="shared" si="10"/>
        <v>1.214</v>
      </c>
      <c r="R10" s="21">
        <f t="shared" si="10"/>
        <v>87.775000000000006</v>
      </c>
      <c r="S10" s="21">
        <f t="shared" si="10"/>
        <v>-2.3769999999999998</v>
      </c>
      <c r="T10" s="22">
        <f t="shared" si="10"/>
        <v>-2.5950000000000002</v>
      </c>
      <c r="U10" s="28">
        <f t="shared" ref="U10:Z10" si="11">O10-(O10-O12)/320*$T$5</f>
        <v>-52.080234374999996</v>
      </c>
      <c r="V10" s="29">
        <f t="shared" si="11"/>
        <v>-31.172234375000002</v>
      </c>
      <c r="W10" s="29">
        <f t="shared" si="11"/>
        <v>1.065015625</v>
      </c>
      <c r="X10" s="29">
        <f t="shared" si="11"/>
        <v>77.576250000000002</v>
      </c>
      <c r="Y10" s="29">
        <f t="shared" si="11"/>
        <v>-2.0993437499999996</v>
      </c>
      <c r="Z10" s="30">
        <f t="shared" si="11"/>
        <v>-2.2918750000000001</v>
      </c>
      <c r="AA10" s="172">
        <f t="shared" ref="AA10:AB44" si="12">(ABS(W10)+ABS(Y10))*SIGN(W10)</f>
        <v>3.1643593749999996</v>
      </c>
      <c r="AB10" s="6">
        <f t="shared" si="12"/>
        <v>79.868125000000006</v>
      </c>
      <c r="AC10" s="6">
        <f t="shared" ref="AC10:AC44" si="13">(ABS(AA10)+0.3*ABS(AB10))*SIGN(AA10)</f>
        <v>27.124796875000001</v>
      </c>
      <c r="AD10" s="6">
        <f t="shared" ref="AD10:AD44" si="14">(ABS(AB10)+0.3*ABS(AA10))*SIGN(AB10)</f>
        <v>80.817432812500002</v>
      </c>
      <c r="AE10" s="36">
        <f t="shared" ref="AE10:AE44" si="15">V10+AC10</f>
        <v>-4.0474375000000009</v>
      </c>
      <c r="AF10" s="36">
        <f t="shared" ref="AF10:AF44" si="16">V10-AC10</f>
        <v>-58.297031250000003</v>
      </c>
      <c r="AG10" s="36">
        <f t="shared" ref="AG10:AG44" si="17">V10+AD10</f>
        <v>49.645198437499999</v>
      </c>
      <c r="AH10" s="37">
        <f t="shared" ref="AH10:AH44" si="18">V10-AD10</f>
        <v>-111.9896671875</v>
      </c>
      <c r="AI10" s="432"/>
      <c r="AJ10" s="172" t="s">
        <v>17</v>
      </c>
      <c r="AK10" s="81"/>
      <c r="AL10" s="73">
        <f t="shared" si="7"/>
        <v>-52.080234374999996</v>
      </c>
      <c r="AM10" s="73">
        <f>MAX(0.3*$AK10,ABS(AE10))</f>
        <v>4.0474375000000009</v>
      </c>
      <c r="AN10" s="73">
        <f>MAX(0.3*$AK10,ABS(AF10))</f>
        <v>58.297031250000003</v>
      </c>
      <c r="AO10" s="73">
        <f>MAX($AK10,ABS(AG10))</f>
        <v>49.645198437499999</v>
      </c>
      <c r="AP10" s="73">
        <f>MAX($AK10,ABS(AH10))</f>
        <v>111.9896671875</v>
      </c>
      <c r="AQ10" s="107">
        <f>MAX(AL10-$AB4*(1-((0.48*$AB$2+AL13)/(0.48*$AB$2))^2),0)/(($C4-2*4)*391.3)*1000</f>
        <v>0</v>
      </c>
      <c r="AR10" s="108">
        <f t="shared" ref="AR10:AU10" si="19">MAX(AM10-$AB4*(1-((0.48*$AB$2+AM13)/(0.48*$AB$2))^2),0)/(($C4-2*4)*391.3)*1000</f>
        <v>0</v>
      </c>
      <c r="AS10" s="108">
        <f t="shared" si="19"/>
        <v>0.36155405235156923</v>
      </c>
      <c r="AT10" s="108">
        <f t="shared" si="19"/>
        <v>0.11100501796795398</v>
      </c>
      <c r="AU10" s="108">
        <f t="shared" si="19"/>
        <v>3.0450807581425088</v>
      </c>
      <c r="AV10" s="134">
        <f t="shared" ref="AV10:AV12" si="20">MAX(AQ10:AU10)</f>
        <v>3.0450807581425088</v>
      </c>
      <c r="AW10" s="128">
        <f>$AZ$2</f>
        <v>8.2938046054770531</v>
      </c>
      <c r="AX10" s="73">
        <f t="shared" ref="AX10:AX12" si="21">2*AW10*391.3/10</f>
        <v>649.07314842463416</v>
      </c>
      <c r="AY10" s="191">
        <f>AX10*($C$4-2*4)/200</f>
        <v>168.75901859040488</v>
      </c>
      <c r="AZ10" s="73">
        <f>($AB4+$AY10)*(1-ABS((0.48*$AB$2+AL$13)/(0.48*$AB$2+$AX10))^(1+1/(1+2*$AX10/$AB$2)))</f>
        <v>238.71977727452492</v>
      </c>
      <c r="BA10" s="73">
        <f t="shared" si="8"/>
        <v>216.08169159196041</v>
      </c>
      <c r="BB10" s="73">
        <f t="shared" si="8"/>
        <v>219.7901896788444</v>
      </c>
      <c r="BC10" s="73">
        <f t="shared" si="8"/>
        <v>216.84446309456808</v>
      </c>
      <c r="BD10" s="73">
        <f t="shared" si="8"/>
        <v>219.03405870784385</v>
      </c>
      <c r="BE10" s="148"/>
      <c r="BF10" s="148"/>
      <c r="BG10" s="148"/>
      <c r="BH10" s="148"/>
      <c r="BI10" s="148"/>
      <c r="BJ10" s="264"/>
      <c r="BK10" s="6"/>
      <c r="BL10" s="36"/>
      <c r="BM10" s="36"/>
      <c r="BN10" s="36"/>
      <c r="BO10" s="36"/>
      <c r="BP10" s="36"/>
      <c r="BQ10" s="36"/>
      <c r="BR10" s="73"/>
      <c r="BS10" s="36"/>
      <c r="BT10" s="73"/>
      <c r="BU10" s="73"/>
      <c r="BV10" s="73"/>
      <c r="BW10" s="73"/>
      <c r="BX10" s="73"/>
      <c r="BY10" s="73"/>
      <c r="BZ10" s="73"/>
      <c r="CA10" s="370"/>
      <c r="CB10" s="370"/>
      <c r="CC10" s="370"/>
      <c r="CD10" s="370"/>
      <c r="CE10" s="370"/>
      <c r="CF10" s="370"/>
      <c r="CG10" s="370"/>
      <c r="CH10" s="370"/>
      <c r="CI10" s="73"/>
      <c r="CJ10" s="73"/>
      <c r="CK10" s="370"/>
      <c r="CL10" s="370"/>
      <c r="CM10" s="465"/>
      <c r="CN10" s="465"/>
      <c r="CO10" s="370"/>
      <c r="CP10" s="370"/>
      <c r="CQ10" s="370"/>
    </row>
    <row r="11" spans="1:95" ht="15.6" x14ac:dyDescent="0.25">
      <c r="A11" s="172">
        <f>Pil_originale!A126</f>
        <v>2</v>
      </c>
      <c r="B11" s="6">
        <f>Pil_originale!B126</f>
        <v>6</v>
      </c>
      <c r="C11" s="6">
        <f>Pil_originale!C126</f>
        <v>0</v>
      </c>
      <c r="D11" s="6">
        <f>Pil_originale!D126</f>
        <v>6</v>
      </c>
      <c r="E11" s="6" t="str">
        <f>Pil_originale!E126</f>
        <v>N</v>
      </c>
      <c r="F11" s="6">
        <f>Pil_originale!F126</f>
        <v>-75.882999999999996</v>
      </c>
      <c r="G11" s="6">
        <f>Pil_originale!G126</f>
        <v>-52.277999999999999</v>
      </c>
      <c r="H11" s="6">
        <f>Pil_originale!H126</f>
        <v>7.5119999999999996</v>
      </c>
      <c r="I11" s="6">
        <f>Pil_originale!I126</f>
        <v>-0.17799999999999999</v>
      </c>
      <c r="J11" s="6">
        <f>Pil_originale!J126</f>
        <v>0.39500000000000002</v>
      </c>
      <c r="K11" s="7">
        <f>Pil_originale!K126</f>
        <v>0.43099999999999999</v>
      </c>
      <c r="L11" s="447"/>
      <c r="M11" s="427"/>
      <c r="N11" s="172" t="s">
        <v>20</v>
      </c>
      <c r="O11" s="21">
        <f t="shared" ref="O11:T11" si="22">F10</f>
        <v>28.905999999999999</v>
      </c>
      <c r="P11" s="21">
        <f t="shared" si="22"/>
        <v>18.641999999999999</v>
      </c>
      <c r="Q11" s="21">
        <f t="shared" si="22"/>
        <v>-40.591999999999999</v>
      </c>
      <c r="R11" s="21">
        <f t="shared" si="22"/>
        <v>0.97</v>
      </c>
      <c r="S11" s="21">
        <f t="shared" si="22"/>
        <v>-2.238</v>
      </c>
      <c r="T11" s="22">
        <f t="shared" si="22"/>
        <v>-2.444</v>
      </c>
      <c r="U11" s="28">
        <f t="shared" ref="U11:Z12" si="23">O11+(O9-O11)/320*$T$5</f>
        <v>24.647562499999999</v>
      </c>
      <c r="V11" s="29">
        <f t="shared" si="23"/>
        <v>15.8191875</v>
      </c>
      <c r="W11" s="29">
        <f t="shared" si="23"/>
        <v>-33.546140625</v>
      </c>
      <c r="X11" s="29">
        <f t="shared" si="23"/>
        <v>0.79999999999999993</v>
      </c>
      <c r="Y11" s="29">
        <f t="shared" si="23"/>
        <v>-1.8476874999999999</v>
      </c>
      <c r="Z11" s="30">
        <f t="shared" si="23"/>
        <v>-2.0178281249999999</v>
      </c>
      <c r="AA11" s="172">
        <f t="shared" si="12"/>
        <v>-35.393828124999999</v>
      </c>
      <c r="AB11" s="6">
        <f t="shared" si="12"/>
        <v>2.8178281249999997</v>
      </c>
      <c r="AC11" s="6">
        <f t="shared" si="13"/>
        <v>-36.239176562499999</v>
      </c>
      <c r="AD11" s="6">
        <f t="shared" si="14"/>
        <v>13.435976562499999</v>
      </c>
      <c r="AE11" s="36">
        <f t="shared" si="15"/>
        <v>-20.419989062500001</v>
      </c>
      <c r="AF11" s="36">
        <f t="shared" si="16"/>
        <v>52.058364062499997</v>
      </c>
      <c r="AG11" s="36">
        <f t="shared" si="17"/>
        <v>29.2551640625</v>
      </c>
      <c r="AH11" s="37">
        <f t="shared" si="18"/>
        <v>2.3832109375000012</v>
      </c>
      <c r="AI11" s="432"/>
      <c r="AJ11" s="172" t="s">
        <v>20</v>
      </c>
      <c r="AK11" s="82">
        <f>AU55</f>
        <v>63.908696046896601</v>
      </c>
      <c r="AL11" s="73">
        <f t="shared" si="7"/>
        <v>24.647562499999999</v>
      </c>
      <c r="AM11" s="73">
        <f>MAX($AK11,ABS(AE11))</f>
        <v>63.908696046896601</v>
      </c>
      <c r="AN11" s="79">
        <f>MAX($AK11,ABS(AF11))</f>
        <v>63.908696046896601</v>
      </c>
      <c r="AO11" s="73">
        <f>MAX(0.3*$AK11,ABS(AG11))</f>
        <v>29.2551640625</v>
      </c>
      <c r="AP11" s="73">
        <f>MAX(0.3*$AK11,ABS(AH11))</f>
        <v>19.17260881406898</v>
      </c>
      <c r="AQ11" s="107">
        <f>MAX(AL11-$AB3*(1-((0.48*$AB$2+AL14)/(0.48*$AB$2))^2),0)/(($C3-2*4)*391.3)*1000</f>
        <v>0</v>
      </c>
      <c r="AR11" s="108">
        <f>MAX(AM11-$AB3*(1-((0.48*$AB$2+AM14)/(0.48*$AB$2))^2),0)/(($C3-2*4)*391.3)*1000</f>
        <v>4.5432213863868789</v>
      </c>
      <c r="AS11" s="108">
        <f>MAX(AN11-$AB3*(1-((0.48*$AB$2+AN14)/(0.48*$AB$2))^2),0)/(($C3-2*4)*391.3)*1000</f>
        <v>4.2862278853509883</v>
      </c>
      <c r="AT11" s="108">
        <f>MAX(AO11-$AB3*(1-((0.48*$AB$2+AO14)/(0.48*$AB$2))^2),0)/(($C3-2*4)*391.3)*1000</f>
        <v>0.46478610372635476</v>
      </c>
      <c r="AU11" s="108">
        <f>MAX(AP11-$AB3*(1-((0.48*$AB$2+AP14)/(0.48*$AB$2))^2),0)/(($C3-2*4)*391.3)*1000</f>
        <v>0</v>
      </c>
      <c r="AV11" s="133">
        <f t="shared" si="20"/>
        <v>4.5432213863868789</v>
      </c>
      <c r="AW11" s="127">
        <f>$AZ$3</f>
        <v>10.304423903774522</v>
      </c>
      <c r="AX11" s="73">
        <f t="shared" si="21"/>
        <v>806.42421470939405</v>
      </c>
      <c r="AY11" s="191">
        <f>AX11*($C$3-2*4)/200</f>
        <v>88.706663618033346</v>
      </c>
      <c r="AZ11" s="73">
        <f>($AB3+$AY11)*(1-ABS((0.48*$AB$2+AL$14)/(0.48*$AB$2+$AX11))^(1+1/(1+2*$AX11/$AB$2)))</f>
        <v>129.03257500889808</v>
      </c>
      <c r="BA11" s="73">
        <f t="shared" ref="BA11:BD12" si="24">($AB3+$AY11)*(1-ABS((0.48*$AB$2+AM$14)/(0.48*$AB$2+$AX11))^(1+1/(1+2*$AX11/$AB$2)))</f>
        <v>118.59404036184669</v>
      </c>
      <c r="BB11" s="73">
        <f t="shared" si="24"/>
        <v>120.24767557566501</v>
      </c>
      <c r="BC11" s="73">
        <f t="shared" si="24"/>
        <v>118.93406749174865</v>
      </c>
      <c r="BD11" s="73">
        <f t="shared" si="24"/>
        <v>119.91041771486714</v>
      </c>
      <c r="BE11" s="148">
        <f>ABS(AL11/AZ11)^1.5+ABS(AL12/AZ12)^1.5</f>
        <v>0.14336662191802027</v>
      </c>
      <c r="BF11" s="148">
        <f t="shared" ref="BF11:BI11" si="25">ABS(AM11/BA11)^1.5+ABS(AM12/BA12)^1.5</f>
        <v>0.4398254435903669</v>
      </c>
      <c r="BG11" s="148">
        <f t="shared" si="25"/>
        <v>0.44571792412613243</v>
      </c>
      <c r="BH11" s="148">
        <f t="shared" si="25"/>
        <v>0.38981038818859948</v>
      </c>
      <c r="BI11" s="148">
        <f t="shared" si="25"/>
        <v>0.32782030229725623</v>
      </c>
      <c r="BJ11" s="264" t="s">
        <v>200</v>
      </c>
      <c r="BK11" s="36"/>
      <c r="BL11" s="36">
        <f>MAX(BC10+BC12,BD10+BD12)*$BL$2/($BX$3)*100</f>
        <v>179.51918542449508</v>
      </c>
      <c r="BM11" s="36">
        <f>0.5*14.17*$C$3*0.9*($C$4-4)*2.5/(1+2.5^2)/10</f>
        <v>369.3972413793104</v>
      </c>
      <c r="BN11" s="36">
        <f>$BQ$6*0.9*($C$4-4)*391.3/100*2.5*10^-1</f>
        <v>413.0465489974946</v>
      </c>
      <c r="BO11" s="341">
        <f>IF(BN11&gt;BM11,SQRT((0.5*14.17*$C$3)/($BQ$6/100*391.3)-1)," ")</f>
        <v>2.3417611920545003</v>
      </c>
      <c r="BP11" s="36">
        <f>IF(BO11=" "," ",0.9*$BQ$6/100*($C$4-4)*391.3*BO11*10^-1)</f>
        <v>386.9025515817483</v>
      </c>
      <c r="BQ11" s="36" t="str">
        <f>IF(AND(BP11&gt;BL11,BN11&gt;BL11),"Verifica","Non Verifica")</f>
        <v>Verifica</v>
      </c>
      <c r="BR11" s="36">
        <f>$BU$6*0.9*($C$4-4)*391.3/100*2.5*10^-1</f>
        <v>619.56982349624184</v>
      </c>
      <c r="BS11" s="341">
        <f>IF(BR11&gt;BM11,SQRT((0.5*14.17*$C$3)/($BU$6/100*391.3)-1)," ")</f>
        <v>1.8227900739639975</v>
      </c>
      <c r="BT11" s="36">
        <f>IF(BS11=" "," ",0.9*BU6/100*($C$4-4)*391.3*BS11*10^-1)</f>
        <v>451.73828975863029</v>
      </c>
      <c r="BU11" s="36" t="str">
        <f>IF(AND(BT11&gt;BL11,BR11&gt;BL11),"Verifica","Non Verifica")</f>
        <v>Verifica</v>
      </c>
      <c r="BV11" s="363"/>
      <c r="BW11" s="73"/>
      <c r="BX11" s="73"/>
      <c r="BY11" s="73"/>
      <c r="BZ11" s="73"/>
      <c r="CA11" s="370"/>
      <c r="CB11" s="370"/>
      <c r="CC11" s="370"/>
      <c r="CD11" s="370"/>
      <c r="CE11" s="370"/>
      <c r="CF11" s="370"/>
      <c r="CG11" s="370"/>
      <c r="CH11" s="370"/>
      <c r="CI11" s="73"/>
      <c r="CJ11" s="73"/>
      <c r="CK11" s="370"/>
      <c r="CL11" s="370"/>
      <c r="CM11" s="465"/>
      <c r="CN11" s="465"/>
      <c r="CO11" s="370"/>
      <c r="CP11" s="370"/>
      <c r="CQ11" s="370"/>
    </row>
    <row r="12" spans="1:95" ht="16.2" thickBot="1" x14ac:dyDescent="0.3">
      <c r="A12" s="172">
        <f>Pil_originale!A795</f>
        <v>8</v>
      </c>
      <c r="B12" s="6">
        <f>Pil_originale!B795</f>
        <v>6</v>
      </c>
      <c r="C12" s="6">
        <f>Pil_originale!C795</f>
        <v>0</v>
      </c>
      <c r="D12" s="6">
        <f>Pil_originale!D795</f>
        <v>6</v>
      </c>
      <c r="E12" s="6" t="str">
        <f>Pil_originale!E795</f>
        <v>Msup</v>
      </c>
      <c r="F12" s="6">
        <f>Pil_originale!F795</f>
        <v>-60.33</v>
      </c>
      <c r="G12" s="6">
        <f>Pil_originale!G795</f>
        <v>-36.087000000000003</v>
      </c>
      <c r="H12" s="6">
        <f>Pil_originale!H795</f>
        <v>1.214</v>
      </c>
      <c r="I12" s="6">
        <f>Pil_originale!I795</f>
        <v>87.775000000000006</v>
      </c>
      <c r="J12" s="6">
        <f>Pil_originale!J795</f>
        <v>-2.3769999999999998</v>
      </c>
      <c r="K12" s="7">
        <f>Pil_originale!K795</f>
        <v>-2.5950000000000002</v>
      </c>
      <c r="L12" s="447"/>
      <c r="M12" s="427"/>
      <c r="N12" s="172" t="s">
        <v>19</v>
      </c>
      <c r="O12" s="21">
        <f t="shared" ref="O12:T12" si="26">F13</f>
        <v>45.267000000000003</v>
      </c>
      <c r="P12" s="21">
        <f t="shared" si="26"/>
        <v>26.821999999999999</v>
      </c>
      <c r="Q12" s="21">
        <f t="shared" si="26"/>
        <v>-0.69299999999999995</v>
      </c>
      <c r="R12" s="21">
        <f t="shared" si="26"/>
        <v>-42.768999999999998</v>
      </c>
      <c r="S12" s="21">
        <f t="shared" si="26"/>
        <v>1.177</v>
      </c>
      <c r="T12" s="22">
        <f t="shared" si="26"/>
        <v>1.2849999999999999</v>
      </c>
      <c r="U12" s="28">
        <f t="shared" si="23"/>
        <v>37.017234375000001</v>
      </c>
      <c r="V12" s="29">
        <f t="shared" si="23"/>
        <v>21.907234374999998</v>
      </c>
      <c r="W12" s="29">
        <f t="shared" si="23"/>
        <v>-0.54401562499999989</v>
      </c>
      <c r="X12" s="29">
        <f t="shared" si="23"/>
        <v>-32.570250000000001</v>
      </c>
      <c r="Y12" s="29">
        <f t="shared" si="23"/>
        <v>0.89934375000000011</v>
      </c>
      <c r="Z12" s="30">
        <f t="shared" si="23"/>
        <v>0.98187499999999983</v>
      </c>
      <c r="AA12" s="172">
        <f t="shared" si="12"/>
        <v>-1.443359375</v>
      </c>
      <c r="AB12" s="6">
        <f t="shared" si="12"/>
        <v>-33.552125000000004</v>
      </c>
      <c r="AC12" s="6">
        <f t="shared" si="13"/>
        <v>-11.508996875000001</v>
      </c>
      <c r="AD12" s="6">
        <f t="shared" si="14"/>
        <v>-33.985132812500005</v>
      </c>
      <c r="AE12" s="36">
        <f t="shared" si="15"/>
        <v>10.398237499999997</v>
      </c>
      <c r="AF12" s="36">
        <f t="shared" si="16"/>
        <v>33.416231249999996</v>
      </c>
      <c r="AG12" s="36">
        <f t="shared" si="17"/>
        <v>-12.077898437500007</v>
      </c>
      <c r="AH12" s="37">
        <f t="shared" si="18"/>
        <v>55.8923671875</v>
      </c>
      <c r="AI12" s="432"/>
      <c r="AJ12" s="172" t="s">
        <v>19</v>
      </c>
      <c r="AK12" s="82">
        <f>AT55</f>
        <v>91.170564155014546</v>
      </c>
      <c r="AL12" s="73">
        <f t="shared" si="7"/>
        <v>37.017234375000001</v>
      </c>
      <c r="AM12" s="73">
        <f>MAX(0.3*$AK12,ABS(AE12))</f>
        <v>27.351169246504362</v>
      </c>
      <c r="AN12" s="73">
        <f>MAX(0.3*$AK12,ABS(AF12))</f>
        <v>33.416231249999996</v>
      </c>
      <c r="AO12" s="73">
        <f>MAX($AK12,ABS(AG12))</f>
        <v>91.170564155014546</v>
      </c>
      <c r="AP12" s="73">
        <f>MAX($AK12,ABS(AH12))</f>
        <v>91.170564155014546</v>
      </c>
      <c r="AQ12" s="107">
        <f>MAX(AL12-$AB4*(1-((0.48*$AB$2+AL14)/(0.48*$AB$2))^2),0)/(($C4-2*4)*391.3)*1000</f>
        <v>0</v>
      </c>
      <c r="AR12" s="108">
        <f t="shared" ref="AR12:AU12" si="27">MAX(AM12-$AB4*(1-((0.48*$AB$2+AM14)/(0.48*$AB$2))^2),0)/(($C4-2*4)*391.3)*1000</f>
        <v>0</v>
      </c>
      <c r="AS12" s="108">
        <f t="shared" si="27"/>
        <v>0</v>
      </c>
      <c r="AT12" s="108">
        <f t="shared" si="27"/>
        <v>1.9983954537681072</v>
      </c>
      <c r="AU12" s="108">
        <f t="shared" si="27"/>
        <v>1.870003856073825</v>
      </c>
      <c r="AV12" s="134">
        <f t="shared" si="20"/>
        <v>1.9983954537681072</v>
      </c>
      <c r="AW12" s="209">
        <f>$AZ$2</f>
        <v>8.2938046054770531</v>
      </c>
      <c r="AX12" s="73">
        <f t="shared" si="21"/>
        <v>649.07314842463416</v>
      </c>
      <c r="AY12" s="191">
        <f>AX12*($C$4-2*4)/200</f>
        <v>168.75901859040488</v>
      </c>
      <c r="AZ12" s="73">
        <f>($AB4+$AY12)*(1-ABS((0.48*$AB$2+AL$14)/(0.48*$AB$2+$AX12))^(1+1/(1+2*$AX12/$AB$2)))</f>
        <v>241.84929243566026</v>
      </c>
      <c r="BA12" s="73">
        <f t="shared" si="24"/>
        <v>218.67423732807291</v>
      </c>
      <c r="BB12" s="73">
        <f t="shared" si="24"/>
        <v>222.35422019664276</v>
      </c>
      <c r="BC12" s="73">
        <f t="shared" si="24"/>
        <v>219.43118232179236</v>
      </c>
      <c r="BD12" s="73">
        <f t="shared" si="24"/>
        <v>221.6039418795531</v>
      </c>
      <c r="BE12" s="148"/>
      <c r="BF12" s="148"/>
      <c r="BG12" s="148"/>
      <c r="BH12" s="148"/>
      <c r="BI12" s="148"/>
      <c r="BJ12" s="264"/>
      <c r="BK12" s="6"/>
      <c r="BL12" s="36"/>
      <c r="BM12" s="36"/>
      <c r="BN12" s="36"/>
      <c r="BO12" s="36"/>
      <c r="BP12" s="36"/>
      <c r="BQ12" s="36"/>
      <c r="BR12" s="73"/>
      <c r="BS12" s="36"/>
      <c r="BT12" s="73"/>
      <c r="BU12" s="73"/>
      <c r="BV12" s="73"/>
      <c r="BW12" s="73"/>
      <c r="BX12" s="73"/>
      <c r="BY12" s="73"/>
      <c r="BZ12" s="73"/>
      <c r="CA12" s="370"/>
      <c r="CB12" s="370"/>
      <c r="CC12" s="370"/>
      <c r="CD12" s="370"/>
      <c r="CE12" s="370"/>
      <c r="CF12" s="370"/>
      <c r="CG12" s="370"/>
      <c r="CH12" s="370"/>
      <c r="CI12" s="73"/>
      <c r="CJ12" s="73"/>
      <c r="CK12" s="370"/>
      <c r="CL12" s="370"/>
      <c r="CM12" s="370"/>
      <c r="CN12" s="370"/>
      <c r="CO12" s="370"/>
      <c r="CP12" s="370"/>
      <c r="CQ12" s="370"/>
    </row>
    <row r="13" spans="1:95" x14ac:dyDescent="0.25">
      <c r="A13" s="172">
        <f>Pil_originale!A796</f>
        <v>8</v>
      </c>
      <c r="B13" s="6">
        <f>Pil_originale!B796</f>
        <v>6</v>
      </c>
      <c r="C13" s="6">
        <f>Pil_originale!C796</f>
        <v>0</v>
      </c>
      <c r="D13" s="6">
        <f>Pil_originale!D796</f>
        <v>6</v>
      </c>
      <c r="E13" s="6" t="str">
        <f>Pil_originale!E796</f>
        <v>Minf</v>
      </c>
      <c r="F13" s="6">
        <f>Pil_originale!F796</f>
        <v>45.267000000000003</v>
      </c>
      <c r="G13" s="6">
        <f>Pil_originale!G796</f>
        <v>26.821999999999999</v>
      </c>
      <c r="H13" s="6">
        <f>Pil_originale!H796</f>
        <v>-0.69299999999999995</v>
      </c>
      <c r="I13" s="6">
        <f>Pil_originale!I796</f>
        <v>-42.768999999999998</v>
      </c>
      <c r="J13" s="6">
        <f>Pil_originale!J796</f>
        <v>1.177</v>
      </c>
      <c r="K13" s="7">
        <f>Pil_originale!K796</f>
        <v>1.2849999999999999</v>
      </c>
      <c r="L13" s="447"/>
      <c r="M13" s="427"/>
      <c r="N13" s="172" t="s">
        <v>44</v>
      </c>
      <c r="O13" s="21">
        <f>F11+F14</f>
        <v>-275.64600000000002</v>
      </c>
      <c r="P13" s="21">
        <f t="shared" ref="P13:T13" si="28">G11+G14</f>
        <v>-174.86099999999999</v>
      </c>
      <c r="Q13" s="21">
        <f t="shared" si="28"/>
        <v>7.5479999999999992</v>
      </c>
      <c r="R13" s="21">
        <f t="shared" si="28"/>
        <v>2.4250000000000003</v>
      </c>
      <c r="S13" s="21">
        <f t="shared" si="28"/>
        <v>0.32300000000000001</v>
      </c>
      <c r="T13" s="22">
        <f t="shared" si="28"/>
        <v>0.35299999999999998</v>
      </c>
      <c r="U13" s="28">
        <f>O13+$L$4</f>
        <v>-275.64600000000002</v>
      </c>
      <c r="V13" s="29">
        <f>P13+$L$2</f>
        <v>-174.86099999999999</v>
      </c>
      <c r="W13" s="29">
        <f>Q13</f>
        <v>7.5479999999999992</v>
      </c>
      <c r="X13" s="29">
        <f t="shared" ref="X13:Z14" si="29">R13</f>
        <v>2.4250000000000003</v>
      </c>
      <c r="Y13" s="29">
        <f t="shared" si="29"/>
        <v>0.32300000000000001</v>
      </c>
      <c r="Z13" s="30">
        <f t="shared" si="29"/>
        <v>0.35299999999999998</v>
      </c>
      <c r="AA13" s="172">
        <f t="shared" si="12"/>
        <v>7.8709999999999996</v>
      </c>
      <c r="AB13" s="6">
        <f t="shared" si="12"/>
        <v>2.7780000000000005</v>
      </c>
      <c r="AC13" s="6">
        <f t="shared" si="13"/>
        <v>8.7043999999999997</v>
      </c>
      <c r="AD13" s="6">
        <f t="shared" si="14"/>
        <v>5.1393000000000004</v>
      </c>
      <c r="AE13" s="36">
        <f t="shared" si="15"/>
        <v>-166.1566</v>
      </c>
      <c r="AF13" s="36">
        <f t="shared" si="16"/>
        <v>-183.56539999999998</v>
      </c>
      <c r="AG13" s="36">
        <f t="shared" si="17"/>
        <v>-169.7217</v>
      </c>
      <c r="AH13" s="37">
        <f t="shared" si="18"/>
        <v>-180.00029999999998</v>
      </c>
      <c r="AJ13" s="172" t="s">
        <v>44</v>
      </c>
      <c r="AK13" s="82"/>
      <c r="AL13" s="73">
        <f t="shared" si="7"/>
        <v>-275.64600000000002</v>
      </c>
      <c r="AM13" s="73">
        <f t="shared" ref="AM13:AP14" si="30">AE13</f>
        <v>-166.1566</v>
      </c>
      <c r="AN13" s="73">
        <f t="shared" si="30"/>
        <v>-183.56539999999998</v>
      </c>
      <c r="AO13" s="73">
        <f t="shared" si="30"/>
        <v>-169.7217</v>
      </c>
      <c r="AP13" s="73">
        <f t="shared" si="30"/>
        <v>-180.00029999999998</v>
      </c>
      <c r="AQ13" s="107"/>
      <c r="AR13" s="21"/>
      <c r="AS13" s="21"/>
      <c r="AT13" s="21"/>
      <c r="AU13" s="21"/>
      <c r="AV13" s="37"/>
      <c r="AW13" s="36"/>
      <c r="AX13" s="191"/>
      <c r="AY13" s="191"/>
      <c r="AZ13" s="264"/>
      <c r="BA13" s="264"/>
      <c r="BB13" s="264"/>
      <c r="BC13" s="264"/>
      <c r="BD13" s="264"/>
      <c r="BE13" s="148"/>
      <c r="BF13" s="148"/>
      <c r="BG13" s="148"/>
      <c r="BH13" s="148"/>
      <c r="BI13" s="148"/>
      <c r="BJ13" s="264"/>
      <c r="BK13" s="370"/>
      <c r="BL13" s="73"/>
      <c r="BM13" s="36"/>
      <c r="BN13" s="73"/>
      <c r="BO13" s="73"/>
      <c r="BP13" s="73"/>
      <c r="BQ13" s="73"/>
      <c r="BR13" s="73"/>
      <c r="BS13" s="36"/>
      <c r="BT13" s="73"/>
      <c r="BU13" s="73"/>
      <c r="BV13" s="73"/>
      <c r="BW13" s="73"/>
      <c r="BX13" s="73"/>
      <c r="BY13" s="73"/>
      <c r="BZ13" s="73"/>
      <c r="CA13" s="370"/>
      <c r="CB13" s="370"/>
      <c r="CC13" s="370"/>
      <c r="CD13" s="370"/>
      <c r="CE13" s="370"/>
      <c r="CF13" s="370"/>
      <c r="CG13" s="370"/>
      <c r="CH13" s="370"/>
      <c r="CI13" s="73"/>
      <c r="CJ13" s="73"/>
      <c r="CK13" s="370"/>
      <c r="CL13" s="370"/>
      <c r="CM13" s="370"/>
      <c r="CN13" s="370"/>
      <c r="CO13" s="370"/>
      <c r="CP13" s="370"/>
      <c r="CQ13" s="370"/>
    </row>
    <row r="14" spans="1:95" ht="15" thickBot="1" x14ac:dyDescent="0.35">
      <c r="A14" s="8">
        <f>Pil_originale!A798</f>
        <v>8</v>
      </c>
      <c r="B14" s="42">
        <f>Pil_originale!B798</f>
        <v>6</v>
      </c>
      <c r="C14" s="42">
        <f>Pil_originale!C798</f>
        <v>0</v>
      </c>
      <c r="D14" s="42">
        <f>Pil_originale!D798</f>
        <v>6</v>
      </c>
      <c r="E14" s="42" t="str">
        <f>Pil_originale!E798</f>
        <v>N</v>
      </c>
      <c r="F14" s="42">
        <f>Pil_originale!F798</f>
        <v>-199.76300000000001</v>
      </c>
      <c r="G14" s="42">
        <f>Pil_originale!G798</f>
        <v>-122.583</v>
      </c>
      <c r="H14" s="42">
        <f>Pil_originale!H798</f>
        <v>3.5999999999999997E-2</v>
      </c>
      <c r="I14" s="42">
        <f>Pil_originale!I798</f>
        <v>2.6030000000000002</v>
      </c>
      <c r="J14" s="42">
        <f>Pil_originale!J798</f>
        <v>-7.1999999999999995E-2</v>
      </c>
      <c r="K14" s="10">
        <f>Pil_originale!K798</f>
        <v>-7.8E-2</v>
      </c>
      <c r="L14" s="447"/>
      <c r="N14" s="8" t="s">
        <v>45</v>
      </c>
      <c r="O14" s="23">
        <f>F11+F14</f>
        <v>-275.64600000000002</v>
      </c>
      <c r="P14" s="23">
        <f t="shared" ref="P14:T14" si="31">G11+G14</f>
        <v>-174.86099999999999</v>
      </c>
      <c r="Q14" s="23">
        <f t="shared" si="31"/>
        <v>7.5479999999999992</v>
      </c>
      <c r="R14" s="23">
        <f t="shared" si="31"/>
        <v>2.4250000000000003</v>
      </c>
      <c r="S14" s="23">
        <f t="shared" si="31"/>
        <v>0.32300000000000001</v>
      </c>
      <c r="T14" s="24">
        <f t="shared" si="31"/>
        <v>0.35299999999999998</v>
      </c>
      <c r="U14" s="33">
        <f>O14+$L$5</f>
        <v>-291.44100000000003</v>
      </c>
      <c r="V14" s="21">
        <f>P14+$L$3</f>
        <v>-187.011</v>
      </c>
      <c r="W14" s="29">
        <f>Q14</f>
        <v>7.5479999999999992</v>
      </c>
      <c r="X14" s="29">
        <f t="shared" si="29"/>
        <v>2.4250000000000003</v>
      </c>
      <c r="Y14" s="29">
        <f t="shared" si="29"/>
        <v>0.32300000000000001</v>
      </c>
      <c r="Z14" s="30">
        <f t="shared" si="29"/>
        <v>0.35299999999999998</v>
      </c>
      <c r="AA14" s="8">
        <f t="shared" si="12"/>
        <v>7.8709999999999996</v>
      </c>
      <c r="AB14" s="42">
        <f t="shared" si="12"/>
        <v>2.7780000000000005</v>
      </c>
      <c r="AC14" s="42">
        <f t="shared" si="13"/>
        <v>8.7043999999999997</v>
      </c>
      <c r="AD14" s="42">
        <f t="shared" si="14"/>
        <v>5.1393000000000004</v>
      </c>
      <c r="AE14" s="38">
        <f t="shared" si="15"/>
        <v>-178.3066</v>
      </c>
      <c r="AF14" s="38">
        <f t="shared" si="16"/>
        <v>-195.71539999999999</v>
      </c>
      <c r="AG14" s="38">
        <f t="shared" si="17"/>
        <v>-181.8717</v>
      </c>
      <c r="AH14" s="39">
        <f t="shared" si="18"/>
        <v>-192.15029999999999</v>
      </c>
      <c r="AJ14" s="8" t="s">
        <v>45</v>
      </c>
      <c r="AK14" s="82"/>
      <c r="AL14" s="73">
        <f t="shared" si="7"/>
        <v>-291.44100000000003</v>
      </c>
      <c r="AM14" s="73">
        <f t="shared" si="30"/>
        <v>-178.3066</v>
      </c>
      <c r="AN14" s="73">
        <f t="shared" si="30"/>
        <v>-195.71539999999999</v>
      </c>
      <c r="AO14" s="73">
        <f t="shared" si="30"/>
        <v>-181.8717</v>
      </c>
      <c r="AP14" s="73">
        <f t="shared" si="30"/>
        <v>-192.15029999999999</v>
      </c>
      <c r="AQ14" s="83"/>
      <c r="AR14" s="23"/>
      <c r="AS14" s="23"/>
      <c r="AT14" s="23"/>
      <c r="AU14" s="23"/>
      <c r="AV14" s="39"/>
      <c r="AW14" s="36"/>
      <c r="AX14" s="191"/>
      <c r="AY14" s="191"/>
      <c r="AZ14" s="264"/>
      <c r="BA14" s="264"/>
      <c r="BB14" s="264"/>
      <c r="BC14" s="264"/>
      <c r="BD14" s="264"/>
      <c r="BE14" s="148"/>
      <c r="BF14" s="148"/>
      <c r="BG14" s="148"/>
      <c r="BH14" s="148"/>
      <c r="BI14" s="148"/>
      <c r="BJ14" s="264"/>
      <c r="BK14" s="370"/>
      <c r="BL14" s="73"/>
      <c r="BM14" s="36"/>
      <c r="BN14" s="73"/>
      <c r="BO14" s="73"/>
      <c r="BP14" s="73"/>
      <c r="BQ14" s="73"/>
      <c r="BR14" s="73"/>
      <c r="BS14" s="36"/>
      <c r="BT14" s="73"/>
      <c r="BU14" s="73"/>
      <c r="BV14" s="73"/>
      <c r="BW14" s="73"/>
      <c r="BX14" s="73"/>
      <c r="BY14" s="73"/>
      <c r="BZ14" s="73"/>
      <c r="CA14" s="370"/>
      <c r="CB14" s="370"/>
      <c r="CC14" s="370"/>
      <c r="CD14" s="370"/>
      <c r="CE14" s="370"/>
      <c r="CF14" s="370"/>
      <c r="CG14" s="370"/>
      <c r="CH14" s="370"/>
      <c r="CI14" s="73"/>
      <c r="CJ14" s="73"/>
      <c r="CK14" s="370"/>
      <c r="CL14" s="370"/>
      <c r="CM14" s="370"/>
      <c r="CN14" s="370"/>
      <c r="CO14" s="370"/>
      <c r="CP14" s="370"/>
      <c r="CQ14" s="370"/>
    </row>
    <row r="15" spans="1:95" ht="14.4" customHeight="1" thickBot="1" x14ac:dyDescent="0.3">
      <c r="A15" s="168">
        <f>Pil_originale!A127</f>
        <v>2</v>
      </c>
      <c r="B15" s="169">
        <f>Pil_originale!B127</f>
        <v>6</v>
      </c>
      <c r="C15" s="169">
        <f>Pil_originale!C127</f>
        <v>0</v>
      </c>
      <c r="D15" s="169">
        <f>Pil_originale!D127</f>
        <v>5</v>
      </c>
      <c r="E15" s="169" t="str">
        <f>Pil_originale!E127</f>
        <v>Msup</v>
      </c>
      <c r="F15" s="169">
        <f>Pil_originale!F127</f>
        <v>-30.312000000000001</v>
      </c>
      <c r="G15" s="169">
        <f>Pil_originale!G127</f>
        <v>-18.716000000000001</v>
      </c>
      <c r="H15" s="169">
        <f>Pil_originale!H127</f>
        <v>68.277000000000001</v>
      </c>
      <c r="I15" s="169">
        <f>Pil_originale!I127</f>
        <v>-1.8460000000000001</v>
      </c>
      <c r="J15" s="169">
        <f>Pil_originale!J127</f>
        <v>3.919</v>
      </c>
      <c r="K15" s="170">
        <f>Pil_originale!K127</f>
        <v>4.2779999999999996</v>
      </c>
      <c r="L15" s="447"/>
      <c r="M15" s="427" t="s">
        <v>22</v>
      </c>
      <c r="N15" s="168" t="s">
        <v>18</v>
      </c>
      <c r="O15" s="19">
        <f t="shared" ref="O15:T15" si="32">F15</f>
        <v>-30.312000000000001</v>
      </c>
      <c r="P15" s="19">
        <f t="shared" si="32"/>
        <v>-18.716000000000001</v>
      </c>
      <c r="Q15" s="19">
        <f t="shared" si="32"/>
        <v>68.277000000000001</v>
      </c>
      <c r="R15" s="19">
        <f t="shared" si="32"/>
        <v>-1.8460000000000001</v>
      </c>
      <c r="S15" s="19">
        <f t="shared" si="32"/>
        <v>3.919</v>
      </c>
      <c r="T15" s="19">
        <f t="shared" si="32"/>
        <v>4.2779999999999996</v>
      </c>
      <c r="U15" s="25">
        <f t="shared" ref="U15:Z16" si="33">O15-(O15-O17)/320*$U$4</f>
        <v>-25.710828124999999</v>
      </c>
      <c r="V15" s="26">
        <f t="shared" si="33"/>
        <v>-15.866781250000001</v>
      </c>
      <c r="W15" s="26">
        <f t="shared" si="33"/>
        <v>57.397390625</v>
      </c>
      <c r="X15" s="26">
        <f t="shared" si="33"/>
        <v>-1.5529531250000002</v>
      </c>
      <c r="Y15" s="26">
        <f t="shared" si="33"/>
        <v>3.2963437500000001</v>
      </c>
      <c r="Z15" s="27">
        <f t="shared" si="33"/>
        <v>3.5983124999999996</v>
      </c>
      <c r="AA15" s="168">
        <f t="shared" si="12"/>
        <v>60.693734374999998</v>
      </c>
      <c r="AB15" s="169">
        <f t="shared" si="12"/>
        <v>-5.1512656249999997</v>
      </c>
      <c r="AC15" s="169">
        <f t="shared" si="13"/>
        <v>62.239114062500001</v>
      </c>
      <c r="AD15" s="169">
        <f t="shared" si="14"/>
        <v>-23.359385937500001</v>
      </c>
      <c r="AE15" s="34">
        <f t="shared" si="15"/>
        <v>46.372332812499998</v>
      </c>
      <c r="AF15" s="34">
        <f t="shared" si="16"/>
        <v>-78.105895312499996</v>
      </c>
      <c r="AG15" s="34">
        <f t="shared" si="17"/>
        <v>-39.226167187500003</v>
      </c>
      <c r="AH15" s="35">
        <f t="shared" si="18"/>
        <v>7.4926046875000001</v>
      </c>
      <c r="AJ15" s="168" t="s">
        <v>18</v>
      </c>
      <c r="AK15" s="82"/>
      <c r="AL15" s="73">
        <f t="shared" si="7"/>
        <v>-25.710828124999999</v>
      </c>
      <c r="AM15" s="73">
        <f>MAX($AK15,ABS(AE15))</f>
        <v>46.372332812499998</v>
      </c>
      <c r="AN15" s="73">
        <f>MAX($AK15,ABS(AF15))</f>
        <v>78.105895312499996</v>
      </c>
      <c r="AO15" s="73">
        <f>MAX(0.3*$AK15,ABS(AG15))</f>
        <v>39.226167187500003</v>
      </c>
      <c r="AP15" s="73">
        <f>MAX(0.3*$AK15,ABS(AH15))</f>
        <v>7.4926046875000001</v>
      </c>
      <c r="AQ15" s="105">
        <f>MAX(AL15-$AC$3*(1-((0.48*$AC$2+AL19)/(0.48*$AC$2))^2),0)/(($D$3-2*4)*391.3)*1000</f>
        <v>0</v>
      </c>
      <c r="AR15" s="106">
        <f>MAX(AM15-$AC$3*(1-((0.48*$AC$2+AM19)/(0.48*$AC$2))^2),0)/(($D$3-2*4)*391.3)*1000</f>
        <v>0</v>
      </c>
      <c r="AS15" s="106">
        <f>MAX(AN15-$AC$3*(1-((0.48*$AC$2+AN19)/(0.48*$AC$2))^2),0)/(($D$3-2*4)*391.3)*1000</f>
        <v>2.7146251913197372</v>
      </c>
      <c r="AT15" s="106">
        <f>MAX(AO15-$AC$3*(1-((0.48*$AC$2+AO19)/(0.48*$AC$2))^2),0)/(($D$3-2*4)*391.3)*1000</f>
        <v>0</v>
      </c>
      <c r="AU15" s="106">
        <f>MAX(AP15-$AC$3*(1-((0.48*$AC$2+AP19)/(0.48*$AC$2))^2),0)/(($D$3-2*4)*391.3)*1000</f>
        <v>0</v>
      </c>
      <c r="AV15" s="207">
        <f>MAX(AQ15:AU15)</f>
        <v>2.7146251913197372</v>
      </c>
      <c r="AW15" s="208">
        <f>$AW$3</f>
        <v>10.304423903774522</v>
      </c>
      <c r="AX15" s="73">
        <f>2*AW15*391.3/10</f>
        <v>806.42421470939405</v>
      </c>
      <c r="AY15" s="191">
        <f>AX15*($D$3-2*4)/200</f>
        <v>88.706663618033346</v>
      </c>
      <c r="AZ15" s="73">
        <f>($AC3+$AY15)*(1-ABS((0.48*$AC$2+AL$19)/(0.48*$AC$2+$AX15))^(1+1/(1+2*$AX15/$AC$2)))</f>
        <v>157.12410937101347</v>
      </c>
      <c r="BA15" s="73">
        <f t="shared" ref="BA15:BD16" si="34">($AC3+$AY15)*(1-ABS((0.48*$AC$2+AM$19)/(0.48*$AC$2+$AX15))^(1+1/(1+2*$AX15/$AC$2)))</f>
        <v>136.85868047236764</v>
      </c>
      <c r="BB15" s="73">
        <f t="shared" si="34"/>
        <v>142.09640323347799</v>
      </c>
      <c r="BC15" s="73">
        <f t="shared" si="34"/>
        <v>138.37127135320657</v>
      </c>
      <c r="BD15" s="73">
        <f t="shared" si="34"/>
        <v>140.63549435040247</v>
      </c>
      <c r="BE15" s="148">
        <f>(ABS(AL15/AZ15)^1.5+ABS(AL16/AZ16)^1.5)</f>
        <v>8.9475700304917083E-2</v>
      </c>
      <c r="BF15" s="148">
        <f t="shared" ref="BF15:BI15" si="35">(ABS(AM15/BA15)^1.5+ABS(AM16/BA16)^1.5)</f>
        <v>0.30122104098063529</v>
      </c>
      <c r="BG15" s="148">
        <f t="shared" si="35"/>
        <v>0.50494588151204156</v>
      </c>
      <c r="BH15" s="148">
        <f t="shared" si="35"/>
        <v>0.7717835110489133</v>
      </c>
      <c r="BI15" s="148">
        <f t="shared" si="35"/>
        <v>0.61589474892399043</v>
      </c>
      <c r="BJ15" s="264"/>
      <c r="BK15" s="73"/>
      <c r="BL15" s="73">
        <f>MAX(BA15+BA17,BB15+BB17)*$BL$2/($BY$3)*100</f>
        <v>116.16735927757453</v>
      </c>
      <c r="BM15" s="36">
        <f>0.5*14.17*$D$4*0.9*($D$3-4)*2.5/(1+2.5^2)/10</f>
        <v>343.01172413793103</v>
      </c>
      <c r="BN15" s="36">
        <f>$BQ$4*0.9*($D$3-4)*391.3/100*2.5*10^-1</f>
        <v>306.83457925528165</v>
      </c>
      <c r="BO15" s="341" t="str">
        <f>IF(BN15&gt;BM15,SQRT((0.5*14.17*$D$4)/($BQ$4/100*391.3)-1)," ")</f>
        <v xml:space="preserve"> </v>
      </c>
      <c r="BP15" s="349" t="str">
        <f>IF(BO15=" "," ",0.9*$BQ$4/100*($D$3-4)*391.3*BO15*10^-1)</f>
        <v xml:space="preserve"> </v>
      </c>
      <c r="BQ15" s="6" t="str">
        <f>IF(AND(BP15&gt;BL15,BN15&gt;BL15),"Verifica","Non Verifica")</f>
        <v>Verifica</v>
      </c>
      <c r="BR15" s="6">
        <f>$BU$4*0.9*($D$3-4)*391.3/100*2.5*10^-1</f>
        <v>460.25186888292251</v>
      </c>
      <c r="BS15" s="341">
        <f>IF(BR15&gt;BM15,SQRT((0.5*14.17*$D$4)/($BU$4/100*391.3)-1)," ")</f>
        <v>2.0983814160388228</v>
      </c>
      <c r="BT15" s="349">
        <f>IF(BS15=" "," ",0.9*$BU$4/100*($D$3-4)*391.3*BS15*10^-1)</f>
        <v>386.3135873444246</v>
      </c>
      <c r="BU15" s="6" t="str">
        <f>IF(AND(BT15&gt;BL15,BR15&gt;BL15),"Verifica","Non Verifica")</f>
        <v>Verifica</v>
      </c>
      <c r="BV15" s="362" t="str">
        <f>IF(BS6/BT6&gt;=0.08*14.17*0.55/391.3,"Verifica","Non verifica")</f>
        <v>Verifica</v>
      </c>
      <c r="BW15" s="73"/>
      <c r="BX15" s="73"/>
      <c r="BY15" s="73"/>
      <c r="BZ15" s="73"/>
      <c r="CA15" s="73">
        <f>MAX(AM52:AP52)/(0.9*(60-4)*391.3)*1000</f>
        <v>0</v>
      </c>
      <c r="CB15" s="73">
        <f>MAX(AM53:AP53)/(0.9*(60-4)*391.3)*1000</f>
        <v>0</v>
      </c>
      <c r="CC15" s="370">
        <f>MAX(ABS(Taglio!H4),ABS(Taglio!I4),ABS(Taglio!H5),ABS(Taglio!I5))</f>
        <v>58.877000000000002</v>
      </c>
      <c r="CD15" s="245">
        <f>$CB$5*(CB15+CA15)*391.3/10-ABS(CC15)</f>
        <v>-58.877000000000002</v>
      </c>
      <c r="CE15" s="370">
        <v>0.48</v>
      </c>
      <c r="CF15" s="370">
        <f>CE15*(1-25/250)</f>
        <v>0.432</v>
      </c>
      <c r="CG15" s="370">
        <v>30</v>
      </c>
      <c r="CH15" s="370">
        <v>52</v>
      </c>
      <c r="CI15" s="73">
        <f>(MAX(ABS(AL20),ABS(AM20),ABS(AN20),ABS(AO20),ABS(AP20)))/(CG15*CH15)</f>
        <v>0.42808108974358977</v>
      </c>
      <c r="CJ15" s="73">
        <f>CD15/(CG15*CH15)*10</f>
        <v>-0.37741666666666668</v>
      </c>
      <c r="CK15" s="246">
        <f>CI15/14.17*10</f>
        <v>0.30210380362991512</v>
      </c>
      <c r="CL15" s="245">
        <f>CF15*14.17*CH15*CG15*(1-CK15/CF15)^0.5/10</f>
        <v>523.64207979551225</v>
      </c>
      <c r="CM15" s="464" t="str">
        <f>IF(CD15&lt;CL15,"VERIFICA","NON VERIFICA_necessarie staffe di contenimento")</f>
        <v>VERIFICA</v>
      </c>
      <c r="CN15" s="464"/>
      <c r="CO15" s="245">
        <f>CG15*CH15/391.3*(CJ15^2/(1.2+CK15*CG15-1.2))</f>
        <v>6.265842176687246E-2</v>
      </c>
      <c r="CP15" s="370"/>
      <c r="CQ15" s="370"/>
    </row>
    <row r="16" spans="1:95" ht="15.6" x14ac:dyDescent="0.25">
      <c r="A16" s="172">
        <f>Pil_originale!A128</f>
        <v>2</v>
      </c>
      <c r="B16" s="6">
        <f>Pil_originale!B128</f>
        <v>6</v>
      </c>
      <c r="C16" s="6">
        <f>Pil_originale!C128</f>
        <v>0</v>
      </c>
      <c r="D16" s="6">
        <f>Pil_originale!D128</f>
        <v>5</v>
      </c>
      <c r="E16" s="6" t="str">
        <f>Pil_originale!E128</f>
        <v>Minf</v>
      </c>
      <c r="F16" s="6">
        <f>Pil_originale!F128</f>
        <v>28.582999999999998</v>
      </c>
      <c r="G16" s="6">
        <f>Pil_originale!G128</f>
        <v>17.754000000000001</v>
      </c>
      <c r="H16" s="6">
        <f>Pil_originale!H128</f>
        <v>-70.981999999999999</v>
      </c>
      <c r="I16" s="6">
        <f>Pil_originale!I128</f>
        <v>1.905</v>
      </c>
      <c r="J16" s="6">
        <f>Pil_originale!J128</f>
        <v>-4.0510000000000002</v>
      </c>
      <c r="K16" s="7">
        <f>Pil_originale!K128</f>
        <v>-4.4219999999999997</v>
      </c>
      <c r="L16" s="447"/>
      <c r="M16" s="427"/>
      <c r="N16" s="172" t="s">
        <v>17</v>
      </c>
      <c r="O16" s="21">
        <f t="shared" ref="O16:T16" si="36">F18</f>
        <v>-29.376999999999999</v>
      </c>
      <c r="P16" s="21">
        <f t="shared" si="36"/>
        <v>-17.161000000000001</v>
      </c>
      <c r="Q16" s="21">
        <f t="shared" si="36"/>
        <v>1.6719999999999999</v>
      </c>
      <c r="R16" s="21">
        <f t="shared" si="36"/>
        <v>138.858</v>
      </c>
      <c r="S16" s="21">
        <f t="shared" si="36"/>
        <v>-3.617</v>
      </c>
      <c r="T16" s="21">
        <f t="shared" si="36"/>
        <v>-3.9489999999999998</v>
      </c>
      <c r="U16" s="28">
        <f t="shared" si="33"/>
        <v>-24.736531249999999</v>
      </c>
      <c r="V16" s="29">
        <f t="shared" si="33"/>
        <v>-14.437640625000002</v>
      </c>
      <c r="W16" s="29">
        <f t="shared" si="33"/>
        <v>1.415828125</v>
      </c>
      <c r="X16" s="29">
        <f t="shared" si="33"/>
        <v>117.487296875</v>
      </c>
      <c r="Y16" s="29">
        <f t="shared" si="33"/>
        <v>-3.0619999999999998</v>
      </c>
      <c r="Z16" s="30">
        <f t="shared" si="33"/>
        <v>-3.3430624999999998</v>
      </c>
      <c r="AA16" s="172">
        <f t="shared" si="12"/>
        <v>4.4778281250000003</v>
      </c>
      <c r="AB16" s="6">
        <f t="shared" si="12"/>
        <v>120.830359375</v>
      </c>
      <c r="AC16" s="6">
        <f t="shared" si="13"/>
        <v>40.726935937500002</v>
      </c>
      <c r="AD16" s="6">
        <f t="shared" si="14"/>
        <v>122.1737078125</v>
      </c>
      <c r="AE16" s="36">
        <f t="shared" si="15"/>
        <v>26.289295312500002</v>
      </c>
      <c r="AF16" s="36">
        <f t="shared" si="16"/>
        <v>-55.164576562500002</v>
      </c>
      <c r="AG16" s="36">
        <f t="shared" si="17"/>
        <v>107.7360671875</v>
      </c>
      <c r="AH16" s="37">
        <f t="shared" si="18"/>
        <v>-136.6113484375</v>
      </c>
      <c r="AJ16" s="172" t="s">
        <v>17</v>
      </c>
      <c r="AK16" s="82">
        <f>AT56</f>
        <v>191.00802424798741</v>
      </c>
      <c r="AL16" s="73">
        <f t="shared" si="7"/>
        <v>-24.736531249999999</v>
      </c>
      <c r="AM16" s="73">
        <f>MAX(0.3*$AK16,ABS(AE16))</f>
        <v>57.302407274396224</v>
      </c>
      <c r="AN16" s="73">
        <f>MAX(0.3*$AK16,ABS(AF16))</f>
        <v>57.302407274396224</v>
      </c>
      <c r="AO16" s="73">
        <f>MAX($AK16,ABS(AG16))</f>
        <v>191.00802424798741</v>
      </c>
      <c r="AP16" s="73">
        <f>MAX($AK16,ABS(AH16))</f>
        <v>191.00802424798741</v>
      </c>
      <c r="AQ16" s="107">
        <f>MAX(AL16-$AC$4*(1-((0.48*$AC$2+AL19)/(0.48*$AC$2))^2),0)/(($D$4-2*4)*391.3)*1000</f>
        <v>0</v>
      </c>
      <c r="AR16" s="108">
        <f t="shared" ref="AR16:AU16" si="37">MAX(AM16-$AC$4*(1-((0.48*$AC$2+AM19)/(0.48*$AC$2))^2),0)/(($D$4-2*4)*391.3)*1000</f>
        <v>0</v>
      </c>
      <c r="AS16" s="108">
        <f t="shared" si="37"/>
        <v>0</v>
      </c>
      <c r="AT16" s="108">
        <f t="shared" si="37"/>
        <v>4.450260612493393</v>
      </c>
      <c r="AU16" s="108">
        <f t="shared" si="37"/>
        <v>4.1797083715435868</v>
      </c>
      <c r="AV16" s="122">
        <f t="shared" ref="AV16:AV18" si="38">MAX(AQ16:AU16)</f>
        <v>4.450260612493393</v>
      </c>
      <c r="AW16" s="128">
        <f>$AW$2</f>
        <v>8.2938046054770531</v>
      </c>
      <c r="AX16" s="73">
        <f t="shared" ref="AX16:AX18" si="39">2*AW16*391.3/10</f>
        <v>649.07314842463416</v>
      </c>
      <c r="AY16" s="191">
        <f>AX16*($D$4-2*4)/200</f>
        <v>168.75901859040488</v>
      </c>
      <c r="AZ16" s="73">
        <f>($AC4+$AY16)*(1-ABS((0.48*$AC$2+AL$19)/(0.48*$AC$2+$AX16))^(1+1/(1+2*$AX16/$AC$2)))</f>
        <v>303.37447982001214</v>
      </c>
      <c r="BA16" s="73">
        <f t="shared" si="34"/>
        <v>259.12998209917168</v>
      </c>
      <c r="BB16" s="73">
        <f t="shared" si="34"/>
        <v>270.64251119483299</v>
      </c>
      <c r="BC16" s="73">
        <f t="shared" si="34"/>
        <v>262.45931221505487</v>
      </c>
      <c r="BD16" s="73">
        <f t="shared" si="34"/>
        <v>267.43606601431122</v>
      </c>
      <c r="BE16" s="148"/>
      <c r="BF16" s="148"/>
      <c r="BG16" s="148"/>
      <c r="BH16" s="148"/>
      <c r="BI16" s="148"/>
      <c r="BJ16" s="264"/>
      <c r="BK16" s="370"/>
      <c r="BL16" s="73"/>
      <c r="BM16" s="36"/>
      <c r="BN16" s="73"/>
      <c r="BO16" s="73"/>
      <c r="BP16" s="73"/>
      <c r="BQ16" s="73"/>
      <c r="BR16" s="73"/>
      <c r="BS16" s="73"/>
      <c r="BT16" s="73"/>
      <c r="BU16" s="73"/>
      <c r="BV16" s="73"/>
      <c r="BW16" s="73"/>
      <c r="BX16" s="73"/>
      <c r="BY16" s="73"/>
      <c r="BZ16" s="73"/>
      <c r="CA16" s="370"/>
      <c r="CB16" s="370"/>
      <c r="CC16" s="370"/>
      <c r="CD16" s="370"/>
      <c r="CE16" s="370"/>
      <c r="CF16" s="370"/>
      <c r="CG16" s="370"/>
      <c r="CH16" s="370"/>
      <c r="CI16" s="73"/>
      <c r="CJ16" s="73"/>
      <c r="CK16" s="370"/>
      <c r="CL16" s="370"/>
      <c r="CM16" s="465"/>
      <c r="CN16" s="465"/>
      <c r="CO16" s="370"/>
      <c r="CP16" s="370"/>
      <c r="CQ16" s="370"/>
    </row>
    <row r="17" spans="1:95" ht="15.6" x14ac:dyDescent="0.25">
      <c r="A17" s="172">
        <f>Pil_originale!A130</f>
        <v>2</v>
      </c>
      <c r="B17" s="6">
        <f>Pil_originale!B130</f>
        <v>6</v>
      </c>
      <c r="C17" s="6">
        <f>Pil_originale!C130</f>
        <v>0</v>
      </c>
      <c r="D17" s="6">
        <f>Pil_originale!D130</f>
        <v>5</v>
      </c>
      <c r="E17" s="6" t="str">
        <f>Pil_originale!E130</f>
        <v>N</v>
      </c>
      <c r="F17" s="6">
        <f>Pil_originale!F130</f>
        <v>-213.50899999999999</v>
      </c>
      <c r="G17" s="6">
        <f>Pil_originale!G130</f>
        <v>-137.61699999999999</v>
      </c>
      <c r="H17" s="6">
        <f>Pil_originale!H130</f>
        <v>29.126000000000001</v>
      </c>
      <c r="I17" s="6">
        <f>Pil_originale!I130</f>
        <v>-0.73199999999999998</v>
      </c>
      <c r="J17" s="6">
        <f>Pil_originale!J130</f>
        <v>1.61</v>
      </c>
      <c r="K17" s="7">
        <f>Pil_originale!K130</f>
        <v>1.758</v>
      </c>
      <c r="L17" s="447"/>
      <c r="M17" s="427"/>
      <c r="N17" s="172" t="s">
        <v>20</v>
      </c>
      <c r="O17" s="21">
        <f t="shared" ref="O17:T17" si="40">F16</f>
        <v>28.582999999999998</v>
      </c>
      <c r="P17" s="21">
        <f t="shared" si="40"/>
        <v>17.754000000000001</v>
      </c>
      <c r="Q17" s="21">
        <f t="shared" si="40"/>
        <v>-70.981999999999999</v>
      </c>
      <c r="R17" s="21">
        <f t="shared" si="40"/>
        <v>1.905</v>
      </c>
      <c r="S17" s="21">
        <f t="shared" si="40"/>
        <v>-4.0510000000000002</v>
      </c>
      <c r="T17" s="21">
        <f t="shared" si="40"/>
        <v>-4.4219999999999997</v>
      </c>
      <c r="U17" s="28">
        <f t="shared" ref="U17:Z18" si="41">O17+(O15-O17)/320*$U$5</f>
        <v>23.06159375</v>
      </c>
      <c r="V17" s="29">
        <f t="shared" si="41"/>
        <v>14.334937500000002</v>
      </c>
      <c r="W17" s="29">
        <f t="shared" si="41"/>
        <v>-57.926468749999998</v>
      </c>
      <c r="X17" s="29">
        <f t="shared" si="41"/>
        <v>1.55334375</v>
      </c>
      <c r="Y17" s="29">
        <f t="shared" si="41"/>
        <v>-3.3038125000000003</v>
      </c>
      <c r="Z17" s="30">
        <f t="shared" si="41"/>
        <v>-3.6063749999999999</v>
      </c>
      <c r="AA17" s="172">
        <f t="shared" si="12"/>
        <v>-61.230281249999997</v>
      </c>
      <c r="AB17" s="6">
        <f t="shared" si="12"/>
        <v>5.1597187499999997</v>
      </c>
      <c r="AC17" s="6">
        <f t="shared" si="13"/>
        <v>-62.778196874999999</v>
      </c>
      <c r="AD17" s="6">
        <f t="shared" si="14"/>
        <v>23.528803125</v>
      </c>
      <c r="AE17" s="36">
        <f t="shared" si="15"/>
        <v>-48.443259374999997</v>
      </c>
      <c r="AF17" s="36">
        <f t="shared" si="16"/>
        <v>77.113134375000001</v>
      </c>
      <c r="AG17" s="36">
        <f t="shared" si="17"/>
        <v>37.863740625000005</v>
      </c>
      <c r="AH17" s="37">
        <f t="shared" si="18"/>
        <v>-9.1938656249999973</v>
      </c>
      <c r="AJ17" s="172" t="s">
        <v>20</v>
      </c>
      <c r="AK17" s="82"/>
      <c r="AL17" s="73">
        <f t="shared" si="7"/>
        <v>23.06159375</v>
      </c>
      <c r="AM17" s="73">
        <f>MAX($AK17,ABS(AE17))</f>
        <v>48.443259374999997</v>
      </c>
      <c r="AN17" s="79">
        <f>MAX($AK17,ABS(AF17))</f>
        <v>77.113134375000001</v>
      </c>
      <c r="AO17" s="73">
        <f>MAX(0.3*$AK17,ABS(AG17))</f>
        <v>37.863740625000005</v>
      </c>
      <c r="AP17" s="73">
        <f>MAX(0.3*$AK17,ABS(AH17))</f>
        <v>9.1938656249999973</v>
      </c>
      <c r="AQ17" s="107">
        <f>MAX(AL17-$AC$3*(1-((0.48*$AC$2+AL20)/(0.48*$AC$2))^2),0)/(($D$3-2*4)*391.3)*1000</f>
        <v>0</v>
      </c>
      <c r="AR17" s="108">
        <f>MAX(AM17-$AC$3*(1-((0.48*$AC$2+AM20)/(0.48*$AC$2))^2),0)/(($D$3-2*4)*391.3)*1000</f>
        <v>0</v>
      </c>
      <c r="AS17" s="108">
        <f>MAX(AN17-$AC$3*(1-((0.48*$AC$2+AN20)/(0.48*$AC$2))^2),0)/(($D$3-2*4)*391.3)*1000</f>
        <v>2.4682846621803201</v>
      </c>
      <c r="AT17" s="108">
        <f>MAX(AO17-$AC$3*(1-((0.48*$AC$2+AO20)/(0.48*$AC$2))^2),0)/(($D$3-2*4)*391.3)*1000</f>
        <v>0</v>
      </c>
      <c r="AU17" s="108">
        <f>MAX(AP17-$AC$3*(1-((0.48*$AC$2+AP20)/(0.48*$AC$2))^2),0)/(($D$3-2*4)*391.3)*1000</f>
        <v>0</v>
      </c>
      <c r="AV17" s="123">
        <f t="shared" si="38"/>
        <v>2.4682846621803201</v>
      </c>
      <c r="AW17" s="127">
        <f>$AW$3</f>
        <v>10.304423903774522</v>
      </c>
      <c r="AX17" s="73">
        <f t="shared" si="39"/>
        <v>806.42421470939405</v>
      </c>
      <c r="AY17" s="191">
        <f>AX17*($D$3-2*4)/200</f>
        <v>88.706663618033346</v>
      </c>
      <c r="AZ17" s="73">
        <f>($AC3+$AY17)*(1-ABS((0.48*$AC$2+AL$20)/(0.48*$AC$2+$AX17))^(1+1/(1+2*$AX17/$AC$2)))</f>
        <v>158.13809033194894</v>
      </c>
      <c r="BA17" s="73">
        <f t="shared" ref="BA17:BD18" si="42">($AC3+$AY17)*(1-ABS((0.48*$AC$2+AM$20)/(0.48*$AC$2+$AX17))^(1+1/(1+2*$AX17/$AC$2)))</f>
        <v>137.8513275587346</v>
      </c>
      <c r="BB17" s="73">
        <f t="shared" si="42"/>
        <v>143.04166044784131</v>
      </c>
      <c r="BC17" s="73">
        <f t="shared" si="42"/>
        <v>139.35061392721175</v>
      </c>
      <c r="BD17" s="73">
        <f t="shared" si="42"/>
        <v>141.59435409847589</v>
      </c>
      <c r="BE17" s="148">
        <f>ABS(AL17/AZ17)^1.5+ABS(AL18/AZ18)^1.5</f>
        <v>7.832792939980314E-2</v>
      </c>
      <c r="BF17" s="148">
        <f t="shared" ref="BF17:BI17" si="43">ABS(AM17/BA17)^1.5+ABS(AM18/BA18)^1.5</f>
        <v>0.28840197172103171</v>
      </c>
      <c r="BG17" s="148">
        <f t="shared" si="43"/>
        <v>0.47953173308475483</v>
      </c>
      <c r="BH17" s="148">
        <f t="shared" si="43"/>
        <v>0.61990925210976855</v>
      </c>
      <c r="BI17" s="148">
        <f t="shared" si="43"/>
        <v>0.48176283129453223</v>
      </c>
      <c r="BJ17" s="264"/>
      <c r="BK17" s="73"/>
      <c r="BL17" s="36">
        <f>MAX(BC16+BC18,BD16+BD18)*$BL$2/($BX$3)*100</f>
        <v>218.76844215847217</v>
      </c>
      <c r="BM17" s="36">
        <f>0.5*14.17*$D$3*0.9*($D$4-4)*2.5/(1+2.5^2)/10</f>
        <v>369.3972413793104</v>
      </c>
      <c r="BN17" s="73">
        <f>$BQ$6*0.9*($D$4-4)*391.3/100*2.5*10^-1</f>
        <v>413.0465489974946</v>
      </c>
      <c r="BO17" s="265">
        <f>IF(BN17&gt;BM17,SQRT((0.5*14.17*$D$3)/($BO$6/$BP$6*391.3)-1)," ")</f>
        <v>2.3417611920545003</v>
      </c>
      <c r="BP17" s="73">
        <f>IF(BO17=" "," ",0.9*$BO$6/$BP$6*($D$4-4)*391.3*BO17/10)</f>
        <v>386.90255158174813</v>
      </c>
      <c r="BQ17" s="73" t="str">
        <f>IF(AND(BP17&gt;BL17,BN17&gt;BL17),"Verifica","Non Verifica")</f>
        <v>Verifica</v>
      </c>
      <c r="BR17" s="73">
        <f>BU6*0.9*($D$4-4)*391.3/100*2.5*10^-1</f>
        <v>619.56982349624184</v>
      </c>
      <c r="BS17" s="265">
        <f>IF(BR17&gt;BM17,SQRT((0.5*14.17*$D$3)/($BS$6/$BT$6*391.3)-1)," ")</f>
        <v>1.8227900739639975</v>
      </c>
      <c r="BT17" s="73">
        <f>IF(BS17=" "," ",0.9*$BS$6/$BT$6*($D$4-4)*391.3*BS17/10)</f>
        <v>451.73828975863023</v>
      </c>
      <c r="BU17" s="36" t="str">
        <f>IF(AND(BT17&gt;BL17,BR17&gt;BL17),"Verifica","Non Verifica")</f>
        <v>Verifica</v>
      </c>
      <c r="BV17" s="73"/>
      <c r="BW17" s="73"/>
      <c r="BX17" s="73"/>
      <c r="BY17" s="73"/>
      <c r="BZ17" s="73"/>
      <c r="CA17" s="370"/>
      <c r="CB17" s="370"/>
      <c r="CC17" s="370"/>
      <c r="CD17" s="370"/>
      <c r="CE17" s="370"/>
      <c r="CF17" s="370"/>
      <c r="CG17" s="370"/>
      <c r="CH17" s="370"/>
      <c r="CI17" s="73"/>
      <c r="CJ17" s="73"/>
      <c r="CK17" s="370"/>
      <c r="CL17" s="370"/>
      <c r="CM17" s="465"/>
      <c r="CN17" s="465"/>
      <c r="CO17" s="370"/>
      <c r="CP17" s="370"/>
      <c r="CQ17" s="370"/>
    </row>
    <row r="18" spans="1:95" ht="16.2" thickBot="1" x14ac:dyDescent="0.3">
      <c r="A18" s="172">
        <f>Pil_originale!A799</f>
        <v>8</v>
      </c>
      <c r="B18" s="6">
        <f>Pil_originale!B799</f>
        <v>6</v>
      </c>
      <c r="C18" s="6">
        <f>Pil_originale!C799</f>
        <v>0</v>
      </c>
      <c r="D18" s="6">
        <f>Pil_originale!D799</f>
        <v>5</v>
      </c>
      <c r="E18" s="6" t="str">
        <f>Pil_originale!E799</f>
        <v>Msup</v>
      </c>
      <c r="F18" s="6">
        <f>Pil_originale!F799</f>
        <v>-29.376999999999999</v>
      </c>
      <c r="G18" s="6">
        <f>Pil_originale!G799</f>
        <v>-17.161000000000001</v>
      </c>
      <c r="H18" s="6">
        <f>Pil_originale!H799</f>
        <v>1.6719999999999999</v>
      </c>
      <c r="I18" s="6">
        <f>Pil_originale!I799</f>
        <v>138.858</v>
      </c>
      <c r="J18" s="6">
        <f>Pil_originale!J799</f>
        <v>-3.617</v>
      </c>
      <c r="K18" s="7">
        <f>Pil_originale!K799</f>
        <v>-3.9489999999999998</v>
      </c>
      <c r="L18" s="447"/>
      <c r="M18" s="427"/>
      <c r="N18" s="172" t="s">
        <v>19</v>
      </c>
      <c r="O18" s="21">
        <f t="shared" ref="O18:T18" si="44">F19</f>
        <v>30.021000000000001</v>
      </c>
      <c r="P18" s="21">
        <f t="shared" si="44"/>
        <v>17.698</v>
      </c>
      <c r="Q18" s="21">
        <f t="shared" si="44"/>
        <v>-1.607</v>
      </c>
      <c r="R18" s="21">
        <f t="shared" si="44"/>
        <v>-134.68700000000001</v>
      </c>
      <c r="S18" s="21">
        <f t="shared" si="44"/>
        <v>3.4870000000000001</v>
      </c>
      <c r="T18" s="21">
        <f t="shared" si="44"/>
        <v>3.8069999999999999</v>
      </c>
      <c r="U18" s="28">
        <f t="shared" si="41"/>
        <v>24.452437500000002</v>
      </c>
      <c r="V18" s="29">
        <f t="shared" si="41"/>
        <v>14.42996875</v>
      </c>
      <c r="W18" s="29">
        <f t="shared" si="41"/>
        <v>-1.2995937500000001</v>
      </c>
      <c r="X18" s="29">
        <f t="shared" si="41"/>
        <v>-109.04215625000001</v>
      </c>
      <c r="Y18" s="29">
        <f t="shared" si="41"/>
        <v>2.8210000000000002</v>
      </c>
      <c r="Z18" s="30">
        <f t="shared" si="41"/>
        <v>3.0798749999999999</v>
      </c>
      <c r="AA18" s="172">
        <f t="shared" si="12"/>
        <v>-4.1205937500000003</v>
      </c>
      <c r="AB18" s="6">
        <f t="shared" si="12"/>
        <v>-112.12203125000001</v>
      </c>
      <c r="AC18" s="6">
        <f t="shared" si="13"/>
        <v>-37.757203124999997</v>
      </c>
      <c r="AD18" s="6">
        <f t="shared" si="14"/>
        <v>-113.358209375</v>
      </c>
      <c r="AE18" s="36">
        <f t="shared" si="15"/>
        <v>-23.327234374999996</v>
      </c>
      <c r="AF18" s="36">
        <f t="shared" si="16"/>
        <v>52.187171874999997</v>
      </c>
      <c r="AG18" s="36">
        <f t="shared" si="17"/>
        <v>-98.928240625000001</v>
      </c>
      <c r="AH18" s="37">
        <f t="shared" si="18"/>
        <v>127.788178125</v>
      </c>
      <c r="AJ18" s="172" t="s">
        <v>19</v>
      </c>
      <c r="AK18" s="82">
        <f>AT57</f>
        <v>161.83116506502009</v>
      </c>
      <c r="AL18" s="73">
        <f t="shared" si="7"/>
        <v>24.452437500000002</v>
      </c>
      <c r="AM18" s="73">
        <f>MAX(0.3*$AK18,ABS(AE18))</f>
        <v>48.549349519506023</v>
      </c>
      <c r="AN18" s="73">
        <f>MAX(0.3*$AK18,ABS(AF18))</f>
        <v>52.187171874999997</v>
      </c>
      <c r="AO18" s="73">
        <f>MAX($AK18,ABS(AG18))</f>
        <v>161.83116506502009</v>
      </c>
      <c r="AP18" s="73">
        <f>MAX($AK18,ABS(AH18))</f>
        <v>161.83116506502009</v>
      </c>
      <c r="AQ18" s="107">
        <f>MAX(AL18-$AC$4*(1-((0.48*$AC$2+AL20)/(0.48*$AC$2))^2),0)/(($D$4-2*4)*391.3)*1000</f>
        <v>0</v>
      </c>
      <c r="AR18" s="108">
        <f t="shared" ref="AR18:AU18" si="45">MAX(AM18-$AC$4*(1-((0.48*$AC$2+AM20)/(0.48*$AC$2))^2),0)/(($D$4-2*4)*391.3)*1000</f>
        <v>0</v>
      </c>
      <c r="AS18" s="108">
        <f t="shared" si="45"/>
        <v>0</v>
      </c>
      <c r="AT18" s="108">
        <f t="shared" si="45"/>
        <v>2.8988773382053927</v>
      </c>
      <c r="AU18" s="108">
        <f t="shared" si="45"/>
        <v>2.63230897604531</v>
      </c>
      <c r="AV18" s="122">
        <f t="shared" si="38"/>
        <v>2.8988773382053927</v>
      </c>
      <c r="AW18" s="209">
        <f>$AW$2</f>
        <v>8.2938046054770531</v>
      </c>
      <c r="AX18" s="73">
        <f t="shared" si="39"/>
        <v>649.07314842463416</v>
      </c>
      <c r="AY18" s="191">
        <f>AX18*($D$4-2*4)/200</f>
        <v>168.75901859040488</v>
      </c>
      <c r="AZ18" s="73">
        <f>($AC4+$AY18)*(1-ABS((0.48*$AC$2+AL$20)/(0.48*$AC$2+$AX18))^(1+1/(1+2*$AX18/$AC$2)))</f>
        <v>305.56317098396011</v>
      </c>
      <c r="BA18" s="73">
        <f t="shared" si="42"/>
        <v>261.31528763455015</v>
      </c>
      <c r="BB18" s="73">
        <f t="shared" si="42"/>
        <v>272.71518010434636</v>
      </c>
      <c r="BC18" s="73">
        <f t="shared" si="42"/>
        <v>264.61295013723844</v>
      </c>
      <c r="BD18" s="73">
        <f t="shared" si="42"/>
        <v>269.54101928375678</v>
      </c>
      <c r="BE18" s="148"/>
      <c r="BF18" s="148"/>
      <c r="BG18" s="148"/>
      <c r="BH18" s="148"/>
      <c r="BI18" s="148"/>
      <c r="BJ18" s="264"/>
      <c r="BK18" s="370"/>
      <c r="BL18" s="73"/>
      <c r="BM18" s="36"/>
      <c r="BN18" s="73"/>
      <c r="BO18" s="73"/>
      <c r="BP18" s="73"/>
      <c r="BQ18" s="73"/>
      <c r="BR18" s="73"/>
      <c r="BS18" s="73"/>
      <c r="BT18" s="73"/>
      <c r="BU18" s="73"/>
      <c r="BV18" s="73"/>
      <c r="BW18" s="73"/>
      <c r="BX18" s="73"/>
      <c r="BY18" s="73"/>
      <c r="BZ18" s="73"/>
      <c r="CA18" s="370"/>
      <c r="CB18" s="370"/>
      <c r="CC18" s="370"/>
      <c r="CD18" s="370"/>
      <c r="CE18" s="370"/>
      <c r="CF18" s="370"/>
      <c r="CG18" s="370"/>
      <c r="CH18" s="370"/>
      <c r="CI18" s="73"/>
      <c r="CJ18" s="73"/>
      <c r="CK18" s="370"/>
      <c r="CL18" s="370"/>
      <c r="CM18" s="465"/>
      <c r="CN18" s="465"/>
      <c r="CO18" s="370"/>
      <c r="CP18" s="370"/>
      <c r="CQ18" s="370"/>
    </row>
    <row r="19" spans="1:95" x14ac:dyDescent="0.25">
      <c r="A19" s="172">
        <f>Pil_originale!A800</f>
        <v>8</v>
      </c>
      <c r="B19" s="6">
        <f>Pil_originale!B800</f>
        <v>6</v>
      </c>
      <c r="C19" s="6">
        <f>Pil_originale!C800</f>
        <v>0</v>
      </c>
      <c r="D19" s="6">
        <f>Pil_originale!D800</f>
        <v>5</v>
      </c>
      <c r="E19" s="6" t="str">
        <f>Pil_originale!E800</f>
        <v>Minf</v>
      </c>
      <c r="F19" s="6">
        <f>Pil_originale!F800</f>
        <v>30.021000000000001</v>
      </c>
      <c r="G19" s="6">
        <f>Pil_originale!G800</f>
        <v>17.698</v>
      </c>
      <c r="H19" s="6">
        <f>Pil_originale!H800</f>
        <v>-1.607</v>
      </c>
      <c r="I19" s="6">
        <f>Pil_originale!I800</f>
        <v>-134.68700000000001</v>
      </c>
      <c r="J19" s="6">
        <f>Pil_originale!J800</f>
        <v>3.4870000000000001</v>
      </c>
      <c r="K19" s="7">
        <f>Pil_originale!K800</f>
        <v>3.8069999999999999</v>
      </c>
      <c r="L19" s="447"/>
      <c r="M19" s="427"/>
      <c r="N19" s="172" t="s">
        <v>44</v>
      </c>
      <c r="O19" s="21">
        <f>F17+F20</f>
        <v>-636.50900000000001</v>
      </c>
      <c r="P19" s="21">
        <f t="shared" ref="P19:T19" si="46">G17+G20</f>
        <v>-402.03099999999995</v>
      </c>
      <c r="Q19" s="21">
        <f t="shared" si="46"/>
        <v>29.175000000000001</v>
      </c>
      <c r="R19" s="21">
        <f t="shared" si="46"/>
        <v>3.0170000000000003</v>
      </c>
      <c r="S19" s="21">
        <f t="shared" si="46"/>
        <v>1.5070000000000001</v>
      </c>
      <c r="T19" s="21">
        <f t="shared" si="46"/>
        <v>1.6459999999999999</v>
      </c>
      <c r="U19" s="28">
        <f>O19+$M$4</f>
        <v>-652.30399999999997</v>
      </c>
      <c r="V19" s="29">
        <f>P19+$M$2</f>
        <v>-414.18099999999993</v>
      </c>
      <c r="W19" s="29">
        <f>Q19</f>
        <v>29.175000000000001</v>
      </c>
      <c r="X19" s="29">
        <f t="shared" ref="X19:Z20" si="47">R19</f>
        <v>3.0170000000000003</v>
      </c>
      <c r="Y19" s="29">
        <f t="shared" si="47"/>
        <v>1.5070000000000001</v>
      </c>
      <c r="Z19" s="30">
        <f t="shared" si="47"/>
        <v>1.6459999999999999</v>
      </c>
      <c r="AA19" s="172">
        <f t="shared" si="12"/>
        <v>30.682000000000002</v>
      </c>
      <c r="AB19" s="6">
        <f t="shared" si="12"/>
        <v>4.6630000000000003</v>
      </c>
      <c r="AC19" s="6">
        <f t="shared" si="13"/>
        <v>32.0809</v>
      </c>
      <c r="AD19" s="6">
        <f t="shared" si="14"/>
        <v>13.867600000000001</v>
      </c>
      <c r="AE19" s="36">
        <f t="shared" si="15"/>
        <v>-382.10009999999994</v>
      </c>
      <c r="AF19" s="36">
        <f t="shared" si="16"/>
        <v>-446.26189999999991</v>
      </c>
      <c r="AG19" s="36">
        <f t="shared" si="17"/>
        <v>-400.31339999999994</v>
      </c>
      <c r="AH19" s="37">
        <f t="shared" si="18"/>
        <v>-428.04859999999991</v>
      </c>
      <c r="AJ19" s="172" t="s">
        <v>44</v>
      </c>
      <c r="AK19" s="82"/>
      <c r="AL19" s="73">
        <f t="shared" si="7"/>
        <v>-652.30399999999997</v>
      </c>
      <c r="AM19" s="73">
        <f t="shared" ref="AM19:AP20" si="48">AE19</f>
        <v>-382.10009999999994</v>
      </c>
      <c r="AN19" s="73">
        <f t="shared" si="48"/>
        <v>-446.26189999999991</v>
      </c>
      <c r="AO19" s="73">
        <f t="shared" si="48"/>
        <v>-400.31339999999994</v>
      </c>
      <c r="AP19" s="73">
        <f t="shared" si="48"/>
        <v>-428.04859999999991</v>
      </c>
      <c r="AQ19" s="107"/>
      <c r="AR19" s="21"/>
      <c r="AS19" s="21"/>
      <c r="AT19" s="21"/>
      <c r="AU19" s="21"/>
      <c r="AV19" s="37"/>
      <c r="AW19" s="36"/>
      <c r="AX19" s="191"/>
      <c r="AY19" s="191"/>
      <c r="AZ19" s="264"/>
      <c r="BA19" s="264"/>
      <c r="BB19" s="264"/>
      <c r="BC19" s="264"/>
      <c r="BD19" s="264"/>
      <c r="BE19" s="148"/>
      <c r="BF19" s="148"/>
      <c r="BG19" s="148"/>
      <c r="BH19" s="148"/>
      <c r="BI19" s="148"/>
      <c r="BJ19" s="264"/>
      <c r="BK19" s="370"/>
      <c r="BL19" s="73"/>
      <c r="BM19" s="36"/>
      <c r="BN19" s="73"/>
      <c r="BO19" s="73"/>
      <c r="BP19" s="73"/>
      <c r="BQ19" s="73"/>
      <c r="BR19" s="73"/>
      <c r="BS19" s="73"/>
      <c r="BT19" s="73"/>
      <c r="BU19" s="73"/>
      <c r="BV19" s="73"/>
      <c r="BW19" s="73"/>
      <c r="BX19" s="73"/>
      <c r="BY19" s="73"/>
      <c r="BZ19" s="73"/>
      <c r="CA19" s="370"/>
      <c r="CB19" s="370"/>
      <c r="CC19" s="370"/>
      <c r="CD19" s="370"/>
      <c r="CE19" s="370"/>
      <c r="CF19" s="370"/>
      <c r="CG19" s="370"/>
      <c r="CH19" s="370"/>
      <c r="CI19" s="73"/>
      <c r="CJ19" s="73"/>
      <c r="CK19" s="370"/>
      <c r="CL19" s="370"/>
      <c r="CM19" s="370"/>
      <c r="CN19" s="370"/>
      <c r="CO19" s="370"/>
      <c r="CP19" s="370"/>
      <c r="CQ19" s="370"/>
    </row>
    <row r="20" spans="1:95" ht="15" thickBot="1" x14ac:dyDescent="0.35">
      <c r="A20" s="8">
        <f>Pil_originale!A802</f>
        <v>8</v>
      </c>
      <c r="B20" s="42">
        <f>Pil_originale!B802</f>
        <v>6</v>
      </c>
      <c r="C20" s="42">
        <f>Pil_originale!C802</f>
        <v>0</v>
      </c>
      <c r="D20" s="42">
        <f>Pil_originale!D802</f>
        <v>5</v>
      </c>
      <c r="E20" s="42" t="str">
        <f>Pil_originale!E802</f>
        <v>N</v>
      </c>
      <c r="F20" s="42">
        <f>Pil_originale!F802</f>
        <v>-423</v>
      </c>
      <c r="G20" s="42">
        <f>Pil_originale!G802</f>
        <v>-264.41399999999999</v>
      </c>
      <c r="H20" s="42">
        <f>Pil_originale!H802</f>
        <v>4.9000000000000002E-2</v>
      </c>
      <c r="I20" s="42">
        <f>Pil_originale!I802</f>
        <v>3.7490000000000001</v>
      </c>
      <c r="J20" s="42">
        <f>Pil_originale!J802</f>
        <v>-0.10299999999999999</v>
      </c>
      <c r="K20" s="10">
        <f>Pil_originale!K802</f>
        <v>-0.112</v>
      </c>
      <c r="L20" s="447"/>
      <c r="N20" s="8" t="s">
        <v>45</v>
      </c>
      <c r="O20" s="23">
        <f>F17+F20</f>
        <v>-636.50900000000001</v>
      </c>
      <c r="P20" s="23">
        <f t="shared" ref="P20:T20" si="49">G17+G20</f>
        <v>-402.03099999999995</v>
      </c>
      <c r="Q20" s="23">
        <f t="shared" si="49"/>
        <v>29.175000000000001</v>
      </c>
      <c r="R20" s="23">
        <f t="shared" si="49"/>
        <v>3.0170000000000003</v>
      </c>
      <c r="S20" s="23">
        <f t="shared" si="49"/>
        <v>1.5070000000000001</v>
      </c>
      <c r="T20" s="23">
        <f t="shared" si="49"/>
        <v>1.6459999999999999</v>
      </c>
      <c r="U20" s="33">
        <f>O20+$M$5</f>
        <v>-667.80650000000003</v>
      </c>
      <c r="V20" s="21">
        <f>P20+$M$3</f>
        <v>-426.10599999999994</v>
      </c>
      <c r="W20" s="29">
        <f>Q20</f>
        <v>29.175000000000001</v>
      </c>
      <c r="X20" s="29">
        <f t="shared" si="47"/>
        <v>3.0170000000000003</v>
      </c>
      <c r="Y20" s="29">
        <f t="shared" si="47"/>
        <v>1.5070000000000001</v>
      </c>
      <c r="Z20" s="30">
        <f t="shared" si="47"/>
        <v>1.6459999999999999</v>
      </c>
      <c r="AA20" s="8">
        <f t="shared" si="12"/>
        <v>30.682000000000002</v>
      </c>
      <c r="AB20" s="42">
        <f t="shared" si="12"/>
        <v>4.6630000000000003</v>
      </c>
      <c r="AC20" s="42">
        <f t="shared" si="13"/>
        <v>32.0809</v>
      </c>
      <c r="AD20" s="42">
        <f t="shared" si="14"/>
        <v>13.867600000000001</v>
      </c>
      <c r="AE20" s="38">
        <f t="shared" si="15"/>
        <v>-394.02509999999995</v>
      </c>
      <c r="AF20" s="38">
        <f t="shared" si="16"/>
        <v>-458.18689999999992</v>
      </c>
      <c r="AG20" s="38">
        <f t="shared" si="17"/>
        <v>-412.23839999999996</v>
      </c>
      <c r="AH20" s="39">
        <f t="shared" si="18"/>
        <v>-439.97359999999992</v>
      </c>
      <c r="AJ20" s="8" t="s">
        <v>45</v>
      </c>
      <c r="AK20" s="82"/>
      <c r="AL20" s="73">
        <f t="shared" si="7"/>
        <v>-667.80650000000003</v>
      </c>
      <c r="AM20" s="73">
        <f t="shared" si="48"/>
        <v>-394.02509999999995</v>
      </c>
      <c r="AN20" s="73">
        <f t="shared" si="48"/>
        <v>-458.18689999999992</v>
      </c>
      <c r="AO20" s="73">
        <f t="shared" si="48"/>
        <v>-412.23839999999996</v>
      </c>
      <c r="AP20" s="73">
        <f t="shared" si="48"/>
        <v>-439.97359999999992</v>
      </c>
      <c r="AQ20" s="83"/>
      <c r="AR20" s="23"/>
      <c r="AS20" s="23"/>
      <c r="AT20" s="23"/>
      <c r="AU20" s="23"/>
      <c r="AV20" s="39"/>
      <c r="AW20" s="36"/>
      <c r="AX20" s="191"/>
      <c r="AY20" s="191"/>
      <c r="AZ20" s="264"/>
      <c r="BA20" s="264"/>
      <c r="BB20" s="264"/>
      <c r="BC20" s="264"/>
      <c r="BD20" s="264"/>
      <c r="BE20" s="148"/>
      <c r="BF20" s="148"/>
      <c r="BG20" s="148"/>
      <c r="BH20" s="148"/>
      <c r="BI20" s="148"/>
      <c r="BJ20" s="264"/>
      <c r="BK20" s="370"/>
      <c r="BL20" s="73"/>
      <c r="BM20" s="36"/>
      <c r="BN20" s="73"/>
      <c r="BO20" s="73"/>
      <c r="BP20" s="73"/>
      <c r="BQ20" s="73"/>
      <c r="BR20" s="73"/>
      <c r="BS20" s="73"/>
      <c r="BT20" s="73"/>
      <c r="BU20" s="73"/>
      <c r="BV20" s="73"/>
      <c r="BW20" s="73"/>
      <c r="BX20" s="73"/>
      <c r="BY20" s="73"/>
      <c r="BZ20" s="73"/>
      <c r="CA20" s="370"/>
      <c r="CB20" s="370"/>
      <c r="CC20" s="370"/>
      <c r="CD20" s="370"/>
      <c r="CE20" s="370"/>
      <c r="CF20" s="370"/>
      <c r="CG20" s="370"/>
      <c r="CH20" s="370"/>
      <c r="CI20" s="73"/>
      <c r="CJ20" s="73"/>
      <c r="CK20" s="370"/>
      <c r="CL20" s="370"/>
      <c r="CM20" s="370"/>
      <c r="CN20" s="370"/>
      <c r="CO20" s="370"/>
      <c r="CP20" s="370"/>
      <c r="CQ20" s="370"/>
    </row>
    <row r="21" spans="1:95" ht="19.2" customHeight="1" thickBot="1" x14ac:dyDescent="0.3">
      <c r="A21" s="168">
        <f>Pil_originale!A131</f>
        <v>2</v>
      </c>
      <c r="B21" s="169">
        <f>Pil_originale!B131</f>
        <v>6</v>
      </c>
      <c r="C21" s="169">
        <f>Pil_originale!C131</f>
        <v>0</v>
      </c>
      <c r="D21" s="169">
        <f>Pil_originale!D131</f>
        <v>4</v>
      </c>
      <c r="E21" s="169" t="str">
        <f>Pil_originale!E131</f>
        <v>Msup</v>
      </c>
      <c r="F21" s="169">
        <f>Pil_originale!F131</f>
        <v>-30.04</v>
      </c>
      <c r="G21" s="169">
        <f>Pil_originale!G131</f>
        <v>-18.795999999999999</v>
      </c>
      <c r="H21" s="169">
        <f>Pil_originale!H131</f>
        <v>84.518000000000001</v>
      </c>
      <c r="I21" s="169">
        <f>Pil_originale!I131</f>
        <v>-2.2360000000000002</v>
      </c>
      <c r="J21" s="169">
        <f>Pil_originale!J131</f>
        <v>4.9610000000000003</v>
      </c>
      <c r="K21" s="170">
        <f>Pil_originale!K131</f>
        <v>5.415</v>
      </c>
      <c r="L21" s="447"/>
      <c r="M21" s="427" t="s">
        <v>30</v>
      </c>
      <c r="N21" s="168" t="s">
        <v>18</v>
      </c>
      <c r="O21" s="19">
        <f t="shared" ref="O21:T21" si="50">F21</f>
        <v>-30.04</v>
      </c>
      <c r="P21" s="19">
        <f t="shared" si="50"/>
        <v>-18.795999999999999</v>
      </c>
      <c r="Q21" s="19">
        <f t="shared" si="50"/>
        <v>84.518000000000001</v>
      </c>
      <c r="R21" s="19">
        <f t="shared" si="50"/>
        <v>-2.2360000000000002</v>
      </c>
      <c r="S21" s="19">
        <f t="shared" si="50"/>
        <v>4.9610000000000003</v>
      </c>
      <c r="T21" s="19">
        <f t="shared" si="50"/>
        <v>5.415</v>
      </c>
      <c r="U21" s="25">
        <f t="shared" ref="U21:Z22" si="51">O21-(O21-O23)/320*$V$4</f>
        <v>-24.530312500000001</v>
      </c>
      <c r="V21" s="26">
        <f t="shared" si="51"/>
        <v>-15.34675</v>
      </c>
      <c r="W21" s="26">
        <f t="shared" si="51"/>
        <v>68.285562499999997</v>
      </c>
      <c r="X21" s="26">
        <f t="shared" si="51"/>
        <v>-1.8066250000000001</v>
      </c>
      <c r="Y21" s="26">
        <f t="shared" si="51"/>
        <v>4.0092499999999998</v>
      </c>
      <c r="Z21" s="27">
        <f t="shared" si="51"/>
        <v>4.3760624999999997</v>
      </c>
      <c r="AA21" s="168">
        <f t="shared" si="12"/>
        <v>72.294812499999992</v>
      </c>
      <c r="AB21" s="169">
        <f t="shared" si="12"/>
        <v>-6.1826875000000001</v>
      </c>
      <c r="AC21" s="169">
        <f t="shared" si="13"/>
        <v>74.149618749999988</v>
      </c>
      <c r="AD21" s="169">
        <f t="shared" si="14"/>
        <v>-27.871131249999998</v>
      </c>
      <c r="AE21" s="34">
        <f t="shared" si="15"/>
        <v>58.802868749999988</v>
      </c>
      <c r="AF21" s="34">
        <f t="shared" si="16"/>
        <v>-89.496368749999988</v>
      </c>
      <c r="AG21" s="34">
        <f t="shared" si="17"/>
        <v>-43.217881249999998</v>
      </c>
      <c r="AH21" s="35">
        <f t="shared" si="18"/>
        <v>12.524381249999998</v>
      </c>
      <c r="AJ21" s="168" t="s">
        <v>18</v>
      </c>
      <c r="AK21" s="82"/>
      <c r="AL21" s="73">
        <f t="shared" si="7"/>
        <v>-24.530312500000001</v>
      </c>
      <c r="AM21" s="73">
        <f>MAX($AK21,ABS(AE21))</f>
        <v>58.802868749999988</v>
      </c>
      <c r="AN21" s="73">
        <f>MAX($AK21,ABS(AF21))</f>
        <v>89.496368749999988</v>
      </c>
      <c r="AO21" s="73">
        <f>MAX(0.3*$AK21,ABS(AG21))</f>
        <v>43.217881249999998</v>
      </c>
      <c r="AP21" s="73">
        <f>MAX(0.3*$AK21,ABS(AH21))</f>
        <v>12.524381249999998</v>
      </c>
      <c r="AQ21" s="105">
        <f>MAX(AL21-$AD$3*(1-((0.48*$AD$2+AL25)/(0.48*$AD$2))^2),0)/(($E$3-2*4)*391.3)*1000</f>
        <v>0</v>
      </c>
      <c r="AR21" s="106">
        <f>MAX(AM21-$AD$3*(1-((0.48*$AD$2+AM25)/(0.48*$AD$2))^2),0)/(($E$3-2*4)*391.3)*1000</f>
        <v>0</v>
      </c>
      <c r="AS21" s="106">
        <f>MAX(AN21-$AD$3*(1-((0.48*$AD$2+AN25)/(0.48*$AD$2))^2),0)/(($E$3-2*4)*391.3)*1000</f>
        <v>0.87634781742475754</v>
      </c>
      <c r="AT21" s="106">
        <f>MAX(AO21-$AD$3*(1-((0.48*$AD$2+AO25)/(0.48*$AD$2))^2),0)/(($E$3-2*4)*391.3)*1000</f>
        <v>0</v>
      </c>
      <c r="AU21" s="106">
        <f>MAX(AP21-$AD$3*(1-((0.48*$AD$2+AP25)/(0.48*$AD$2))^2),0)/(($E$3-2*4)*391.3)*1000</f>
        <v>0</v>
      </c>
      <c r="AV21" s="210">
        <f>MAX(AQ21:AU21)</f>
        <v>0.87634781742475754</v>
      </c>
      <c r="AW21" s="208">
        <f>$AT$3</f>
        <v>10.304423903774522</v>
      </c>
      <c r="AX21" s="73">
        <f>2*AW21*391.3/10</f>
        <v>806.42421470939405</v>
      </c>
      <c r="AY21" s="191">
        <f>AX21*($E$3-2*4)/200</f>
        <v>88.706663618033346</v>
      </c>
      <c r="AZ21" s="73">
        <f>($AD3+$AY21)*(1-ABS((0.48*$AD$2+AL$25)/(0.48*$AD$2+$AX21))^(1+1/(1+2*$AX21/$AD$2)))</f>
        <v>184.41598024568137</v>
      </c>
      <c r="BA21" s="73">
        <f t="shared" ref="BA21:BD22" si="52">($AD3+$AY21)*(1-ABS((0.48*$AD$2+AM$25)/(0.48*$AD$2+$AX21))^(1+1/(1+2*$AX21/$AD$2)))</f>
        <v>155.56977338197407</v>
      </c>
      <c r="BB21" s="73">
        <f t="shared" si="52"/>
        <v>167.45182925968652</v>
      </c>
      <c r="BC21" s="73">
        <f t="shared" si="52"/>
        <v>159.01887183316319</v>
      </c>
      <c r="BD21" s="73">
        <f t="shared" si="52"/>
        <v>164.32913280331272</v>
      </c>
      <c r="BE21" s="148">
        <f>(ABS(AL21/AZ21)^1.5+ABS(AL22/AZ22)^1.5)</f>
        <v>7.5031176220617835E-2</v>
      </c>
      <c r="BF21" s="148">
        <f t="shared" ref="BF21:BI21" si="53">(ABS(AM21/BA21)^1.5+ABS(AM22/BA22)^1.5)</f>
        <v>0.31969537528237768</v>
      </c>
      <c r="BG21" s="148">
        <f t="shared" si="53"/>
        <v>0.47891182830010842</v>
      </c>
      <c r="BH21" s="148">
        <f t="shared" si="53"/>
        <v>0.65359140104256785</v>
      </c>
      <c r="BI21" s="148">
        <f t="shared" si="53"/>
        <v>0.50533791930024652</v>
      </c>
      <c r="BJ21" s="264"/>
      <c r="BK21" s="73"/>
      <c r="BL21" s="73">
        <f>MAX(BA21+BA23,BB21+BB23)*$BL$2/($BZ$3)*100</f>
        <v>142.07021045236209</v>
      </c>
      <c r="BM21" s="36">
        <f>0.5*14.17*$E$4*0.9*($E$3-4)*2.5/(1+2.5^2)/10</f>
        <v>400.18034482758617</v>
      </c>
      <c r="BN21" s="36">
        <f>$BQ$4*0.9*($E$3-4)*391.3/100*2.5*10^-1</f>
        <v>306.83457925528165</v>
      </c>
      <c r="BO21" s="341" t="str">
        <f>IF(BN21&gt;BM21,SQRT((0.5*14.17*$E$4)/($BQ$4/100*391.3)-1)," ")</f>
        <v xml:space="preserve"> </v>
      </c>
      <c r="BP21" s="349" t="str">
        <f>IF(BO21=" "," ",0.9*$BQ$4/100*($E$3-4)*391.3*BO21*10^-1)</f>
        <v xml:space="preserve"> </v>
      </c>
      <c r="BQ21" s="6" t="str">
        <f>IF(AND(BP21&gt;BL21,BN21&gt;BL21),"Verifica","Non Verifica")</f>
        <v>Verifica</v>
      </c>
      <c r="BR21" s="6">
        <f>$BU$4*0.9*($E$3-4)*391.3/100*2.5*10^-1</f>
        <v>460.25186888292251</v>
      </c>
      <c r="BS21" s="341">
        <f>IF(BR21&gt;BM21,SQRT((0.5*14.17*$E$4)/($BU$4/100*391.3)-1)," ")</f>
        <v>2.3029847289347383</v>
      </c>
      <c r="BT21" s="349">
        <f>IF(BS21=" "," ",0.9*BU4/100*($E$3-4)*391.3*BS21*10^-1)</f>
        <v>423.98121020041765</v>
      </c>
      <c r="BU21" s="6" t="str">
        <f>IF(AND(BT21&gt;BL21,BR21&gt;BL21),"Verifica","Non Verifica")</f>
        <v>Verifica</v>
      </c>
      <c r="BV21" s="362" t="str">
        <f>IF(BS6/BT6&gt;=0.08*14.17*0.65/391.3,"Verifica","Non verifica")</f>
        <v>Verifica</v>
      </c>
      <c r="BW21" s="73"/>
      <c r="BX21" s="73"/>
      <c r="BY21" s="73"/>
      <c r="BZ21" s="73"/>
      <c r="CA21" s="73">
        <f>MAX(AM54:AP54)/(0.9*(70-4)*391.3)*1000</f>
        <v>6.3181458164102864</v>
      </c>
      <c r="CB21" s="73">
        <f>MAX(AM55:AP55)/(0.9*(70-4)*391.3)*1000</f>
        <v>4.412700032524234</v>
      </c>
      <c r="CC21" s="370">
        <f>MAX(ABS(Taglio!H6),ABS(Taglio!I6),ABS(Taglio!H7),ABS(Taglio!I7))</f>
        <v>76.953000000000003</v>
      </c>
      <c r="CD21" s="245">
        <f>$CB$5*(CB21+CA21)*391.3/10-ABS(CC21)</f>
        <v>426.92459768256936</v>
      </c>
      <c r="CE21" s="370">
        <v>0.48</v>
      </c>
      <c r="CF21" s="370">
        <f>CE21*(1-25/250)</f>
        <v>0.432</v>
      </c>
      <c r="CG21" s="370">
        <v>30</v>
      </c>
      <c r="CH21" s="370">
        <v>62</v>
      </c>
      <c r="CI21" s="73">
        <f>(MAX(ABS(AL26),ABS(AM26),ABS(AN26),ABS(AO26),ABS(AP26)))/(CG21*CH21)</f>
        <v>0.56314314516129027</v>
      </c>
      <c r="CJ21" s="73">
        <f>CD21/(CG21*CH21)*10</f>
        <v>2.2952935359277924</v>
      </c>
      <c r="CK21" s="246">
        <f>CI21/14.17*10</f>
        <v>0.39741929792610464</v>
      </c>
      <c r="CL21" s="245">
        <f>CF21*14.17*CH21*CG21*(1-CK21/CF21)^0.5/10</f>
        <v>322.1377129307678</v>
      </c>
      <c r="CM21" s="464" t="str">
        <f>IF(CD21&lt;CL21,"VERIFICA","NON VERIFICA_necessarie staffe di contenimento")</f>
        <v>NON VERIFICA_necessarie staffe di contenimento</v>
      </c>
      <c r="CN21" s="464"/>
      <c r="CO21" s="245">
        <f>CG21*CH21/391.3*(CJ21^2/(1.2+CK21*CG21-1.2))</f>
        <v>2.1004355349305031</v>
      </c>
      <c r="CP21" s="370"/>
      <c r="CQ21" s="370"/>
    </row>
    <row r="22" spans="1:95" ht="16.2" thickBot="1" x14ac:dyDescent="0.3">
      <c r="A22" s="172">
        <f>Pil_originale!A132</f>
        <v>2</v>
      </c>
      <c r="B22" s="6">
        <f>Pil_originale!B132</f>
        <v>6</v>
      </c>
      <c r="C22" s="6">
        <f>Pil_originale!C132</f>
        <v>0</v>
      </c>
      <c r="D22" s="6">
        <f>Pil_originale!D132</f>
        <v>4</v>
      </c>
      <c r="E22" s="6" t="str">
        <f>Pil_originale!E132</f>
        <v>Minf</v>
      </c>
      <c r="F22" s="6">
        <f>Pil_originale!F132</f>
        <v>28.73</v>
      </c>
      <c r="G22" s="6">
        <f>Pil_originale!G132</f>
        <v>17.995999999999999</v>
      </c>
      <c r="H22" s="6">
        <f>Pil_originale!H132</f>
        <v>-88.628</v>
      </c>
      <c r="I22" s="6">
        <f>Pil_originale!I132</f>
        <v>2.3439999999999999</v>
      </c>
      <c r="J22" s="6">
        <f>Pil_originale!J132</f>
        <v>-5.1909999999999998</v>
      </c>
      <c r="K22" s="7">
        <f>Pil_originale!K132</f>
        <v>-5.6669999999999998</v>
      </c>
      <c r="L22" s="447"/>
      <c r="M22" s="427"/>
      <c r="N22" s="172" t="s">
        <v>17</v>
      </c>
      <c r="O22" s="21">
        <f t="shared" ref="O22:T22" si="54">F24</f>
        <v>-46.054000000000002</v>
      </c>
      <c r="P22" s="21">
        <f t="shared" si="54"/>
        <v>-27.376000000000001</v>
      </c>
      <c r="Q22" s="21">
        <f t="shared" si="54"/>
        <v>2.5419999999999998</v>
      </c>
      <c r="R22" s="21">
        <f t="shared" si="54"/>
        <v>189.31899999999999</v>
      </c>
      <c r="S22" s="21">
        <f t="shared" si="54"/>
        <v>-5.0110000000000001</v>
      </c>
      <c r="T22" s="21">
        <f t="shared" si="54"/>
        <v>-5.47</v>
      </c>
      <c r="U22" s="28">
        <f t="shared" si="51"/>
        <v>-37.683343749999999</v>
      </c>
      <c r="V22" s="29">
        <f t="shared" si="51"/>
        <v>-22.401812500000002</v>
      </c>
      <c r="W22" s="29">
        <f t="shared" si="51"/>
        <v>2.0465312499999997</v>
      </c>
      <c r="X22" s="29">
        <f t="shared" si="51"/>
        <v>152.39874999999998</v>
      </c>
      <c r="Y22" s="29">
        <f t="shared" si="51"/>
        <v>-4.0341250000000004</v>
      </c>
      <c r="Z22" s="30">
        <f t="shared" si="51"/>
        <v>-4.4035937499999998</v>
      </c>
      <c r="AA22" s="172">
        <f t="shared" si="12"/>
        <v>6.0806562500000005</v>
      </c>
      <c r="AB22" s="6">
        <f t="shared" si="12"/>
        <v>156.80234374999998</v>
      </c>
      <c r="AC22" s="6">
        <f t="shared" si="13"/>
        <v>53.121359374999997</v>
      </c>
      <c r="AD22" s="6">
        <f t="shared" si="14"/>
        <v>158.62654062499999</v>
      </c>
      <c r="AE22" s="36">
        <f t="shared" si="15"/>
        <v>30.719546874999995</v>
      </c>
      <c r="AF22" s="36">
        <f t="shared" si="16"/>
        <v>-75.523171875000003</v>
      </c>
      <c r="AG22" s="36">
        <f t="shared" si="17"/>
        <v>136.22472812499998</v>
      </c>
      <c r="AH22" s="37">
        <f t="shared" si="18"/>
        <v>-181.028353125</v>
      </c>
      <c r="AJ22" s="172" t="s">
        <v>17</v>
      </c>
      <c r="AK22" s="82">
        <f>AT58</f>
        <v>230.19165815774386</v>
      </c>
      <c r="AL22" s="73">
        <f t="shared" si="7"/>
        <v>-37.683343749999999</v>
      </c>
      <c r="AM22" s="73">
        <f>MAX(0.3*$AK22,ABS(AE22))</f>
        <v>69.057497447323158</v>
      </c>
      <c r="AN22" s="73">
        <f>MAX(0.3*$AK22,ABS(AF22))</f>
        <v>75.523171875000003</v>
      </c>
      <c r="AO22" s="73">
        <f>MAX($AK22,ABS(AG22))</f>
        <v>230.19165815774386</v>
      </c>
      <c r="AP22" s="73">
        <f>MAX($AK22,ABS(AH22))</f>
        <v>230.19165815774386</v>
      </c>
      <c r="AQ22" s="107">
        <f>MAX(AL22-$AD$4*(1-((0.48*$AD$2+AL25)/(0.48*$AD$2))^2),0)/(($E$4-2*4)*391.3)*1000</f>
        <v>0</v>
      </c>
      <c r="AR22" s="108">
        <f t="shared" ref="AR22:AU22" si="55">MAX(AM22-$AD$4*(1-((0.48*$AD$2+AM25)/(0.48*$AD$2))^2),0)/(($E$4-2*4)*391.3)*1000</f>
        <v>0</v>
      </c>
      <c r="AS22" s="108">
        <f t="shared" si="55"/>
        <v>0</v>
      </c>
      <c r="AT22" s="108">
        <f t="shared" si="55"/>
        <v>2.5047998024481748</v>
      </c>
      <c r="AU22" s="108">
        <f t="shared" si="55"/>
        <v>1.9331609817486795</v>
      </c>
      <c r="AV22" s="134">
        <f t="shared" ref="AV22:AV24" si="56">MAX(AQ22:AU22)</f>
        <v>2.5047998024481748</v>
      </c>
      <c r="AW22" s="209">
        <f>$AW$2</f>
        <v>8.2938046054770531</v>
      </c>
      <c r="AX22" s="73">
        <f t="shared" ref="AX22:AX24" si="57">2*AW22*391.3/10</f>
        <v>649.07314842463416</v>
      </c>
      <c r="AY22" s="191">
        <f>AX22*($E$4-2*4)/200</f>
        <v>201.21267601163657</v>
      </c>
      <c r="AZ22" s="73">
        <f>($AD4+$AY22)*(1-ABS((0.48*$AD$2+AL$25)/(0.48*$AD$2+$AX22))^(1+1/(1+2*$AX22/$AD$2)))</f>
        <v>423.75876978475952</v>
      </c>
      <c r="BA22" s="73">
        <f t="shared" si="52"/>
        <v>350.88937396798372</v>
      </c>
      <c r="BB22" s="73">
        <f t="shared" si="52"/>
        <v>381.19793814222072</v>
      </c>
      <c r="BC22" s="73">
        <f t="shared" si="52"/>
        <v>359.71805234626135</v>
      </c>
      <c r="BD22" s="73">
        <f t="shared" si="52"/>
        <v>373.26304982072509</v>
      </c>
      <c r="BE22" s="148"/>
      <c r="BF22" s="148"/>
      <c r="BG22" s="148"/>
      <c r="BH22" s="148"/>
      <c r="BI22" s="148"/>
      <c r="BJ22" s="264"/>
      <c r="BK22" s="370"/>
      <c r="BL22" s="73"/>
      <c r="BM22" s="36"/>
      <c r="BN22" s="73"/>
      <c r="BO22" s="73"/>
      <c r="BP22" s="73"/>
      <c r="BQ22" s="73"/>
      <c r="BR22" s="73"/>
      <c r="BS22" s="73"/>
      <c r="BT22" s="73"/>
      <c r="BU22" s="73"/>
      <c r="BV22" s="73"/>
      <c r="BW22" s="73"/>
      <c r="BX22" s="73"/>
      <c r="BY22" s="73"/>
      <c r="BZ22" s="73"/>
      <c r="CA22" s="370"/>
      <c r="CB22" s="370"/>
      <c r="CC22" s="370"/>
      <c r="CD22" s="370"/>
      <c r="CE22" s="370"/>
      <c r="CF22" s="370"/>
      <c r="CG22" s="370"/>
      <c r="CH22" s="370"/>
      <c r="CI22" s="73"/>
      <c r="CJ22" s="73"/>
      <c r="CK22" s="370"/>
      <c r="CL22" s="370"/>
      <c r="CM22" s="465"/>
      <c r="CN22" s="465"/>
      <c r="CO22" s="370"/>
      <c r="CP22" s="370"/>
      <c r="CQ22" s="370"/>
    </row>
    <row r="23" spans="1:95" ht="15.6" x14ac:dyDescent="0.25">
      <c r="A23" s="172">
        <f>Pil_originale!A134</f>
        <v>2</v>
      </c>
      <c r="B23" s="6">
        <f>Pil_originale!B134</f>
        <v>6</v>
      </c>
      <c r="C23" s="6">
        <f>Pil_originale!C134</f>
        <v>0</v>
      </c>
      <c r="D23" s="6">
        <f>Pil_originale!D134</f>
        <v>4</v>
      </c>
      <c r="E23" s="6" t="str">
        <f>Pil_originale!E134</f>
        <v>N</v>
      </c>
      <c r="F23" s="6">
        <f>Pil_originale!F134</f>
        <v>-351.63099999999997</v>
      </c>
      <c r="G23" s="6">
        <f>Pil_originale!G134</f>
        <v>-223.208</v>
      </c>
      <c r="H23" s="6">
        <f>Pil_originale!H134</f>
        <v>73.793999999999997</v>
      </c>
      <c r="I23" s="6">
        <f>Pil_originale!I134</f>
        <v>-1.921</v>
      </c>
      <c r="J23" s="6">
        <f>Pil_originale!J134</f>
        <v>4.2309999999999999</v>
      </c>
      <c r="K23" s="7">
        <f>Pil_originale!K134</f>
        <v>4.6189999999999998</v>
      </c>
      <c r="L23" s="447"/>
      <c r="M23" s="427"/>
      <c r="N23" s="172" t="s">
        <v>20</v>
      </c>
      <c r="O23" s="21">
        <f t="shared" ref="O23:T23" si="58">F22</f>
        <v>28.73</v>
      </c>
      <c r="P23" s="21">
        <f t="shared" si="58"/>
        <v>17.995999999999999</v>
      </c>
      <c r="Q23" s="21">
        <f t="shared" si="58"/>
        <v>-88.628</v>
      </c>
      <c r="R23" s="21">
        <f t="shared" si="58"/>
        <v>2.3439999999999999</v>
      </c>
      <c r="S23" s="21">
        <f t="shared" si="58"/>
        <v>-5.1909999999999998</v>
      </c>
      <c r="T23" s="21">
        <f t="shared" si="58"/>
        <v>-5.6669999999999998</v>
      </c>
      <c r="U23" s="28">
        <f t="shared" ref="U23:Z24" si="59">O23+(O21-O23)/320*$V$5</f>
        <v>22.302031249999999</v>
      </c>
      <c r="V23" s="29">
        <f t="shared" si="59"/>
        <v>13.971874999999997</v>
      </c>
      <c r="W23" s="29">
        <f t="shared" si="59"/>
        <v>-69.690156250000001</v>
      </c>
      <c r="X23" s="29">
        <f t="shared" si="59"/>
        <v>1.8430624999999998</v>
      </c>
      <c r="Y23" s="29">
        <f t="shared" si="59"/>
        <v>-4.0806249999999995</v>
      </c>
      <c r="Z23" s="30">
        <f t="shared" si="59"/>
        <v>-4.4549062499999996</v>
      </c>
      <c r="AA23" s="172">
        <f t="shared" si="12"/>
        <v>-73.770781249999999</v>
      </c>
      <c r="AB23" s="6">
        <f t="shared" si="12"/>
        <v>6.297968749999999</v>
      </c>
      <c r="AC23" s="6">
        <f t="shared" si="13"/>
        <v>-75.660171875000003</v>
      </c>
      <c r="AD23" s="6">
        <f t="shared" si="14"/>
        <v>28.429203124999997</v>
      </c>
      <c r="AE23" s="36">
        <f t="shared" si="15"/>
        <v>-61.688296875000006</v>
      </c>
      <c r="AF23" s="36">
        <f t="shared" si="16"/>
        <v>89.632046875</v>
      </c>
      <c r="AG23" s="36">
        <f t="shared" si="17"/>
        <v>42.401078124999998</v>
      </c>
      <c r="AH23" s="37">
        <f t="shared" si="18"/>
        <v>-14.457328125</v>
      </c>
      <c r="AJ23" s="172" t="s">
        <v>20</v>
      </c>
      <c r="AK23" s="82"/>
      <c r="AL23" s="73">
        <f t="shared" si="7"/>
        <v>22.302031249999999</v>
      </c>
      <c r="AM23" s="73">
        <f>MAX($AK23,ABS(AE23))</f>
        <v>61.688296875000006</v>
      </c>
      <c r="AN23" s="79">
        <f>MAX($AK23,ABS(AF23))</f>
        <v>89.632046875</v>
      </c>
      <c r="AO23" s="73">
        <f>MAX(0.3*$AK23,ABS(AG23))</f>
        <v>42.401078124999998</v>
      </c>
      <c r="AP23" s="73">
        <f>MAX(0.3*$AK23,ABS(AH23))</f>
        <v>14.457328125</v>
      </c>
      <c r="AQ23" s="107">
        <f>MAX(AL23-$AD$3*(1-((0.48*$AD$2+AL26)/(0.48*$AD$2))^2),0)/(($E$3-2*4)*391.3)*1000</f>
        <v>0</v>
      </c>
      <c r="AR23" s="108">
        <f>MAX(AM23-$AD$3*(1-((0.48*$AD$2+AM26)/(0.48*$AD$2))^2),0)/(($E$3-2*4)*391.3)*1000</f>
        <v>0</v>
      </c>
      <c r="AS23" s="108">
        <f>MAX(AN23-$AD$3*(1-((0.48*$AD$2+AN26)/(0.48*$AD$2))^2),0)/(($E$3-2*4)*391.3)*1000</f>
        <v>0.78016262673562964</v>
      </c>
      <c r="AT23" s="108">
        <f>MAX(AO23-$AD$3*(1-((0.48*$AD$2+AO26)/(0.48*$AD$2))^2),0)/(($E$3-2*4)*391.3)*1000</f>
        <v>0</v>
      </c>
      <c r="AU23" s="108">
        <f>MAX(AP23-$AD$3*(1-((0.48*$AD$2+AP26)/(0.48*$AD$2))^2),0)/(($E$3-2*4)*391.3)*1000</f>
        <v>0</v>
      </c>
      <c r="AV23" s="133">
        <f t="shared" si="56"/>
        <v>0.78016262673562964</v>
      </c>
      <c r="AW23" s="127">
        <f>$AT$3</f>
        <v>10.304423903774522</v>
      </c>
      <c r="AX23" s="73">
        <f t="shared" si="57"/>
        <v>806.42421470939405</v>
      </c>
      <c r="AY23" s="191">
        <f>AX23*($E$3-2*4)/200</f>
        <v>88.706663618033346</v>
      </c>
      <c r="AZ23" s="73">
        <f>($AD3+$AY23)*(1-ABS((0.48*$AD$2+AL$26)/(0.48*$AD$2+$AX23))^(1+1/(1+2*$AX23/$AD$2)))</f>
        <v>185.22555881434633</v>
      </c>
      <c r="BA23" s="73">
        <f t="shared" ref="BA23:BD24" si="60">($AD3+$AY23)*(1-ABS((0.48*$AD$2+AM$26)/(0.48*$AD$2+$AX23))^(1+1/(1+2*$AX23/$AD$2)))</f>
        <v>156.60231424216244</v>
      </c>
      <c r="BB23" s="73">
        <f t="shared" si="60"/>
        <v>168.35048635498757</v>
      </c>
      <c r="BC23" s="73">
        <f t="shared" si="60"/>
        <v>160.01536365099091</v>
      </c>
      <c r="BD23" s="73">
        <f t="shared" si="60"/>
        <v>165.26585378181457</v>
      </c>
      <c r="BE23" s="148">
        <f>ABS(AL23/AZ23)^1.5+ABS(AL24/AZ24)^1.5</f>
        <v>6.381843971308454E-2</v>
      </c>
      <c r="BF23" s="148">
        <f t="shared" ref="BF23:BI23" si="61">ABS(AM23/BA23)^1.5+ABS(AM24/BA24)^1.5</f>
        <v>0.34290083256635051</v>
      </c>
      <c r="BG23" s="148">
        <f t="shared" si="61"/>
        <v>0.47695426161538707</v>
      </c>
      <c r="BH23" s="148">
        <f t="shared" si="61"/>
        <v>0.69769940201770031</v>
      </c>
      <c r="BI23" s="148">
        <f t="shared" si="61"/>
        <v>0.5574470196403658</v>
      </c>
      <c r="BJ23" s="264"/>
      <c r="BK23" s="73"/>
      <c r="BL23" s="36">
        <f>MAX(BC22+BC24,BD22+BD24)*$BL$2/($BX$3)*100</f>
        <v>305.11101132473891</v>
      </c>
      <c r="BM23" s="36">
        <f>0.5*14.17*$E$3*0.9*($E$4-4)*2.5/(1+2.5^2)/10</f>
        <v>435.36103448275861</v>
      </c>
      <c r="BN23" s="73">
        <f>BQ6*0.9*($E$4-4)*391.3/100*2.5*10^-1</f>
        <v>486.80486131847579</v>
      </c>
      <c r="BO23" s="265">
        <f>IF(BN23&gt;BM23,SQRT((0.5*14.17*$E$3)/($BO$6/$BP$6*391.3)-1)," ")</f>
        <v>2.3417611920545003</v>
      </c>
      <c r="BP23" s="73">
        <f>IF(BO23=" "," ",0.9*$BO$6/$BP$6*($E$4-4)*391.3*BO23/10)</f>
        <v>455.99229293563178</v>
      </c>
      <c r="BQ23" s="73" t="str">
        <f>IF(AND(BP23&gt;BL23,BN23&gt;BL23),"Verifica","Non Verifica")</f>
        <v>Verifica</v>
      </c>
      <c r="BR23" s="73">
        <f>BU6*0.9*($E$4-4)*391.3/100*2.5*10^-1</f>
        <v>730.20729197771368</v>
      </c>
      <c r="BS23" s="265">
        <f>IF(BR23&gt;BM23,SQRT((0.5*14.17*$E$3)/($BS$6/$BT$6*391.3)-1)," ")</f>
        <v>1.8227900739639975</v>
      </c>
      <c r="BT23" s="73">
        <f>IF(BS23=" "," ",0.9*$BS$6/$BT$6*($E$4-4)*391.3*BS23/10)</f>
        <v>532.40584150124278</v>
      </c>
      <c r="BU23" s="36" t="str">
        <f>IF(AND(BT23&gt;BL23,BR23&gt;BL23),"Verifica","Non Verifica")</f>
        <v>Verifica</v>
      </c>
      <c r="BV23" s="73"/>
      <c r="BW23" s="73"/>
      <c r="BX23" s="73"/>
      <c r="BY23" s="73"/>
      <c r="BZ23" s="73"/>
      <c r="CA23" s="370"/>
      <c r="CB23" s="370"/>
      <c r="CC23" s="370"/>
      <c r="CD23" s="370"/>
      <c r="CE23" s="370"/>
      <c r="CF23" s="370"/>
      <c r="CG23" s="370"/>
      <c r="CH23" s="370"/>
      <c r="CI23" s="73"/>
      <c r="CJ23" s="73"/>
      <c r="CK23" s="370"/>
      <c r="CL23" s="370"/>
      <c r="CM23" s="465"/>
      <c r="CN23" s="465"/>
      <c r="CO23" s="370"/>
      <c r="CP23" s="370"/>
      <c r="CQ23" s="370"/>
    </row>
    <row r="24" spans="1:95" ht="16.2" thickBot="1" x14ac:dyDescent="0.3">
      <c r="A24" s="172">
        <f>Pil_originale!A803</f>
        <v>8</v>
      </c>
      <c r="B24" s="6">
        <f>Pil_originale!B803</f>
        <v>6</v>
      </c>
      <c r="C24" s="6">
        <f>Pil_originale!C803</f>
        <v>0</v>
      </c>
      <c r="D24" s="6">
        <f>Pil_originale!D803</f>
        <v>4</v>
      </c>
      <c r="E24" s="6" t="str">
        <f>Pil_originale!E803</f>
        <v>Msup</v>
      </c>
      <c r="F24" s="6">
        <f>Pil_originale!F803</f>
        <v>-46.054000000000002</v>
      </c>
      <c r="G24" s="6">
        <f>Pil_originale!G803</f>
        <v>-27.376000000000001</v>
      </c>
      <c r="H24" s="6">
        <f>Pil_originale!H803</f>
        <v>2.5419999999999998</v>
      </c>
      <c r="I24" s="6">
        <f>Pil_originale!I803</f>
        <v>189.31899999999999</v>
      </c>
      <c r="J24" s="6">
        <f>Pil_originale!J803</f>
        <v>-5.0110000000000001</v>
      </c>
      <c r="K24" s="7">
        <f>Pil_originale!K803</f>
        <v>-5.47</v>
      </c>
      <c r="L24" s="447"/>
      <c r="M24" s="427"/>
      <c r="N24" s="172" t="s">
        <v>19</v>
      </c>
      <c r="O24" s="21">
        <f t="shared" ref="O24:T24" si="62">F25</f>
        <v>43.232999999999997</v>
      </c>
      <c r="P24" s="21">
        <f t="shared" si="62"/>
        <v>25.681999999999999</v>
      </c>
      <c r="Q24" s="21">
        <f t="shared" si="62"/>
        <v>-2.7429999999999999</v>
      </c>
      <c r="R24" s="21">
        <f t="shared" si="62"/>
        <v>-204.49700000000001</v>
      </c>
      <c r="S24" s="21">
        <f t="shared" si="62"/>
        <v>5.4089999999999998</v>
      </c>
      <c r="T24" s="21">
        <f t="shared" si="62"/>
        <v>5.9050000000000002</v>
      </c>
      <c r="U24" s="28">
        <f t="shared" si="59"/>
        <v>33.467234374999997</v>
      </c>
      <c r="V24" s="29">
        <f t="shared" si="59"/>
        <v>19.878781249999999</v>
      </c>
      <c r="W24" s="29">
        <f t="shared" si="59"/>
        <v>-2.1649531249999998</v>
      </c>
      <c r="X24" s="29">
        <f t="shared" si="59"/>
        <v>-161.42337500000002</v>
      </c>
      <c r="Y24" s="29">
        <f t="shared" si="59"/>
        <v>4.2693124999999998</v>
      </c>
      <c r="Z24" s="30">
        <f t="shared" si="59"/>
        <v>4.6608593750000002</v>
      </c>
      <c r="AA24" s="172">
        <f t="shared" si="12"/>
        <v>-6.4342656250000001</v>
      </c>
      <c r="AB24" s="6">
        <f t="shared" si="12"/>
        <v>-166.08423437500002</v>
      </c>
      <c r="AC24" s="6">
        <f t="shared" si="13"/>
        <v>-56.259535937500004</v>
      </c>
      <c r="AD24" s="6">
        <f t="shared" si="14"/>
        <v>-168.01451406250001</v>
      </c>
      <c r="AE24" s="36">
        <f t="shared" si="15"/>
        <v>-36.380754687500001</v>
      </c>
      <c r="AF24" s="36">
        <f t="shared" si="16"/>
        <v>76.138317187500007</v>
      </c>
      <c r="AG24" s="36">
        <f t="shared" si="17"/>
        <v>-148.13573281250001</v>
      </c>
      <c r="AH24" s="37">
        <f t="shared" si="18"/>
        <v>187.89329531250002</v>
      </c>
      <c r="AJ24" s="172" t="s">
        <v>19</v>
      </c>
      <c r="AK24" s="82">
        <f>AT59</f>
        <v>246.5021365979533</v>
      </c>
      <c r="AL24" s="73">
        <f t="shared" si="7"/>
        <v>33.467234374999997</v>
      </c>
      <c r="AM24" s="73">
        <f>MAX(0.3*$AK24,ABS(AE24))</f>
        <v>73.95064097938598</v>
      </c>
      <c r="AN24" s="73">
        <f>MAX(0.3*$AK24,ABS(AF24))</f>
        <v>76.138317187500007</v>
      </c>
      <c r="AO24" s="73">
        <f>MAX($AK24,ABS(AG24))</f>
        <v>246.5021365979533</v>
      </c>
      <c r="AP24" s="73">
        <f>MAX($AK24,ABS(AH24))</f>
        <v>246.5021365979533</v>
      </c>
      <c r="AQ24" s="107">
        <f>MAX(AL24-$AD$4*(1-((0.48*$AD$2+AL26)/(0.48*$AD$2))^2),0)/(($E$4-2*4)*391.3)*1000</f>
        <v>0</v>
      </c>
      <c r="AR24" s="108">
        <f t="shared" ref="AR24:AU24" si="63">MAX(AM24-$AD$4*(1-((0.48*$AD$2+AM26)/(0.48*$AD$2))^2),0)/(($E$4-2*4)*391.3)*1000</f>
        <v>0</v>
      </c>
      <c r="AS24" s="108">
        <f t="shared" si="63"/>
        <v>0</v>
      </c>
      <c r="AT24" s="108">
        <f t="shared" si="63"/>
        <v>3.0684039897929667</v>
      </c>
      <c r="AU24" s="108">
        <f t="shared" si="63"/>
        <v>2.5066545632556725</v>
      </c>
      <c r="AV24" s="134">
        <f t="shared" si="56"/>
        <v>3.0684039897929667</v>
      </c>
      <c r="AW24" s="209">
        <f>$AW$2</f>
        <v>8.2938046054770531</v>
      </c>
      <c r="AX24" s="73">
        <f t="shared" si="57"/>
        <v>649.07314842463416</v>
      </c>
      <c r="AY24" s="191">
        <f>AX24*($E$4-2*4)/200</f>
        <v>201.21267601163657</v>
      </c>
      <c r="AZ24" s="73">
        <f>($AD4+$AY24)*(1-ABS((0.48*$AD$2+AL$26)/(0.48*$AD$2+$AX24))^(1+1/(1+2*$AX24/$AD$2)))</f>
        <v>425.75711567003577</v>
      </c>
      <c r="BA24" s="73">
        <f t="shared" si="60"/>
        <v>353.5347641171499</v>
      </c>
      <c r="BB24" s="73">
        <f t="shared" si="60"/>
        <v>383.47688809841287</v>
      </c>
      <c r="BC24" s="73">
        <f t="shared" si="60"/>
        <v>362.26441135712759</v>
      </c>
      <c r="BD24" s="73">
        <f t="shared" si="60"/>
        <v>375.64579615817956</v>
      </c>
      <c r="BE24" s="148"/>
      <c r="BF24" s="148"/>
      <c r="BG24" s="148"/>
      <c r="BH24" s="148"/>
      <c r="BI24" s="148"/>
      <c r="BJ24" s="264"/>
      <c r="BK24" s="370"/>
      <c r="BL24" s="73"/>
      <c r="BM24" s="36"/>
      <c r="BN24" s="73"/>
      <c r="BO24" s="73"/>
      <c r="BP24" s="73"/>
      <c r="BQ24" s="73"/>
      <c r="BR24" s="73"/>
      <c r="BS24" s="73"/>
      <c r="BT24" s="73"/>
      <c r="BU24" s="73"/>
      <c r="BV24" s="73"/>
      <c r="BW24" s="73"/>
      <c r="BX24" s="73"/>
      <c r="BY24" s="73"/>
      <c r="BZ24" s="73"/>
      <c r="CA24" s="370"/>
      <c r="CB24" s="370"/>
      <c r="CC24" s="370"/>
      <c r="CD24" s="370"/>
      <c r="CE24" s="370"/>
      <c r="CF24" s="370"/>
      <c r="CG24" s="370"/>
      <c r="CH24" s="370"/>
      <c r="CI24" s="73"/>
      <c r="CJ24" s="73"/>
      <c r="CK24" s="370"/>
      <c r="CL24" s="370"/>
      <c r="CM24" s="465"/>
      <c r="CN24" s="465"/>
      <c r="CO24" s="370"/>
      <c r="CP24" s="370"/>
      <c r="CQ24" s="370"/>
    </row>
    <row r="25" spans="1:95" x14ac:dyDescent="0.25">
      <c r="A25" s="172">
        <f>Pil_originale!A804</f>
        <v>8</v>
      </c>
      <c r="B25" s="6">
        <f>Pil_originale!B804</f>
        <v>6</v>
      </c>
      <c r="C25" s="6">
        <f>Pil_originale!C804</f>
        <v>0</v>
      </c>
      <c r="D25" s="6">
        <f>Pil_originale!D804</f>
        <v>4</v>
      </c>
      <c r="E25" s="6" t="str">
        <f>Pil_originale!E804</f>
        <v>Minf</v>
      </c>
      <c r="F25" s="6">
        <f>Pil_originale!F804</f>
        <v>43.232999999999997</v>
      </c>
      <c r="G25" s="6">
        <f>Pil_originale!G804</f>
        <v>25.681999999999999</v>
      </c>
      <c r="H25" s="6">
        <f>Pil_originale!H804</f>
        <v>-2.7429999999999999</v>
      </c>
      <c r="I25" s="6">
        <f>Pil_originale!I804</f>
        <v>-204.49700000000001</v>
      </c>
      <c r="J25" s="6">
        <f>Pil_originale!J804</f>
        <v>5.4089999999999998</v>
      </c>
      <c r="K25" s="7">
        <f>Pil_originale!K804</f>
        <v>5.9050000000000002</v>
      </c>
      <c r="L25" s="447"/>
      <c r="M25" s="427"/>
      <c r="N25" s="172" t="s">
        <v>44</v>
      </c>
      <c r="O25" s="21">
        <f>F23+F26</f>
        <v>-998.745</v>
      </c>
      <c r="P25" s="21">
        <f t="shared" ref="P25:T25" si="64">G23+G26</f>
        <v>-630.11800000000005</v>
      </c>
      <c r="Q25" s="21">
        <f t="shared" si="64"/>
        <v>73.935000000000002</v>
      </c>
      <c r="R25" s="21">
        <f t="shared" si="64"/>
        <v>8.8970000000000002</v>
      </c>
      <c r="S25" s="21">
        <f t="shared" si="64"/>
        <v>3.94</v>
      </c>
      <c r="T25" s="21">
        <f t="shared" si="64"/>
        <v>4.3010000000000002</v>
      </c>
      <c r="U25" s="28">
        <f>O25+$N$4</f>
        <v>-1030.0425</v>
      </c>
      <c r="V25" s="29">
        <f>P25+$N$2</f>
        <v>-654.1930000000001</v>
      </c>
      <c r="W25" s="29">
        <f>Q25</f>
        <v>73.935000000000002</v>
      </c>
      <c r="X25" s="29">
        <f t="shared" ref="X25:Z26" si="65">R25</f>
        <v>8.8970000000000002</v>
      </c>
      <c r="Y25" s="29">
        <f t="shared" si="65"/>
        <v>3.94</v>
      </c>
      <c r="Z25" s="30">
        <f t="shared" si="65"/>
        <v>4.3010000000000002</v>
      </c>
      <c r="AA25" s="172">
        <f t="shared" si="12"/>
        <v>77.875</v>
      </c>
      <c r="AB25" s="6">
        <f t="shared" si="12"/>
        <v>13.198</v>
      </c>
      <c r="AC25" s="6">
        <f t="shared" si="13"/>
        <v>81.834400000000002</v>
      </c>
      <c r="AD25" s="6">
        <f t="shared" si="14"/>
        <v>36.560500000000005</v>
      </c>
      <c r="AE25" s="36">
        <f t="shared" si="15"/>
        <v>-572.35860000000014</v>
      </c>
      <c r="AF25" s="36">
        <f t="shared" si="16"/>
        <v>-736.02740000000006</v>
      </c>
      <c r="AG25" s="36">
        <f t="shared" si="17"/>
        <v>-617.63250000000005</v>
      </c>
      <c r="AH25" s="37">
        <f t="shared" si="18"/>
        <v>-690.75350000000014</v>
      </c>
      <c r="AJ25" s="172" t="s">
        <v>44</v>
      </c>
      <c r="AK25" s="82"/>
      <c r="AL25" s="73">
        <f t="shared" si="7"/>
        <v>-1030.0425</v>
      </c>
      <c r="AM25" s="73">
        <f t="shared" ref="AM25:AP26" si="66">AE25</f>
        <v>-572.35860000000014</v>
      </c>
      <c r="AN25" s="73">
        <f t="shared" si="66"/>
        <v>-736.02740000000006</v>
      </c>
      <c r="AO25" s="73">
        <f t="shared" si="66"/>
        <v>-617.63250000000005</v>
      </c>
      <c r="AP25" s="73">
        <f t="shared" si="66"/>
        <v>-690.75350000000014</v>
      </c>
      <c r="AQ25" s="107"/>
      <c r="AR25" s="21"/>
      <c r="AS25" s="21"/>
      <c r="AT25" s="21"/>
      <c r="AU25" s="21"/>
      <c r="AV25" s="37"/>
      <c r="AW25" s="36"/>
      <c r="AX25" s="191"/>
      <c r="AY25" s="191"/>
      <c r="AZ25" s="264"/>
      <c r="BA25" s="264"/>
      <c r="BB25" s="264"/>
      <c r="BC25" s="264"/>
      <c r="BD25" s="264"/>
      <c r="BE25" s="148"/>
      <c r="BF25" s="148"/>
      <c r="BG25" s="148"/>
      <c r="BH25" s="148"/>
      <c r="BI25" s="148"/>
      <c r="BJ25" s="264"/>
      <c r="BK25" s="370"/>
      <c r="BL25" s="73"/>
      <c r="BM25" s="36"/>
      <c r="BN25" s="73"/>
      <c r="BO25" s="73"/>
      <c r="BP25" s="73"/>
      <c r="BQ25" s="73"/>
      <c r="BR25" s="73"/>
      <c r="BS25" s="73"/>
      <c r="BT25" s="73"/>
      <c r="BU25" s="73"/>
      <c r="BV25" s="73"/>
      <c r="BW25" s="73"/>
      <c r="BX25" s="73"/>
      <c r="BY25" s="73"/>
      <c r="BZ25" s="73"/>
      <c r="CA25" s="370"/>
      <c r="CB25" s="370"/>
      <c r="CC25" s="370"/>
      <c r="CD25" s="370"/>
      <c r="CE25" s="370"/>
      <c r="CF25" s="370"/>
      <c r="CG25" s="370"/>
      <c r="CH25" s="370"/>
      <c r="CI25" s="73"/>
      <c r="CJ25" s="73"/>
      <c r="CK25" s="370"/>
      <c r="CL25" s="370"/>
      <c r="CM25" s="370"/>
      <c r="CN25" s="370"/>
      <c r="CO25" s="370"/>
      <c r="CP25" s="370"/>
      <c r="CQ25" s="370"/>
    </row>
    <row r="26" spans="1:95" ht="15" thickBot="1" x14ac:dyDescent="0.35">
      <c r="A26" s="8">
        <f>Pil_originale!A806</f>
        <v>8</v>
      </c>
      <c r="B26" s="42">
        <f>Pil_originale!B806</f>
        <v>6</v>
      </c>
      <c r="C26" s="42">
        <f>Pil_originale!C806</f>
        <v>0</v>
      </c>
      <c r="D26" s="42">
        <f>Pil_originale!D806</f>
        <v>4</v>
      </c>
      <c r="E26" s="42" t="str">
        <f>Pil_originale!E806</f>
        <v>N</v>
      </c>
      <c r="F26" s="42">
        <f>Pil_originale!F806</f>
        <v>-647.11400000000003</v>
      </c>
      <c r="G26" s="42">
        <f>Pil_originale!G806</f>
        <v>-406.91</v>
      </c>
      <c r="H26" s="42">
        <f>Pil_originale!H806</f>
        <v>0.14099999999999999</v>
      </c>
      <c r="I26" s="42">
        <f>Pil_originale!I806</f>
        <v>10.818</v>
      </c>
      <c r="J26" s="42">
        <f>Pil_originale!J806</f>
        <v>-0.29099999999999998</v>
      </c>
      <c r="K26" s="10">
        <f>Pil_originale!K806</f>
        <v>-0.318</v>
      </c>
      <c r="L26" s="447"/>
      <c r="N26" s="8" t="s">
        <v>45</v>
      </c>
      <c r="O26" s="23">
        <f>F23+F26</f>
        <v>-998.745</v>
      </c>
      <c r="P26" s="23">
        <f t="shared" ref="P26:T26" si="67">G23+G26</f>
        <v>-630.11800000000005</v>
      </c>
      <c r="Q26" s="23">
        <f t="shared" si="67"/>
        <v>73.935000000000002</v>
      </c>
      <c r="R26" s="23">
        <f t="shared" si="67"/>
        <v>8.8970000000000002</v>
      </c>
      <c r="S26" s="23">
        <f t="shared" si="67"/>
        <v>3.94</v>
      </c>
      <c r="T26" s="23">
        <f t="shared" si="67"/>
        <v>4.3010000000000002</v>
      </c>
      <c r="U26" s="33">
        <f>O26+$N$5</f>
        <v>-1047.44625</v>
      </c>
      <c r="V26" s="21">
        <f>P26+$N$3</f>
        <v>-667.58050000000003</v>
      </c>
      <c r="W26" s="29">
        <f>Q26</f>
        <v>73.935000000000002</v>
      </c>
      <c r="X26" s="29">
        <f t="shared" si="65"/>
        <v>8.8970000000000002</v>
      </c>
      <c r="Y26" s="29">
        <f t="shared" si="65"/>
        <v>3.94</v>
      </c>
      <c r="Z26" s="30">
        <f t="shared" si="65"/>
        <v>4.3010000000000002</v>
      </c>
      <c r="AA26" s="8">
        <f t="shared" si="12"/>
        <v>77.875</v>
      </c>
      <c r="AB26" s="42">
        <f t="shared" si="12"/>
        <v>13.198</v>
      </c>
      <c r="AC26" s="42">
        <f t="shared" si="13"/>
        <v>81.834400000000002</v>
      </c>
      <c r="AD26" s="42">
        <f t="shared" si="14"/>
        <v>36.560500000000005</v>
      </c>
      <c r="AE26" s="38">
        <f t="shared" si="15"/>
        <v>-585.74610000000007</v>
      </c>
      <c r="AF26" s="38">
        <f t="shared" si="16"/>
        <v>-749.41489999999999</v>
      </c>
      <c r="AG26" s="38">
        <f t="shared" si="17"/>
        <v>-631.02</v>
      </c>
      <c r="AH26" s="39">
        <f t="shared" si="18"/>
        <v>-704.14100000000008</v>
      </c>
      <c r="AJ26" s="8" t="s">
        <v>45</v>
      </c>
      <c r="AK26" s="82"/>
      <c r="AL26" s="73">
        <f t="shared" si="7"/>
        <v>-1047.44625</v>
      </c>
      <c r="AM26" s="73">
        <f t="shared" si="66"/>
        <v>-585.74610000000007</v>
      </c>
      <c r="AN26" s="73">
        <f t="shared" si="66"/>
        <v>-749.41489999999999</v>
      </c>
      <c r="AO26" s="73">
        <f t="shared" si="66"/>
        <v>-631.02</v>
      </c>
      <c r="AP26" s="73">
        <f t="shared" si="66"/>
        <v>-704.14100000000008</v>
      </c>
      <c r="AQ26" s="83"/>
      <c r="AR26" s="23"/>
      <c r="AS26" s="23"/>
      <c r="AT26" s="23"/>
      <c r="AU26" s="23"/>
      <c r="AV26" s="39"/>
      <c r="AW26" s="36"/>
      <c r="AX26" s="191"/>
      <c r="AY26" s="191"/>
      <c r="AZ26" s="264"/>
      <c r="BA26" s="264"/>
      <c r="BB26" s="264"/>
      <c r="BC26" s="264"/>
      <c r="BD26" s="264"/>
      <c r="BE26" s="148"/>
      <c r="BF26" s="148"/>
      <c r="BG26" s="148"/>
      <c r="BH26" s="148"/>
      <c r="BI26" s="148"/>
      <c r="BJ26" s="264"/>
      <c r="BK26" s="370"/>
      <c r="BL26" s="73"/>
      <c r="BM26" s="36"/>
      <c r="BN26" s="73"/>
      <c r="BO26" s="73"/>
      <c r="BP26" s="73"/>
      <c r="BQ26" s="73"/>
      <c r="BR26" s="73"/>
      <c r="BS26" s="73"/>
      <c r="BT26" s="73"/>
      <c r="BU26" s="73"/>
      <c r="BV26" s="73"/>
      <c r="BW26" s="73"/>
      <c r="BX26" s="73"/>
      <c r="BY26" s="73"/>
      <c r="BZ26" s="73"/>
      <c r="CA26" s="370"/>
      <c r="CB26" s="370"/>
      <c r="CC26" s="370"/>
      <c r="CD26" s="370"/>
      <c r="CE26" s="370"/>
      <c r="CF26" s="370"/>
      <c r="CG26" s="370"/>
      <c r="CH26" s="370"/>
      <c r="CI26" s="73"/>
      <c r="CJ26" s="73"/>
      <c r="CK26" s="370"/>
      <c r="CL26" s="370"/>
      <c r="CM26" s="370"/>
      <c r="CN26" s="370"/>
      <c r="CO26" s="370"/>
      <c r="CP26" s="370"/>
      <c r="CQ26" s="370"/>
    </row>
    <row r="27" spans="1:95" ht="14.4" customHeight="1" thickBot="1" x14ac:dyDescent="0.3">
      <c r="A27" s="168">
        <f>Pil_originale!A135</f>
        <v>2</v>
      </c>
      <c r="B27" s="169">
        <f>Pil_originale!B135</f>
        <v>6</v>
      </c>
      <c r="C27" s="169">
        <f>Pil_originale!C135</f>
        <v>0</v>
      </c>
      <c r="D27" s="169">
        <f>Pil_originale!D135</f>
        <v>3</v>
      </c>
      <c r="E27" s="169" t="str">
        <f>Pil_originale!E135</f>
        <v>Msup</v>
      </c>
      <c r="F27" s="169">
        <f>Pil_originale!F135</f>
        <v>-26.1</v>
      </c>
      <c r="G27" s="169">
        <f>Pil_originale!G135</f>
        <v>-16.335999999999999</v>
      </c>
      <c r="H27" s="169">
        <f>Pil_originale!H135</f>
        <v>98.015000000000001</v>
      </c>
      <c r="I27" s="169">
        <f>Pil_originale!I135</f>
        <v>-2.6560000000000001</v>
      </c>
      <c r="J27" s="169">
        <f>Pil_originale!J135</f>
        <v>5.8109999999999999</v>
      </c>
      <c r="K27" s="170">
        <f>Pil_originale!K135</f>
        <v>6.3440000000000003</v>
      </c>
      <c r="L27" s="447"/>
      <c r="M27" s="427" t="s">
        <v>31</v>
      </c>
      <c r="N27" s="168" t="s">
        <v>18</v>
      </c>
      <c r="O27" s="19">
        <f t="shared" ref="O27:T27" si="68">F27</f>
        <v>-26.1</v>
      </c>
      <c r="P27" s="19">
        <f t="shared" si="68"/>
        <v>-16.335999999999999</v>
      </c>
      <c r="Q27" s="19">
        <f t="shared" si="68"/>
        <v>98.015000000000001</v>
      </c>
      <c r="R27" s="19">
        <f t="shared" si="68"/>
        <v>-2.6560000000000001</v>
      </c>
      <c r="S27" s="19">
        <f t="shared" si="68"/>
        <v>5.8109999999999999</v>
      </c>
      <c r="T27" s="19">
        <f t="shared" si="68"/>
        <v>6.3440000000000003</v>
      </c>
      <c r="U27" s="25">
        <f t="shared" ref="U27:Z28" si="69">O27-(O27-O29)/320*$W$4</f>
        <v>-20.456468750000003</v>
      </c>
      <c r="V27" s="26">
        <f t="shared" si="69"/>
        <v>-12.808218749999998</v>
      </c>
      <c r="W27" s="26">
        <f t="shared" si="69"/>
        <v>76.631968749999999</v>
      </c>
      <c r="X27" s="26">
        <f t="shared" si="69"/>
        <v>-2.0769687499999998</v>
      </c>
      <c r="Y27" s="26">
        <f t="shared" si="69"/>
        <v>4.5432343749999999</v>
      </c>
      <c r="Z27" s="27">
        <f t="shared" si="69"/>
        <v>4.9599687499999998</v>
      </c>
      <c r="AA27" s="168">
        <f t="shared" si="12"/>
        <v>81.175203124999996</v>
      </c>
      <c r="AB27" s="169">
        <f t="shared" si="12"/>
        <v>-7.0369374999999996</v>
      </c>
      <c r="AC27" s="169">
        <f t="shared" si="13"/>
        <v>83.286284374999994</v>
      </c>
      <c r="AD27" s="169">
        <f t="shared" si="14"/>
        <v>-31.389498437499999</v>
      </c>
      <c r="AE27" s="34">
        <f t="shared" si="15"/>
        <v>70.478065624999999</v>
      </c>
      <c r="AF27" s="34">
        <f t="shared" si="16"/>
        <v>-96.094503124999989</v>
      </c>
      <c r="AG27" s="34">
        <f t="shared" si="17"/>
        <v>-44.197717187499997</v>
      </c>
      <c r="AH27" s="35">
        <f t="shared" si="18"/>
        <v>18.5812796875</v>
      </c>
      <c r="AJ27" s="168" t="s">
        <v>18</v>
      </c>
      <c r="AK27" s="82"/>
      <c r="AL27" s="73">
        <f t="shared" si="7"/>
        <v>-20.456468750000003</v>
      </c>
      <c r="AM27" s="73">
        <f>MAX($AK27,ABS(AE27))</f>
        <v>70.478065624999999</v>
      </c>
      <c r="AN27" s="73">
        <f>MAX($AK27,ABS(AF27))</f>
        <v>96.094503124999989</v>
      </c>
      <c r="AO27" s="73">
        <f>MAX(0.3*$AK27,ABS(AG27))</f>
        <v>44.197717187499997</v>
      </c>
      <c r="AP27" s="73">
        <f>MAX(0.3*$AK27,ABS(AH27))</f>
        <v>18.5812796875</v>
      </c>
      <c r="AQ27" s="105">
        <f>MAX(AL27-$AE$3*(1-((0.48*$AE$2+AL31)/(0.48*$AE$2))^2),0)/(($F$3-2*4)*391.3)*1000</f>
        <v>0</v>
      </c>
      <c r="AR27" s="106">
        <f>MAX(AM27-$AE$3*(1-((0.48*$AE$2+AM31)/(0.48*$AE$2))^2),0)/(($F$3-2*4)*391.3)*1000</f>
        <v>0</v>
      </c>
      <c r="AS27" s="106">
        <f>MAX(AN27-$AE$3*(1-((0.48*$AE$2+AN31)/(0.48*$AE$2))^2),0)/(($F$3-2*4)*391.3)*1000</f>
        <v>0</v>
      </c>
      <c r="AT27" s="106">
        <f>MAX(AO27-$AE$3*(1-((0.48*$AE$2+AO31)/(0.48*$AE$2))^2),0)/(($F$3-2*4)*391.3)*1000</f>
        <v>0</v>
      </c>
      <c r="AU27" s="106">
        <f>MAX(AP27-$AE$3*(1-((0.48*$AE$2+AP31)/(0.48*$AE$2))^2),0)/(($F$3-2*4)*391.3)*1000</f>
        <v>0</v>
      </c>
      <c r="AV27" s="210">
        <f>MAX(AQ27:AU27)</f>
        <v>0</v>
      </c>
      <c r="AW27" s="208">
        <f>$AT$3</f>
        <v>10.304423903774522</v>
      </c>
      <c r="AX27" s="73">
        <f>2*AW27*391.3/10</f>
        <v>806.42421470939405</v>
      </c>
      <c r="AY27" s="191">
        <f>AX27*($F$3-2*4)/200</f>
        <v>88.706663618033346</v>
      </c>
      <c r="AZ27" s="73">
        <f>($AE3+$AY27)*(1-ABS((0.48*$AE$2+AL$31)/(0.48*$AE$2+$AX27))^(1+1/(1+2*$AX27/$AE$2)))</f>
        <v>195.78054195714057</v>
      </c>
      <c r="BA27" s="73">
        <f>($AE3+$AY27)*(1-ABS((0.48*$AE$2+AM$31)/(0.48*$AE$2+$AX27))^(1+1/(1+$AX27/$AE$2)))</f>
        <v>172.3176156112948</v>
      </c>
      <c r="BB27" s="73">
        <f t="shared" ref="BB27:BD28" si="70">($AE3+$AY27)*(1-ABS((0.48*$AE$2+AN$31)/(0.48*$AE$2+$AX27))^(1+1/(1+2*$AX27/$AE$2)))</f>
        <v>185.68145430865741</v>
      </c>
      <c r="BC27" s="73">
        <f t="shared" si="70"/>
        <v>173.31192085104044</v>
      </c>
      <c r="BD27" s="73">
        <f t="shared" si="70"/>
        <v>181.79960730598651</v>
      </c>
      <c r="BE27" s="148">
        <f>(ABS(AL27/AZ27)^1.5+ABS(AL28/AZ28)^1.5)</f>
        <v>4.7788579449215218E-2</v>
      </c>
      <c r="BF27" s="148">
        <f t="shared" ref="BF27:BI27" si="71">(ABS(AM27/BA27)^1.5+ABS(AM28/BA28)^1.5)</f>
        <v>0.36297328679883706</v>
      </c>
      <c r="BG27" s="148">
        <f t="shared" si="71"/>
        <v>0.46234058492837227</v>
      </c>
      <c r="BH27" s="148">
        <f t="shared" si="71"/>
        <v>0.73874041888775899</v>
      </c>
      <c r="BI27" s="148">
        <f t="shared" si="71"/>
        <v>0.5988537292401096</v>
      </c>
      <c r="BJ27" s="264"/>
      <c r="BK27" s="73"/>
      <c r="BL27" s="73">
        <f>MAX(BA27+BA29,BB27+BB29)*$BL$2/($CA$3)*100</f>
        <v>163.65686742811675</v>
      </c>
      <c r="BM27" s="36">
        <f>0.5*14.17*$F$4*0.9*($F$3-4)*2.5/(1+2.5^2)/10</f>
        <v>400.18034482758617</v>
      </c>
      <c r="BN27" s="36">
        <f>$BQ$4*0.9*($F$3-4)*391.3/100*2.5*10^-1</f>
        <v>306.83457925528165</v>
      </c>
      <c r="BO27" s="341" t="str">
        <f>IF(BN27&gt;BM27,SQRT((0.5*14.17*$F$4)/($BQ$4/100*391.3)-1)," ")</f>
        <v xml:space="preserve"> </v>
      </c>
      <c r="BP27" s="349" t="str">
        <f>IF(BO27=" "," ",0.9*$BQ$4/100*($F$3-4)*391.3*BO27*10^-1)</f>
        <v xml:space="preserve"> </v>
      </c>
      <c r="BQ27" s="6" t="str">
        <f>IF(AND(BP27&gt;BL27,BN27&gt;BL27),"Verifica","Non Verifica")</f>
        <v>Verifica</v>
      </c>
      <c r="BR27" s="6">
        <f>$BU$4*0.9*($F$3-4)*391.3/100*2.5*10^-1</f>
        <v>460.25186888292251</v>
      </c>
      <c r="BS27" s="341">
        <f>IF(BR27&gt;BM27,SQRT((0.5*14.17*$F$4)/($BU$4/100*391.3)-1)," ")</f>
        <v>2.3029847289347383</v>
      </c>
      <c r="BT27" s="349">
        <f>IF(BS27=" "," ",0.9*$BU$4/100*($F$3-4)*391.3*BS27*10^-1)</f>
        <v>423.98121020041765</v>
      </c>
      <c r="BU27" s="6" t="str">
        <f>IF(AND(BT27&gt;BL27,BR27&gt;BL27),"Verifica","Non Verifica")</f>
        <v>Verifica</v>
      </c>
      <c r="BV27" s="362" t="str">
        <f>IF(BS6/BT6&gt;=0.08*14.17*0.65/391.3,"Verifica","Non verifica")</f>
        <v>Verifica</v>
      </c>
      <c r="BW27" s="73"/>
      <c r="BX27" s="73"/>
      <c r="BY27" s="73"/>
      <c r="BZ27" s="73"/>
      <c r="CA27" s="73">
        <f>MAX(AM56:AP56)/(0.9*(70-4)*391.3)*1000</f>
        <v>7.7364263049232767</v>
      </c>
      <c r="CB27" s="73">
        <f>MAX(AM57:AP57)/(0.9*(70-4)*391.3)*1000</f>
        <v>4.4124163741211406</v>
      </c>
      <c r="CC27" s="370">
        <f>MAX(ABS(Taglio!H8),ABS(Taglio!I8),ABS(Taglio!H9),ABS(Taglio!I9))</f>
        <v>101.19499999999999</v>
      </c>
      <c r="CD27" s="245">
        <f>$CB$5*(CB27+CA27)*391.3/10-ABS(CC27)</f>
        <v>469.26605683720965</v>
      </c>
      <c r="CE27" s="370">
        <v>0.48</v>
      </c>
      <c r="CF27" s="370">
        <f>CE27*(1-25/250)</f>
        <v>0.432</v>
      </c>
      <c r="CG27" s="370">
        <v>30</v>
      </c>
      <c r="CH27" s="370">
        <v>62</v>
      </c>
      <c r="CI27" s="73">
        <f>(MAX(ABS(AL32),ABS(AM32),ABS(AN32),ABS(AO32),ABS(AP32)))/(CG27*CH27)</f>
        <v>0.77126653225806452</v>
      </c>
      <c r="CJ27" s="73">
        <f>CD27/(CG27*CH27)*10</f>
        <v>2.5229357894473639</v>
      </c>
      <c r="CK27" s="246">
        <f>CI27/14.17*10</f>
        <v>0.54429536503744846</v>
      </c>
      <c r="CL27" s="245" t="e">
        <f>CF27*14.17*CH27*CG27*(1-CK27/CF27)^0.5/10</f>
        <v>#NUM!</v>
      </c>
      <c r="CM27" s="464" t="e">
        <f>IF(CD27&lt;CL27,"VERIFICA","NON VERIFICA_necessarie staffe di contenimento")</f>
        <v>#NUM!</v>
      </c>
      <c r="CN27" s="464"/>
      <c r="CO27" s="245">
        <f>CG27*CH27/391.3*(CJ27^2/(1.2+CK27*CG27-1.2))</f>
        <v>1.8529325076849581</v>
      </c>
      <c r="CP27" s="370"/>
      <c r="CQ27" s="370"/>
    </row>
    <row r="28" spans="1:95" ht="15.6" x14ac:dyDescent="0.25">
      <c r="A28" s="172">
        <f>Pil_originale!A136</f>
        <v>2</v>
      </c>
      <c r="B28" s="6">
        <f>Pil_originale!B136</f>
        <v>6</v>
      </c>
      <c r="C28" s="6">
        <f>Pil_originale!C136</f>
        <v>0</v>
      </c>
      <c r="D28" s="6">
        <f>Pil_originale!D136</f>
        <v>3</v>
      </c>
      <c r="E28" s="6" t="str">
        <f>Pil_originale!E136</f>
        <v>Minf</v>
      </c>
      <c r="F28" s="6">
        <f>Pil_originale!F136</f>
        <v>25.498000000000001</v>
      </c>
      <c r="G28" s="6">
        <f>Pil_originale!G136</f>
        <v>15.917999999999999</v>
      </c>
      <c r="H28" s="6">
        <f>Pil_originale!H136</f>
        <v>-97.486999999999995</v>
      </c>
      <c r="I28" s="6">
        <f>Pil_originale!I136</f>
        <v>2.6379999999999999</v>
      </c>
      <c r="J28" s="6">
        <f>Pil_originale!J136</f>
        <v>-5.78</v>
      </c>
      <c r="K28" s="7">
        <f>Pil_originale!K136</f>
        <v>-6.31</v>
      </c>
      <c r="L28" s="447"/>
      <c r="M28" s="427"/>
      <c r="N28" s="172" t="s">
        <v>17</v>
      </c>
      <c r="O28" s="21">
        <f t="shared" ref="O28:T28" si="72">F30</f>
        <v>-35.145000000000003</v>
      </c>
      <c r="P28" s="21">
        <f t="shared" si="72"/>
        <v>-20.876000000000001</v>
      </c>
      <c r="Q28" s="21">
        <f t="shared" si="72"/>
        <v>3.07</v>
      </c>
      <c r="R28" s="21">
        <f t="shared" si="72"/>
        <v>250.53700000000001</v>
      </c>
      <c r="S28" s="21">
        <f t="shared" si="72"/>
        <v>-6.5430000000000001</v>
      </c>
      <c r="T28" s="21">
        <f t="shared" si="72"/>
        <v>-7.1429999999999998</v>
      </c>
      <c r="U28" s="28">
        <f t="shared" si="69"/>
        <v>-27.812828125000003</v>
      </c>
      <c r="V28" s="29">
        <f t="shared" si="69"/>
        <v>-16.530093749999999</v>
      </c>
      <c r="W28" s="29">
        <f t="shared" si="69"/>
        <v>2.4138593749999999</v>
      </c>
      <c r="X28" s="29">
        <f t="shared" si="69"/>
        <v>197.71882812500002</v>
      </c>
      <c r="Y28" s="29">
        <f t="shared" si="69"/>
        <v>-5.1549218750000003</v>
      </c>
      <c r="Z28" s="30">
        <f t="shared" si="69"/>
        <v>-5.6277187499999997</v>
      </c>
      <c r="AA28" s="172">
        <f t="shared" si="12"/>
        <v>7.5687812500000007</v>
      </c>
      <c r="AB28" s="6">
        <f t="shared" si="12"/>
        <v>203.346546875</v>
      </c>
      <c r="AC28" s="6">
        <f t="shared" si="13"/>
        <v>68.57274531249999</v>
      </c>
      <c r="AD28" s="6">
        <f t="shared" si="14"/>
        <v>205.61718124999999</v>
      </c>
      <c r="AE28" s="36">
        <f t="shared" si="15"/>
        <v>52.042651562499991</v>
      </c>
      <c r="AF28" s="36">
        <f t="shared" si="16"/>
        <v>-85.102839062499982</v>
      </c>
      <c r="AG28" s="36">
        <f t="shared" si="17"/>
        <v>189.0870875</v>
      </c>
      <c r="AH28" s="37">
        <f t="shared" si="18"/>
        <v>-222.14727499999998</v>
      </c>
      <c r="AJ28" s="172" t="s">
        <v>17</v>
      </c>
      <c r="AK28" s="82">
        <f>AT60</f>
        <v>303.60904789589193</v>
      </c>
      <c r="AL28" s="73">
        <f t="shared" si="7"/>
        <v>-27.812828125000003</v>
      </c>
      <c r="AM28" s="73">
        <f>MAX(0.3*$AK28,ABS(AE28))</f>
        <v>91.082714368767583</v>
      </c>
      <c r="AN28" s="73">
        <f>MAX(0.3*$AK28,ABS(AF28))</f>
        <v>91.082714368767583</v>
      </c>
      <c r="AO28" s="73">
        <f>MAX($AK28,ABS(AG28))</f>
        <v>303.60904789589193</v>
      </c>
      <c r="AP28" s="73">
        <f>MAX($AK28,ABS(AH28))</f>
        <v>303.60904789589193</v>
      </c>
      <c r="AQ28" s="107">
        <f>MAX(AL28-$AE$4*(1-((0.48*$AE$2+AL31)/(0.48*$AE$2))^2),0)/(($F$4-2*4)*391.3)*1000</f>
        <v>0</v>
      </c>
      <c r="AR28" s="108">
        <f t="shared" ref="AR28:AU28" si="73">MAX(AM28-$AE$4*(1-((0.48*$AE$2+AM31)/(0.48*$AE$2))^2),0)/(($F$4-2*4)*391.3)*1000</f>
        <v>0</v>
      </c>
      <c r="AS28" s="108">
        <f t="shared" si="73"/>
        <v>0</v>
      </c>
      <c r="AT28" s="108">
        <f t="shared" si="73"/>
        <v>4.0401906418133509</v>
      </c>
      <c r="AU28" s="108">
        <f t="shared" si="73"/>
        <v>3.2417776850199784</v>
      </c>
      <c r="AV28" s="134">
        <f t="shared" ref="AV28:AV30" si="74">MAX(AQ28:AU28)</f>
        <v>4.0401906418133509</v>
      </c>
      <c r="AW28" s="128">
        <f>$AT$2</f>
        <v>9.4247779607693793</v>
      </c>
      <c r="AX28" s="73">
        <f t="shared" ref="AX28:AX30" si="75">2*AW28*391.3/10</f>
        <v>737.58312320981167</v>
      </c>
      <c r="AY28" s="191">
        <f>AX28*($F$4-2*4)/200</f>
        <v>228.65076819504159</v>
      </c>
      <c r="AZ28" s="73">
        <f>($AE4+$AY28)*(1-ABS((0.48*$AE$2+AL$31)/(0.48*$AE$2+$AX28))^(1+1/(1+2*$AX28/$AE$2)))</f>
        <v>478.49041071026602</v>
      </c>
      <c r="BA28" s="73">
        <f>($AE4+$AY28)*(1-ABS((0.48*$AE$2+AM$31)/(0.48*$AE$2+$AX28))^(1+1/(1+$AX28/$AE$2)))</f>
        <v>418.85662766462787</v>
      </c>
      <c r="BB28" s="73">
        <f t="shared" si="70"/>
        <v>453.40110532891549</v>
      </c>
      <c r="BC28" s="73">
        <f t="shared" si="70"/>
        <v>422.13189058063847</v>
      </c>
      <c r="BD28" s="73">
        <f t="shared" si="70"/>
        <v>443.62158354598108</v>
      </c>
      <c r="BE28" s="148"/>
      <c r="BF28" s="148"/>
      <c r="BG28" s="148"/>
      <c r="BH28" s="148"/>
      <c r="BI28" s="148"/>
      <c r="BJ28" s="264"/>
      <c r="BK28" s="370"/>
      <c r="BL28" s="73"/>
      <c r="BM28" s="36"/>
      <c r="BN28" s="73"/>
      <c r="BO28" s="73"/>
      <c r="BP28" s="73"/>
      <c r="BQ28" s="73"/>
      <c r="BR28" s="73"/>
      <c r="BS28" s="73"/>
      <c r="BT28" s="73"/>
      <c r="BU28" s="73"/>
      <c r="BV28" s="73"/>
      <c r="BW28" s="73"/>
      <c r="BX28" s="73"/>
      <c r="BY28" s="73"/>
      <c r="BZ28" s="73"/>
      <c r="CA28" s="370"/>
      <c r="CB28" s="370"/>
      <c r="CC28" s="370"/>
      <c r="CD28" s="370"/>
      <c r="CE28" s="370"/>
      <c r="CF28" s="370"/>
      <c r="CG28" s="370"/>
      <c r="CH28" s="370"/>
      <c r="CI28" s="73"/>
      <c r="CJ28" s="73"/>
      <c r="CK28" s="370"/>
      <c r="CL28" s="370"/>
      <c r="CM28" s="465"/>
      <c r="CN28" s="465"/>
      <c r="CO28" s="370"/>
      <c r="CP28" s="370"/>
      <c r="CQ28" s="370"/>
    </row>
    <row r="29" spans="1:95" ht="15.6" x14ac:dyDescent="0.25">
      <c r="A29" s="172">
        <f>Pil_originale!A138</f>
        <v>2</v>
      </c>
      <c r="B29" s="6">
        <f>Pil_originale!B138</f>
        <v>6</v>
      </c>
      <c r="C29" s="6">
        <f>Pil_originale!C138</f>
        <v>0</v>
      </c>
      <c r="D29" s="6">
        <f>Pil_originale!D138</f>
        <v>3</v>
      </c>
      <c r="E29" s="6" t="str">
        <f>Pil_originale!E138</f>
        <v>N</v>
      </c>
      <c r="F29" s="6">
        <f>Pil_originale!F138</f>
        <v>-491.488</v>
      </c>
      <c r="G29" s="6">
        <f>Pil_originale!G138</f>
        <v>-310.20999999999998</v>
      </c>
      <c r="H29" s="6">
        <f>Pil_originale!H138</f>
        <v>138.58000000000001</v>
      </c>
      <c r="I29" s="6">
        <f>Pil_originale!I138</f>
        <v>-3.657</v>
      </c>
      <c r="J29" s="6">
        <f>Pil_originale!J138</f>
        <v>8.1329999999999991</v>
      </c>
      <c r="K29" s="7">
        <f>Pil_originale!K138</f>
        <v>8.8780000000000001</v>
      </c>
      <c r="L29" s="447"/>
      <c r="M29" s="427"/>
      <c r="N29" s="172" t="s">
        <v>20</v>
      </c>
      <c r="O29" s="21">
        <f t="shared" ref="O29:T29" si="76">F28</f>
        <v>25.498000000000001</v>
      </c>
      <c r="P29" s="21">
        <f t="shared" si="76"/>
        <v>15.917999999999999</v>
      </c>
      <c r="Q29" s="21">
        <f t="shared" si="76"/>
        <v>-97.486999999999995</v>
      </c>
      <c r="R29" s="21">
        <f t="shared" si="76"/>
        <v>2.6379999999999999</v>
      </c>
      <c r="S29" s="21">
        <f t="shared" si="76"/>
        <v>-5.78</v>
      </c>
      <c r="T29" s="21">
        <f t="shared" si="76"/>
        <v>-6.31</v>
      </c>
      <c r="U29" s="28">
        <f t="shared" ref="U29:Z30" si="77">O29+(O27-O29)/320*$W$5</f>
        <v>19.854468750000002</v>
      </c>
      <c r="V29" s="29">
        <f t="shared" si="77"/>
        <v>12.390218749999999</v>
      </c>
      <c r="W29" s="29">
        <f t="shared" si="77"/>
        <v>-76.103968749999993</v>
      </c>
      <c r="X29" s="29">
        <f t="shared" si="77"/>
        <v>2.05896875</v>
      </c>
      <c r="Y29" s="29">
        <f t="shared" si="77"/>
        <v>-4.5122343750000002</v>
      </c>
      <c r="Z29" s="30">
        <f t="shared" si="77"/>
        <v>-4.9259687499999991</v>
      </c>
      <c r="AA29" s="172">
        <f t="shared" si="12"/>
        <v>-80.616203124999998</v>
      </c>
      <c r="AB29" s="6">
        <f t="shared" si="12"/>
        <v>6.9849374999999991</v>
      </c>
      <c r="AC29" s="6">
        <f t="shared" si="13"/>
        <v>-82.711684375000004</v>
      </c>
      <c r="AD29" s="6">
        <f t="shared" si="14"/>
        <v>31.169798437499999</v>
      </c>
      <c r="AE29" s="36">
        <f t="shared" si="15"/>
        <v>-70.321465625000002</v>
      </c>
      <c r="AF29" s="36">
        <f t="shared" si="16"/>
        <v>95.101903125000007</v>
      </c>
      <c r="AG29" s="36">
        <f t="shared" si="17"/>
        <v>43.560017187499994</v>
      </c>
      <c r="AH29" s="37">
        <f t="shared" si="18"/>
        <v>-18.7795796875</v>
      </c>
      <c r="AJ29" s="172" t="s">
        <v>20</v>
      </c>
      <c r="AK29" s="82"/>
      <c r="AL29" s="73">
        <f t="shared" si="7"/>
        <v>19.854468750000002</v>
      </c>
      <c r="AM29" s="73">
        <f>MAX($AK29,ABS(AE29))</f>
        <v>70.321465625000002</v>
      </c>
      <c r="AN29" s="79">
        <f>MAX($AK29,ABS(AF29))</f>
        <v>95.101903125000007</v>
      </c>
      <c r="AO29" s="73">
        <f>MAX(0.3*$AK29,ABS(AG29))</f>
        <v>43.560017187499994</v>
      </c>
      <c r="AP29" s="73">
        <f>MAX(0.3*$AK29,ABS(AH29))</f>
        <v>18.7795796875</v>
      </c>
      <c r="AQ29" s="107">
        <f>MAX(AL29-$AE$3*(1-((0.48*$AE$2+AL32)/(0.48*$AE$2))^2),0)/(($F$3-2*4)*391.3)*1000</f>
        <v>0</v>
      </c>
      <c r="AR29" s="108">
        <f>MAX(AM29-$AE$3*(1-((0.48*$AE$2+AM32)/(0.48*$AE$2))^2),0)/(($F$3-2*4)*391.3)*1000</f>
        <v>0</v>
      </c>
      <c r="AS29" s="108">
        <f>MAX(AN29-$AE$3*(1-((0.48*$AE$2+AN32)/(0.48*$AE$2))^2),0)/(($F$3-2*4)*391.3)*1000</f>
        <v>0</v>
      </c>
      <c r="AT29" s="108">
        <f>MAX(AO29-$AE$3*(1-((0.48*$AE$2+AO32)/(0.48*$AE$2))^2),0)/(($F$3-2*4)*391.3)*1000</f>
        <v>0</v>
      </c>
      <c r="AU29" s="108">
        <f>MAX(AP29-$AE$3*(1-((0.48*$AE$2+AP32)/(0.48*$AE$2))^2),0)/(($F$3-2*4)*391.3)*1000</f>
        <v>0</v>
      </c>
      <c r="AV29" s="133">
        <f t="shared" si="74"/>
        <v>0</v>
      </c>
      <c r="AW29" s="127">
        <f>$AT$3</f>
        <v>10.304423903774522</v>
      </c>
      <c r="AX29" s="73">
        <f t="shared" si="75"/>
        <v>806.42421470939405</v>
      </c>
      <c r="AY29" s="191">
        <f>AX29*($F$3-2*4)/200</f>
        <v>88.706663618033346</v>
      </c>
      <c r="AZ29" s="73">
        <f>($AE3+$AY29)*(1-ABS((0.48*$AE$2+AL$32)/(0.48*$AE$2+$AX29))^(1+1/(1+2*$AX29/$AE$2)))</f>
        <v>195.79620125503351</v>
      </c>
      <c r="BA29" s="73">
        <f t="shared" ref="BA29:BD30" si="78">($AE3+$AY29)*(1-ABS((0.48*$AE$2+AM$32)/(0.48*$AE$2+$AX29))^(1+1/(1+2*$AX29/$AE$2)))</f>
        <v>169.00054777485116</v>
      </c>
      <c r="BB29" s="73">
        <f t="shared" si="78"/>
        <v>186.26597166433521</v>
      </c>
      <c r="BC29" s="73">
        <f t="shared" si="78"/>
        <v>174.11561802039606</v>
      </c>
      <c r="BD29" s="73">
        <f t="shared" si="78"/>
        <v>182.46508902406018</v>
      </c>
      <c r="BE29" s="148">
        <f>ABS(AL29/AZ29)^1.5+ABS(AL30/AZ30)^1.5</f>
        <v>4.3918252372649021E-2</v>
      </c>
      <c r="BF29" s="148">
        <f t="shared" ref="BF29:BI29" si="79">ABS(AM29/BA29)^1.5+ABS(AM30/BA30)^1.5</f>
        <v>0.36412129440833635</v>
      </c>
      <c r="BG29" s="148">
        <f t="shared" si="79"/>
        <v>0.44708044809697572</v>
      </c>
      <c r="BH29" s="148">
        <f t="shared" si="79"/>
        <v>0.68104602095799138</v>
      </c>
      <c r="BI29" s="148">
        <f t="shared" si="79"/>
        <v>0.54983755831537795</v>
      </c>
      <c r="BJ29" s="264"/>
      <c r="BK29" s="73"/>
      <c r="BL29" s="36">
        <f>MAX(BC28+BC30,BD28+BD30)*$BL$2/($BX$3)*100</f>
        <v>362.15355104731884</v>
      </c>
      <c r="BM29" s="36">
        <f>0.5*14.17*$F$3*0.9*($F$4-4)*2.5/(1+2.5^2)/10</f>
        <v>435.36103448275861</v>
      </c>
      <c r="BN29" s="73">
        <f>BQ6*0.9*($F$4-4)*391.3/100*2.5*10^-1</f>
        <v>486.80486131847579</v>
      </c>
      <c r="BO29" s="265">
        <f>IF(BN29&gt;BM29,SQRT((0.5*14.17*$F$3)/($BO$6/$BP$6*391.3)-1)," ")</f>
        <v>2.3417611920545003</v>
      </c>
      <c r="BP29" s="73">
        <f>IF(BO29=" "," ",0.9*$BO$6/$BP$6*($F$4-4)*391.3*BO29/10)</f>
        <v>455.99229293563178</v>
      </c>
      <c r="BQ29" s="73" t="str">
        <f>IF(AND(BP29&gt;BL29,BN29&gt;BL29),"Verifica","Non Verifica")</f>
        <v>Verifica</v>
      </c>
      <c r="BR29" s="73">
        <f>BU6*0.9*($F$4-4)*391.3/100*2.5*10^-1</f>
        <v>730.20729197771368</v>
      </c>
      <c r="BS29" s="265">
        <f>IF(BR29&gt;BM29,SQRT((0.5*14.17*$F$3)/($BS$6/$BT$6*391.3)-1)," ")</f>
        <v>1.8227900739639975</v>
      </c>
      <c r="BT29" s="73">
        <f>IF(BS29=" "," ",0.9*$BS$6/$BT$6*($F$4-4)*391.3*BS29/10)</f>
        <v>532.40584150124278</v>
      </c>
      <c r="BU29" s="36" t="str">
        <f>IF(AND(BT29&gt;BL29,BR29&gt;BL29),"Verifica","Non Verifica")</f>
        <v>Verifica</v>
      </c>
      <c r="BV29" s="73"/>
      <c r="BW29" s="73"/>
      <c r="BX29" s="73"/>
      <c r="BY29" s="73"/>
      <c r="BZ29" s="73"/>
      <c r="CA29" s="370"/>
      <c r="CB29" s="370"/>
      <c r="CC29" s="370"/>
      <c r="CD29" s="370"/>
      <c r="CE29" s="370"/>
      <c r="CF29" s="370"/>
      <c r="CG29" s="370"/>
      <c r="CH29" s="370"/>
      <c r="CI29" s="73"/>
      <c r="CJ29" s="73"/>
      <c r="CK29" s="370"/>
      <c r="CL29" s="370"/>
      <c r="CM29" s="465"/>
      <c r="CN29" s="465"/>
      <c r="CO29" s="370"/>
      <c r="CP29" s="370"/>
      <c r="CQ29" s="370"/>
    </row>
    <row r="30" spans="1:95" ht="16.2" thickBot="1" x14ac:dyDescent="0.3">
      <c r="A30" s="172">
        <f>Pil_originale!A807</f>
        <v>8</v>
      </c>
      <c r="B30" s="6">
        <f>Pil_originale!B807</f>
        <v>6</v>
      </c>
      <c r="C30" s="6">
        <f>Pil_originale!C807</f>
        <v>0</v>
      </c>
      <c r="D30" s="6">
        <f>Pil_originale!D807</f>
        <v>3</v>
      </c>
      <c r="E30" s="6" t="str">
        <f>Pil_originale!E807</f>
        <v>Msup</v>
      </c>
      <c r="F30" s="6">
        <f>Pil_originale!F807</f>
        <v>-35.145000000000003</v>
      </c>
      <c r="G30" s="6">
        <f>Pil_originale!G807</f>
        <v>-20.876000000000001</v>
      </c>
      <c r="H30" s="6">
        <f>Pil_originale!H807</f>
        <v>3.07</v>
      </c>
      <c r="I30" s="6">
        <f>Pil_originale!I807</f>
        <v>250.53700000000001</v>
      </c>
      <c r="J30" s="6">
        <f>Pil_originale!J807</f>
        <v>-6.5430000000000001</v>
      </c>
      <c r="K30" s="7">
        <f>Pil_originale!K807</f>
        <v>-7.1429999999999998</v>
      </c>
      <c r="L30" s="447"/>
      <c r="M30" s="427"/>
      <c r="N30" s="172" t="s">
        <v>19</v>
      </c>
      <c r="O30" s="21">
        <f t="shared" ref="O30:T30" si="80">F31</f>
        <v>31.891999999999999</v>
      </c>
      <c r="P30" s="21">
        <f t="shared" si="80"/>
        <v>18.858000000000001</v>
      </c>
      <c r="Q30" s="21">
        <f t="shared" si="80"/>
        <v>-2.9289999999999998</v>
      </c>
      <c r="R30" s="21">
        <f t="shared" si="80"/>
        <v>-232.37200000000001</v>
      </c>
      <c r="S30" s="21">
        <f t="shared" si="80"/>
        <v>6.1479999999999997</v>
      </c>
      <c r="T30" s="21">
        <f t="shared" si="80"/>
        <v>6.7110000000000003</v>
      </c>
      <c r="U30" s="28">
        <f t="shared" si="77"/>
        <v>24.559828124999999</v>
      </c>
      <c r="V30" s="29">
        <f t="shared" si="77"/>
        <v>14.51209375</v>
      </c>
      <c r="W30" s="29">
        <f t="shared" si="77"/>
        <v>-2.2728593749999999</v>
      </c>
      <c r="X30" s="29">
        <f t="shared" si="77"/>
        <v>-179.55382812500002</v>
      </c>
      <c r="Y30" s="29">
        <f t="shared" si="77"/>
        <v>4.7599218749999999</v>
      </c>
      <c r="Z30" s="30">
        <f t="shared" si="77"/>
        <v>5.1957187500000002</v>
      </c>
      <c r="AA30" s="172">
        <f t="shared" si="12"/>
        <v>-7.0327812499999993</v>
      </c>
      <c r="AB30" s="6">
        <f t="shared" si="12"/>
        <v>-184.74954687500002</v>
      </c>
      <c r="AC30" s="6">
        <f t="shared" si="13"/>
        <v>-62.457645312500006</v>
      </c>
      <c r="AD30" s="6">
        <f t="shared" si="14"/>
        <v>-186.85938125000001</v>
      </c>
      <c r="AE30" s="36">
        <f t="shared" si="15"/>
        <v>-47.945551562500007</v>
      </c>
      <c r="AF30" s="36">
        <f t="shared" si="16"/>
        <v>76.969739062500011</v>
      </c>
      <c r="AG30" s="36">
        <f t="shared" si="17"/>
        <v>-172.34728750000002</v>
      </c>
      <c r="AH30" s="37">
        <f t="shared" si="18"/>
        <v>201.371475</v>
      </c>
      <c r="AJ30" s="172" t="s">
        <v>19</v>
      </c>
      <c r="AK30" s="82">
        <f>AT61</f>
        <v>286.7779236215859</v>
      </c>
      <c r="AL30" s="73">
        <f t="shared" si="7"/>
        <v>24.559828124999999</v>
      </c>
      <c r="AM30" s="73">
        <f>MAX(0.3*$AK30,ABS(AE30))</f>
        <v>86.033377086475767</v>
      </c>
      <c r="AN30" s="73">
        <f>MAX(0.3*$AK30,ABS(AF30))</f>
        <v>86.033377086475767</v>
      </c>
      <c r="AO30" s="73">
        <f>MAX($AK30,ABS(AG30))</f>
        <v>286.7779236215859</v>
      </c>
      <c r="AP30" s="73">
        <f>MAX($AK30,ABS(AH30))</f>
        <v>286.7779236215859</v>
      </c>
      <c r="AQ30" s="107">
        <f>MAX(AL30-$AE$4*(1-((0.48*$AE$2+AL32)/(0.48*$AE$2))^2),0)/(($F$4-2*4)*391.3)*1000</f>
        <v>0</v>
      </c>
      <c r="AR30" s="108">
        <f t="shared" ref="AR30:AU30" si="81">MAX(AM30-$AE$4*(1-((0.48*$AE$2+AM32)/(0.48*$AE$2))^2),0)/(($F$4-2*4)*391.3)*1000</f>
        <v>0</v>
      </c>
      <c r="AS30" s="108">
        <f t="shared" si="81"/>
        <v>0</v>
      </c>
      <c r="AT30" s="108">
        <f t="shared" si="81"/>
        <v>3.2675619896764756</v>
      </c>
      <c r="AU30" s="108">
        <f t="shared" si="81"/>
        <v>2.4890617899673972</v>
      </c>
      <c r="AV30" s="134">
        <f t="shared" si="74"/>
        <v>3.2675619896764756</v>
      </c>
      <c r="AW30" s="209">
        <f>$AT$2</f>
        <v>9.4247779607693793</v>
      </c>
      <c r="AX30" s="73">
        <f t="shared" si="75"/>
        <v>737.58312320981167</v>
      </c>
      <c r="AY30" s="191">
        <f>AX30*($F$4-2*4)/200</f>
        <v>228.65076819504159</v>
      </c>
      <c r="AZ30" s="73">
        <f>($AE4+$AY30)*(1-ABS((0.48*$AE$2+AL$32)/(0.48*$AE$2+$AX30))^(1+1/(1+2*$AX30/$AE$2)))</f>
        <v>478.52691256437964</v>
      </c>
      <c r="BA30" s="73">
        <f t="shared" si="78"/>
        <v>411.17502968351613</v>
      </c>
      <c r="BB30" s="73">
        <f t="shared" si="78"/>
        <v>454.87008923795156</v>
      </c>
      <c r="BC30" s="73">
        <f t="shared" si="78"/>
        <v>424.17170409459817</v>
      </c>
      <c r="BD30" s="73">
        <f t="shared" si="78"/>
        <v>445.30076902471052</v>
      </c>
      <c r="BE30" s="148"/>
      <c r="BF30" s="148"/>
      <c r="BG30" s="148"/>
      <c r="BH30" s="148"/>
      <c r="BI30" s="148"/>
      <c r="BJ30" s="264"/>
      <c r="BK30" s="370"/>
      <c r="BL30" s="73"/>
      <c r="BM30" s="36"/>
      <c r="BN30" s="73"/>
      <c r="BO30" s="73"/>
      <c r="BP30" s="73"/>
      <c r="BQ30" s="73"/>
      <c r="BR30" s="73"/>
      <c r="BS30" s="73"/>
      <c r="BT30" s="73"/>
      <c r="BU30" s="73"/>
      <c r="BV30" s="73"/>
      <c r="BW30" s="73"/>
      <c r="BX30" s="73"/>
      <c r="BY30" s="73"/>
      <c r="BZ30" s="73"/>
      <c r="CA30" s="370"/>
      <c r="CB30" s="370"/>
      <c r="CC30" s="370"/>
      <c r="CD30" s="370"/>
      <c r="CE30" s="370"/>
      <c r="CF30" s="370"/>
      <c r="CG30" s="370"/>
      <c r="CH30" s="370"/>
      <c r="CI30" s="73"/>
      <c r="CJ30" s="73"/>
      <c r="CK30" s="370"/>
      <c r="CL30" s="370"/>
      <c r="CM30" s="465"/>
      <c r="CN30" s="465"/>
      <c r="CO30" s="370"/>
      <c r="CP30" s="370"/>
      <c r="CQ30" s="370"/>
    </row>
    <row r="31" spans="1:95" x14ac:dyDescent="0.25">
      <c r="A31" s="172">
        <f>Pil_originale!A808</f>
        <v>8</v>
      </c>
      <c r="B31" s="6">
        <f>Pil_originale!B808</f>
        <v>6</v>
      </c>
      <c r="C31" s="6">
        <f>Pil_originale!C808</f>
        <v>0</v>
      </c>
      <c r="D31" s="6">
        <f>Pil_originale!D808</f>
        <v>3</v>
      </c>
      <c r="E31" s="6" t="str">
        <f>Pil_originale!E808</f>
        <v>Minf</v>
      </c>
      <c r="F31" s="6">
        <f>Pil_originale!F808</f>
        <v>31.891999999999999</v>
      </c>
      <c r="G31" s="6">
        <f>Pil_originale!G808</f>
        <v>18.858000000000001</v>
      </c>
      <c r="H31" s="6">
        <f>Pil_originale!H808</f>
        <v>-2.9289999999999998</v>
      </c>
      <c r="I31" s="6">
        <f>Pil_originale!I808</f>
        <v>-232.37200000000001</v>
      </c>
      <c r="J31" s="6">
        <f>Pil_originale!J808</f>
        <v>6.1479999999999997</v>
      </c>
      <c r="K31" s="7">
        <f>Pil_originale!K808</f>
        <v>6.7110000000000003</v>
      </c>
      <c r="L31" s="447"/>
      <c r="M31" s="427"/>
      <c r="N31" s="172" t="s">
        <v>44</v>
      </c>
      <c r="O31" s="21">
        <f>F29+F32</f>
        <v>-1368.7919999999999</v>
      </c>
      <c r="P31" s="21">
        <f t="shared" ref="P31:T31" si="82">G29+G32</f>
        <v>-864.31700000000001</v>
      </c>
      <c r="Q31" s="21">
        <f t="shared" si="82"/>
        <v>138.92600000000002</v>
      </c>
      <c r="R31" s="21">
        <f t="shared" si="82"/>
        <v>23.091000000000001</v>
      </c>
      <c r="S31" s="21">
        <f t="shared" si="82"/>
        <v>7.4159999999999995</v>
      </c>
      <c r="T31" s="21">
        <f t="shared" si="82"/>
        <v>8.0950000000000006</v>
      </c>
      <c r="U31" s="28">
        <f>O31+$O$4</f>
        <v>-1417.49325</v>
      </c>
      <c r="V31" s="29">
        <f>P31+$O$2</f>
        <v>-901.77949999999998</v>
      </c>
      <c r="W31" s="29">
        <f>Q31</f>
        <v>138.92600000000002</v>
      </c>
      <c r="X31" s="29">
        <f t="shared" ref="X31:Z32" si="83">R31</f>
        <v>23.091000000000001</v>
      </c>
      <c r="Y31" s="29">
        <f t="shared" si="83"/>
        <v>7.4159999999999995</v>
      </c>
      <c r="Z31" s="30">
        <f t="shared" si="83"/>
        <v>8.0950000000000006</v>
      </c>
      <c r="AA31" s="172">
        <f t="shared" si="12"/>
        <v>146.34200000000001</v>
      </c>
      <c r="AB31" s="6">
        <f t="shared" si="12"/>
        <v>31.186</v>
      </c>
      <c r="AC31" s="6">
        <f t="shared" si="13"/>
        <v>155.6978</v>
      </c>
      <c r="AD31" s="6">
        <f t="shared" si="14"/>
        <v>75.0886</v>
      </c>
      <c r="AE31" s="36">
        <f t="shared" si="15"/>
        <v>-746.08169999999996</v>
      </c>
      <c r="AF31" s="36">
        <f t="shared" si="16"/>
        <v>-1057.4773</v>
      </c>
      <c r="AG31" s="36">
        <f t="shared" si="17"/>
        <v>-826.69089999999994</v>
      </c>
      <c r="AH31" s="37">
        <f t="shared" si="18"/>
        <v>-976.86810000000003</v>
      </c>
      <c r="AJ31" s="172" t="s">
        <v>44</v>
      </c>
      <c r="AK31" s="82"/>
      <c r="AL31" s="73">
        <f t="shared" si="7"/>
        <v>-1417.49325</v>
      </c>
      <c r="AM31" s="73">
        <f t="shared" ref="AM31:AP32" si="84">AE31</f>
        <v>-746.08169999999996</v>
      </c>
      <c r="AN31" s="73">
        <f t="shared" si="84"/>
        <v>-1057.4773</v>
      </c>
      <c r="AO31" s="73">
        <f t="shared" si="84"/>
        <v>-826.69089999999994</v>
      </c>
      <c r="AP31" s="73">
        <f t="shared" si="84"/>
        <v>-976.86810000000003</v>
      </c>
      <c r="AQ31" s="107"/>
      <c r="AR31" s="21"/>
      <c r="AS31" s="21"/>
      <c r="AT31" s="21"/>
      <c r="AU31" s="21"/>
      <c r="AV31" s="37"/>
      <c r="AW31" s="36"/>
      <c r="AX31" s="191"/>
      <c r="AY31" s="191"/>
      <c r="AZ31" s="264"/>
      <c r="BA31" s="264"/>
      <c r="BB31" s="264"/>
      <c r="BC31" s="264"/>
      <c r="BD31" s="264"/>
      <c r="BE31" s="148"/>
      <c r="BF31" s="148"/>
      <c r="BG31" s="148"/>
      <c r="BH31" s="148"/>
      <c r="BI31" s="148"/>
      <c r="BJ31" s="264"/>
      <c r="BK31" s="370"/>
      <c r="BL31" s="73"/>
      <c r="BM31" s="36"/>
      <c r="BN31" s="73"/>
      <c r="BO31" s="73"/>
      <c r="BP31" s="73"/>
      <c r="BQ31" s="73"/>
      <c r="BR31" s="73"/>
      <c r="BS31" s="73"/>
      <c r="BT31" s="73"/>
      <c r="BU31" s="73"/>
      <c r="BV31" s="73"/>
      <c r="BW31" s="73"/>
      <c r="BX31" s="73"/>
      <c r="BY31" s="73"/>
      <c r="BZ31" s="73"/>
      <c r="CA31" s="370"/>
      <c r="CB31" s="370"/>
      <c r="CC31" s="370"/>
      <c r="CD31" s="370"/>
      <c r="CE31" s="370"/>
      <c r="CF31" s="370"/>
      <c r="CG31" s="370"/>
      <c r="CH31" s="370"/>
      <c r="CI31" s="73"/>
      <c r="CJ31" s="73"/>
      <c r="CK31" s="370"/>
      <c r="CL31" s="370"/>
      <c r="CM31" s="370"/>
      <c r="CN31" s="370"/>
      <c r="CO31" s="370"/>
      <c r="CP31" s="370"/>
      <c r="CQ31" s="370"/>
    </row>
    <row r="32" spans="1:95" ht="15" thickBot="1" x14ac:dyDescent="0.35">
      <c r="A32" s="8">
        <f>Pil_originale!A810</f>
        <v>8</v>
      </c>
      <c r="B32" s="42">
        <f>Pil_originale!B810</f>
        <v>6</v>
      </c>
      <c r="C32" s="42">
        <f>Pil_originale!C810</f>
        <v>0</v>
      </c>
      <c r="D32" s="42">
        <f>Pil_originale!D810</f>
        <v>3</v>
      </c>
      <c r="E32" s="42" t="str">
        <f>Pil_originale!E810</f>
        <v>N</v>
      </c>
      <c r="F32" s="42">
        <f>Pil_originale!F810</f>
        <v>-877.30399999999997</v>
      </c>
      <c r="G32" s="42">
        <f>Pil_originale!G810</f>
        <v>-554.10699999999997</v>
      </c>
      <c r="H32" s="42">
        <f>Pil_originale!H810</f>
        <v>0.34599999999999997</v>
      </c>
      <c r="I32" s="42">
        <f>Pil_originale!I810</f>
        <v>26.748000000000001</v>
      </c>
      <c r="J32" s="42">
        <f>Pil_originale!J810</f>
        <v>-0.71699999999999997</v>
      </c>
      <c r="K32" s="10">
        <f>Pil_originale!K810</f>
        <v>-0.78300000000000003</v>
      </c>
      <c r="L32" s="447"/>
      <c r="N32" s="8" t="s">
        <v>45</v>
      </c>
      <c r="O32" s="23">
        <f>F29+F32</f>
        <v>-1368.7919999999999</v>
      </c>
      <c r="P32" s="23">
        <f t="shared" ref="P32:T32" si="85">G29+G32</f>
        <v>-864.31700000000001</v>
      </c>
      <c r="Q32" s="23">
        <f t="shared" si="85"/>
        <v>138.92600000000002</v>
      </c>
      <c r="R32" s="23">
        <f t="shared" si="85"/>
        <v>23.091000000000001</v>
      </c>
      <c r="S32" s="23">
        <f t="shared" si="85"/>
        <v>7.4159999999999995</v>
      </c>
      <c r="T32" s="23">
        <f t="shared" si="85"/>
        <v>8.0950000000000006</v>
      </c>
      <c r="U32" s="33">
        <f>O32+$O$5</f>
        <v>-1434.55575</v>
      </c>
      <c r="V32" s="21">
        <f>P32+$O$3</f>
        <v>-914.90449999999998</v>
      </c>
      <c r="W32" s="29">
        <f>Q32</f>
        <v>138.92600000000002</v>
      </c>
      <c r="X32" s="29">
        <f t="shared" si="83"/>
        <v>23.091000000000001</v>
      </c>
      <c r="Y32" s="29">
        <f t="shared" si="83"/>
        <v>7.4159999999999995</v>
      </c>
      <c r="Z32" s="30">
        <f t="shared" si="83"/>
        <v>8.0950000000000006</v>
      </c>
      <c r="AA32" s="8">
        <f t="shared" si="12"/>
        <v>146.34200000000001</v>
      </c>
      <c r="AB32" s="42">
        <f t="shared" si="12"/>
        <v>31.186</v>
      </c>
      <c r="AC32" s="42">
        <f t="shared" si="13"/>
        <v>155.6978</v>
      </c>
      <c r="AD32" s="42">
        <f t="shared" si="14"/>
        <v>75.0886</v>
      </c>
      <c r="AE32" s="38">
        <f t="shared" si="15"/>
        <v>-759.20669999999996</v>
      </c>
      <c r="AF32" s="38">
        <f t="shared" si="16"/>
        <v>-1070.6023</v>
      </c>
      <c r="AG32" s="38">
        <f t="shared" si="17"/>
        <v>-839.81589999999994</v>
      </c>
      <c r="AH32" s="39">
        <f t="shared" si="18"/>
        <v>-989.99310000000003</v>
      </c>
      <c r="AJ32" s="8" t="s">
        <v>45</v>
      </c>
      <c r="AK32" s="82"/>
      <c r="AL32" s="73">
        <f t="shared" si="7"/>
        <v>-1434.55575</v>
      </c>
      <c r="AM32" s="73">
        <f t="shared" si="84"/>
        <v>-759.20669999999996</v>
      </c>
      <c r="AN32" s="73">
        <f t="shared" si="84"/>
        <v>-1070.6023</v>
      </c>
      <c r="AO32" s="73">
        <f t="shared" si="84"/>
        <v>-839.81589999999994</v>
      </c>
      <c r="AP32" s="73">
        <f t="shared" si="84"/>
        <v>-989.99310000000003</v>
      </c>
      <c r="AQ32" s="83"/>
      <c r="AR32" s="23"/>
      <c r="AS32" s="23"/>
      <c r="AT32" s="23"/>
      <c r="AU32" s="23"/>
      <c r="AV32" s="39"/>
      <c r="AW32" s="36"/>
      <c r="AX32" s="191"/>
      <c r="AY32" s="191"/>
      <c r="AZ32" s="264"/>
      <c r="BA32" s="264"/>
      <c r="BB32" s="264"/>
      <c r="BC32" s="264"/>
      <c r="BD32" s="264"/>
      <c r="BE32" s="148"/>
      <c r="BF32" s="148"/>
      <c r="BG32" s="148"/>
      <c r="BH32" s="148"/>
      <c r="BI32" s="148"/>
      <c r="BJ32" s="264"/>
      <c r="BK32" s="370"/>
      <c r="BL32" s="73"/>
      <c r="BM32" s="36"/>
      <c r="BN32" s="73"/>
      <c r="BO32" s="73"/>
      <c r="BP32" s="73"/>
      <c r="BQ32" s="73"/>
      <c r="BR32" s="73"/>
      <c r="BS32" s="73"/>
      <c r="BT32" s="73"/>
      <c r="BU32" s="73"/>
      <c r="BV32" s="73"/>
      <c r="BW32" s="73"/>
      <c r="BX32" s="73"/>
      <c r="BY32" s="73"/>
      <c r="BZ32" s="73"/>
      <c r="CA32" s="370"/>
      <c r="CB32" s="370"/>
      <c r="CC32" s="370"/>
      <c r="CD32" s="370"/>
      <c r="CE32" s="370"/>
      <c r="CF32" s="370"/>
      <c r="CG32" s="370"/>
      <c r="CH32" s="370"/>
      <c r="CI32" s="73"/>
      <c r="CJ32" s="73"/>
      <c r="CK32" s="370"/>
      <c r="CL32" s="370"/>
      <c r="CM32" s="370"/>
      <c r="CN32" s="370"/>
      <c r="CO32" s="370"/>
      <c r="CP32" s="370"/>
      <c r="CQ32" s="370"/>
    </row>
    <row r="33" spans="1:95" ht="17.399999999999999" customHeight="1" thickBot="1" x14ac:dyDescent="0.3">
      <c r="A33" s="168">
        <f>Pil_originale!A139</f>
        <v>2</v>
      </c>
      <c r="B33" s="169">
        <f>Pil_originale!B139</f>
        <v>6</v>
      </c>
      <c r="C33" s="169">
        <f>Pil_originale!C139</f>
        <v>0</v>
      </c>
      <c r="D33" s="169">
        <f>Pil_originale!D139</f>
        <v>2</v>
      </c>
      <c r="E33" s="169" t="str">
        <f>Pil_originale!E139</f>
        <v>Msup</v>
      </c>
      <c r="F33" s="169">
        <f>Pil_originale!F139</f>
        <v>-20.914999999999999</v>
      </c>
      <c r="G33" s="169">
        <f>Pil_originale!G139</f>
        <v>-13.356</v>
      </c>
      <c r="H33" s="169">
        <f>Pil_originale!H139</f>
        <v>105.741</v>
      </c>
      <c r="I33" s="169">
        <f>Pil_originale!I139</f>
        <v>-2.8220000000000001</v>
      </c>
      <c r="J33" s="169">
        <f>Pil_originale!J139</f>
        <v>6.26</v>
      </c>
      <c r="K33" s="170">
        <f>Pil_originale!K139</f>
        <v>6.8330000000000002</v>
      </c>
      <c r="L33" s="447"/>
      <c r="M33" s="427" t="s">
        <v>32</v>
      </c>
      <c r="N33" s="168" t="s">
        <v>18</v>
      </c>
      <c r="O33" s="19">
        <f t="shared" ref="O33:T33" si="86">F33</f>
        <v>-20.914999999999999</v>
      </c>
      <c r="P33" s="19">
        <f t="shared" si="86"/>
        <v>-13.356</v>
      </c>
      <c r="Q33" s="19">
        <f t="shared" si="86"/>
        <v>105.741</v>
      </c>
      <c r="R33" s="19">
        <f t="shared" si="86"/>
        <v>-2.8220000000000001</v>
      </c>
      <c r="S33" s="19">
        <f t="shared" si="86"/>
        <v>6.26</v>
      </c>
      <c r="T33" s="19">
        <f t="shared" si="86"/>
        <v>6.8330000000000002</v>
      </c>
      <c r="U33" s="25">
        <f t="shared" ref="U33:Z34" si="87">O33-(O33-O35)/320*$X$4</f>
        <v>-17.045640625000001</v>
      </c>
      <c r="V33" s="26">
        <f t="shared" si="87"/>
        <v>-10.837859375000001</v>
      </c>
      <c r="W33" s="26">
        <f t="shared" si="87"/>
        <v>82.255890625000006</v>
      </c>
      <c r="X33" s="26">
        <f t="shared" si="87"/>
        <v>-2.1952812499999999</v>
      </c>
      <c r="Y33" s="26">
        <f t="shared" si="87"/>
        <v>4.8691874999999998</v>
      </c>
      <c r="Z33" s="27">
        <f t="shared" si="87"/>
        <v>5.3148750000000007</v>
      </c>
      <c r="AA33" s="168">
        <f t="shared" si="12"/>
        <v>87.125078125000002</v>
      </c>
      <c r="AB33" s="169">
        <f t="shared" si="12"/>
        <v>-7.5101562500000005</v>
      </c>
      <c r="AC33" s="169">
        <f t="shared" si="13"/>
        <v>89.378124999999997</v>
      </c>
      <c r="AD33" s="169">
        <f t="shared" si="14"/>
        <v>-33.647679687500002</v>
      </c>
      <c r="AE33" s="34">
        <f t="shared" si="15"/>
        <v>78.540265624999989</v>
      </c>
      <c r="AF33" s="34">
        <f t="shared" si="16"/>
        <v>-100.21598437500001</v>
      </c>
      <c r="AG33" s="34">
        <f t="shared" si="17"/>
        <v>-44.485539062500003</v>
      </c>
      <c r="AH33" s="35">
        <f t="shared" si="18"/>
        <v>22.809820312500001</v>
      </c>
      <c r="AJ33" s="168" t="s">
        <v>18</v>
      </c>
      <c r="AK33" s="82"/>
      <c r="AL33" s="73">
        <f t="shared" si="7"/>
        <v>-17.045640625000001</v>
      </c>
      <c r="AM33" s="73">
        <f>MAX($AK33,ABS(AE33))</f>
        <v>78.540265624999989</v>
      </c>
      <c r="AN33" s="73">
        <f>MAX($AK33,ABS(AF33))</f>
        <v>100.21598437500001</v>
      </c>
      <c r="AO33" s="73">
        <f>MAX(0.3*$AK33,ABS(AG33))</f>
        <v>44.485539062500003</v>
      </c>
      <c r="AP33" s="73">
        <f>MAX(0.3*$AK33,ABS(AH33))</f>
        <v>22.809820312500001</v>
      </c>
      <c r="AQ33" s="105">
        <f>MAX(AL33-$AF$3*(1-((0.48*$AF$2+AL37)/(0.48*$AF$2))^2),0)/(($G$3-2*4)*391.3)*1000</f>
        <v>0</v>
      </c>
      <c r="AR33" s="106">
        <f>MAX(AM33-$AF$3*(1-((0.48*$AF$2+AM37)/(0.48*$AF$2))^2),0)/(($G$3-2*4)*391.3)*1000</f>
        <v>0</v>
      </c>
      <c r="AS33" s="106">
        <f>MAX(AN33-$AF$3*(1-((0.48*$AF$2+AN37)/(0.48*$AF$2))^2),0)/(($G$3-2*4)*391.3)*1000</f>
        <v>0</v>
      </c>
      <c r="AT33" s="106">
        <f>MAX(AO33-$AF$3*(1-((0.48*$AF$2+AO37)/(0.48*$AF$2))^2),0)/(($G$3-2*4)*391.3)*1000</f>
        <v>0</v>
      </c>
      <c r="AU33" s="106">
        <f>MAX(AP33-$AF$3*(1-((0.48*$AF$2+AP37)/(0.48*$AF$2))^2),0)/(($G$3-2*4)*391.3)*1000</f>
        <v>0</v>
      </c>
      <c r="AV33" s="207">
        <f>MAX(AQ33:AU33)</f>
        <v>0</v>
      </c>
      <c r="AW33" s="208">
        <f>$AQ$3</f>
        <v>10.304423903774522</v>
      </c>
      <c r="AX33" s="73">
        <f>2*AW33*391.3/10</f>
        <v>806.42421470939405</v>
      </c>
      <c r="AY33" s="191">
        <f>AX33*($G$3-2*4)/200</f>
        <v>88.706663618033346</v>
      </c>
      <c r="AZ33" s="73">
        <f>($AF3+$AY33)*(1-ABS((0.48*$AF$2+AL$37)/(0.48*$AF$2+$AX33))^(1+1/(1+2*$AX33/$AF$2)))</f>
        <v>208.66835185040472</v>
      </c>
      <c r="BA33" s="73">
        <f t="shared" ref="BA33:BD34" si="88">($AF3+$AY33)*(1-ABS((0.48*$AF$2+AM$37)/(0.48*$AF$2+$AX33))^(1+1/(1+2*$AX33/$AF$2)))</f>
        <v>183.67259194891196</v>
      </c>
      <c r="BB33" s="73">
        <f t="shared" si="88"/>
        <v>206.64538828169785</v>
      </c>
      <c r="BC33" s="73">
        <f t="shared" si="88"/>
        <v>190.94413844510458</v>
      </c>
      <c r="BD33" s="73">
        <f t="shared" si="88"/>
        <v>202.34702982701393</v>
      </c>
      <c r="BE33" s="148">
        <f>(ABS(AL33/AZ33)^1.5+ABS(AL34/AZ34)^1.5)</f>
        <v>3.5271275771367946E-2</v>
      </c>
      <c r="BF33" s="148">
        <f t="shared" ref="BF33:BI33" si="89">(ABS(AM33/BA33)^1.5+ABS(AM34/BA34)^1.5)</f>
        <v>0.36193218219461021</v>
      </c>
      <c r="BG33" s="148">
        <f t="shared" si="89"/>
        <v>0.4063151951680003</v>
      </c>
      <c r="BH33" s="148">
        <f t="shared" si="89"/>
        <v>0.58396644307151802</v>
      </c>
      <c r="BI33" s="148">
        <f t="shared" si="89"/>
        <v>0.46890921385253664</v>
      </c>
      <c r="BJ33" s="264"/>
      <c r="BK33" s="73"/>
      <c r="BL33" s="73">
        <f>MAX(BA33+BA35,BB33+BB35)*$BL$2/($CB$3)*100</f>
        <v>182.04553486853942</v>
      </c>
      <c r="BM33" s="36">
        <f>0.5*14.17*$G$4*0.9*($G$3-4)*2.5/(1+2.5^2)/10</f>
        <v>457.34896551724131</v>
      </c>
      <c r="BN33" s="36">
        <f>$BQ$4*0.9*($G$3-4)*391.3/100*2.5*10^-1</f>
        <v>306.83457925528165</v>
      </c>
      <c r="BO33" s="341" t="str">
        <f>IF(BN33&gt;BM33,SQRT((0.5*14.17*$G$4)/($BQ$4/100*391.3)-1)," ")</f>
        <v xml:space="preserve"> </v>
      </c>
      <c r="BP33" s="349" t="str">
        <f>IF(BO33=" "," ",0.9*$BQ$4/100*($G$3-4)*391.3*BO33*10^-1)</f>
        <v xml:space="preserve"> </v>
      </c>
      <c r="BQ33" s="6" t="str">
        <f>IF(AND(BP33&gt;BL33,BN33&gt;BL33),"Verifica","Non Verifica")</f>
        <v>Verifica</v>
      </c>
      <c r="BR33" s="6">
        <f>$BU$4*0.9*($G$3-4)*391.3/100*2.5*10^-1</f>
        <v>460.25186888292251</v>
      </c>
      <c r="BS33" s="341">
        <f>IF(BR33&gt;BM33,SQRT((0.5*14.17*$G$4)/($BU$4/100*391.3)-1)," ")</f>
        <v>2.4908377619259197</v>
      </c>
      <c r="BT33" s="349">
        <f>IF(BS33=" "," ",0.9*$BU$4/100*($G$3-4)*391.3*BS33*10^-1)</f>
        <v>458.56509400422419</v>
      </c>
      <c r="BU33" s="6" t="str">
        <f>IF(AND(BT33&gt;BL33,BR33&gt;BL33),"Verifica","Non Verifica")</f>
        <v>Verifica</v>
      </c>
      <c r="BV33" s="362" t="str">
        <f>IF(BS6/BT6&gt;=0.08*14.17*0.75/391.3,"Verifica","Non verifica")</f>
        <v>Verifica</v>
      </c>
      <c r="BW33" s="73"/>
      <c r="BX33" s="73"/>
      <c r="BY33" s="73"/>
      <c r="BZ33" s="73"/>
      <c r="CA33" s="73">
        <f>3*AL3+AL2</f>
        <v>11.435397259066846</v>
      </c>
      <c r="CB33" s="73">
        <f>2*AL3+AL2</f>
        <v>8.2938046054770531</v>
      </c>
      <c r="CC33" s="370">
        <f>MAX(ABS(Taglio!H10),ABS(Taglio!I10),ABS(Taglio!H11),ABS(Taglio!I11))</f>
        <v>104.59399999999999</v>
      </c>
      <c r="CD33" s="245">
        <f>$CB$5*(CB33+CA33)*391.3/10-ABS(CC33)</f>
        <v>821.8104027515235</v>
      </c>
      <c r="CE33" s="370">
        <v>0.48</v>
      </c>
      <c r="CF33" s="370">
        <f>CE33*(1-25/250)</f>
        <v>0.432</v>
      </c>
      <c r="CG33" s="370">
        <v>30</v>
      </c>
      <c r="CH33" s="370">
        <v>72</v>
      </c>
      <c r="CI33" s="73">
        <f>(MAX(ABS(AL38),ABS(AM38),ABS(AN38),ABS(AO38),ABS(AP38)))/(CG33*CH33)</f>
        <v>0.84376886574074084</v>
      </c>
      <c r="CJ33" s="73">
        <f>CD33/(CG33*CH33)*10</f>
        <v>3.8046777905163127</v>
      </c>
      <c r="CK33" s="246">
        <f>CI33/14.17*10</f>
        <v>0.59546144371259058</v>
      </c>
      <c r="CL33" s="245" t="e">
        <f>CF33*14.17*CH33*CG33*(1-CK33/CF33)^0.5/10</f>
        <v>#NUM!</v>
      </c>
      <c r="CM33" s="464" t="e">
        <f>IF(CD33&lt;CL33,"VERIFICA","NON VERIFICA_necessarie staffe di contenimento")</f>
        <v>#NUM!</v>
      </c>
      <c r="CN33" s="464"/>
      <c r="CO33" s="245">
        <f>CG33*CH33/391.3*(CJ33^2/(1.2+CK33*CG33-1.2))</f>
        <v>4.4730604667237914</v>
      </c>
      <c r="CP33" s="370"/>
      <c r="CQ33" s="370"/>
    </row>
    <row r="34" spans="1:95" ht="15.6" x14ac:dyDescent="0.25">
      <c r="A34" s="172">
        <f>Pil_originale!A140</f>
        <v>2</v>
      </c>
      <c r="B34" s="6">
        <f>Pil_originale!B140</f>
        <v>6</v>
      </c>
      <c r="C34" s="6">
        <f>Pil_originale!C140</f>
        <v>0</v>
      </c>
      <c r="D34" s="6">
        <f>Pil_originale!D140</f>
        <v>2</v>
      </c>
      <c r="E34" s="6" t="str">
        <f>Pil_originale!E140</f>
        <v>Minf</v>
      </c>
      <c r="F34" s="6">
        <f>Pil_originale!F140</f>
        <v>14.462</v>
      </c>
      <c r="G34" s="6">
        <f>Pil_originale!G140</f>
        <v>9.6669999999999998</v>
      </c>
      <c r="H34" s="6">
        <f>Pil_originale!H140</f>
        <v>-108.98</v>
      </c>
      <c r="I34" s="6">
        <f>Pil_originale!I140</f>
        <v>2.9079999999999999</v>
      </c>
      <c r="J34" s="6">
        <f>Pil_originale!J140</f>
        <v>-6.4560000000000004</v>
      </c>
      <c r="K34" s="7">
        <f>Pil_originale!K140</f>
        <v>-7.0469999999999997</v>
      </c>
      <c r="L34" s="447"/>
      <c r="M34" s="427"/>
      <c r="N34" s="172" t="s">
        <v>17</v>
      </c>
      <c r="O34" s="21">
        <f t="shared" ref="O34:T34" si="90">F36</f>
        <v>-38.956000000000003</v>
      </c>
      <c r="P34" s="21">
        <f t="shared" si="90"/>
        <v>-22.753</v>
      </c>
      <c r="Q34" s="21">
        <f t="shared" si="90"/>
        <v>3.331</v>
      </c>
      <c r="R34" s="21">
        <f t="shared" si="90"/>
        <v>281.72399999999999</v>
      </c>
      <c r="S34" s="21">
        <f t="shared" si="90"/>
        <v>-7.1630000000000003</v>
      </c>
      <c r="T34" s="21">
        <f t="shared" si="90"/>
        <v>-7.819</v>
      </c>
      <c r="U34" s="28">
        <f t="shared" si="87"/>
        <v>-30.538828125000002</v>
      </c>
      <c r="V34" s="29">
        <f t="shared" si="87"/>
        <v>-17.864593750000001</v>
      </c>
      <c r="W34" s="29">
        <f t="shared" si="87"/>
        <v>2.5607812499999998</v>
      </c>
      <c r="X34" s="29">
        <f t="shared" si="87"/>
        <v>221.29135937499998</v>
      </c>
      <c r="Y34" s="29">
        <f t="shared" si="87"/>
        <v>-5.5990468750000009</v>
      </c>
      <c r="Z34" s="30">
        <f t="shared" si="87"/>
        <v>-6.1116562500000002</v>
      </c>
      <c r="AA34" s="172">
        <f t="shared" si="12"/>
        <v>8.1598281250000007</v>
      </c>
      <c r="AB34" s="6">
        <f t="shared" si="12"/>
        <v>227.40301562499999</v>
      </c>
      <c r="AC34" s="6">
        <f t="shared" si="13"/>
        <v>76.3807328125</v>
      </c>
      <c r="AD34" s="6">
        <f t="shared" si="14"/>
        <v>229.8509640625</v>
      </c>
      <c r="AE34" s="36">
        <f t="shared" si="15"/>
        <v>58.516139062500002</v>
      </c>
      <c r="AF34" s="36">
        <f t="shared" si="16"/>
        <v>-94.245326562499997</v>
      </c>
      <c r="AG34" s="36">
        <f t="shared" si="17"/>
        <v>211.98637031249999</v>
      </c>
      <c r="AH34" s="37">
        <f t="shared" si="18"/>
        <v>-247.71555781250001</v>
      </c>
      <c r="AJ34" s="172" t="s">
        <v>17</v>
      </c>
      <c r="AK34" s="82">
        <f>AT62</f>
        <v>323.58756567286787</v>
      </c>
      <c r="AL34" s="73">
        <f t="shared" si="7"/>
        <v>-30.538828125000002</v>
      </c>
      <c r="AM34" s="73">
        <f>MAX(0.3*$AK34,ABS(AE34))</f>
        <v>97.076269701860355</v>
      </c>
      <c r="AN34" s="73">
        <f>MAX(0.3*$AK34,ABS(AF34))</f>
        <v>97.076269701860355</v>
      </c>
      <c r="AO34" s="73">
        <f>MAX($AK34,ABS(AG34))</f>
        <v>323.58756567286787</v>
      </c>
      <c r="AP34" s="73">
        <f>MAX($AK34,ABS(AH34))</f>
        <v>323.58756567286787</v>
      </c>
      <c r="AQ34" s="107">
        <f>MAX(AL34-$AF$4*(1-((0.48*$AF$2+AL37)/(0.48*$AF$2))^2),0)/(($G$4-2*4)*391.3)*1000</f>
        <v>0</v>
      </c>
      <c r="AR34" s="108">
        <f t="shared" ref="AR34:AU34" si="91">MAX(AM34-$AF$4*(1-((0.48*$AF$2+AM37)/(0.48*$AF$2))^2),0)/(($G$4-2*4)*391.3)*1000</f>
        <v>0</v>
      </c>
      <c r="AS34" s="108">
        <f t="shared" si="91"/>
        <v>0</v>
      </c>
      <c r="AT34" s="108">
        <f t="shared" si="91"/>
        <v>1.4748440183736211</v>
      </c>
      <c r="AU34" s="108">
        <f t="shared" si="91"/>
        <v>0.48320203198517153</v>
      </c>
      <c r="AV34" s="122">
        <f t="shared" ref="AV34:AV36" si="92">MAX(AQ34:AU34)</f>
        <v>1.4748440183736211</v>
      </c>
      <c r="AW34" s="128">
        <f>$AQ$2</f>
        <v>9.4247779607693793</v>
      </c>
      <c r="AX34" s="73">
        <f t="shared" ref="AX34:AX36" si="93">2*AW34*391.3/10</f>
        <v>737.58312320981167</v>
      </c>
      <c r="AY34" s="191">
        <f>AX34*($G$4-2*4)/200</f>
        <v>265.52992435553222</v>
      </c>
      <c r="AZ34" s="73">
        <f>($AF4+$AY34)*(1-ABS((0.48*$AF$2+AL$37)/(0.48*$AF$2+$AX34))^(1+1/(1+2*$AX34/$AF$2)))</f>
        <v>585.10833804116191</v>
      </c>
      <c r="BA34" s="73">
        <f t="shared" si="88"/>
        <v>513.03332336944118</v>
      </c>
      <c r="BB34" s="73">
        <f t="shared" si="88"/>
        <v>579.36273862737914</v>
      </c>
      <c r="BC34" s="73">
        <f t="shared" si="88"/>
        <v>534.14858224598959</v>
      </c>
      <c r="BD34" s="73">
        <f t="shared" si="88"/>
        <v>567.06417494965933</v>
      </c>
      <c r="BE34" s="148"/>
      <c r="BF34" s="148"/>
      <c r="BG34" s="148"/>
      <c r="BH34" s="148"/>
      <c r="BI34" s="148"/>
      <c r="BJ34" s="264"/>
      <c r="BK34" s="370"/>
      <c r="BL34" s="73"/>
      <c r="BM34" s="36"/>
      <c r="BN34" s="73"/>
      <c r="BO34" s="73"/>
      <c r="BP34" s="73"/>
      <c r="BQ34" s="73"/>
      <c r="BR34" s="73"/>
      <c r="BS34" s="73"/>
      <c r="BT34" s="73"/>
      <c r="BU34" s="73"/>
      <c r="BV34" s="73"/>
      <c r="BW34" s="73"/>
      <c r="BX34" s="73"/>
      <c r="BY34" s="73"/>
      <c r="BZ34" s="73"/>
      <c r="CA34" s="370"/>
      <c r="CB34" s="370"/>
      <c r="CC34" s="370"/>
      <c r="CD34" s="370"/>
      <c r="CE34" s="370"/>
      <c r="CF34" s="370"/>
      <c r="CG34" s="370"/>
      <c r="CH34" s="370"/>
      <c r="CI34" s="73"/>
      <c r="CJ34" s="73"/>
      <c r="CK34" s="370"/>
      <c r="CL34" s="370"/>
      <c r="CM34" s="465"/>
      <c r="CN34" s="465"/>
      <c r="CO34" s="370"/>
      <c r="CP34" s="370"/>
      <c r="CQ34" s="370"/>
    </row>
    <row r="35" spans="1:95" ht="15.6" x14ac:dyDescent="0.25">
      <c r="A35" s="172">
        <f>Pil_originale!A142</f>
        <v>2</v>
      </c>
      <c r="B35" s="6">
        <f>Pil_originale!B142</f>
        <v>6</v>
      </c>
      <c r="C35" s="6">
        <f>Pil_originale!C142</f>
        <v>0</v>
      </c>
      <c r="D35" s="6">
        <f>Pil_originale!D142</f>
        <v>2</v>
      </c>
      <c r="E35" s="6" t="str">
        <f>Pil_originale!E142</f>
        <v>N</v>
      </c>
      <c r="F35" s="6">
        <f>Pil_originale!F142</f>
        <v>-628.05700000000002</v>
      </c>
      <c r="G35" s="6">
        <f>Pil_originale!G142</f>
        <v>-395.20600000000002</v>
      </c>
      <c r="H35" s="6">
        <f>Pil_originale!H142</f>
        <v>211.773</v>
      </c>
      <c r="I35" s="6">
        <f>Pil_originale!I142</f>
        <v>-5.6340000000000003</v>
      </c>
      <c r="J35" s="6">
        <f>Pil_originale!J142</f>
        <v>12.593</v>
      </c>
      <c r="K35" s="7">
        <f>Pil_originale!K142</f>
        <v>13.747</v>
      </c>
      <c r="L35" s="447"/>
      <c r="M35" s="427"/>
      <c r="N35" s="172" t="s">
        <v>20</v>
      </c>
      <c r="O35" s="21">
        <f t="shared" ref="O35:T35" si="94">F34</f>
        <v>14.462</v>
      </c>
      <c r="P35" s="21">
        <f t="shared" si="94"/>
        <v>9.6669999999999998</v>
      </c>
      <c r="Q35" s="21">
        <f t="shared" si="94"/>
        <v>-108.98</v>
      </c>
      <c r="R35" s="21">
        <f t="shared" si="94"/>
        <v>2.9079999999999999</v>
      </c>
      <c r="S35" s="21">
        <f t="shared" si="94"/>
        <v>-6.4560000000000004</v>
      </c>
      <c r="T35" s="21">
        <f t="shared" si="94"/>
        <v>-7.0469999999999997</v>
      </c>
      <c r="U35" s="28">
        <f t="shared" ref="U35:Z36" si="95">O35+(O33-O35)/320*$X$5</f>
        <v>10.592640625</v>
      </c>
      <c r="V35" s="29">
        <f t="shared" si="95"/>
        <v>7.1488593750000007</v>
      </c>
      <c r="W35" s="29">
        <f t="shared" si="95"/>
        <v>-85.494890625000011</v>
      </c>
      <c r="X35" s="29">
        <f t="shared" si="95"/>
        <v>2.2812812499999997</v>
      </c>
      <c r="Y35" s="29">
        <f t="shared" si="95"/>
        <v>-5.0651875000000004</v>
      </c>
      <c r="Z35" s="30">
        <f t="shared" si="95"/>
        <v>-5.5288749999999993</v>
      </c>
      <c r="AA35" s="172">
        <f t="shared" si="12"/>
        <v>-90.560078125000018</v>
      </c>
      <c r="AB35" s="6">
        <f t="shared" si="12"/>
        <v>7.8101562499999986</v>
      </c>
      <c r="AC35" s="6">
        <f t="shared" si="13"/>
        <v>-92.903125000000017</v>
      </c>
      <c r="AD35" s="6">
        <f t="shared" si="14"/>
        <v>34.978179687500003</v>
      </c>
      <c r="AE35" s="36">
        <f t="shared" si="15"/>
        <v>-85.754265625000016</v>
      </c>
      <c r="AF35" s="36">
        <f t="shared" si="16"/>
        <v>100.05198437500002</v>
      </c>
      <c r="AG35" s="36">
        <f t="shared" si="17"/>
        <v>42.127039062500003</v>
      </c>
      <c r="AH35" s="37">
        <f t="shared" si="18"/>
        <v>-27.829320312500002</v>
      </c>
      <c r="AJ35" s="172" t="s">
        <v>20</v>
      </c>
      <c r="AK35" s="82"/>
      <c r="AL35" s="73">
        <f t="shared" si="7"/>
        <v>10.592640625</v>
      </c>
      <c r="AM35" s="73">
        <f>MAX($AK35,ABS(AE35))</f>
        <v>85.754265625000016</v>
      </c>
      <c r="AN35" s="79">
        <f>MAX($AK35,ABS(AF35))</f>
        <v>100.05198437500002</v>
      </c>
      <c r="AO35" s="73">
        <f>MAX(0.3*$AK35,ABS(AG35))</f>
        <v>42.127039062500003</v>
      </c>
      <c r="AP35" s="73">
        <f>MAX(0.3*$AK35,ABS(AH35))</f>
        <v>27.829320312500002</v>
      </c>
      <c r="AQ35" s="107">
        <f>MAX(AL35-$AF$3*(1-((0.48*$AF$2+AL38)/(0.48*$AF$2))^2),0)/(($G$3-2*4)*391.3)*1000</f>
        <v>0</v>
      </c>
      <c r="AR35" s="108">
        <f>MAX(AM35-$AF$3*(1-((0.48*$AF$2+AM38)/(0.48*$AF$2))^2),0)/(($G$3-2*4)*391.3)*1000</f>
        <v>0</v>
      </c>
      <c r="AS35" s="108">
        <f>MAX(AN35-$AF$3*(1-((0.48*$AF$2+AN38)/(0.48*$AF$2))^2),0)/(($G$3-2*4)*391.3)*1000</f>
        <v>0</v>
      </c>
      <c r="AT35" s="108">
        <f>MAX(AO35-$AF$3*(1-((0.48*$AF$2+AO38)/(0.48*$AF$2))^2),0)/(($G$3-2*4)*391.3)*1000</f>
        <v>0</v>
      </c>
      <c r="AU35" s="108">
        <f>MAX(AP35-$AF$3*(1-((0.48*$AF$2+AP38)/(0.48*$AF$2))^2),0)/(($G$3-2*4)*391.3)*1000</f>
        <v>0</v>
      </c>
      <c r="AV35" s="123">
        <f t="shared" si="92"/>
        <v>0</v>
      </c>
      <c r="AW35" s="127">
        <f>$AQ$3</f>
        <v>10.304423903774522</v>
      </c>
      <c r="AX35" s="73">
        <f t="shared" si="93"/>
        <v>806.42421470939405</v>
      </c>
      <c r="AY35" s="191">
        <f>AX35*($G$3-2*4)/200</f>
        <v>88.706663618033346</v>
      </c>
      <c r="AZ35" s="73">
        <f>($AF3+$AY35)*(1-ABS((0.48*$AF$2+AL$38)/(0.48*$AF$2+$AX35))^(1+1/(1+2*$AX35/$AF$2)))</f>
        <v>208.18330678331398</v>
      </c>
      <c r="BA35" s="73">
        <f t="shared" ref="BA35:BD36" si="96">($AF3+$AY35)*(1-ABS((0.48*$AF$2+AM$38)/(0.48*$AF$2+$AX35))^(1+1/(1+2*$AX35/$AF$2)))</f>
        <v>184.62128701003559</v>
      </c>
      <c r="BB35" s="73">
        <f t="shared" si="96"/>
        <v>207.09446369225535</v>
      </c>
      <c r="BC35" s="73">
        <f t="shared" si="96"/>
        <v>191.78062191472642</v>
      </c>
      <c r="BD35" s="73">
        <f t="shared" si="96"/>
        <v>202.9409937704788</v>
      </c>
      <c r="BE35" s="148">
        <f>ABS(AL35/AZ35)^1.5+ABS(AL36/AZ36)^1.5</f>
        <v>2.288652923533236E-2</v>
      </c>
      <c r="BF35" s="148">
        <f t="shared" ref="BF35:BI35" si="97">ABS(AM35/BA35)^1.5+ABS(AM36/BA36)^1.5</f>
        <v>0.3883844149904383</v>
      </c>
      <c r="BG35" s="148">
        <f t="shared" si="97"/>
        <v>0.39733902410164007</v>
      </c>
      <c r="BH35" s="148">
        <f t="shared" si="97"/>
        <v>0.51489586051957292</v>
      </c>
      <c r="BI35" s="148">
        <f t="shared" si="97"/>
        <v>0.42824617239075807</v>
      </c>
      <c r="BJ35" s="264"/>
      <c r="BK35" s="73"/>
      <c r="BL35" s="36">
        <f>MAX(BC34+BC36,BD34+BD36)*$BL$2/($BX$3)*100</f>
        <v>462.7467595763913</v>
      </c>
      <c r="BM35" s="36">
        <f>0.5*14.17*$G$3*0.9*($G$4-4)*2.5/(1+2.5^2)/10</f>
        <v>501.32482758620688</v>
      </c>
      <c r="BN35" s="73">
        <f>BQ6*0.9*($G$4-4)*391.3/100*2.5*10^-1</f>
        <v>560.56317363945698</v>
      </c>
      <c r="BO35" s="265">
        <f>IF(BN35&gt;BM35,SQRT((0.5*14.17*$G$3)/($BO$6/$BP$6*391.3)-1)," ")</f>
        <v>2.3417611920545003</v>
      </c>
      <c r="BP35" s="73">
        <f>IF(BO35=" "," ",0.9*$BO$6/$BP$6*($G$4-4)*391.3*BO35/10)</f>
        <v>525.08203428951538</v>
      </c>
      <c r="BQ35" s="73" t="str">
        <f>IF(AND(BP35&gt;BL35,BN35&gt;BL35),"Verifica","Non Verifica")</f>
        <v>Verifica</v>
      </c>
      <c r="BR35" s="73">
        <f>BU6*0.9*($G$4-4)*391.3/100*2.5*10^-1</f>
        <v>840.8447604591853</v>
      </c>
      <c r="BS35" s="265">
        <f>IF(BR35&gt;BM35,SQRT((0.5*14.17*$G$3)/($BS$6/$BT$6*391.3)-1)," ")</f>
        <v>1.8227900739639975</v>
      </c>
      <c r="BT35" s="73">
        <f>IF(BS35=" "," ",0.9*$BS$6/$BT$6*($G$4-4)*391.3*BS35/10)</f>
        <v>613.07339324385521</v>
      </c>
      <c r="BU35" s="36" t="str">
        <f>IF(AND(BT35&gt;BL35,BR35&gt;BL35),"Verifica","Non Verifica")</f>
        <v>Verifica</v>
      </c>
      <c r="BV35" s="73"/>
      <c r="BW35" s="73"/>
      <c r="BX35" s="73"/>
      <c r="BY35" s="73"/>
      <c r="BZ35" s="73"/>
      <c r="CA35" s="370"/>
      <c r="CB35" s="370"/>
      <c r="CC35" s="370"/>
      <c r="CD35" s="370"/>
      <c r="CE35" s="370"/>
      <c r="CF35" s="370"/>
      <c r="CG35" s="370"/>
      <c r="CH35" s="370"/>
      <c r="CI35" s="73"/>
      <c r="CJ35" s="73"/>
      <c r="CK35" s="370"/>
      <c r="CL35" s="370"/>
      <c r="CM35" s="465"/>
      <c r="CN35" s="465"/>
      <c r="CO35" s="370"/>
      <c r="CP35" s="370"/>
      <c r="CQ35" s="370"/>
    </row>
    <row r="36" spans="1:95" ht="16.2" thickBot="1" x14ac:dyDescent="0.3">
      <c r="A36" s="172">
        <f>Pil_originale!A811</f>
        <v>8</v>
      </c>
      <c r="B36" s="6">
        <f>Pil_originale!B811</f>
        <v>6</v>
      </c>
      <c r="C36" s="6">
        <f>Pil_originale!C811</f>
        <v>0</v>
      </c>
      <c r="D36" s="6">
        <f>Pil_originale!D811</f>
        <v>2</v>
      </c>
      <c r="E36" s="6" t="str">
        <f>Pil_originale!E811</f>
        <v>Msup</v>
      </c>
      <c r="F36" s="6">
        <f>Pil_originale!F811</f>
        <v>-38.956000000000003</v>
      </c>
      <c r="G36" s="6">
        <f>Pil_originale!G811</f>
        <v>-22.753</v>
      </c>
      <c r="H36" s="6">
        <f>Pil_originale!H811</f>
        <v>3.331</v>
      </c>
      <c r="I36" s="6">
        <f>Pil_originale!I811</f>
        <v>281.72399999999999</v>
      </c>
      <c r="J36" s="6">
        <f>Pil_originale!J811</f>
        <v>-7.1630000000000003</v>
      </c>
      <c r="K36" s="7">
        <f>Pil_originale!K811</f>
        <v>-7.819</v>
      </c>
      <c r="L36" s="447"/>
      <c r="M36" s="427"/>
      <c r="N36" s="172" t="s">
        <v>19</v>
      </c>
      <c r="O36" s="21">
        <f t="shared" ref="O36:T36" si="98">F37</f>
        <v>38.000999999999998</v>
      </c>
      <c r="P36" s="21">
        <f t="shared" si="98"/>
        <v>21.940999999999999</v>
      </c>
      <c r="Q36" s="21">
        <f t="shared" si="98"/>
        <v>-3.7109999999999999</v>
      </c>
      <c r="R36" s="21">
        <f t="shared" si="98"/>
        <v>-270.803</v>
      </c>
      <c r="S36" s="21">
        <f t="shared" si="98"/>
        <v>7.1360000000000001</v>
      </c>
      <c r="T36" s="21">
        <f t="shared" si="98"/>
        <v>7.7910000000000004</v>
      </c>
      <c r="U36" s="28">
        <f t="shared" si="95"/>
        <v>29.583828124999997</v>
      </c>
      <c r="V36" s="29">
        <f t="shared" si="95"/>
        <v>17.05259375</v>
      </c>
      <c r="W36" s="29">
        <f t="shared" si="95"/>
        <v>-2.9407812499999997</v>
      </c>
      <c r="X36" s="29">
        <f t="shared" si="95"/>
        <v>-210.37035937499999</v>
      </c>
      <c r="Y36" s="29">
        <f t="shared" si="95"/>
        <v>5.5720468749999998</v>
      </c>
      <c r="Z36" s="30">
        <f t="shared" si="95"/>
        <v>6.0836562500000007</v>
      </c>
      <c r="AA36" s="172">
        <f t="shared" si="12"/>
        <v>-8.5128281249999986</v>
      </c>
      <c r="AB36" s="6">
        <f t="shared" si="12"/>
        <v>-216.45401562499998</v>
      </c>
      <c r="AC36" s="6">
        <f t="shared" si="13"/>
        <v>-73.449032812499993</v>
      </c>
      <c r="AD36" s="6">
        <f t="shared" si="14"/>
        <v>-219.00786406249998</v>
      </c>
      <c r="AE36" s="36">
        <f t="shared" si="15"/>
        <v>-56.396439062499994</v>
      </c>
      <c r="AF36" s="36">
        <f t="shared" si="16"/>
        <v>90.501626562499993</v>
      </c>
      <c r="AG36" s="36">
        <f t="shared" si="17"/>
        <v>-201.95527031249998</v>
      </c>
      <c r="AH36" s="37">
        <f t="shared" si="18"/>
        <v>236.06045781249998</v>
      </c>
      <c r="AJ36" s="172" t="s">
        <v>19</v>
      </c>
      <c r="AK36" s="82">
        <f>AT63</f>
        <v>297.0666207715239</v>
      </c>
      <c r="AL36" s="73">
        <f t="shared" si="7"/>
        <v>29.583828124999997</v>
      </c>
      <c r="AM36" s="73">
        <f>MAX(0.3*$AK36,ABS(AE36))</f>
        <v>89.119986231457162</v>
      </c>
      <c r="AN36" s="73">
        <f>MAX(0.3*$AK36,ABS(AF36))</f>
        <v>90.501626562499993</v>
      </c>
      <c r="AO36" s="73">
        <f>MAX($AK36,ABS(AG36))</f>
        <v>297.0666207715239</v>
      </c>
      <c r="AP36" s="73">
        <f>MAX($AK36,ABS(AH36))</f>
        <v>297.0666207715239</v>
      </c>
      <c r="AQ36" s="107">
        <f>MAX(AL36-$AF$4*(1-((0.48*$AF$2+AL38)/(0.48*$AF$2))^2),0)/(($G$4-2*4)*391.3)*1000</f>
        <v>0</v>
      </c>
      <c r="AR36" s="108">
        <f t="shared" ref="AR36:AU36" si="99">MAX(AM36-$AF$4*(1-((0.48*$AF$2+AM38)/(0.48*$AF$2))^2),0)/(($G$4-2*4)*391.3)*1000</f>
        <v>0</v>
      </c>
      <c r="AS36" s="108">
        <f t="shared" si="99"/>
        <v>0</v>
      </c>
      <c r="AT36" s="108">
        <f t="shared" si="99"/>
        <v>0.45596206709802117</v>
      </c>
      <c r="AU36" s="108">
        <f t="shared" si="99"/>
        <v>0</v>
      </c>
      <c r="AV36" s="122">
        <f t="shared" si="92"/>
        <v>0.45596206709802117</v>
      </c>
      <c r="AW36" s="209">
        <f>$AQ$2</f>
        <v>9.4247779607693793</v>
      </c>
      <c r="AX36" s="73">
        <f t="shared" si="93"/>
        <v>737.58312320981167</v>
      </c>
      <c r="AY36" s="191">
        <f>AX36*($G$4-2*4)/200</f>
        <v>265.52992435553222</v>
      </c>
      <c r="AZ36" s="73">
        <f>($AF4+$AY36)*(1-ABS((0.48*$AF$2+AL$38)/(0.48*$AF$2+$AX36))^(1+1/(1+2*$AX36/$AF$2)))</f>
        <v>583.73446755586008</v>
      </c>
      <c r="BA36" s="73">
        <f t="shared" si="96"/>
        <v>515.792207093363</v>
      </c>
      <c r="BB36" s="73">
        <f t="shared" si="96"/>
        <v>580.64139539843029</v>
      </c>
      <c r="BC36" s="73">
        <f t="shared" si="96"/>
        <v>536.57251322447007</v>
      </c>
      <c r="BD36" s="73">
        <f t="shared" si="96"/>
        <v>568.76878037421022</v>
      </c>
      <c r="BE36" s="148"/>
      <c r="BF36" s="148"/>
      <c r="BG36" s="148"/>
      <c r="BH36" s="148"/>
      <c r="BI36" s="148"/>
      <c r="BJ36" s="264"/>
      <c r="BK36" s="370"/>
      <c r="BL36" s="73"/>
      <c r="BM36" s="36"/>
      <c r="BN36" s="73"/>
      <c r="BO36" s="73"/>
      <c r="BP36" s="73"/>
      <c r="BQ36" s="73"/>
      <c r="BR36" s="73"/>
      <c r="BS36" s="73"/>
      <c r="BT36" s="73"/>
      <c r="BU36" s="73"/>
      <c r="BV36" s="73"/>
      <c r="BW36" s="73"/>
      <c r="BX36" s="73"/>
      <c r="BY36" s="73"/>
      <c r="BZ36" s="73"/>
      <c r="CA36" s="370"/>
      <c r="CB36" s="370"/>
      <c r="CC36" s="370"/>
      <c r="CD36" s="370"/>
      <c r="CE36" s="370"/>
      <c r="CF36" s="370"/>
      <c r="CG36" s="370"/>
      <c r="CH36" s="370"/>
      <c r="CI36" s="73"/>
      <c r="CJ36" s="73"/>
      <c r="CK36" s="370"/>
      <c r="CL36" s="370"/>
      <c r="CM36" s="465"/>
      <c r="CN36" s="465"/>
      <c r="CO36" s="370"/>
      <c r="CP36" s="370"/>
      <c r="CQ36" s="370"/>
    </row>
    <row r="37" spans="1:95" x14ac:dyDescent="0.25">
      <c r="A37" s="172">
        <f>Pil_originale!A812</f>
        <v>8</v>
      </c>
      <c r="B37" s="6">
        <f>Pil_originale!B812</f>
        <v>6</v>
      </c>
      <c r="C37" s="6">
        <f>Pil_originale!C812</f>
        <v>0</v>
      </c>
      <c r="D37" s="6">
        <f>Pil_originale!D812</f>
        <v>2</v>
      </c>
      <c r="E37" s="6" t="str">
        <f>Pil_originale!E812</f>
        <v>Minf</v>
      </c>
      <c r="F37" s="6">
        <f>Pil_originale!F812</f>
        <v>38.000999999999998</v>
      </c>
      <c r="G37" s="6">
        <f>Pil_originale!G812</f>
        <v>21.940999999999999</v>
      </c>
      <c r="H37" s="6">
        <f>Pil_originale!H812</f>
        <v>-3.7109999999999999</v>
      </c>
      <c r="I37" s="6">
        <f>Pil_originale!I812</f>
        <v>-270.803</v>
      </c>
      <c r="J37" s="6">
        <f>Pil_originale!J812</f>
        <v>7.1360000000000001</v>
      </c>
      <c r="K37" s="7">
        <f>Pil_originale!K812</f>
        <v>7.7910000000000004</v>
      </c>
      <c r="L37" s="447"/>
      <c r="M37" s="427"/>
      <c r="N37" s="172" t="s">
        <v>44</v>
      </c>
      <c r="O37" s="21">
        <f>F35+F38</f>
        <v>-1737.277</v>
      </c>
      <c r="P37" s="21">
        <f t="shared" ref="P37:T37" si="100">G35+G38</f>
        <v>-1097.4850000000001</v>
      </c>
      <c r="Q37" s="21">
        <f t="shared" si="100"/>
        <v>212.33599999999998</v>
      </c>
      <c r="R37" s="21">
        <f t="shared" si="100"/>
        <v>38.173999999999999</v>
      </c>
      <c r="S37" s="21">
        <f t="shared" si="100"/>
        <v>11.42</v>
      </c>
      <c r="T37" s="21">
        <f t="shared" si="100"/>
        <v>12.465999999999999</v>
      </c>
      <c r="U37" s="28">
        <f>O37+$P$4</f>
        <v>-1803.0407500000001</v>
      </c>
      <c r="V37" s="29">
        <f>P37+$P$2</f>
        <v>-1148.0725000000002</v>
      </c>
      <c r="W37" s="29">
        <f>Q37</f>
        <v>212.33599999999998</v>
      </c>
      <c r="X37" s="29">
        <f t="shared" ref="X37:Z38" si="101">R37</f>
        <v>38.173999999999999</v>
      </c>
      <c r="Y37" s="29">
        <f t="shared" si="101"/>
        <v>11.42</v>
      </c>
      <c r="Z37" s="30">
        <f t="shared" si="101"/>
        <v>12.465999999999999</v>
      </c>
      <c r="AA37" s="172">
        <f t="shared" si="12"/>
        <v>223.75599999999997</v>
      </c>
      <c r="AB37" s="6">
        <f t="shared" si="12"/>
        <v>50.64</v>
      </c>
      <c r="AC37" s="6">
        <f t="shared" si="13"/>
        <v>238.94799999999998</v>
      </c>
      <c r="AD37" s="6">
        <f t="shared" si="14"/>
        <v>117.76679999999999</v>
      </c>
      <c r="AE37" s="36">
        <f t="shared" si="15"/>
        <v>-909.12450000000024</v>
      </c>
      <c r="AF37" s="36">
        <f t="shared" si="16"/>
        <v>-1387.0205000000001</v>
      </c>
      <c r="AG37" s="36">
        <f t="shared" si="17"/>
        <v>-1030.3057000000003</v>
      </c>
      <c r="AH37" s="37">
        <f t="shared" si="18"/>
        <v>-1265.8393000000001</v>
      </c>
      <c r="AJ37" s="172" t="s">
        <v>44</v>
      </c>
      <c r="AK37" s="82"/>
      <c r="AL37" s="73">
        <f t="shared" si="7"/>
        <v>-1803.0407500000001</v>
      </c>
      <c r="AM37" s="73">
        <f t="shared" ref="AM37:AP38" si="102">AE37</f>
        <v>-909.12450000000024</v>
      </c>
      <c r="AN37" s="73">
        <f t="shared" si="102"/>
        <v>-1387.0205000000001</v>
      </c>
      <c r="AO37" s="73">
        <f t="shared" si="102"/>
        <v>-1030.3057000000003</v>
      </c>
      <c r="AP37" s="73">
        <f t="shared" si="102"/>
        <v>-1265.8393000000001</v>
      </c>
      <c r="AQ37" s="107"/>
      <c r="AR37" s="21"/>
      <c r="AS37" s="21"/>
      <c r="AT37" s="21"/>
      <c r="AU37" s="21"/>
      <c r="AV37" s="37"/>
      <c r="AW37" s="36"/>
      <c r="AX37" s="191"/>
      <c r="AY37" s="191"/>
      <c r="AZ37" s="264"/>
      <c r="BA37" s="264"/>
      <c r="BB37" s="264"/>
      <c r="BC37" s="264"/>
      <c r="BD37" s="264"/>
      <c r="BE37" s="148"/>
      <c r="BF37" s="148"/>
      <c r="BG37" s="148"/>
      <c r="BH37" s="148"/>
      <c r="BI37" s="148"/>
      <c r="BJ37" s="264"/>
      <c r="BK37" s="370"/>
      <c r="BL37" s="73"/>
      <c r="BM37" s="36"/>
      <c r="BN37" s="73"/>
      <c r="BO37" s="73"/>
      <c r="BP37" s="73"/>
      <c r="BQ37" s="73"/>
      <c r="BR37" s="73"/>
      <c r="BS37" s="73"/>
      <c r="BT37" s="73"/>
      <c r="BU37" s="73"/>
      <c r="BV37" s="73"/>
      <c r="BW37" s="73"/>
      <c r="BX37" s="73"/>
      <c r="BY37" s="73"/>
      <c r="BZ37" s="73"/>
      <c r="CA37" s="370"/>
      <c r="CB37" s="370"/>
      <c r="CC37" s="370"/>
      <c r="CD37" s="370"/>
      <c r="CE37" s="370"/>
      <c r="CF37" s="370"/>
      <c r="CG37" s="370"/>
      <c r="CH37" s="370"/>
      <c r="CI37" s="73"/>
      <c r="CJ37" s="73"/>
      <c r="CK37" s="370"/>
      <c r="CL37" s="370"/>
      <c r="CM37" s="370"/>
      <c r="CN37" s="370"/>
      <c r="CO37" s="370"/>
      <c r="CP37" s="370"/>
      <c r="CQ37" s="370"/>
    </row>
    <row r="38" spans="1:95" ht="15" thickBot="1" x14ac:dyDescent="0.35">
      <c r="A38" s="8">
        <f>Pil_originale!A814</f>
        <v>8</v>
      </c>
      <c r="B38" s="42">
        <f>Pil_originale!B814</f>
        <v>6</v>
      </c>
      <c r="C38" s="42">
        <f>Pil_originale!C814</f>
        <v>0</v>
      </c>
      <c r="D38" s="42">
        <f>Pil_originale!D814</f>
        <v>2</v>
      </c>
      <c r="E38" s="42" t="str">
        <f>Pil_originale!E814</f>
        <v>N</v>
      </c>
      <c r="F38" s="42">
        <f>Pil_originale!F814</f>
        <v>-1109.22</v>
      </c>
      <c r="G38" s="42">
        <f>Pil_originale!G814</f>
        <v>-702.279</v>
      </c>
      <c r="H38" s="42">
        <f>Pil_originale!H814</f>
        <v>0.56299999999999994</v>
      </c>
      <c r="I38" s="42">
        <f>Pil_originale!I814</f>
        <v>43.808</v>
      </c>
      <c r="J38" s="42">
        <f>Pil_originale!J814</f>
        <v>-1.173</v>
      </c>
      <c r="K38" s="10">
        <f>Pil_originale!K814</f>
        <v>-1.2809999999999999</v>
      </c>
      <c r="L38" s="447"/>
      <c r="N38" s="8" t="s">
        <v>45</v>
      </c>
      <c r="O38" s="23">
        <f>F35+F38</f>
        <v>-1737.277</v>
      </c>
      <c r="P38" s="23">
        <f t="shared" ref="P38:T38" si="103">G35+G38</f>
        <v>-1097.4850000000001</v>
      </c>
      <c r="Q38" s="23">
        <f t="shared" si="103"/>
        <v>212.33599999999998</v>
      </c>
      <c r="R38" s="23">
        <f t="shared" si="103"/>
        <v>38.173999999999999</v>
      </c>
      <c r="S38" s="23">
        <f t="shared" si="103"/>
        <v>11.42</v>
      </c>
      <c r="T38" s="23">
        <f t="shared" si="103"/>
        <v>12.465999999999999</v>
      </c>
      <c r="U38" s="33">
        <f>O38+$P$5</f>
        <v>-1822.5407500000001</v>
      </c>
      <c r="V38" s="21">
        <f>P38+$P$3</f>
        <v>-1163.0725000000002</v>
      </c>
      <c r="W38" s="29">
        <f>Q38</f>
        <v>212.33599999999998</v>
      </c>
      <c r="X38" s="29">
        <f t="shared" si="101"/>
        <v>38.173999999999999</v>
      </c>
      <c r="Y38" s="29">
        <f t="shared" si="101"/>
        <v>11.42</v>
      </c>
      <c r="Z38" s="30">
        <f t="shared" si="101"/>
        <v>12.465999999999999</v>
      </c>
      <c r="AA38" s="8">
        <f t="shared" si="12"/>
        <v>223.75599999999997</v>
      </c>
      <c r="AB38" s="42">
        <f t="shared" si="12"/>
        <v>50.64</v>
      </c>
      <c r="AC38" s="42">
        <f t="shared" si="13"/>
        <v>238.94799999999998</v>
      </c>
      <c r="AD38" s="42">
        <f t="shared" si="14"/>
        <v>117.76679999999999</v>
      </c>
      <c r="AE38" s="38">
        <f t="shared" si="15"/>
        <v>-924.12450000000024</v>
      </c>
      <c r="AF38" s="38">
        <f t="shared" si="16"/>
        <v>-1402.0205000000001</v>
      </c>
      <c r="AG38" s="38">
        <f t="shared" si="17"/>
        <v>-1045.3057000000003</v>
      </c>
      <c r="AH38" s="39">
        <f t="shared" si="18"/>
        <v>-1280.8393000000001</v>
      </c>
      <c r="AJ38" s="8" t="s">
        <v>45</v>
      </c>
      <c r="AK38" s="82"/>
      <c r="AL38" s="73">
        <f t="shared" si="7"/>
        <v>-1822.5407500000001</v>
      </c>
      <c r="AM38" s="73">
        <f t="shared" si="102"/>
        <v>-924.12450000000024</v>
      </c>
      <c r="AN38" s="73">
        <f t="shared" si="102"/>
        <v>-1402.0205000000001</v>
      </c>
      <c r="AO38" s="73">
        <f t="shared" si="102"/>
        <v>-1045.3057000000003</v>
      </c>
      <c r="AP38" s="73">
        <f t="shared" si="102"/>
        <v>-1280.8393000000001</v>
      </c>
      <c r="AQ38" s="83"/>
      <c r="AR38" s="23"/>
      <c r="AS38" s="23"/>
      <c r="AT38" s="23"/>
      <c r="AU38" s="23"/>
      <c r="AV38" s="39"/>
      <c r="AW38" s="36"/>
      <c r="AX38" s="191"/>
      <c r="AY38" s="191"/>
      <c r="AZ38" s="264"/>
      <c r="BA38" s="264"/>
      <c r="BB38" s="264"/>
      <c r="BC38" s="264"/>
      <c r="BD38" s="264"/>
      <c r="BE38" s="148"/>
      <c r="BF38" s="148"/>
      <c r="BG38" s="148"/>
      <c r="BH38" s="148"/>
      <c r="BI38" s="148"/>
      <c r="BJ38" s="264"/>
      <c r="BK38" s="370"/>
      <c r="BL38" s="73"/>
      <c r="BM38" s="36"/>
      <c r="BN38" s="73"/>
      <c r="BO38" s="73"/>
      <c r="BP38" s="73"/>
      <c r="BQ38" s="73"/>
      <c r="BR38" s="73"/>
      <c r="BS38" s="73"/>
      <c r="BT38" s="73"/>
      <c r="BU38" s="73"/>
      <c r="BV38" s="73"/>
      <c r="BW38" s="73"/>
      <c r="BX38" s="73"/>
      <c r="BY38" s="73"/>
      <c r="BZ38" s="73"/>
      <c r="CA38" s="370"/>
      <c r="CB38" s="370"/>
      <c r="CC38" s="370"/>
      <c r="CD38" s="370"/>
      <c r="CE38" s="370"/>
      <c r="CF38" s="370"/>
      <c r="CG38" s="370"/>
      <c r="CH38" s="370"/>
      <c r="CI38" s="73"/>
      <c r="CJ38" s="73"/>
      <c r="CK38" s="370"/>
      <c r="CL38" s="370"/>
      <c r="CM38" s="370"/>
      <c r="CN38" s="370"/>
      <c r="CO38" s="370"/>
      <c r="CP38" s="370"/>
      <c r="CQ38" s="370"/>
    </row>
    <row r="39" spans="1:95" ht="17.399999999999999" customHeight="1" thickBot="1" x14ac:dyDescent="0.3">
      <c r="A39" s="168">
        <f>Pil_originale!A143</f>
        <v>2</v>
      </c>
      <c r="B39" s="169">
        <f>Pil_originale!B143</f>
        <v>6</v>
      </c>
      <c r="C39" s="169">
        <f>Pil_originale!C143</f>
        <v>0</v>
      </c>
      <c r="D39" s="169">
        <f>Pil_originale!D143</f>
        <v>1</v>
      </c>
      <c r="E39" s="169" t="str">
        <f>Pil_originale!E143</f>
        <v>Msup</v>
      </c>
      <c r="F39" s="169">
        <f>Pil_originale!F143</f>
        <v>-4.2679999999999998</v>
      </c>
      <c r="G39" s="169">
        <f>Pil_originale!G143</f>
        <v>-3.2469999999999999</v>
      </c>
      <c r="H39" s="169">
        <f>Pil_originale!H143</f>
        <v>72.131</v>
      </c>
      <c r="I39" s="169">
        <f>Pil_originale!I143</f>
        <v>-2.0409999999999999</v>
      </c>
      <c r="J39" s="169">
        <f>Pil_originale!J143</f>
        <v>4.2699999999999996</v>
      </c>
      <c r="K39" s="170">
        <f>Pil_originale!K143</f>
        <v>4.6619999999999999</v>
      </c>
      <c r="L39" s="447"/>
      <c r="M39" s="427" t="s">
        <v>33</v>
      </c>
      <c r="N39" s="168" t="s">
        <v>18</v>
      </c>
      <c r="O39" s="19">
        <f t="shared" ref="O39:T39" si="104">F39</f>
        <v>-4.2679999999999998</v>
      </c>
      <c r="P39" s="19">
        <f t="shared" si="104"/>
        <v>-3.2469999999999999</v>
      </c>
      <c r="Q39" s="19">
        <f t="shared" si="104"/>
        <v>72.131</v>
      </c>
      <c r="R39" s="19">
        <f t="shared" si="104"/>
        <v>-2.0409999999999999</v>
      </c>
      <c r="S39" s="19">
        <f t="shared" si="104"/>
        <v>4.2699999999999996</v>
      </c>
      <c r="T39" s="19">
        <f t="shared" si="104"/>
        <v>4.6619999999999999</v>
      </c>
      <c r="U39" s="25">
        <f t="shared" ref="U39:Z40" si="105">O39-(O39-O41)/360*$Y$4</f>
        <v>-3.6289583333333333</v>
      </c>
      <c r="V39" s="26">
        <f t="shared" si="105"/>
        <v>-2.7632222222222222</v>
      </c>
      <c r="W39" s="26">
        <f t="shared" si="105"/>
        <v>57.298972222222218</v>
      </c>
      <c r="X39" s="26">
        <f t="shared" si="105"/>
        <v>-1.6221666666666668</v>
      </c>
      <c r="Y39" s="26">
        <f t="shared" si="105"/>
        <v>3.3917916666666663</v>
      </c>
      <c r="Z39" s="27">
        <f t="shared" si="105"/>
        <v>3.7031944444444447</v>
      </c>
      <c r="AA39" s="168">
        <f t="shared" si="12"/>
        <v>60.690763888888881</v>
      </c>
      <c r="AB39" s="169">
        <f t="shared" si="12"/>
        <v>-5.3253611111111114</v>
      </c>
      <c r="AC39" s="169">
        <f t="shared" si="13"/>
        <v>62.288372222222215</v>
      </c>
      <c r="AD39" s="169">
        <f t="shared" si="14"/>
        <v>-23.532590277777775</v>
      </c>
      <c r="AE39" s="34">
        <f t="shared" si="15"/>
        <v>59.525149999999989</v>
      </c>
      <c r="AF39" s="34">
        <f t="shared" si="16"/>
        <v>-65.051594444444433</v>
      </c>
      <c r="AG39" s="34">
        <f t="shared" si="17"/>
        <v>-26.295812499999997</v>
      </c>
      <c r="AH39" s="35">
        <f t="shared" si="18"/>
        <v>20.769368055555553</v>
      </c>
      <c r="AJ39" s="168" t="s">
        <v>18</v>
      </c>
      <c r="AK39" s="82"/>
      <c r="AL39" s="73">
        <f t="shared" si="7"/>
        <v>-3.6289583333333333</v>
      </c>
      <c r="AM39" s="73">
        <f>MAX($AK39,ABS(AE39))</f>
        <v>59.525149999999989</v>
      </c>
      <c r="AN39" s="73">
        <f>MAX($AK39,ABS(AF39))</f>
        <v>65.051594444444433</v>
      </c>
      <c r="AO39" s="73">
        <f>MAX(0.3*$AK39,ABS(AG39))</f>
        <v>26.295812499999997</v>
      </c>
      <c r="AP39" s="73">
        <f>MAX(0.3*$AK39,ABS(AH39))</f>
        <v>20.769368055555553</v>
      </c>
      <c r="AQ39" s="105">
        <f>MAX(AL39-$AG$3*(1-((0.48*$AG$2+AL43)/(0.48*$AG$2))^2),0)/(($H$3-2*4)*391.3)*1000</f>
        <v>0</v>
      </c>
      <c r="AR39" s="106">
        <f>MAX(AM39-$AG$3*(1-((0.48*$AG$2+AM43)/(0.48*$AG$2))^2),0)/(($H$3-2*4)*391.3)*1000</f>
        <v>0</v>
      </c>
      <c r="AS39" s="106">
        <f>MAX(AN39-$AG$3*(1-((0.48*$AG$2+AN43)/(0.48*$AG$2))^2),0)/(($H$3-2*4)*391.3)*1000</f>
        <v>0</v>
      </c>
      <c r="AT39" s="106">
        <f>MAX(AO39-$AG$3*(1-((0.48*$AG$2+AO43)/(0.48*$AG$2))^2),0)/(($H$3-2*4)*391.3)*1000</f>
        <v>0</v>
      </c>
      <c r="AU39" s="106">
        <f>MAX(AP39-$AG$3*(1-((0.48*$AG$2+AP43)/(0.48*$AG$2))^2),0)/(($H$3-2*4)*391.3)*1000</f>
        <v>0</v>
      </c>
      <c r="AV39" s="210">
        <f>MAX(AQ39:AU39)</f>
        <v>0</v>
      </c>
      <c r="AW39" s="208">
        <f>$AQ$3</f>
        <v>10.304423903774522</v>
      </c>
      <c r="AX39" s="73">
        <f>2*AW39*391.3/10</f>
        <v>806.42421470939405</v>
      </c>
      <c r="AY39" s="191">
        <f>AX39*($H$3-2*4)/200</f>
        <v>88.706663618033346</v>
      </c>
      <c r="AZ39" s="73">
        <f>($AG3+$AY39)*(1-ABS((0.48*$AG$2+AL$43)/(0.48*$AG$2+$AX39))^(1+1/(1+2*$AX39/$AG$2)))</f>
        <v>196.43570293569721</v>
      </c>
      <c r="BA39" s="73">
        <f t="shared" ref="BA39:BD40" si="106">($AG3+$AY39)*(1-ABS((0.48*$AG$2+AM$43)/(0.48*$AG$2+$AX39))^(1+1/(1+2*$AX39/$AG$2)))</f>
        <v>191.68563229151036</v>
      </c>
      <c r="BB39" s="73">
        <f t="shared" si="106"/>
        <v>210.82127466154085</v>
      </c>
      <c r="BC39" s="73">
        <f t="shared" si="106"/>
        <v>199.46941059761946</v>
      </c>
      <c r="BD39" s="73">
        <f t="shared" si="106"/>
        <v>210.00067587854235</v>
      </c>
      <c r="BE39" s="148">
        <f>(ABS(AL39/AZ39)^1.5+ABS(AL40/AZ40)^1.5)</f>
        <v>8.1957899702552617E-3</v>
      </c>
      <c r="BF39" s="148">
        <f t="shared" ref="BF39:BI39" si="107">(ABS(AM39/BA39)^1.5+ABS(AM40/BA40)^1.5)</f>
        <v>0.24642115006547571</v>
      </c>
      <c r="BG39" s="148">
        <f t="shared" si="107"/>
        <v>0.2348031526391664</v>
      </c>
      <c r="BH39" s="148">
        <f t="shared" si="107"/>
        <v>0.46771360448018323</v>
      </c>
      <c r="BI39" s="148">
        <f t="shared" si="107"/>
        <v>0.41920196406688054</v>
      </c>
      <c r="BJ39" s="264"/>
      <c r="BK39" s="73"/>
      <c r="BL39" s="73">
        <f>MAX(BA39+BA41,BB39+BB41)*$BL$2/($CC$3)*100</f>
        <v>159.84872399898219</v>
      </c>
      <c r="BM39" s="36">
        <f>0.5*14.17*$H$4*0.9*($H$3-4)*2.5/(1+2.5^2)/10</f>
        <v>457.34896551724131</v>
      </c>
      <c r="BN39" s="36">
        <f>$BQ$4*0.9*($H$3-4)*391.3/100*2.5*10^-1</f>
        <v>306.83457925528165</v>
      </c>
      <c r="BO39" s="341" t="str">
        <f>IF(BN39&gt;BM39,SQRT((0.5*14.17*$H$4)/($BQ$4/100*391.3)-1)," ")</f>
        <v xml:space="preserve"> </v>
      </c>
      <c r="BP39" s="349" t="str">
        <f>IF(BO39=" "," ",0.9*$BQ$4/100*($H$3-4)*391.3*BO39*10^-1)</f>
        <v xml:space="preserve"> </v>
      </c>
      <c r="BQ39" s="6" t="str">
        <f>IF(AND(BP39&gt;BL39,BN39&gt;BL39),"Verifica","Non Verifica")</f>
        <v>Verifica</v>
      </c>
      <c r="BR39" s="6">
        <f>$BU$4*0.9*($H$3-4)*391.3/100*2.5*10^-1</f>
        <v>460.25186888292251</v>
      </c>
      <c r="BS39" s="341">
        <f>IF(BR39&gt;BM39,SQRT((0.5*14.17*$H$4)/($BU$4/100*391.3)-1)," ")</f>
        <v>2.4908377619259197</v>
      </c>
      <c r="BT39" s="349">
        <f>IF(BS39=" "," ",0.9*$BU$4/100*($H$3-4)*391.3*BS39*10^-1)</f>
        <v>458.56509400422419</v>
      </c>
      <c r="BU39" s="6" t="str">
        <f>IF(AND(BT39&gt;BL39,BR39&gt;BL39),"Verifica","Non Verifica")</f>
        <v>Verifica</v>
      </c>
      <c r="BV39" s="362" t="str">
        <f>IF(BS6/BT6&gt;=0.08*14.17*0.75/391.3,"Verifica","Non verifica")</f>
        <v>Verifica</v>
      </c>
      <c r="BW39" s="73"/>
      <c r="BX39" s="73"/>
      <c r="BY39" s="73"/>
      <c r="BZ39" s="73"/>
      <c r="CA39" s="73">
        <f>MAX(AM60:AP60)/(0.9*(80-4)*391.3)*1000</f>
        <v>11.266998890999439</v>
      </c>
      <c r="CB39" s="73">
        <f>MAX(AM61:AP61)/(0.9*(80-4)*391.3)*1000</f>
        <v>7.418293146734011</v>
      </c>
      <c r="CC39" s="370">
        <f>MAX(ABS(Taglio!H12),ABS(Taglio!I12),ABS(Taglio!H13),ABS(Taglio!I13))</f>
        <v>147.84200000000001</v>
      </c>
      <c r="CD39" s="245">
        <f>$CB$5*(CB39+CA39)*391.3/10-ABS(CC39)</f>
        <v>729.54457292381198</v>
      </c>
      <c r="CE39" s="370">
        <v>0.48</v>
      </c>
      <c r="CF39" s="370">
        <f>CE39*(1-25/250)</f>
        <v>0.432</v>
      </c>
      <c r="CG39" s="370">
        <v>30</v>
      </c>
      <c r="CH39" s="370">
        <v>72</v>
      </c>
      <c r="CI39" s="73">
        <f>(MAX(ABS(AL44),ABS(AM44),ABS(AN44),ABS(AO44),ABS(AP44)))/(CG39*CH39)</f>
        <v>0.99781655092592592</v>
      </c>
      <c r="CJ39" s="73">
        <f>CD39/(CG39*CH39)*10</f>
        <v>3.3775211709435737</v>
      </c>
      <c r="CK39" s="246">
        <v>0.37</v>
      </c>
      <c r="CL39" s="245">
        <f>CF39*14.17*CH39*CG39*(1-CK39/CF39)^0.5/10</f>
        <v>500.91186580318254</v>
      </c>
      <c r="CM39" s="464" t="str">
        <f>IF(CD39&lt;CL39,"VERIFICA","NON VERIFICA_necessarie staffe di contenimento")</f>
        <v>NON VERIFICA_necessarie staffe di contenimento</v>
      </c>
      <c r="CN39" s="464"/>
      <c r="CO39" s="245">
        <f>CG39*CH39/391.3*(CJ39^2/(1.2+CK39*CG39-1.2))</f>
        <v>5.6730561795566237</v>
      </c>
      <c r="CP39" s="370"/>
      <c r="CQ39" s="370"/>
    </row>
    <row r="40" spans="1:95" ht="15.6" x14ac:dyDescent="0.25">
      <c r="A40" s="172">
        <f>Pil_originale!A144</f>
        <v>2</v>
      </c>
      <c r="B40" s="6">
        <f>Pil_originale!B144</f>
        <v>6</v>
      </c>
      <c r="C40" s="6">
        <f>Pil_originale!C144</f>
        <v>0</v>
      </c>
      <c r="D40" s="6">
        <f>Pil_originale!D144</f>
        <v>1</v>
      </c>
      <c r="E40" s="6" t="str">
        <f>Pil_originale!E144</f>
        <v>Minf</v>
      </c>
      <c r="F40" s="6">
        <f>Pil_originale!F144</f>
        <v>2.3050000000000002</v>
      </c>
      <c r="G40" s="6">
        <f>Pil_originale!G144</f>
        <v>1.7290000000000001</v>
      </c>
      <c r="H40" s="6">
        <f>Pil_originale!H144</f>
        <v>-80.427000000000007</v>
      </c>
      <c r="I40" s="6">
        <f>Pil_originale!I144</f>
        <v>2.2669999999999999</v>
      </c>
      <c r="J40" s="6">
        <f>Pil_originale!J144</f>
        <v>-4.7629999999999999</v>
      </c>
      <c r="K40" s="7">
        <f>Pil_originale!K144</f>
        <v>-5.2</v>
      </c>
      <c r="L40" s="447"/>
      <c r="M40" s="427"/>
      <c r="N40" s="172" t="s">
        <v>17</v>
      </c>
      <c r="O40" s="21">
        <f t="shared" ref="O40:T40" si="108">F42</f>
        <v>-20.622</v>
      </c>
      <c r="P40" s="21">
        <f t="shared" si="108"/>
        <v>-11.898999999999999</v>
      </c>
      <c r="Q40" s="21">
        <f t="shared" si="108"/>
        <v>2.266</v>
      </c>
      <c r="R40" s="21">
        <f t="shared" si="108"/>
        <v>259.358</v>
      </c>
      <c r="S40" s="21">
        <f t="shared" si="108"/>
        <v>-6.1390000000000002</v>
      </c>
      <c r="T40" s="21">
        <f t="shared" si="108"/>
        <v>-6.7009999999999996</v>
      </c>
      <c r="U40" s="28">
        <f t="shared" si="105"/>
        <v>-17.520125</v>
      </c>
      <c r="V40" s="29">
        <f t="shared" si="105"/>
        <v>-10.122458333333332</v>
      </c>
      <c r="W40" s="29">
        <f t="shared" si="105"/>
        <v>1.6090694444444447</v>
      </c>
      <c r="X40" s="29">
        <f t="shared" si="105"/>
        <v>187.03011111111113</v>
      </c>
      <c r="Y40" s="29">
        <f t="shared" si="105"/>
        <v>-4.3953194444444446</v>
      </c>
      <c r="Z40" s="30">
        <f t="shared" si="105"/>
        <v>-4.7975833333333329</v>
      </c>
      <c r="AA40" s="172">
        <f t="shared" si="12"/>
        <v>6.0043888888888892</v>
      </c>
      <c r="AB40" s="6">
        <f t="shared" si="12"/>
        <v>191.82769444444446</v>
      </c>
      <c r="AC40" s="6">
        <f t="shared" si="13"/>
        <v>63.552697222222228</v>
      </c>
      <c r="AD40" s="6">
        <f t="shared" si="14"/>
        <v>193.62901111111114</v>
      </c>
      <c r="AE40" s="36">
        <f t="shared" si="15"/>
        <v>53.430238888888894</v>
      </c>
      <c r="AF40" s="36">
        <f t="shared" si="16"/>
        <v>-73.675155555555563</v>
      </c>
      <c r="AG40" s="36">
        <f t="shared" si="17"/>
        <v>183.50655277777781</v>
      </c>
      <c r="AH40" s="37">
        <f t="shared" si="18"/>
        <v>-203.75146944444447</v>
      </c>
      <c r="AJ40" s="172" t="s">
        <v>17</v>
      </c>
      <c r="AK40" s="82">
        <f>AT64</f>
        <v>313.31132476716726</v>
      </c>
      <c r="AL40" s="73">
        <f t="shared" si="7"/>
        <v>-17.520125</v>
      </c>
      <c r="AM40" s="73">
        <f>MAX(0.3*$AK40,ABS(AE40))</f>
        <v>93.993397430150182</v>
      </c>
      <c r="AN40" s="73">
        <f>MAX(0.3*$AK40,ABS(AF40))</f>
        <v>93.993397430150182</v>
      </c>
      <c r="AO40" s="73">
        <f>MAX($AK40,ABS(AG40))</f>
        <v>313.31132476716726</v>
      </c>
      <c r="AP40" s="73">
        <f>MAX($AK40,ABS(AH40))</f>
        <v>313.31132476716726</v>
      </c>
      <c r="AQ40" s="107">
        <f>MAX(AL40-$AG$4*(1-((0.48*$AG$2+AL43)/(0.48*$AG$2))^2),0)/(($H$4-2*4)*391.3)*1000</f>
        <v>0</v>
      </c>
      <c r="AR40" s="108">
        <f t="shared" ref="AR40:AU40" si="109">MAX(AM40-$AG$4*(1-((0.48*$AG$2+AM43)/(0.48*$AG$2))^2),0)/(($H$4-2*4)*391.3)*1000</f>
        <v>0</v>
      </c>
      <c r="AS40" s="108">
        <f t="shared" si="109"/>
        <v>0</v>
      </c>
      <c r="AT40" s="108">
        <f t="shared" si="109"/>
        <v>0.35336427052448338</v>
      </c>
      <c r="AU40" s="108">
        <f t="shared" si="109"/>
        <v>0</v>
      </c>
      <c r="AV40" s="134">
        <f t="shared" ref="AV40:AV42" si="110">MAX(AQ40:AU40)</f>
        <v>0.35336427052448338</v>
      </c>
      <c r="AW40" s="128">
        <f>$AQ$2</f>
        <v>9.4247779607693793</v>
      </c>
      <c r="AX40" s="73">
        <f t="shared" ref="AX40:AX42" si="111">2*AW40*391.3/10</f>
        <v>737.58312320981167</v>
      </c>
      <c r="AY40" s="191">
        <f>AX40*($H$4-2*4)/200</f>
        <v>265.52992435553222</v>
      </c>
      <c r="AZ40" s="73">
        <f>($AG4+$AY40)*(1-ABS((0.48*$AG$2+AL$43)/(0.48*$AG$2+$AX40))^(1+1/(1+2*$AX40/$AG$2)))</f>
        <v>550.03833901004145</v>
      </c>
      <c r="BA40" s="73">
        <f t="shared" si="106"/>
        <v>536.29731510291811</v>
      </c>
      <c r="BB40" s="73">
        <f t="shared" si="106"/>
        <v>591.15059384370909</v>
      </c>
      <c r="BC40" s="73">
        <f t="shared" si="106"/>
        <v>558.78844534139864</v>
      </c>
      <c r="BD40" s="73">
        <f t="shared" si="106"/>
        <v>588.86334686347652</v>
      </c>
      <c r="BE40" s="148"/>
      <c r="BF40" s="148"/>
      <c r="BG40" s="148"/>
      <c r="BH40" s="148"/>
      <c r="BI40" s="148"/>
      <c r="BJ40" s="264"/>
      <c r="BK40" s="370"/>
      <c r="BL40" s="73"/>
      <c r="BM40" s="36"/>
      <c r="BN40" s="73"/>
      <c r="BO40" s="73"/>
      <c r="BP40" s="73"/>
      <c r="BQ40" s="73"/>
      <c r="BR40" s="73"/>
      <c r="BS40" s="36"/>
      <c r="BT40" s="73"/>
      <c r="BU40" s="73"/>
      <c r="BV40" s="73"/>
      <c r="BW40" s="73"/>
      <c r="BX40" s="73"/>
      <c r="BY40" s="73"/>
      <c r="BZ40" s="73"/>
      <c r="CA40" s="370"/>
      <c r="CB40" s="370"/>
      <c r="CC40" s="370"/>
      <c r="CD40" s="370"/>
      <c r="CE40" s="370"/>
      <c r="CF40" s="370"/>
      <c r="CG40" s="370"/>
      <c r="CH40" s="370"/>
      <c r="CI40" s="73"/>
      <c r="CJ40" s="73"/>
      <c r="CK40" s="370"/>
      <c r="CL40" s="370"/>
      <c r="CM40" s="465"/>
      <c r="CN40" s="465"/>
      <c r="CO40" s="370"/>
      <c r="CP40" s="370"/>
      <c r="CQ40" s="370"/>
    </row>
    <row r="41" spans="1:95" ht="15.6" x14ac:dyDescent="0.25">
      <c r="A41" s="172">
        <f>Pil_originale!A146</f>
        <v>2</v>
      </c>
      <c r="B41" s="6">
        <f>Pil_originale!B146</f>
        <v>6</v>
      </c>
      <c r="C41" s="6">
        <f>Pil_originale!C146</f>
        <v>0</v>
      </c>
      <c r="D41" s="6">
        <f>Pil_originale!D146</f>
        <v>1</v>
      </c>
      <c r="E41" s="6" t="str">
        <f>Pil_originale!E146</f>
        <v>N</v>
      </c>
      <c r="F41" s="6">
        <f>Pil_originale!F146</f>
        <v>-696.84199999999998</v>
      </c>
      <c r="G41" s="6">
        <f>Pil_originale!G146</f>
        <v>-441.63600000000002</v>
      </c>
      <c r="H41" s="6">
        <f>Pil_originale!H146</f>
        <v>279.964</v>
      </c>
      <c r="I41" s="6">
        <f>Pil_originale!I146</f>
        <v>-7.5110000000000001</v>
      </c>
      <c r="J41" s="6">
        <f>Pil_originale!J146</f>
        <v>16.736000000000001</v>
      </c>
      <c r="K41" s="7">
        <f>Pil_originale!K146</f>
        <v>18.27</v>
      </c>
      <c r="L41" s="447"/>
      <c r="M41" s="427"/>
      <c r="N41" s="172" t="s">
        <v>20</v>
      </c>
      <c r="O41" s="21">
        <f t="shared" ref="O41:T41" si="112">F40</f>
        <v>2.3050000000000002</v>
      </c>
      <c r="P41" s="21">
        <f t="shared" si="112"/>
        <v>1.7290000000000001</v>
      </c>
      <c r="Q41" s="21">
        <f t="shared" si="112"/>
        <v>-80.427000000000007</v>
      </c>
      <c r="R41" s="21">
        <f t="shared" si="112"/>
        <v>2.2669999999999999</v>
      </c>
      <c r="S41" s="21">
        <f t="shared" si="112"/>
        <v>-4.7629999999999999</v>
      </c>
      <c r="T41" s="21">
        <f t="shared" si="112"/>
        <v>-5.2</v>
      </c>
      <c r="U41" s="28">
        <f t="shared" ref="U41:Z42" si="113">O41+(O39-O41)/360*$Y$5</f>
        <v>2.3050000000000002</v>
      </c>
      <c r="V41" s="29">
        <f t="shared" si="113"/>
        <v>1.7290000000000001</v>
      </c>
      <c r="W41" s="29">
        <f t="shared" si="113"/>
        <v>-80.427000000000007</v>
      </c>
      <c r="X41" s="29">
        <f t="shared" si="113"/>
        <v>2.2669999999999999</v>
      </c>
      <c r="Y41" s="29">
        <f t="shared" si="113"/>
        <v>-4.7629999999999999</v>
      </c>
      <c r="Z41" s="30">
        <f t="shared" si="113"/>
        <v>-5.2</v>
      </c>
      <c r="AA41" s="172">
        <f t="shared" si="12"/>
        <v>-85.190000000000012</v>
      </c>
      <c r="AB41" s="6">
        <f t="shared" si="12"/>
        <v>7.4670000000000005</v>
      </c>
      <c r="AC41" s="6">
        <f t="shared" si="13"/>
        <v>-87.43010000000001</v>
      </c>
      <c r="AD41" s="6">
        <f t="shared" si="14"/>
        <v>33.024000000000001</v>
      </c>
      <c r="AE41" s="36">
        <f t="shared" si="15"/>
        <v>-85.701100000000011</v>
      </c>
      <c r="AF41" s="36">
        <f t="shared" si="16"/>
        <v>89.159100000000009</v>
      </c>
      <c r="AG41" s="36">
        <f t="shared" si="17"/>
        <v>34.753</v>
      </c>
      <c r="AH41" s="37">
        <f t="shared" si="18"/>
        <v>-31.295000000000002</v>
      </c>
      <c r="AJ41" s="172" t="s">
        <v>20</v>
      </c>
      <c r="AK41" s="82"/>
      <c r="AL41" s="73">
        <f t="shared" si="7"/>
        <v>2.3050000000000002</v>
      </c>
      <c r="AM41" s="73">
        <f>MAX($AK41,ABS(AE41))</f>
        <v>85.701100000000011</v>
      </c>
      <c r="AN41" s="79">
        <f>MAX($AK41,ABS(AF41))</f>
        <v>89.159100000000009</v>
      </c>
      <c r="AO41" s="73">
        <f>MAX(0.3*$AK41,ABS(AG41))</f>
        <v>34.753</v>
      </c>
      <c r="AP41" s="73">
        <f>MAX(0.3*$AK41,ABS(AH41))</f>
        <v>31.295000000000002</v>
      </c>
      <c r="AQ41" s="107">
        <f>MAX(AL41-$AG$3*(1-((0.48*$AG$2+AL44)/(0.48*$AG$2))^2),0)/(($H$3-2*4)*391.3)*1000</f>
        <v>0</v>
      </c>
      <c r="AR41" s="108">
        <f>MAX(AM41-$AG$3*(1-((0.48*$AG$2+AM44)/(0.48*$AG$2))^2),0)/(($H$3-2*4)*391.3)*1000</f>
        <v>0</v>
      </c>
      <c r="AS41" s="108">
        <f>MAX(AN41-$AG$3*(1-((0.48*$AG$2+AN44)/(0.48*$AG$2))^2),0)/(($H$3-2*4)*391.3)*1000</f>
        <v>0</v>
      </c>
      <c r="AT41" s="108">
        <f>MAX(AO41-$AG$3*(1-((0.48*$AG$2+AO44)/(0.48*$AG$2))^2),0)/(($H$3-2*4)*391.3)*1000</f>
        <v>0</v>
      </c>
      <c r="AU41" s="108">
        <f>MAX(AP41-$AG$3*(1-((0.48*$AG$2+AP44)/(0.48*$AG$2))^2),0)/(($H$3-2*4)*391.3)*1000</f>
        <v>0</v>
      </c>
      <c r="AV41" s="133">
        <f t="shared" si="110"/>
        <v>0</v>
      </c>
      <c r="AW41" s="127">
        <f>$AQ$3</f>
        <v>10.304423903774522</v>
      </c>
      <c r="AX41" s="73">
        <f t="shared" si="111"/>
        <v>806.42421470939405</v>
      </c>
      <c r="AY41" s="191">
        <f>AX41*($H$3-2*4)/200</f>
        <v>88.706663618033346</v>
      </c>
      <c r="AZ41" s="73">
        <f>($AG3+$AY41)*(1-ABS((0.48*$AG$2+AL$44)/(0.48*$AG$2+$AX41))^(1+1/(1+2*$AX41/$AG$2)))</f>
        <v>195.16032552981119</v>
      </c>
      <c r="BA41" s="73">
        <f>($AG3+$AY41)*(1-ABS((0.48*$AG$2+AM$44)/(0.48*$AG$2+$AX41))^(1+1/(1+$AX41/$AG$2)))</f>
        <v>195.91839231609649</v>
      </c>
      <c r="BB41" s="73">
        <f t="shared" ref="BB41:BD42" si="114">($AG3+$AY41)*(1-ABS((0.48*$AG$2+AN$44)/(0.48*$AG$2+$AX41))^(1+1/(1+2*$AX41/$AG$2)))</f>
        <v>210.5980886085031</v>
      </c>
      <c r="BC41" s="73">
        <f t="shared" si="114"/>
        <v>200.3342650131423</v>
      </c>
      <c r="BD41" s="73">
        <f t="shared" si="114"/>
        <v>210.3188323254644</v>
      </c>
      <c r="BE41" s="148">
        <f>ABS(AL41/AZ41)^1.5+ABS(AL42/AZ42)^1.5</f>
        <v>4.2513130701036083E-3</v>
      </c>
      <c r="BF41" s="148">
        <f t="shared" ref="BF41:BI41" si="115">ABS(AM41/BA41)^1.5+ABS(AM42/BA42)^1.5</f>
        <v>0.44585344849531466</v>
      </c>
      <c r="BG41" s="148">
        <f t="shared" si="115"/>
        <v>0.43251898496039154</v>
      </c>
      <c r="BH41" s="148">
        <f t="shared" si="115"/>
        <v>0.90291099847828493</v>
      </c>
      <c r="BI41" s="148">
        <f t="shared" si="115"/>
        <v>0.85855178629937845</v>
      </c>
      <c r="BJ41" s="264"/>
      <c r="BK41" s="73"/>
      <c r="BL41" s="36">
        <f>MAX(BC40+BC42,BD40+BD42)*$BL$2/($BX$3)*100</f>
        <v>480.17737969434631</v>
      </c>
      <c r="BM41" s="36">
        <f>0.5*14.17*$G$3*0.9*($G$4-4)*2.5/(1+2.5^2)/10</f>
        <v>501.32482758620688</v>
      </c>
      <c r="BN41" s="73">
        <f>BQ6*0.9*($G$4-4)*391.3/100*2.5*10^-1</f>
        <v>560.56317363945698</v>
      </c>
      <c r="BO41" s="265">
        <f>IF(BN41&gt;BM41,SQRT((0.5*14.17*$G$3)/($BO$6/$BP$6*391.3)-1)," ")</f>
        <v>2.3417611920545003</v>
      </c>
      <c r="BP41" s="73">
        <f>IF(BO41=" "," ",0.9*$BQ$6/100*($G$4-4)*391.3*BO41/10)</f>
        <v>525.08203428951549</v>
      </c>
      <c r="BQ41" s="73" t="str">
        <f>IF(AND(BP41&gt;BL41,BN41&gt;BL41),"Verifica","Non Verifica")</f>
        <v>Verifica</v>
      </c>
      <c r="BR41" s="73">
        <f>BU6*0.9*($G$4-4)*391.3/100*2.5*10^-1</f>
        <v>840.8447604591853</v>
      </c>
      <c r="BS41" s="265">
        <f>IF(BR41&gt;BM41,SQRT((0.5*14.17*$G$3)/($BS$6/$BT$6*391.3)-1)," ")</f>
        <v>1.8227900739639975</v>
      </c>
      <c r="BT41" s="73">
        <f>IF(BS41=" "," ",0.9*$BU$6/100*($G$4-4)*391.3*BS41/10)</f>
        <v>613.07339324385521</v>
      </c>
      <c r="BU41" s="36" t="str">
        <f>IF(AND(BT41&gt;BL41,BR41&gt;BL41),"Verifica","Non Verifica")</f>
        <v>Verifica</v>
      </c>
      <c r="BV41" s="73"/>
      <c r="BW41" s="73"/>
      <c r="BX41" s="73"/>
      <c r="BY41" s="73"/>
      <c r="BZ41" s="73"/>
      <c r="CA41" s="370"/>
      <c r="CB41" s="370"/>
      <c r="CC41" s="370"/>
      <c r="CD41" s="370"/>
      <c r="CE41" s="370"/>
      <c r="CF41" s="370"/>
      <c r="CG41" s="370"/>
      <c r="CH41" s="370"/>
      <c r="CI41" s="73"/>
      <c r="CJ41" s="73"/>
      <c r="CK41" s="370"/>
      <c r="CL41" s="370"/>
      <c r="CM41" s="465"/>
      <c r="CN41" s="465"/>
      <c r="CO41" s="370"/>
      <c r="CP41" s="370"/>
      <c r="CQ41" s="370"/>
    </row>
    <row r="42" spans="1:95" ht="16.2" thickBot="1" x14ac:dyDescent="0.3">
      <c r="A42" s="172">
        <f>Pil_originale!A815</f>
        <v>8</v>
      </c>
      <c r="B42" s="6">
        <f>Pil_originale!B815</f>
        <v>6</v>
      </c>
      <c r="C42" s="6">
        <f>Pil_originale!C815</f>
        <v>0</v>
      </c>
      <c r="D42" s="6">
        <f>Pil_originale!D815</f>
        <v>1</v>
      </c>
      <c r="E42" s="6" t="str">
        <f>Pil_originale!E815</f>
        <v>Msup</v>
      </c>
      <c r="F42" s="6">
        <f>Pil_originale!F815</f>
        <v>-20.622</v>
      </c>
      <c r="G42" s="6">
        <f>Pil_originale!G815</f>
        <v>-11.898999999999999</v>
      </c>
      <c r="H42" s="6">
        <f>Pil_originale!H815</f>
        <v>2.266</v>
      </c>
      <c r="I42" s="6">
        <f>Pil_originale!I815</f>
        <v>259.358</v>
      </c>
      <c r="J42" s="6">
        <f>Pil_originale!J815</f>
        <v>-6.1390000000000002</v>
      </c>
      <c r="K42" s="7">
        <f>Pil_originale!K815</f>
        <v>-6.7009999999999996</v>
      </c>
      <c r="L42" s="447"/>
      <c r="M42" s="427"/>
      <c r="N42" s="172" t="s">
        <v>19</v>
      </c>
      <c r="O42" s="21">
        <f t="shared" ref="O42:T42" si="116">F43</f>
        <v>11.282999999999999</v>
      </c>
      <c r="P42" s="21">
        <f t="shared" si="116"/>
        <v>6.3739999999999997</v>
      </c>
      <c r="Q42" s="21">
        <f t="shared" si="116"/>
        <v>-4.4909999999999997</v>
      </c>
      <c r="R42" s="21">
        <f t="shared" si="116"/>
        <v>-484.58600000000001</v>
      </c>
      <c r="S42" s="21">
        <f t="shared" si="116"/>
        <v>11.795999999999999</v>
      </c>
      <c r="T42" s="21">
        <f t="shared" si="116"/>
        <v>12.877000000000001</v>
      </c>
      <c r="U42" s="28">
        <f t="shared" si="113"/>
        <v>11.282999999999999</v>
      </c>
      <c r="V42" s="29">
        <f t="shared" si="113"/>
        <v>6.3739999999999997</v>
      </c>
      <c r="W42" s="29">
        <f t="shared" si="113"/>
        <v>-4.4909999999999997</v>
      </c>
      <c r="X42" s="29">
        <f t="shared" si="113"/>
        <v>-484.58600000000001</v>
      </c>
      <c r="Y42" s="29">
        <f t="shared" si="113"/>
        <v>11.795999999999999</v>
      </c>
      <c r="Z42" s="30">
        <f t="shared" si="113"/>
        <v>12.877000000000001</v>
      </c>
      <c r="AA42" s="172">
        <f t="shared" si="12"/>
        <v>-16.286999999999999</v>
      </c>
      <c r="AB42" s="6">
        <f t="shared" si="12"/>
        <v>-497.46300000000002</v>
      </c>
      <c r="AC42" s="6">
        <f t="shared" si="13"/>
        <v>-165.52590000000001</v>
      </c>
      <c r="AD42" s="6">
        <f t="shared" si="14"/>
        <v>-502.34910000000002</v>
      </c>
      <c r="AE42" s="36">
        <f t="shared" si="15"/>
        <v>-159.15190000000001</v>
      </c>
      <c r="AF42" s="36">
        <f t="shared" si="16"/>
        <v>171.8999</v>
      </c>
      <c r="AG42" s="36">
        <f t="shared" si="17"/>
        <v>-495.9751</v>
      </c>
      <c r="AH42" s="37">
        <f t="shared" si="18"/>
        <v>508.72310000000004</v>
      </c>
      <c r="AJ42" s="172" t="s">
        <v>19</v>
      </c>
      <c r="AK42" s="82"/>
      <c r="AL42" s="73">
        <f t="shared" si="7"/>
        <v>11.282999999999999</v>
      </c>
      <c r="AM42" s="73">
        <f>MAX(0.3*$AK42,ABS(AE42))</f>
        <v>159.15190000000001</v>
      </c>
      <c r="AN42" s="73">
        <f>MAX(0.3*$AK42,ABS(AF42))</f>
        <v>171.8999</v>
      </c>
      <c r="AO42" s="73">
        <f>MAX($AK42,ABS(AG42))</f>
        <v>495.9751</v>
      </c>
      <c r="AP42" s="73">
        <f>MAX($AK42,ABS(AH42))</f>
        <v>508.72310000000004</v>
      </c>
      <c r="AQ42" s="107">
        <f>MAX(AL42-$AG$4*(1-((0.48*$AG$2+AL44)/(0.48*$AG$2))^2),0)/(($H$4-2*4)*391.3)*1000</f>
        <v>0</v>
      </c>
      <c r="AR42" s="108">
        <f t="shared" ref="AR42:AU42" si="117">MAX(AM42-$AG$4*(1-((0.48*$AG$2+AM44)/(0.48*$AG$2))^2),0)/(($H$4-2*4)*391.3)*1000</f>
        <v>0</v>
      </c>
      <c r="AS42" s="108">
        <f t="shared" si="117"/>
        <v>0</v>
      </c>
      <c r="AT42" s="108">
        <f t="shared" si="117"/>
        <v>6.7649525624709046</v>
      </c>
      <c r="AU42" s="108">
        <f t="shared" si="117"/>
        <v>6.504334873446588</v>
      </c>
      <c r="AV42" s="134">
        <f t="shared" si="110"/>
        <v>6.7649525624709046</v>
      </c>
      <c r="AW42" s="209">
        <f>$AQ$2</f>
        <v>9.4247779607693793</v>
      </c>
      <c r="AX42" s="73">
        <f t="shared" si="111"/>
        <v>737.58312320981167</v>
      </c>
      <c r="AY42" s="191">
        <f>AX42*($H$4-2*4)/200</f>
        <v>265.52992435553222</v>
      </c>
      <c r="AZ42" s="73">
        <f>($AG4+$AY42)*(1-ABS((0.48*$AG$2+AL$44)/(0.48*$AG$2+$AX42))^(1+1/(1+2*$AX42/$AG$2)))</f>
        <v>546.35332180360513</v>
      </c>
      <c r="BA42" s="73">
        <f>($AG4+$AY42)*(1-ABS((0.48*$AG$2+AM$44)/(0.48*$AG$2+$AX42))^(1+1/(1+$AX42/$AG$2)))</f>
        <v>547.93117103926272</v>
      </c>
      <c r="BB42" s="73">
        <f t="shared" si="114"/>
        <v>590.53210009805139</v>
      </c>
      <c r="BC42" s="73">
        <f t="shared" si="114"/>
        <v>561.27843451197691</v>
      </c>
      <c r="BD42" s="73">
        <f t="shared" si="114"/>
        <v>589.75385784082789</v>
      </c>
      <c r="BE42" s="148"/>
      <c r="BF42" s="148"/>
      <c r="BG42" s="148"/>
      <c r="BH42" s="148"/>
      <c r="BI42" s="148"/>
      <c r="BJ42" s="264"/>
      <c r="BK42" s="370"/>
      <c r="BL42" s="73"/>
      <c r="BM42" s="73"/>
      <c r="BN42" s="73"/>
      <c r="BO42" s="73"/>
      <c r="BP42" s="73"/>
      <c r="BQ42" s="73"/>
      <c r="BR42" s="73"/>
      <c r="BS42" s="36"/>
      <c r="BT42" s="73"/>
      <c r="BU42" s="73"/>
      <c r="BV42" s="73"/>
      <c r="BW42" s="73"/>
      <c r="BX42" s="73"/>
      <c r="BY42" s="73"/>
      <c r="BZ42" s="73"/>
      <c r="CA42" s="370"/>
      <c r="CB42" s="370"/>
      <c r="CC42" s="370"/>
      <c r="CD42" s="370"/>
      <c r="CE42" s="370"/>
      <c r="CF42" s="370"/>
      <c r="CG42" s="370"/>
      <c r="CH42" s="370"/>
      <c r="CI42" s="73"/>
      <c r="CJ42" s="73"/>
      <c r="CK42" s="370"/>
      <c r="CL42" s="370"/>
      <c r="CM42" s="465"/>
      <c r="CN42" s="465"/>
      <c r="CO42" s="370"/>
      <c r="CP42" s="370"/>
      <c r="CQ42" s="370"/>
    </row>
    <row r="43" spans="1:95" x14ac:dyDescent="0.25">
      <c r="A43" s="172">
        <f>Pil_originale!A816</f>
        <v>8</v>
      </c>
      <c r="B43" s="6">
        <f>Pil_originale!B816</f>
        <v>6</v>
      </c>
      <c r="C43" s="6">
        <f>Pil_originale!C816</f>
        <v>0</v>
      </c>
      <c r="D43" s="6">
        <f>Pil_originale!D816</f>
        <v>1</v>
      </c>
      <c r="E43" s="6" t="str">
        <f>Pil_originale!E816</f>
        <v>Minf</v>
      </c>
      <c r="F43" s="6">
        <f>Pil_originale!F816</f>
        <v>11.282999999999999</v>
      </c>
      <c r="G43" s="6">
        <f>Pil_originale!G816</f>
        <v>6.3739999999999997</v>
      </c>
      <c r="H43" s="6">
        <f>Pil_originale!H816</f>
        <v>-4.4909999999999997</v>
      </c>
      <c r="I43" s="6">
        <f>Pil_originale!I816</f>
        <v>-484.58600000000001</v>
      </c>
      <c r="J43" s="6">
        <f>Pil_originale!J816</f>
        <v>11.795999999999999</v>
      </c>
      <c r="K43" s="7">
        <f>Pil_originale!K816</f>
        <v>12.877000000000001</v>
      </c>
      <c r="L43" s="447"/>
      <c r="M43" s="427"/>
      <c r="N43" s="172" t="s">
        <v>44</v>
      </c>
      <c r="O43" s="21">
        <f>F41+F44</f>
        <v>-2044.67</v>
      </c>
      <c r="P43" s="21">
        <f t="shared" ref="P43:T43" si="118">G41+G44</f>
        <v>-1296.1669999999999</v>
      </c>
      <c r="Q43" s="21">
        <f t="shared" si="118"/>
        <v>280.75299999999999</v>
      </c>
      <c r="R43" s="21">
        <f t="shared" si="118"/>
        <v>58.327999999999996</v>
      </c>
      <c r="S43" s="21">
        <f t="shared" si="118"/>
        <v>15.001000000000001</v>
      </c>
      <c r="T43" s="21">
        <f t="shared" si="118"/>
        <v>16.376000000000001</v>
      </c>
      <c r="U43" s="28">
        <f>O43+$Q$4</f>
        <v>-2129.9337500000001</v>
      </c>
      <c r="V43" s="29">
        <f>P43+$Q$2</f>
        <v>-1361.7545</v>
      </c>
      <c r="W43" s="29">
        <f>Q43</f>
        <v>280.75299999999999</v>
      </c>
      <c r="X43" s="29">
        <f t="shared" ref="X43:Z44" si="119">R43</f>
        <v>58.327999999999996</v>
      </c>
      <c r="Y43" s="29">
        <f t="shared" si="119"/>
        <v>15.001000000000001</v>
      </c>
      <c r="Z43" s="30">
        <f t="shared" si="119"/>
        <v>16.376000000000001</v>
      </c>
      <c r="AA43" s="172">
        <f t="shared" si="12"/>
        <v>295.75399999999996</v>
      </c>
      <c r="AB43" s="6">
        <f t="shared" si="12"/>
        <v>74.703999999999994</v>
      </c>
      <c r="AC43" s="6">
        <f t="shared" si="13"/>
        <v>318.16519999999997</v>
      </c>
      <c r="AD43" s="6">
        <f t="shared" si="14"/>
        <v>163.43019999999999</v>
      </c>
      <c r="AE43" s="36">
        <f t="shared" si="15"/>
        <v>-1043.5893000000001</v>
      </c>
      <c r="AF43" s="36">
        <f t="shared" si="16"/>
        <v>-1679.9196999999999</v>
      </c>
      <c r="AG43" s="36">
        <f t="shared" si="17"/>
        <v>-1198.3243</v>
      </c>
      <c r="AH43" s="37">
        <f t="shared" si="18"/>
        <v>-1525.1847</v>
      </c>
      <c r="AJ43" s="172" t="s">
        <v>44</v>
      </c>
      <c r="AK43" s="82"/>
      <c r="AL43" s="73">
        <f t="shared" si="7"/>
        <v>-2129.9337500000001</v>
      </c>
      <c r="AM43" s="73">
        <f t="shared" ref="AM43:AP44" si="120">AE43</f>
        <v>-1043.5893000000001</v>
      </c>
      <c r="AN43" s="73">
        <f t="shared" si="120"/>
        <v>-1679.9196999999999</v>
      </c>
      <c r="AO43" s="73">
        <f t="shared" si="120"/>
        <v>-1198.3243</v>
      </c>
      <c r="AP43" s="73">
        <f t="shared" si="120"/>
        <v>-1525.1847</v>
      </c>
      <c r="AQ43" s="107"/>
      <c r="AR43" s="21"/>
      <c r="AS43" s="21"/>
      <c r="AT43" s="21"/>
      <c r="AU43" s="21"/>
      <c r="AV43" s="37"/>
      <c r="AW43" s="36"/>
      <c r="AX43" s="191"/>
      <c r="AY43" s="191"/>
      <c r="AZ43" s="213"/>
      <c r="BA43" s="213"/>
      <c r="BB43" s="213"/>
      <c r="BC43" s="213"/>
      <c r="BD43" s="213"/>
      <c r="BE43" s="264"/>
      <c r="BF43" s="264"/>
      <c r="BG43" s="264"/>
      <c r="BH43" s="264"/>
      <c r="BI43" s="264"/>
      <c r="BJ43" s="264"/>
      <c r="BK43" s="370"/>
      <c r="BL43" s="36"/>
      <c r="BM43" s="73"/>
      <c r="BN43" s="73"/>
      <c r="BO43" s="73"/>
      <c r="BP43" s="73"/>
      <c r="BQ43" s="73"/>
      <c r="BR43" s="73"/>
      <c r="BS43" s="36"/>
      <c r="BT43" s="73"/>
      <c r="BU43" s="73"/>
      <c r="BV43" s="73"/>
      <c r="BW43" s="73"/>
      <c r="BX43" s="73"/>
      <c r="BY43" s="73"/>
      <c r="BZ43" s="73"/>
      <c r="CA43" s="370"/>
      <c r="CB43" s="370"/>
      <c r="CC43" s="370"/>
      <c r="CD43" s="370"/>
      <c r="CE43" s="370"/>
      <c r="CF43" s="370"/>
      <c r="CG43" s="370"/>
      <c r="CH43" s="370"/>
      <c r="CI43" s="73"/>
      <c r="CJ43" s="73"/>
      <c r="CK43" s="246"/>
      <c r="CL43" s="245"/>
      <c r="CM43" s="370"/>
      <c r="CN43" s="370"/>
      <c r="CO43" s="370"/>
      <c r="CP43" s="370"/>
      <c r="CQ43" s="370"/>
    </row>
    <row r="44" spans="1:95" ht="15" thickBot="1" x14ac:dyDescent="0.35">
      <c r="A44" s="8">
        <f>Pil_originale!A818</f>
        <v>8</v>
      </c>
      <c r="B44" s="42">
        <f>Pil_originale!B818</f>
        <v>6</v>
      </c>
      <c r="C44" s="42">
        <f>Pil_originale!C818</f>
        <v>0</v>
      </c>
      <c r="D44" s="42">
        <f>Pil_originale!D818</f>
        <v>1</v>
      </c>
      <c r="E44" s="42" t="str">
        <f>Pil_originale!E818</f>
        <v>N</v>
      </c>
      <c r="F44" s="42">
        <f>Pil_originale!F818</f>
        <v>-1347.828</v>
      </c>
      <c r="G44" s="42">
        <f>Pil_originale!G818</f>
        <v>-854.53099999999995</v>
      </c>
      <c r="H44" s="42">
        <f>Pil_originale!H818</f>
        <v>0.78900000000000003</v>
      </c>
      <c r="I44" s="42">
        <f>Pil_originale!I818</f>
        <v>65.838999999999999</v>
      </c>
      <c r="J44" s="42">
        <f>Pil_originale!J818</f>
        <v>-1.7350000000000001</v>
      </c>
      <c r="K44" s="10">
        <f>Pil_originale!K818</f>
        <v>-1.8939999999999999</v>
      </c>
      <c r="M44" s="15"/>
      <c r="N44" s="8" t="s">
        <v>45</v>
      </c>
      <c r="O44" s="23">
        <f>F41+F44</f>
        <v>-2044.67</v>
      </c>
      <c r="P44" s="23">
        <f t="shared" ref="P44:T44" si="121">G41+G44</f>
        <v>-1296.1669999999999</v>
      </c>
      <c r="Q44" s="23">
        <f t="shared" si="121"/>
        <v>280.75299999999999</v>
      </c>
      <c r="R44" s="23">
        <f t="shared" si="121"/>
        <v>58.327999999999996</v>
      </c>
      <c r="S44" s="23">
        <f t="shared" si="121"/>
        <v>15.001000000000001</v>
      </c>
      <c r="T44" s="23">
        <f t="shared" si="121"/>
        <v>16.376000000000001</v>
      </c>
      <c r="U44" s="83">
        <f>O44+$Q$5</f>
        <v>-2155.2837500000001</v>
      </c>
      <c r="V44" s="23">
        <f>P44+$Q$3</f>
        <v>-1381.2545</v>
      </c>
      <c r="W44" s="31">
        <f>Q44</f>
        <v>280.75299999999999</v>
      </c>
      <c r="X44" s="31">
        <f t="shared" si="119"/>
        <v>58.327999999999996</v>
      </c>
      <c r="Y44" s="31">
        <f t="shared" si="119"/>
        <v>15.001000000000001</v>
      </c>
      <c r="Z44" s="32">
        <f t="shared" si="119"/>
        <v>16.376000000000001</v>
      </c>
      <c r="AA44" s="8">
        <f t="shared" si="12"/>
        <v>295.75399999999996</v>
      </c>
      <c r="AB44" s="42">
        <f t="shared" si="12"/>
        <v>74.703999999999994</v>
      </c>
      <c r="AC44" s="42">
        <f t="shared" si="13"/>
        <v>318.16519999999997</v>
      </c>
      <c r="AD44" s="42">
        <f t="shared" si="14"/>
        <v>163.43019999999999</v>
      </c>
      <c r="AE44" s="38">
        <f t="shared" si="15"/>
        <v>-1063.0893000000001</v>
      </c>
      <c r="AF44" s="38">
        <f t="shared" si="16"/>
        <v>-1699.4196999999999</v>
      </c>
      <c r="AG44" s="38">
        <f t="shared" si="17"/>
        <v>-1217.8243</v>
      </c>
      <c r="AH44" s="39">
        <f t="shared" si="18"/>
        <v>-1544.6847</v>
      </c>
      <c r="AJ44" s="8" t="s">
        <v>45</v>
      </c>
      <c r="AK44" s="82"/>
      <c r="AL44" s="73">
        <f t="shared" si="7"/>
        <v>-2155.2837500000001</v>
      </c>
      <c r="AM44" s="73">
        <f t="shared" si="120"/>
        <v>-1063.0893000000001</v>
      </c>
      <c r="AN44" s="73">
        <f t="shared" si="120"/>
        <v>-1699.4196999999999</v>
      </c>
      <c r="AO44" s="73">
        <f t="shared" si="120"/>
        <v>-1217.8243</v>
      </c>
      <c r="AP44" s="73">
        <f t="shared" si="120"/>
        <v>-1544.6847</v>
      </c>
      <c r="AQ44" s="83"/>
      <c r="AR44" s="23"/>
      <c r="AS44" s="23"/>
      <c r="AT44" s="23"/>
      <c r="AU44" s="23"/>
      <c r="AV44" s="39"/>
      <c r="AW44" s="36"/>
      <c r="AX44" s="191"/>
      <c r="AY44" s="191"/>
      <c r="AZ44" s="213"/>
      <c r="BA44" s="213"/>
      <c r="BB44" s="213"/>
      <c r="BC44" s="213"/>
      <c r="BD44" s="213"/>
      <c r="BE44" s="264"/>
      <c r="BF44" s="264"/>
      <c r="BG44" s="264"/>
      <c r="BH44" s="264"/>
      <c r="BI44" s="264"/>
      <c r="BJ44" s="264"/>
      <c r="BK44" s="370"/>
      <c r="BL44" s="73"/>
      <c r="BM44" s="73"/>
      <c r="BN44" s="73"/>
      <c r="BO44" s="73"/>
      <c r="BP44" s="73"/>
      <c r="BQ44" s="73"/>
      <c r="BR44" s="73"/>
      <c r="BS44" s="36"/>
      <c r="BT44" s="73"/>
      <c r="BU44" s="73"/>
      <c r="BV44" s="73"/>
      <c r="BW44" s="73"/>
      <c r="BX44" s="73"/>
      <c r="BY44" s="73"/>
      <c r="BZ44" s="73"/>
      <c r="CA44" s="370"/>
      <c r="CB44" s="370"/>
      <c r="CC44" s="370"/>
      <c r="CD44" s="370"/>
      <c r="CE44" s="370"/>
      <c r="CF44" s="370"/>
      <c r="CG44" s="370"/>
      <c r="CH44" s="370"/>
      <c r="CI44" s="370"/>
      <c r="CJ44" s="370"/>
      <c r="CK44" s="370"/>
      <c r="CL44" s="370"/>
      <c r="CM44" s="370"/>
      <c r="CN44" s="370"/>
      <c r="CO44" s="370"/>
      <c r="CP44" s="370"/>
      <c r="CQ44" s="370"/>
    </row>
    <row r="45" spans="1:95" x14ac:dyDescent="0.3">
      <c r="M45" s="427"/>
      <c r="O45" s="14"/>
      <c r="P45" s="14"/>
      <c r="Q45" s="14"/>
      <c r="R45" s="14"/>
      <c r="S45" s="14"/>
      <c r="T45" s="14"/>
      <c r="U45" s="14"/>
      <c r="V45" s="14"/>
      <c r="W45" s="14"/>
      <c r="X45" s="14"/>
      <c r="Y45" s="14"/>
      <c r="Z45" s="14"/>
      <c r="AM45" s="191"/>
      <c r="AN45" s="191"/>
      <c r="AO45" s="191"/>
      <c r="AP45" s="191"/>
      <c r="AQ45" s="191"/>
      <c r="AR45" s="191"/>
      <c r="AS45" s="191"/>
      <c r="AT45" s="191"/>
      <c r="AU45" s="191"/>
      <c r="AV45" s="191"/>
      <c r="AW45" s="191"/>
      <c r="AX45" s="191"/>
      <c r="AY45" s="191"/>
      <c r="AZ45" s="213"/>
      <c r="BA45" s="213"/>
      <c r="BB45" s="213"/>
      <c r="BC45" s="213"/>
      <c r="BD45" s="213"/>
      <c r="BE45" s="264"/>
      <c r="BF45" s="264"/>
      <c r="BG45" s="264"/>
      <c r="BH45" s="264"/>
      <c r="BI45" s="264"/>
      <c r="BJ45" s="264"/>
      <c r="BK45" s="370"/>
      <c r="BL45" s="73"/>
      <c r="BM45" s="36"/>
      <c r="BN45" s="36"/>
      <c r="BO45" s="73"/>
      <c r="BP45" s="73"/>
      <c r="BQ45" s="73"/>
      <c r="BR45" s="73"/>
      <c r="BS45" s="36"/>
      <c r="BT45" s="73"/>
      <c r="BU45" s="73"/>
      <c r="BV45" s="73"/>
      <c r="BW45" s="73"/>
      <c r="BX45" s="73"/>
      <c r="BY45" s="73"/>
      <c r="BZ45" s="73"/>
      <c r="CA45" s="370"/>
      <c r="CB45" s="370"/>
      <c r="CC45" s="370"/>
      <c r="CD45" s="370"/>
      <c r="CE45" s="370"/>
      <c r="CF45" s="370"/>
      <c r="CG45" s="370"/>
      <c r="CH45" s="370"/>
      <c r="CI45" s="370"/>
      <c r="CJ45" s="370"/>
      <c r="CK45" s="370"/>
      <c r="CL45" s="370"/>
      <c r="CM45" s="370"/>
      <c r="CN45" s="370"/>
      <c r="CO45" s="370"/>
      <c r="CP45" s="370"/>
      <c r="CQ45" s="370"/>
    </row>
    <row r="46" spans="1:95" ht="15.6" customHeight="1" x14ac:dyDescent="0.3">
      <c r="M46" s="427"/>
      <c r="O46" s="14"/>
      <c r="P46" s="14"/>
      <c r="Q46" s="14"/>
      <c r="R46" s="14"/>
      <c r="S46" s="14"/>
      <c r="T46" s="14"/>
      <c r="U46" s="14"/>
      <c r="V46" s="14"/>
      <c r="AM46" s="191"/>
      <c r="AN46" s="191"/>
      <c r="AO46" s="191"/>
      <c r="AP46" s="191"/>
      <c r="AQ46" s="191"/>
      <c r="AR46" s="191"/>
      <c r="AS46" s="191"/>
      <c r="AT46" s="191"/>
      <c r="AU46" s="191"/>
      <c r="AV46" s="191"/>
      <c r="AW46" s="191"/>
      <c r="AX46" s="191"/>
      <c r="AY46" s="191"/>
      <c r="AZ46" s="213"/>
      <c r="BA46" s="213"/>
      <c r="BB46" s="213"/>
      <c r="BC46" s="213"/>
      <c r="BD46" s="213"/>
      <c r="BE46" s="264"/>
      <c r="BF46" s="264"/>
      <c r="BG46" s="264"/>
      <c r="BH46" s="264"/>
      <c r="BI46" s="264"/>
      <c r="BJ46" s="264"/>
      <c r="BK46" s="346"/>
      <c r="BL46" s="73"/>
      <c r="BM46" s="36"/>
      <c r="BN46" s="36"/>
      <c r="BO46" s="73"/>
      <c r="BP46" s="73"/>
      <c r="BQ46" s="73"/>
      <c r="BR46" s="73"/>
      <c r="BS46" s="36"/>
      <c r="BT46" s="73"/>
      <c r="BU46" s="73"/>
      <c r="BV46" s="73"/>
      <c r="BW46" s="73"/>
      <c r="BX46" s="73"/>
      <c r="BY46" s="73"/>
      <c r="BZ46" s="73"/>
      <c r="CA46" s="346"/>
      <c r="CB46" s="346"/>
      <c r="CC46" s="346"/>
      <c r="CD46" s="346"/>
      <c r="CE46" s="346"/>
      <c r="CF46" s="346"/>
      <c r="CG46" s="346"/>
      <c r="CH46" s="346"/>
      <c r="CI46" s="346"/>
      <c r="CJ46" s="346"/>
      <c r="CK46" s="346"/>
      <c r="CL46" s="346"/>
      <c r="CM46" s="346"/>
      <c r="CN46" s="346"/>
      <c r="CO46" s="346"/>
    </row>
    <row r="47" spans="1:95" x14ac:dyDescent="0.3">
      <c r="M47" s="427"/>
      <c r="O47" s="14"/>
      <c r="P47" s="14"/>
      <c r="Q47" s="14"/>
      <c r="R47" s="14"/>
      <c r="S47" s="14"/>
      <c r="T47" s="14"/>
      <c r="U47" s="14"/>
      <c r="V47" s="14"/>
      <c r="AZ47" s="213"/>
      <c r="BA47" s="213"/>
      <c r="BB47" s="213"/>
      <c r="BC47" s="213"/>
      <c r="BD47" s="213"/>
      <c r="BE47" s="264"/>
      <c r="BF47" s="264"/>
      <c r="BG47" s="264"/>
      <c r="BH47" s="264"/>
      <c r="BI47" s="264"/>
      <c r="BJ47" s="264"/>
      <c r="BK47" s="346"/>
      <c r="BL47" s="73"/>
      <c r="BM47" s="36"/>
      <c r="BN47" s="36"/>
      <c r="BO47" s="73"/>
      <c r="BP47" s="73"/>
      <c r="BQ47" s="73"/>
      <c r="BR47" s="73"/>
      <c r="BS47" s="73"/>
      <c r="BT47" s="73"/>
      <c r="BU47" s="73"/>
      <c r="BV47" s="73"/>
      <c r="BW47" s="73"/>
      <c r="BX47" s="73"/>
      <c r="BY47" s="73"/>
      <c r="BZ47" s="73"/>
      <c r="CA47" s="346"/>
      <c r="CB47" s="346"/>
      <c r="CC47" s="346"/>
      <c r="CD47" s="346"/>
      <c r="CE47" s="346"/>
      <c r="CF47" s="346"/>
      <c r="CG47" s="346"/>
      <c r="CH47" s="346"/>
      <c r="CI47" s="346"/>
      <c r="CJ47" s="346"/>
      <c r="CK47" s="346"/>
      <c r="CL47" s="346"/>
      <c r="CM47" s="346"/>
      <c r="CN47" s="346"/>
      <c r="CO47" s="346"/>
    </row>
    <row r="48" spans="1:95" x14ac:dyDescent="0.3">
      <c r="M48" s="427"/>
      <c r="O48" s="14"/>
      <c r="P48" s="14"/>
      <c r="Q48" s="14"/>
      <c r="R48" s="14"/>
      <c r="S48" s="14"/>
      <c r="T48" s="14"/>
      <c r="U48" s="14"/>
      <c r="V48" s="14"/>
      <c r="AJ48"/>
      <c r="AK48"/>
      <c r="AL48"/>
      <c r="AM48"/>
      <c r="AN48"/>
      <c r="AO48"/>
      <c r="AP48"/>
      <c r="AQ48"/>
      <c r="AR48"/>
      <c r="AS48"/>
      <c r="AW48" s="171"/>
      <c r="AZ48" s="213"/>
      <c r="BA48" s="213"/>
      <c r="BB48" s="213"/>
      <c r="BC48" s="213"/>
      <c r="BD48" s="213"/>
      <c r="BE48" s="264"/>
      <c r="BF48" s="264"/>
      <c r="BG48" s="264"/>
      <c r="BH48" s="264"/>
      <c r="BI48" s="264"/>
      <c r="BJ48" s="264"/>
      <c r="BK48" s="346"/>
      <c r="BL48" s="73"/>
      <c r="BM48" s="36"/>
      <c r="BN48" s="36"/>
      <c r="BO48" s="73"/>
      <c r="BP48" s="73"/>
      <c r="BQ48" s="73"/>
      <c r="BR48" s="73"/>
      <c r="BS48" s="73"/>
      <c r="BT48" s="73"/>
      <c r="BU48" s="73"/>
      <c r="BV48" s="73"/>
      <c r="BW48" s="73"/>
      <c r="BX48" s="73"/>
      <c r="BY48" s="73"/>
      <c r="BZ48" s="73"/>
      <c r="CA48" s="346"/>
      <c r="CB48" s="346"/>
      <c r="CC48" s="346"/>
      <c r="CD48" s="346"/>
      <c r="CE48" s="346"/>
      <c r="CF48" s="346"/>
      <c r="CG48" s="346"/>
      <c r="CH48" s="346"/>
      <c r="CI48" s="346"/>
      <c r="CJ48" s="346"/>
      <c r="CK48" s="346"/>
      <c r="CL48" s="346"/>
      <c r="CM48" s="346"/>
      <c r="CN48" s="346"/>
      <c r="CO48" s="346"/>
    </row>
    <row r="49" spans="13:93" ht="16.8" x14ac:dyDescent="0.45">
      <c r="M49" s="427"/>
      <c r="O49" s="14"/>
      <c r="P49" s="14"/>
      <c r="Q49" s="14"/>
      <c r="R49" s="14"/>
      <c r="S49" s="14"/>
      <c r="T49" s="14"/>
      <c r="U49" s="14"/>
      <c r="V49" s="14"/>
      <c r="AJ49"/>
      <c r="AK49" s="74" t="s">
        <v>66</v>
      </c>
      <c r="AL49">
        <v>1.1000000000000001</v>
      </c>
      <c r="AM49"/>
      <c r="AN49"/>
      <c r="AO49"/>
      <c r="AP49"/>
      <c r="AQ49"/>
      <c r="AR49"/>
      <c r="AS49"/>
      <c r="AW49" s="171"/>
      <c r="AZ49" s="213"/>
      <c r="BA49" s="213"/>
      <c r="BB49" s="213"/>
      <c r="BC49" s="213"/>
      <c r="BD49" s="213"/>
      <c r="BE49" s="264"/>
      <c r="BF49" s="264"/>
      <c r="BG49" s="264"/>
      <c r="BH49" s="264"/>
      <c r="BI49" s="264"/>
      <c r="BJ49" s="264"/>
      <c r="BK49" s="346"/>
      <c r="BL49" s="73"/>
      <c r="BM49" s="36"/>
      <c r="BN49" s="36"/>
      <c r="BO49" s="73"/>
      <c r="BP49" s="73"/>
      <c r="BQ49" s="73"/>
      <c r="BR49" s="73"/>
      <c r="BS49" s="73"/>
      <c r="BT49" s="73"/>
      <c r="BU49" s="73"/>
      <c r="BV49" s="73"/>
      <c r="BW49" s="73"/>
      <c r="BX49" s="73"/>
      <c r="BY49" s="73"/>
      <c r="BZ49" s="73"/>
      <c r="CA49" s="346"/>
      <c r="CB49" s="346"/>
      <c r="CC49" s="346"/>
      <c r="CD49" s="346"/>
      <c r="CE49" s="346"/>
      <c r="CF49" s="346"/>
      <c r="CG49" s="346"/>
      <c r="CH49" s="346"/>
      <c r="CI49" s="346"/>
      <c r="CJ49" s="346"/>
      <c r="CK49" s="346"/>
      <c r="CL49" s="346"/>
      <c r="CM49" s="346"/>
      <c r="CN49" s="346"/>
      <c r="CO49" s="346"/>
    </row>
    <row r="50" spans="13:93" ht="14.4" customHeight="1" x14ac:dyDescent="0.3">
      <c r="O50" s="14"/>
      <c r="P50" s="14"/>
      <c r="Q50" s="14"/>
      <c r="R50" s="14"/>
      <c r="S50" s="14"/>
      <c r="T50" s="14"/>
      <c r="U50" s="14"/>
      <c r="V50" s="14"/>
      <c r="AJ50"/>
      <c r="AK50"/>
      <c r="AL50"/>
      <c r="AM50"/>
      <c r="AN50"/>
      <c r="AO50"/>
      <c r="AP50"/>
      <c r="AQ50"/>
      <c r="AR50"/>
      <c r="AS50"/>
      <c r="AW50" s="171"/>
      <c r="AZ50" s="213"/>
      <c r="BA50" s="213"/>
      <c r="BB50" s="213"/>
      <c r="BC50" s="213"/>
      <c r="BD50" s="213"/>
      <c r="BK50" s="346"/>
      <c r="BL50" s="73"/>
      <c r="BM50" s="36"/>
      <c r="BN50" s="36"/>
      <c r="BO50" s="73"/>
      <c r="BP50" s="73"/>
      <c r="BQ50" s="73"/>
      <c r="BR50" s="73"/>
      <c r="BS50" s="73"/>
      <c r="BT50" s="73"/>
      <c r="BU50" s="73"/>
      <c r="BV50" s="73"/>
      <c r="BW50" s="73"/>
      <c r="BX50" s="73"/>
      <c r="BY50" s="73"/>
      <c r="BZ50" s="73"/>
      <c r="CA50" s="346"/>
      <c r="CB50" s="346"/>
      <c r="CC50" s="346"/>
      <c r="CD50" s="346"/>
      <c r="CE50" s="346"/>
      <c r="CF50" s="346"/>
      <c r="CG50" s="346"/>
      <c r="CH50" s="346"/>
      <c r="CI50" s="346"/>
      <c r="CJ50" s="346"/>
      <c r="CK50" s="346"/>
      <c r="CL50" s="346"/>
      <c r="CM50" s="346"/>
      <c r="CN50" s="346"/>
      <c r="CO50" s="346"/>
    </row>
    <row r="51" spans="13:93" ht="16.2" thickBot="1" x14ac:dyDescent="0.35">
      <c r="M51" s="427"/>
      <c r="O51" s="14"/>
      <c r="P51" s="14"/>
      <c r="Q51" s="14"/>
      <c r="R51" s="14"/>
      <c r="S51" s="14"/>
      <c r="T51" s="14"/>
      <c r="U51" s="14"/>
      <c r="V51" s="14"/>
      <c r="AJ51" s="44">
        <f>'Mrd Trave'!U52</f>
        <v>0</v>
      </c>
      <c r="AK51" s="44">
        <f>'Mrd Trave'!V52</f>
        <v>0</v>
      </c>
      <c r="AL51" s="418">
        <f>'Mrd Trave'!W52</f>
        <v>6</v>
      </c>
      <c r="AM51" s="418"/>
      <c r="AN51" s="418"/>
      <c r="AO51" s="418"/>
      <c r="AP51" s="418"/>
      <c r="AQ51" s="418"/>
      <c r="AR51" s="76"/>
      <c r="AS51"/>
      <c r="AW51" s="171"/>
      <c r="AZ51" s="213"/>
      <c r="BA51" s="213"/>
      <c r="BB51" s="213"/>
      <c r="BC51" s="213"/>
      <c r="BD51" s="213"/>
      <c r="BK51" s="346"/>
      <c r="BL51" s="73"/>
      <c r="BM51" s="36"/>
      <c r="BN51" s="36"/>
      <c r="BO51" s="73"/>
      <c r="BP51" s="73"/>
      <c r="BQ51" s="73"/>
      <c r="BR51" s="73"/>
      <c r="BS51" s="73"/>
      <c r="BT51" s="73"/>
      <c r="BU51" s="73"/>
      <c r="BV51" s="73"/>
      <c r="BW51" s="73"/>
      <c r="BX51" s="73"/>
      <c r="BY51" s="73"/>
      <c r="BZ51" s="73"/>
      <c r="CA51" s="346"/>
      <c r="CB51" s="346"/>
      <c r="CC51" s="346"/>
      <c r="CD51" s="346"/>
      <c r="CE51" s="346"/>
      <c r="CF51" s="346"/>
      <c r="CG51" s="346"/>
      <c r="CH51" s="346"/>
      <c r="CI51" s="346"/>
      <c r="CJ51" s="346"/>
      <c r="CK51" s="346"/>
      <c r="CL51" s="346"/>
      <c r="CM51" s="346"/>
      <c r="CN51" s="346"/>
      <c r="CO51" s="346"/>
    </row>
    <row r="52" spans="13:93" ht="15.6" customHeight="1" thickBot="1" x14ac:dyDescent="0.35">
      <c r="M52" s="427"/>
      <c r="O52" s="14"/>
      <c r="P52" s="14"/>
      <c r="Q52" s="14"/>
      <c r="R52" s="14"/>
      <c r="S52" s="14"/>
      <c r="T52" s="14"/>
      <c r="U52" s="14"/>
      <c r="V52" s="14"/>
      <c r="AJ52" s="44">
        <f>'Mrd Trave'!U53</f>
        <v>0</v>
      </c>
      <c r="AK52" s="44">
        <f>'Mrd Trave'!V53</f>
        <v>0</v>
      </c>
      <c r="AL52" s="491" t="str">
        <f>'Mrd Trave'!W53</f>
        <v>Direzione x</v>
      </c>
      <c r="AM52" s="492"/>
      <c r="AN52" s="493"/>
      <c r="AO52" s="491" t="str">
        <f>'Mrd Trave'!Z53</f>
        <v>Direzione y</v>
      </c>
      <c r="AP52" s="492"/>
      <c r="AQ52" s="493"/>
      <c r="AR52" s="75"/>
      <c r="AS52"/>
      <c r="AW52"/>
      <c r="AZ52" s="213"/>
      <c r="BA52" s="213"/>
      <c r="BB52" s="213"/>
      <c r="BC52" s="213"/>
      <c r="BD52" s="213"/>
      <c r="BK52" s="346"/>
      <c r="BL52" s="73"/>
      <c r="BM52" s="73"/>
      <c r="BN52" s="73"/>
      <c r="BO52" s="73"/>
      <c r="BP52" s="73"/>
      <c r="BQ52" s="73"/>
      <c r="BR52" s="73"/>
      <c r="BS52" s="73"/>
      <c r="BT52" s="73"/>
      <c r="BU52" s="73"/>
      <c r="BV52" s="73"/>
      <c r="BW52" s="73"/>
      <c r="BX52" s="73"/>
      <c r="BY52" s="73"/>
      <c r="BZ52" s="73"/>
      <c r="CA52" s="346"/>
      <c r="CB52" s="346"/>
      <c r="CC52" s="346"/>
      <c r="CD52" s="346"/>
      <c r="CE52" s="346"/>
      <c r="CF52" s="346"/>
      <c r="CG52" s="346"/>
      <c r="CH52" s="346"/>
      <c r="CI52" s="346"/>
      <c r="CJ52" s="346"/>
      <c r="CK52" s="346"/>
      <c r="CL52" s="346"/>
      <c r="CM52" s="346"/>
      <c r="CN52" s="346"/>
      <c r="CO52" s="346"/>
    </row>
    <row r="53" spans="13:93" ht="16.2" thickBot="1" x14ac:dyDescent="0.35">
      <c r="M53" s="427"/>
      <c r="O53" s="14"/>
      <c r="P53" s="14"/>
      <c r="Q53" s="14"/>
      <c r="R53" s="14"/>
      <c r="S53" s="14"/>
      <c r="T53" s="14"/>
      <c r="U53" s="14"/>
      <c r="V53" s="14"/>
      <c r="AJ53" s="44" t="str">
        <f>'Mrd Trave'!U54</f>
        <v>Piano</v>
      </c>
      <c r="AK53" s="44">
        <f>'Mrd Trave'!V54</f>
        <v>0</v>
      </c>
      <c r="AL53" s="84" t="str">
        <f>'Mrd Trave'!W54</f>
        <v>sin</v>
      </c>
      <c r="AM53" s="85" t="str">
        <f>'Mrd Trave'!X54</f>
        <v>des</v>
      </c>
      <c r="AN53" s="86" t="str">
        <f>'Mrd Trave'!Y54</f>
        <v>SM</v>
      </c>
      <c r="AO53" s="84" t="str">
        <f>'Mrd Trave'!Z54</f>
        <v>sin</v>
      </c>
      <c r="AP53" s="85" t="str">
        <f>'Mrd Trave'!AA54</f>
        <v>des</v>
      </c>
      <c r="AQ53" s="86" t="str">
        <f>'Mrd Trave'!AB54</f>
        <v>SM</v>
      </c>
      <c r="AR53" s="68"/>
      <c r="AS53"/>
      <c r="AT53" s="173" t="s">
        <v>38</v>
      </c>
      <c r="AU53" s="173" t="s">
        <v>39</v>
      </c>
      <c r="AZ53" s="213"/>
      <c r="BA53" s="213"/>
      <c r="BB53" s="213"/>
      <c r="BC53" s="213"/>
      <c r="BD53" s="213"/>
      <c r="BK53" s="346"/>
      <c r="BL53" s="73"/>
      <c r="BM53" s="73"/>
      <c r="BN53" s="73"/>
      <c r="BO53" s="73"/>
      <c r="BP53" s="73"/>
      <c r="BQ53" s="73"/>
      <c r="BR53" s="73"/>
      <c r="BS53" s="73"/>
      <c r="BT53" s="73"/>
      <c r="BU53" s="73"/>
      <c r="BV53" s="73"/>
      <c r="BW53" s="73"/>
      <c r="BX53" s="73"/>
      <c r="BY53" s="73"/>
      <c r="BZ53" s="73"/>
      <c r="CA53" s="346"/>
      <c r="CB53" s="346"/>
      <c r="CC53" s="346"/>
      <c r="CD53" s="346"/>
      <c r="CE53" s="346"/>
      <c r="CF53" s="346"/>
      <c r="CG53" s="346"/>
      <c r="CH53" s="346"/>
      <c r="CI53" s="346"/>
      <c r="CJ53" s="346"/>
      <c r="CK53" s="346"/>
      <c r="CL53" s="346"/>
      <c r="CM53" s="346"/>
      <c r="CN53" s="346"/>
      <c r="CO53" s="346"/>
    </row>
    <row r="54" spans="13:93" ht="14.4" customHeight="1" x14ac:dyDescent="0.25">
      <c r="M54" s="427"/>
      <c r="O54" s="14"/>
      <c r="P54" s="14"/>
      <c r="Q54" s="14"/>
      <c r="R54" s="14"/>
      <c r="S54" s="14"/>
      <c r="T54" s="14"/>
      <c r="U54" s="14"/>
      <c r="V54" s="14"/>
      <c r="AJ54" s="409">
        <f>'Mrd Trave'!U55</f>
        <v>6</v>
      </c>
      <c r="AK54" s="44" t="str">
        <f>'Mrd Trave'!V55</f>
        <v>M-Rd</v>
      </c>
      <c r="AL54" s="87">
        <f>'Mrd Trave'!W55</f>
        <v>44.28869555293597</v>
      </c>
      <c r="AM54" s="88">
        <f>'Mrd Trave'!X55</f>
        <v>102.56535764996795</v>
      </c>
      <c r="AN54" s="482">
        <f>'Mrd Trave'!Y55</f>
        <v>146.85405320290391</v>
      </c>
      <c r="AO54" s="87">
        <f>'Mrd Trave'!Z55</f>
        <v>102.56535764996795</v>
      </c>
      <c r="AP54" s="88">
        <f>'Mrd Trave'!AA55</f>
        <v>102.56535764996795</v>
      </c>
      <c r="AQ54" s="482">
        <f>'Mrd Trave'!AB55</f>
        <v>205.1307152999359</v>
      </c>
      <c r="AR54" s="167" t="s">
        <v>67</v>
      </c>
      <c r="AS54" s="73">
        <v>0.32309525917964593</v>
      </c>
      <c r="AT54" s="78" t="s">
        <v>70</v>
      </c>
      <c r="AU54" s="78" t="s">
        <v>70</v>
      </c>
      <c r="AW54" s="73"/>
      <c r="AZ54" s="451" t="s">
        <v>146</v>
      </c>
      <c r="BA54" s="452"/>
      <c r="BB54" s="452"/>
      <c r="BC54" s="452"/>
      <c r="BD54" s="453"/>
      <c r="BK54" s="346"/>
      <c r="BL54" s="73"/>
      <c r="BM54" s="73"/>
      <c r="BN54" s="73"/>
      <c r="BO54" s="73"/>
      <c r="BP54" s="73"/>
      <c r="BQ54" s="73"/>
      <c r="BR54" s="73"/>
      <c r="BS54" s="73"/>
      <c r="BT54" s="73"/>
      <c r="BU54" s="73"/>
      <c r="BV54" s="73"/>
      <c r="BW54" s="73"/>
      <c r="BX54" s="73"/>
      <c r="BY54" s="73"/>
      <c r="BZ54" s="73"/>
      <c r="CA54" s="346"/>
      <c r="CB54" s="346"/>
      <c r="CC54" s="346"/>
      <c r="CD54" s="346"/>
      <c r="CE54" s="346"/>
      <c r="CF54" s="346"/>
      <c r="CG54" s="346"/>
      <c r="CH54" s="346"/>
      <c r="CI54" s="346"/>
      <c r="CJ54" s="346"/>
      <c r="CK54" s="346"/>
      <c r="CL54" s="346"/>
      <c r="CM54" s="346"/>
      <c r="CN54" s="346"/>
      <c r="CO54" s="346"/>
    </row>
    <row r="55" spans="13:93" ht="14.4" customHeight="1" x14ac:dyDescent="0.25">
      <c r="M55" s="427"/>
      <c r="O55" s="14"/>
      <c r="P55" s="14"/>
      <c r="Q55" s="14"/>
      <c r="R55" s="14"/>
      <c r="S55" s="14"/>
      <c r="T55" s="14"/>
      <c r="U55" s="14"/>
      <c r="V55" s="14"/>
      <c r="AJ55" s="409"/>
      <c r="AK55" s="44" t="str">
        <f>'Mrd Trave'!V56</f>
        <v>M+Rd</v>
      </c>
      <c r="AL55" s="89">
        <f>'Mrd Trave'!W56</f>
        <v>44.28869555293597</v>
      </c>
      <c r="AM55" s="90">
        <f>'Mrd Trave'!X56</f>
        <v>102.56535764996795</v>
      </c>
      <c r="AN55" s="477"/>
      <c r="AO55" s="89">
        <f>'Mrd Trave'!Z56</f>
        <v>102.56535764996795</v>
      </c>
      <c r="AP55" s="90">
        <f>'Mrd Trave'!AA56</f>
        <v>102.56535764996795</v>
      </c>
      <c r="AQ55" s="477"/>
      <c r="AR55" s="167" t="s">
        <v>68</v>
      </c>
      <c r="AS55" s="73">
        <v>0.67690474082035412</v>
      </c>
      <c r="AT55" s="73">
        <f>AQ56*AS56*$AL$49</f>
        <v>91.170564155014546</v>
      </c>
      <c r="AU55" s="73">
        <f>AN56*AS56*$AL$49</f>
        <v>63.908696046896601</v>
      </c>
      <c r="AW55" s="73"/>
      <c r="AZ55" s="454"/>
      <c r="BA55" s="455"/>
      <c r="BB55" s="455"/>
      <c r="BC55" s="455"/>
      <c r="BD55" s="456"/>
      <c r="BK55" s="346"/>
      <c r="BL55" s="73"/>
      <c r="BM55" s="73"/>
      <c r="BN55" s="73"/>
      <c r="BO55" s="73"/>
      <c r="BP55" s="73"/>
      <c r="BQ55" s="73"/>
      <c r="BR55" s="73"/>
      <c r="BS55" s="73"/>
      <c r="BT55" s="73"/>
      <c r="BU55" s="73"/>
      <c r="BV55" s="73"/>
      <c r="BW55" s="73"/>
      <c r="BX55" s="73"/>
      <c r="BY55" s="73"/>
      <c r="BZ55" s="73"/>
      <c r="CA55" s="346"/>
      <c r="CB55" s="346"/>
      <c r="CC55" s="346"/>
      <c r="CD55" s="346"/>
      <c r="CE55" s="346"/>
      <c r="CF55" s="346"/>
      <c r="CG55" s="346"/>
      <c r="CH55" s="346"/>
      <c r="CI55" s="346"/>
      <c r="CJ55" s="346"/>
      <c r="CK55" s="346"/>
      <c r="CL55" s="346"/>
      <c r="CM55" s="346"/>
      <c r="CN55" s="346"/>
      <c r="CO55" s="346"/>
    </row>
    <row r="56" spans="13:93" x14ac:dyDescent="0.25">
      <c r="O56" s="14"/>
      <c r="P56" s="14"/>
      <c r="Q56" s="14"/>
      <c r="R56" s="14"/>
      <c r="S56" s="14"/>
      <c r="T56" s="14"/>
      <c r="U56" s="14"/>
      <c r="V56" s="14"/>
      <c r="AJ56" s="409">
        <f>'Mrd Trave'!U57</f>
        <v>5</v>
      </c>
      <c r="AK56" s="44" t="str">
        <f>'Mrd Trave'!V57</f>
        <v>M-Rd</v>
      </c>
      <c r="AL56" s="89">
        <f>'Mrd Trave'!W57</f>
        <v>44.28869555293597</v>
      </c>
      <c r="AM56" s="90">
        <f>'Mrd Trave'!X57</f>
        <v>135.53076306618286</v>
      </c>
      <c r="AN56" s="477">
        <f>'Mrd Trave'!Y57</f>
        <v>179.81945861911882</v>
      </c>
      <c r="AO56" s="89">
        <f>'Mrd Trave'!Z57</f>
        <v>135.53076306618286</v>
      </c>
      <c r="AP56" s="90">
        <f>'Mrd Trave'!AA57</f>
        <v>153.96722494197451</v>
      </c>
      <c r="AQ56" s="477">
        <f>'Mrd Trave'!AB57</f>
        <v>256.52598945727448</v>
      </c>
      <c r="AR56" s="167" t="s">
        <v>67</v>
      </c>
      <c r="AS56" s="73">
        <v>0.32309525917964593</v>
      </c>
      <c r="AT56" s="79">
        <f>AQ56*$AL$49*AS57</f>
        <v>191.00802424798741</v>
      </c>
      <c r="AU56" s="79">
        <f>AN56*$AL$49*AS57</f>
        <v>133.89270843413414</v>
      </c>
      <c r="AW56" s="73"/>
      <c r="AZ56" s="148" t="b">
        <f>(AZ12+AZ16)&gt;$AL$49*($AQ$56)</f>
        <v>1</v>
      </c>
      <c r="BA56" s="148" t="b">
        <f t="shared" ref="BA56:BD56" si="122">(BA12+BA16)&gt;$AL$49*($AQ$56)</f>
        <v>1</v>
      </c>
      <c r="BB56" s="148" t="b">
        <f t="shared" si="122"/>
        <v>1</v>
      </c>
      <c r="BC56" s="148" t="b">
        <f t="shared" si="122"/>
        <v>1</v>
      </c>
      <c r="BD56" s="148" t="b">
        <f t="shared" si="122"/>
        <v>1</v>
      </c>
      <c r="BK56" s="346"/>
      <c r="BL56" s="73"/>
      <c r="BM56" s="73"/>
      <c r="BN56" s="73"/>
      <c r="BO56" s="73"/>
      <c r="BP56" s="73"/>
      <c r="BQ56" s="73"/>
      <c r="BR56" s="73"/>
      <c r="BS56" s="73"/>
      <c r="BT56" s="73"/>
      <c r="BU56" s="73"/>
      <c r="BV56" s="73"/>
      <c r="BW56" s="73"/>
      <c r="BX56" s="73"/>
      <c r="BY56" s="73"/>
      <c r="BZ56" s="73"/>
      <c r="CA56" s="346"/>
      <c r="CB56" s="346"/>
      <c r="CC56" s="346"/>
      <c r="CD56" s="346"/>
      <c r="CE56" s="346"/>
      <c r="CF56" s="346"/>
      <c r="CG56" s="346"/>
      <c r="CH56" s="346"/>
      <c r="CI56" s="346"/>
      <c r="CJ56" s="346"/>
      <c r="CK56" s="346"/>
      <c r="CL56" s="346"/>
      <c r="CM56" s="346"/>
      <c r="CN56" s="346"/>
      <c r="CO56" s="346"/>
    </row>
    <row r="57" spans="13:93" x14ac:dyDescent="0.25">
      <c r="M57" s="427"/>
      <c r="O57" s="14"/>
      <c r="P57" s="14"/>
      <c r="Q57" s="14"/>
      <c r="R57" s="14"/>
      <c r="S57" s="14"/>
      <c r="T57" s="14"/>
      <c r="U57" s="14"/>
      <c r="V57" s="14"/>
      <c r="AJ57" s="409"/>
      <c r="AK57" s="44" t="str">
        <f>'Mrd Trave'!V58</f>
        <v>M+Rd</v>
      </c>
      <c r="AL57" s="89">
        <f>'Mrd Trave'!W58</f>
        <v>44.28869555293597</v>
      </c>
      <c r="AM57" s="90">
        <f>'Mrd Trave'!X58</f>
        <v>102.5587645153</v>
      </c>
      <c r="AN57" s="477"/>
      <c r="AO57" s="89">
        <f>'Mrd Trave'!Z58</f>
        <v>102.5587645153</v>
      </c>
      <c r="AP57" s="90">
        <f>'Mrd Trave'!AA58</f>
        <v>102.5540181691228</v>
      </c>
      <c r="AQ57" s="477"/>
      <c r="AR57" s="167" t="s">
        <v>68</v>
      </c>
      <c r="AS57" s="73">
        <v>0.67690474082035412</v>
      </c>
      <c r="AT57" s="79">
        <f>AQ58*$AL$49*AS58</f>
        <v>161.83116506502009</v>
      </c>
      <c r="AU57" s="79">
        <f>AN58*$AL$49*AS58</f>
        <v>106.32629573462455</v>
      </c>
      <c r="AW57" s="73"/>
      <c r="AZ57" s="148"/>
      <c r="BA57" s="148"/>
      <c r="BB57" s="148"/>
      <c r="BC57" s="148"/>
      <c r="BD57" s="148"/>
      <c r="BK57" s="346"/>
      <c r="BL57" s="73"/>
      <c r="BM57" s="73"/>
      <c r="BN57" s="73"/>
      <c r="BO57" s="73"/>
      <c r="BP57" s="73"/>
      <c r="BQ57" s="73"/>
      <c r="BR57" s="73"/>
      <c r="BS57" s="73"/>
      <c r="BT57" s="73"/>
      <c r="BU57" s="73"/>
      <c r="BV57" s="73"/>
      <c r="BW57" s="73"/>
      <c r="BX57" s="73"/>
      <c r="BY57" s="73"/>
      <c r="BZ57" s="73"/>
      <c r="CA57" s="346"/>
      <c r="CB57" s="346"/>
      <c r="CC57" s="346"/>
      <c r="CD57" s="346"/>
      <c r="CE57" s="346"/>
      <c r="CF57" s="346"/>
      <c r="CG57" s="346"/>
      <c r="CH57" s="346"/>
      <c r="CI57" s="346"/>
      <c r="CJ57" s="346"/>
      <c r="CK57" s="346"/>
      <c r="CL57" s="346"/>
      <c r="CM57" s="346"/>
      <c r="CN57" s="346"/>
      <c r="CO57" s="346"/>
    </row>
    <row r="58" spans="13:93" ht="15.6" customHeight="1" x14ac:dyDescent="0.25">
      <c r="M58" s="427"/>
      <c r="O58" s="14"/>
      <c r="P58" s="14"/>
      <c r="Q58" s="14"/>
      <c r="R58" s="14"/>
      <c r="S58" s="14"/>
      <c r="T58" s="14"/>
      <c r="U58" s="14"/>
      <c r="V58" s="14"/>
      <c r="AJ58" s="409">
        <f>'Mrd Trave'!U59</f>
        <v>4</v>
      </c>
      <c r="AK58" s="44" t="str">
        <f>'Mrd Trave'!V59</f>
        <v>M-Rd</v>
      </c>
      <c r="AL58" s="89">
        <f>'Mrd Trave'!W59</f>
        <v>44.28869555293597</v>
      </c>
      <c r="AM58" s="90">
        <f>'Mrd Trave'!X59</f>
        <v>189.86293693818538</v>
      </c>
      <c r="AN58" s="477">
        <f>'Mrd Trave'!Y59</f>
        <v>234.15163249112135</v>
      </c>
      <c r="AO58" s="89">
        <f>'Mrd Trave'!Z59</f>
        <v>167.00097632313481</v>
      </c>
      <c r="AP58" s="90">
        <f>'Mrd Trave'!AA59</f>
        <v>230.22296028995319</v>
      </c>
      <c r="AQ58" s="477">
        <f>'Mrd Trave'!AB59</f>
        <v>356.38438474796715</v>
      </c>
      <c r="AR58" s="167" t="s">
        <v>67</v>
      </c>
      <c r="AS58" s="73">
        <v>0.41281056989138815</v>
      </c>
      <c r="AT58" s="79">
        <f>AQ58*$AL$49*AS59</f>
        <v>230.19165815774386</v>
      </c>
      <c r="AU58" s="79">
        <f>AN58*$AL$49*AS59</f>
        <v>151.24050000560896</v>
      </c>
      <c r="AW58" s="73"/>
      <c r="AZ58" s="148" t="b">
        <f>(AZ18+AZ22)&gt;$AL$49*($AQ$58)</f>
        <v>1</v>
      </c>
      <c r="BA58" s="148" t="b">
        <f t="shared" ref="BA58:BD58" si="123">(BA18+BA22)&gt;$AL$49*($AQ$58)</f>
        <v>1</v>
      </c>
      <c r="BB58" s="148" t="b">
        <f t="shared" si="123"/>
        <v>1</v>
      </c>
      <c r="BC58" s="148" t="b">
        <f t="shared" si="123"/>
        <v>1</v>
      </c>
      <c r="BD58" s="148" t="b">
        <f t="shared" si="123"/>
        <v>1</v>
      </c>
      <c r="BK58" s="346"/>
      <c r="BL58" s="73"/>
      <c r="BM58" s="73"/>
      <c r="BN58" s="73"/>
      <c r="BO58" s="73"/>
      <c r="BP58" s="73"/>
      <c r="BQ58" s="73"/>
      <c r="BR58" s="73"/>
      <c r="BS58" s="73"/>
      <c r="BT58" s="73"/>
      <c r="BU58" s="73"/>
      <c r="BV58" s="73"/>
      <c r="BW58" s="73"/>
      <c r="BX58" s="73"/>
      <c r="BY58" s="73"/>
      <c r="BZ58" s="73"/>
      <c r="CA58" s="346"/>
      <c r="CB58" s="346"/>
      <c r="CC58" s="346"/>
      <c r="CD58" s="346"/>
      <c r="CE58" s="346"/>
      <c r="CF58" s="346"/>
      <c r="CG58" s="346"/>
      <c r="CH58" s="346"/>
      <c r="CI58" s="346"/>
      <c r="CJ58" s="346"/>
      <c r="CK58" s="346"/>
      <c r="CL58" s="346"/>
      <c r="CM58" s="346"/>
      <c r="CN58" s="346"/>
      <c r="CO58" s="346"/>
    </row>
    <row r="59" spans="13:93" x14ac:dyDescent="0.25">
      <c r="M59" s="427"/>
      <c r="O59" s="14"/>
      <c r="P59" s="14"/>
      <c r="Q59" s="14"/>
      <c r="R59" s="14"/>
      <c r="S59" s="14"/>
      <c r="T59" s="14"/>
      <c r="U59" s="14"/>
      <c r="V59" s="14"/>
      <c r="AJ59" s="409"/>
      <c r="AK59" s="44" t="str">
        <f>'Mrd Trave'!V60</f>
        <v>M+Rd</v>
      </c>
      <c r="AL59" s="89">
        <f>'Mrd Trave'!W60</f>
        <v>44.28869555293597</v>
      </c>
      <c r="AM59" s="90">
        <f>'Mrd Trave'!X60</f>
        <v>126.15667811183677</v>
      </c>
      <c r="AN59" s="477"/>
      <c r="AO59" s="89">
        <f>'Mrd Trave'!Z60</f>
        <v>126.16142445801398</v>
      </c>
      <c r="AP59" s="90">
        <f>'Mrd Trave'!AA60</f>
        <v>126.14844210993924</v>
      </c>
      <c r="AQ59" s="477"/>
      <c r="AR59" s="167" t="s">
        <v>68</v>
      </c>
      <c r="AS59" s="73">
        <v>0.58718943010861191</v>
      </c>
      <c r="AT59" s="79">
        <f>AQ60*$AL$49*AS60</f>
        <v>246.5021365979533</v>
      </c>
      <c r="AU59" s="79">
        <f>AN60*$AL$49*AS60</f>
        <v>133.1075866162893</v>
      </c>
      <c r="AW59" s="73"/>
      <c r="AZ59" s="148"/>
      <c r="BA59" s="148"/>
      <c r="BB59" s="148"/>
      <c r="BC59" s="148"/>
      <c r="BD59" s="148"/>
      <c r="BK59" s="346"/>
      <c r="BL59" s="73"/>
      <c r="BM59" s="73"/>
      <c r="BN59" s="73"/>
      <c r="BO59" s="73"/>
      <c r="BP59" s="73"/>
      <c r="BQ59" s="73"/>
      <c r="BR59" s="73"/>
      <c r="BS59" s="73"/>
      <c r="BT59" s="73"/>
      <c r="BU59" s="73"/>
      <c r="BV59" s="73"/>
      <c r="BW59" s="73"/>
      <c r="BX59" s="73"/>
      <c r="BY59" s="73"/>
      <c r="BZ59" s="73"/>
      <c r="CA59" s="346"/>
      <c r="CB59" s="346"/>
      <c r="CC59" s="346"/>
      <c r="CD59" s="346"/>
      <c r="CE59" s="346"/>
      <c r="CF59" s="346"/>
      <c r="CG59" s="346"/>
      <c r="CH59" s="346"/>
      <c r="CI59" s="346"/>
      <c r="CJ59" s="346"/>
      <c r="CK59" s="346"/>
      <c r="CL59" s="346"/>
      <c r="CM59" s="346"/>
      <c r="CN59" s="346"/>
      <c r="CO59" s="346"/>
    </row>
    <row r="60" spans="13:93" x14ac:dyDescent="0.25">
      <c r="M60" s="427"/>
      <c r="O60" s="14"/>
      <c r="P60" s="14"/>
      <c r="Q60" s="14"/>
      <c r="R60" s="14"/>
      <c r="S60" s="14"/>
      <c r="T60" s="14"/>
      <c r="U60" s="14"/>
      <c r="V60" s="14"/>
      <c r="AJ60" s="409">
        <f>'Mrd Trave'!U61</f>
        <v>3</v>
      </c>
      <c r="AK60" s="44" t="str">
        <f>'Mrd Trave'!V61</f>
        <v>M-Rd</v>
      </c>
      <c r="AL60" s="89">
        <f>'Mrd Trave'!W61</f>
        <v>44.28869555293597</v>
      </c>
      <c r="AM60" s="90">
        <f>'Mrd Trave'!X61</f>
        <v>225.75864893439621</v>
      </c>
      <c r="AN60" s="477">
        <f>'Mrd Trave'!Y61</f>
        <v>270.04734448733217</v>
      </c>
      <c r="AO60" s="89">
        <f>'Mrd Trave'!Z61</f>
        <v>225.89840302336762</v>
      </c>
      <c r="AP60" s="90">
        <f>'Mrd Trave'!AA61</f>
        <v>301.56032395768875</v>
      </c>
      <c r="AQ60" s="477">
        <f>'Mrd Trave'!AB61</f>
        <v>500.10107681258654</v>
      </c>
      <c r="AR60" s="167" t="s">
        <v>67</v>
      </c>
      <c r="AS60" s="73">
        <v>0.44809511885267117</v>
      </c>
      <c r="AT60" s="79">
        <f>AQ60*$AL$49*AS61</f>
        <v>303.60904789589193</v>
      </c>
      <c r="AU60" s="79">
        <f>AN60*$AL$49*AS61</f>
        <v>163.94449231977612</v>
      </c>
      <c r="AW60" s="73"/>
      <c r="AZ60" s="148" t="str">
        <f>IF((AZ24+AZ28)&gt;$AL$49*$AQ$60,"VERO","FALSO")</f>
        <v>VERO</v>
      </c>
      <c r="BA60" s="148" t="str">
        <f t="shared" ref="BA60:BD60" si="124">IF((BA24+BA28)&gt;$AL$49*$AQ$60,"VERO","FALSO")</f>
        <v>VERO</v>
      </c>
      <c r="BB60" s="148" t="str">
        <f t="shared" si="124"/>
        <v>VERO</v>
      </c>
      <c r="BC60" s="148" t="str">
        <f t="shared" si="124"/>
        <v>VERO</v>
      </c>
      <c r="BD60" s="148" t="str">
        <f t="shared" si="124"/>
        <v>VERO</v>
      </c>
      <c r="BK60" s="346"/>
      <c r="BL60" s="73"/>
      <c r="BM60" s="73"/>
      <c r="BN60" s="73"/>
      <c r="BO60" s="73"/>
      <c r="BP60" s="73"/>
      <c r="BQ60" s="73"/>
      <c r="BR60" s="73"/>
      <c r="BS60" s="73"/>
      <c r="BT60" s="73"/>
      <c r="BU60" s="73"/>
      <c r="BV60" s="73"/>
      <c r="BW60" s="73"/>
      <c r="BX60" s="73"/>
      <c r="BY60" s="73"/>
      <c r="BZ60" s="73"/>
      <c r="CA60" s="346"/>
      <c r="CB60" s="346"/>
      <c r="CC60" s="346"/>
      <c r="CD60" s="346"/>
      <c r="CE60" s="346"/>
      <c r="CF60" s="346"/>
      <c r="CG60" s="346"/>
      <c r="CH60" s="346"/>
      <c r="CI60" s="346"/>
      <c r="CJ60" s="346"/>
      <c r="CK60" s="346"/>
      <c r="CL60" s="346"/>
      <c r="CM60" s="346"/>
      <c r="CN60" s="346"/>
      <c r="CO60" s="346"/>
    </row>
    <row r="61" spans="13:93" x14ac:dyDescent="0.25">
      <c r="M61" s="427"/>
      <c r="O61" s="14"/>
      <c r="P61" s="14"/>
      <c r="Q61" s="14"/>
      <c r="R61" s="14"/>
      <c r="S61" s="14"/>
      <c r="T61" s="14"/>
      <c r="U61" s="14"/>
      <c r="V61" s="14"/>
      <c r="AJ61" s="409"/>
      <c r="AK61" s="44" t="str">
        <f>'Mrd Trave'!V62</f>
        <v>M+Rd</v>
      </c>
      <c r="AL61" s="89">
        <f>'Mrd Trave'!W62</f>
        <v>44.28869555293597</v>
      </c>
      <c r="AM61" s="90">
        <f>'Mrd Trave'!X62</f>
        <v>149.75933805455074</v>
      </c>
      <c r="AN61" s="477"/>
      <c r="AO61" s="89">
        <f>'Mrd Trave'!Z62</f>
        <v>198.54075285489779</v>
      </c>
      <c r="AP61" s="90">
        <f>'Mrd Trave'!AA62</f>
        <v>198.55002260888406</v>
      </c>
      <c r="AQ61" s="477"/>
      <c r="AR61" s="167" t="s">
        <v>68</v>
      </c>
      <c r="AS61" s="73">
        <v>0.55190488114732883</v>
      </c>
      <c r="AT61" s="79">
        <f>AQ62*$AL$49*AS62</f>
        <v>286.7779236215859</v>
      </c>
      <c r="AU61" s="79">
        <f>AN62*$AL$49*AS62</f>
        <v>139.64102840984933</v>
      </c>
      <c r="AW61" s="73"/>
      <c r="AZ61" s="148"/>
      <c r="BA61" s="148"/>
      <c r="BB61" s="148"/>
      <c r="BC61" s="148"/>
      <c r="BD61" s="148"/>
      <c r="BK61" s="346"/>
      <c r="BL61" s="73"/>
      <c r="BM61" s="73"/>
      <c r="BN61" s="73"/>
      <c r="BO61" s="73"/>
      <c r="BP61" s="73"/>
      <c r="BQ61" s="73"/>
      <c r="BR61" s="73"/>
      <c r="BS61" s="73"/>
      <c r="BT61" s="73"/>
      <c r="BU61" s="73"/>
      <c r="BV61" s="73"/>
      <c r="BW61" s="73"/>
      <c r="BX61" s="73"/>
      <c r="BY61" s="73"/>
      <c r="BZ61" s="73"/>
      <c r="CA61" s="346"/>
      <c r="CB61" s="346"/>
      <c r="CC61" s="346"/>
      <c r="CD61" s="346"/>
      <c r="CE61" s="346"/>
      <c r="CF61" s="346"/>
      <c r="CG61" s="346"/>
      <c r="CH61" s="346"/>
      <c r="CI61" s="346"/>
      <c r="CJ61" s="346"/>
      <c r="CK61" s="346"/>
      <c r="CL61" s="346"/>
      <c r="CM61" s="346"/>
      <c r="CN61" s="346"/>
      <c r="CO61" s="346"/>
    </row>
    <row r="62" spans="13:93" x14ac:dyDescent="0.25">
      <c r="O62" s="14"/>
      <c r="P62" s="14"/>
      <c r="Q62" s="14"/>
      <c r="R62" s="14"/>
      <c r="S62" s="14"/>
      <c r="T62" s="14"/>
      <c r="U62" s="14"/>
      <c r="V62" s="14"/>
      <c r="AJ62" s="409">
        <f>'Mrd Trave'!U63</f>
        <v>2</v>
      </c>
      <c r="AK62" s="44" t="str">
        <f>'Mrd Trave'!V63</f>
        <v>M-Rd</v>
      </c>
      <c r="AL62" s="89">
        <f>'Mrd Trave'!W63</f>
        <v>44.28869555293597</v>
      </c>
      <c r="AM62" s="90">
        <f>'Mrd Trave'!X63</f>
        <v>225.89840302336762</v>
      </c>
      <c r="AN62" s="477">
        <f>'Mrd Trave'!Y63</f>
        <v>270.18709857630358</v>
      </c>
      <c r="AO62" s="89">
        <f>'Mrd Trave'!Z63</f>
        <v>253.28741182217183</v>
      </c>
      <c r="AP62" s="90">
        <f>'Mrd Trave'!AA63</f>
        <v>328.91865191629068</v>
      </c>
      <c r="AQ62" s="477">
        <f>'Mrd Trave'!AB63</f>
        <v>554.87771754041239</v>
      </c>
      <c r="AR62" s="167" t="s">
        <v>67</v>
      </c>
      <c r="AS62" s="73">
        <v>0.46984622927007907</v>
      </c>
      <c r="AT62" s="79">
        <f>AQ62*$AL$49*AS63</f>
        <v>323.58756567286787</v>
      </c>
      <c r="AU62" s="79">
        <f>AN62*$AL$49*AS63</f>
        <v>157.56478002408463</v>
      </c>
      <c r="AW62" s="73"/>
      <c r="AZ62" s="148" t="str">
        <f>IF((AZ30+AZ34)&gt;$AL$49*($AQ$62),"VERO","FALSO")</f>
        <v>VERO</v>
      </c>
      <c r="BA62" s="148" t="str">
        <f t="shared" ref="BA62:BD62" si="125">IF((BA30+BA34)&gt;$AL$49*($AQ$62),"VERO","FALSO")</f>
        <v>VERO</v>
      </c>
      <c r="BB62" s="148" t="str">
        <f t="shared" si="125"/>
        <v>VERO</v>
      </c>
      <c r="BC62" s="148" t="str">
        <f t="shared" si="125"/>
        <v>VERO</v>
      </c>
      <c r="BD62" s="148" t="str">
        <f t="shared" si="125"/>
        <v>VERO</v>
      </c>
      <c r="BK62" s="346"/>
      <c r="BL62" s="73"/>
      <c r="BM62" s="73"/>
      <c r="BN62" s="73"/>
      <c r="BO62" s="73"/>
      <c r="BP62" s="73"/>
      <c r="BQ62" s="73"/>
      <c r="BR62" s="73"/>
      <c r="BS62" s="73"/>
      <c r="BT62" s="73"/>
      <c r="BU62" s="73"/>
      <c r="BV62" s="73"/>
      <c r="BW62" s="73"/>
      <c r="BX62" s="73"/>
      <c r="BY62" s="73"/>
      <c r="BZ62" s="73"/>
      <c r="CA62" s="346"/>
      <c r="CB62" s="346"/>
      <c r="CC62" s="346"/>
      <c r="CD62" s="346"/>
      <c r="CE62" s="346"/>
      <c r="CF62" s="346"/>
      <c r="CG62" s="346"/>
      <c r="CH62" s="346"/>
      <c r="CI62" s="346"/>
      <c r="CJ62" s="346"/>
      <c r="CK62" s="346"/>
      <c r="CL62" s="346"/>
      <c r="CM62" s="346"/>
      <c r="CN62" s="346"/>
      <c r="CO62" s="346"/>
    </row>
    <row r="63" spans="13:93" x14ac:dyDescent="0.25">
      <c r="M63" s="427"/>
      <c r="O63" s="14"/>
      <c r="P63" s="14"/>
      <c r="Q63" s="14"/>
      <c r="R63" s="14"/>
      <c r="S63" s="14"/>
      <c r="T63" s="14"/>
      <c r="U63" s="14"/>
      <c r="V63" s="14"/>
      <c r="AJ63" s="409"/>
      <c r="AK63" s="44" t="str">
        <f>'Mrd Trave'!V64</f>
        <v>M+Rd</v>
      </c>
      <c r="AL63" s="89">
        <f>'Mrd Trave'!W64</f>
        <v>44.28869555293597</v>
      </c>
      <c r="AM63" s="90">
        <f>'Mrd Trave'!X64</f>
        <v>198.54075285489779</v>
      </c>
      <c r="AN63" s="477"/>
      <c r="AO63" s="89">
        <f>'Mrd Trave'!Z64</f>
        <v>225.95906562412171</v>
      </c>
      <c r="AP63" s="90">
        <f>'Mrd Trave'!AA64</f>
        <v>225.98469448999137</v>
      </c>
      <c r="AQ63" s="477"/>
      <c r="AR63" s="167" t="s">
        <v>68</v>
      </c>
      <c r="AS63" s="73">
        <v>0.53015377072992098</v>
      </c>
      <c r="AT63" s="79">
        <f>AQ64*$AL$49*AS64</f>
        <v>297.0666207715239</v>
      </c>
      <c r="AU63" s="79">
        <f>AN64*$AL$49*AS64</f>
        <v>129.99481483929117</v>
      </c>
      <c r="AW63" s="73"/>
      <c r="AZ63" s="148"/>
      <c r="BA63" s="148"/>
      <c r="BB63" s="148"/>
      <c r="BC63" s="148"/>
      <c r="BD63" s="148"/>
      <c r="BK63" s="346"/>
      <c r="BL63" s="73"/>
      <c r="BM63" s="73"/>
      <c r="BN63" s="73"/>
      <c r="BO63" s="73"/>
      <c r="BP63" s="73"/>
      <c r="BQ63" s="73"/>
      <c r="BR63" s="73"/>
      <c r="BS63" s="73"/>
      <c r="BT63" s="73"/>
      <c r="BU63" s="73"/>
      <c r="BV63" s="73"/>
      <c r="BW63" s="73"/>
      <c r="BX63" s="73"/>
      <c r="BY63" s="73"/>
      <c r="BZ63" s="73"/>
      <c r="CA63" s="346"/>
      <c r="CB63" s="346"/>
      <c r="CC63" s="346"/>
      <c r="CD63" s="346"/>
      <c r="CE63" s="346"/>
      <c r="CF63" s="346"/>
      <c r="CG63" s="346"/>
      <c r="CH63" s="346"/>
      <c r="CI63" s="346"/>
      <c r="CJ63" s="346"/>
      <c r="CK63" s="346"/>
      <c r="CL63" s="346"/>
      <c r="CM63" s="346"/>
      <c r="CN63" s="346"/>
      <c r="CO63" s="346"/>
    </row>
    <row r="64" spans="13:93" ht="15.6" customHeight="1" x14ac:dyDescent="0.25">
      <c r="M64" s="427"/>
      <c r="O64" s="14"/>
      <c r="P64" s="14"/>
      <c r="Q64" s="14"/>
      <c r="R64" s="14"/>
      <c r="S64" s="14"/>
      <c r="T64" s="14"/>
      <c r="U64" s="14"/>
      <c r="V64" s="14"/>
      <c r="AJ64" s="409">
        <f>'Mrd Trave'!U65</f>
        <v>1</v>
      </c>
      <c r="AK64" s="44" t="str">
        <f>'Mrd Trave'!V65</f>
        <v>M-Rd</v>
      </c>
      <c r="AL64" s="89">
        <f>'Mrd Trave'!W65</f>
        <v>44.28869555293597</v>
      </c>
      <c r="AM64" s="90">
        <f>'Mrd Trave'!X65</f>
        <v>198.52787537533359</v>
      </c>
      <c r="AN64" s="477">
        <f>'Mrd Trave'!Y65</f>
        <v>242.81657092826956</v>
      </c>
      <c r="AO64" s="89">
        <f>'Mrd Trave'!Z65</f>
        <v>274.52220679825211</v>
      </c>
      <c r="AP64" s="90">
        <f>'Mrd Trave'!AA65</f>
        <v>328.91865191629068</v>
      </c>
      <c r="AQ64" s="477">
        <f>'Mrd Trave'!AB65</f>
        <v>554.88904139881015</v>
      </c>
      <c r="AR64" s="167" t="s">
        <v>67</v>
      </c>
      <c r="AS64" s="73">
        <v>0.4866929136984901</v>
      </c>
      <c r="AT64" s="79">
        <f>AQ64*$AL$49*AS65</f>
        <v>313.31132476716726</v>
      </c>
      <c r="AU64" s="79">
        <f>AN64*$AL$49*AS65</f>
        <v>137.10341318180537</v>
      </c>
      <c r="AW64" s="73"/>
      <c r="AZ64" s="148" t="str">
        <f>IF((AZ36+AZ40)&gt;$AL$49*($AQ$64),"VERO","FALSO")</f>
        <v>VERO</v>
      </c>
      <c r="BA64" s="148" t="str">
        <f t="shared" ref="BA64:BD64" si="126">IF((BA36+BA40)&gt;$AL$49*($AQ$64),"VERO","FALSO")</f>
        <v>VERO</v>
      </c>
      <c r="BB64" s="148" t="str">
        <f t="shared" si="126"/>
        <v>VERO</v>
      </c>
      <c r="BC64" s="148" t="str">
        <f t="shared" si="126"/>
        <v>VERO</v>
      </c>
      <c r="BD64" s="148" t="str">
        <f t="shared" si="126"/>
        <v>VERO</v>
      </c>
      <c r="BK64" s="346"/>
      <c r="BL64" s="73"/>
      <c r="BM64" s="73"/>
      <c r="BN64" s="73"/>
      <c r="BO64" s="73"/>
      <c r="BP64" s="73"/>
      <c r="BQ64" s="73"/>
      <c r="BR64" s="73"/>
      <c r="BS64" s="73"/>
      <c r="BT64" s="73"/>
      <c r="BU64" s="73"/>
      <c r="BV64" s="73"/>
      <c r="BW64" s="73"/>
      <c r="BX64" s="73"/>
      <c r="BY64" s="73"/>
      <c r="BZ64" s="73"/>
      <c r="CA64" s="346"/>
      <c r="CB64" s="346"/>
      <c r="CC64" s="346"/>
      <c r="CD64" s="346"/>
      <c r="CE64" s="346"/>
      <c r="CF64" s="346"/>
      <c r="CG64" s="346"/>
      <c r="CH64" s="346"/>
      <c r="CI64" s="346"/>
      <c r="CJ64" s="346"/>
      <c r="CK64" s="346"/>
      <c r="CL64" s="346"/>
      <c r="CM64" s="346"/>
      <c r="CN64" s="346"/>
      <c r="CO64" s="346"/>
    </row>
    <row r="65" spans="13:93" ht="15" thickBot="1" x14ac:dyDescent="0.3">
      <c r="M65" s="427"/>
      <c r="O65" s="14"/>
      <c r="P65" s="14"/>
      <c r="Q65" s="14"/>
      <c r="R65" s="14"/>
      <c r="S65" s="14"/>
      <c r="T65" s="14"/>
      <c r="U65" s="14"/>
      <c r="V65" s="14"/>
      <c r="AJ65" s="409"/>
      <c r="AK65" s="44" t="str">
        <f>'Mrd Trave'!V66</f>
        <v>M+Rd</v>
      </c>
      <c r="AL65" s="91">
        <f>'Mrd Trave'!W66</f>
        <v>44.28869555293597</v>
      </c>
      <c r="AM65" s="92">
        <f>'Mrd Trave'!X66</f>
        <v>198.52787537533359</v>
      </c>
      <c r="AN65" s="478"/>
      <c r="AO65" s="91">
        <f>'Mrd Trave'!Z66</f>
        <v>225.97038948251952</v>
      </c>
      <c r="AP65" s="92">
        <f>'Mrd Trave'!AA66</f>
        <v>225.98469448999137</v>
      </c>
      <c r="AQ65" s="478"/>
      <c r="AR65" s="167" t="s">
        <v>68</v>
      </c>
      <c r="AS65" s="73">
        <v>0.5133070863015099</v>
      </c>
      <c r="AT65" s="78" t="s">
        <v>70</v>
      </c>
      <c r="AU65" s="78" t="s">
        <v>70</v>
      </c>
      <c r="AW65" s="73"/>
      <c r="BK65" s="346"/>
      <c r="BL65" s="73"/>
      <c r="BM65" s="73"/>
      <c r="BN65" s="73"/>
      <c r="BO65" s="73"/>
      <c r="BP65" s="73"/>
      <c r="BQ65" s="73"/>
      <c r="BR65" s="73"/>
      <c r="BS65" s="73"/>
      <c r="BT65" s="73"/>
      <c r="BU65" s="73"/>
      <c r="BV65" s="73"/>
      <c r="BW65" s="73"/>
      <c r="BX65" s="73"/>
      <c r="BY65" s="73"/>
      <c r="BZ65" s="73"/>
      <c r="CA65" s="346"/>
      <c r="CB65" s="346"/>
      <c r="CC65" s="346"/>
      <c r="CD65" s="346"/>
      <c r="CE65" s="346"/>
      <c r="CF65" s="346"/>
      <c r="CG65" s="346"/>
      <c r="CH65" s="346"/>
      <c r="CI65" s="346"/>
      <c r="CJ65" s="346"/>
      <c r="CK65" s="346"/>
      <c r="CL65" s="346"/>
      <c r="CM65" s="346"/>
      <c r="CN65" s="346"/>
      <c r="CO65" s="346"/>
    </row>
    <row r="66" spans="13:93" x14ac:dyDescent="0.3">
      <c r="M66" s="427"/>
      <c r="O66" s="14"/>
      <c r="P66" s="14"/>
      <c r="Q66" s="14"/>
      <c r="R66" s="14"/>
      <c r="S66" s="14"/>
      <c r="T66" s="14"/>
      <c r="U66" s="14"/>
      <c r="V66" s="14"/>
      <c r="BK66" s="346"/>
      <c r="BL66" s="73"/>
      <c r="BM66" s="73"/>
      <c r="BN66" s="73"/>
      <c r="BO66" s="73"/>
      <c r="BP66" s="73"/>
      <c r="BQ66" s="73"/>
      <c r="BR66" s="73"/>
      <c r="BS66" s="73"/>
      <c r="BT66" s="73"/>
      <c r="BU66" s="73"/>
      <c r="BV66" s="73"/>
      <c r="BW66" s="73"/>
      <c r="BX66" s="73"/>
      <c r="BY66" s="73"/>
      <c r="BZ66" s="73"/>
      <c r="CA66" s="346"/>
      <c r="CB66" s="346"/>
      <c r="CC66" s="346"/>
      <c r="CD66" s="346"/>
      <c r="CE66" s="346"/>
      <c r="CF66" s="346"/>
      <c r="CG66" s="346"/>
      <c r="CH66" s="346"/>
      <c r="CI66" s="346"/>
      <c r="CJ66" s="346"/>
      <c r="CK66" s="346"/>
      <c r="CL66" s="346"/>
      <c r="CM66" s="346"/>
      <c r="CN66" s="346"/>
      <c r="CO66" s="346"/>
    </row>
    <row r="67" spans="13:93" x14ac:dyDescent="0.3">
      <c r="M67" s="427"/>
      <c r="O67" s="14"/>
      <c r="P67" s="14"/>
      <c r="Q67" s="14"/>
      <c r="R67" s="14"/>
      <c r="S67" s="14"/>
      <c r="T67" s="14"/>
      <c r="U67" s="14"/>
      <c r="V67" s="14"/>
      <c r="BK67" s="346"/>
      <c r="BL67" s="73"/>
      <c r="BM67" s="73"/>
      <c r="BN67" s="73"/>
      <c r="BO67" s="73"/>
      <c r="BP67" s="73"/>
      <c r="BQ67" s="73"/>
      <c r="BR67" s="73"/>
      <c r="BS67" s="73"/>
      <c r="BT67" s="73"/>
      <c r="BU67" s="73"/>
      <c r="BV67" s="73"/>
      <c r="BW67" s="73"/>
      <c r="BX67" s="73"/>
      <c r="BY67" s="73"/>
      <c r="BZ67" s="73"/>
      <c r="CA67" s="346"/>
      <c r="CB67" s="346"/>
      <c r="CC67" s="346"/>
      <c r="CD67" s="346"/>
      <c r="CE67" s="346"/>
      <c r="CF67" s="346"/>
      <c r="CG67" s="346"/>
      <c r="CH67" s="346"/>
      <c r="CI67" s="346"/>
      <c r="CJ67" s="346"/>
      <c r="CK67" s="346"/>
      <c r="CL67" s="346"/>
      <c r="CM67" s="346"/>
      <c r="CN67" s="346"/>
      <c r="CO67" s="346"/>
    </row>
    <row r="68" spans="13:93" x14ac:dyDescent="0.3">
      <c r="O68" s="14"/>
      <c r="P68" s="14"/>
      <c r="Q68" s="14"/>
      <c r="R68" s="14"/>
      <c r="S68" s="14"/>
      <c r="T68" s="14"/>
      <c r="U68" s="14"/>
      <c r="V68" s="14"/>
      <c r="BK68" s="346"/>
      <c r="BL68" s="73"/>
      <c r="BM68" s="73"/>
      <c r="BN68" s="73"/>
      <c r="BO68" s="73"/>
      <c r="BP68" s="73"/>
      <c r="BQ68" s="73"/>
      <c r="BR68" s="73"/>
      <c r="BS68" s="73"/>
      <c r="BT68" s="73"/>
      <c r="BU68" s="73"/>
      <c r="BV68" s="73"/>
      <c r="BW68" s="73"/>
      <c r="BX68" s="73"/>
      <c r="BY68" s="73"/>
      <c r="BZ68" s="73"/>
      <c r="CA68" s="346"/>
      <c r="CB68" s="346"/>
      <c r="CC68" s="346"/>
      <c r="CD68" s="346"/>
      <c r="CE68" s="346"/>
      <c r="CF68" s="346"/>
      <c r="CG68" s="346"/>
      <c r="CH68" s="346"/>
      <c r="CI68" s="346"/>
      <c r="CJ68" s="346"/>
      <c r="CK68" s="346"/>
      <c r="CL68" s="346"/>
      <c r="CM68" s="346"/>
      <c r="CN68" s="346"/>
      <c r="CO68" s="346"/>
    </row>
    <row r="69" spans="13:93" x14ac:dyDescent="0.3">
      <c r="M69" s="427"/>
      <c r="O69" s="14"/>
      <c r="P69" s="14"/>
      <c r="Q69" s="14"/>
      <c r="R69" s="14"/>
      <c r="S69" s="14"/>
      <c r="T69" s="14"/>
      <c r="U69" s="14"/>
      <c r="V69" s="14"/>
      <c r="BK69" s="346"/>
      <c r="BL69" s="73"/>
      <c r="BM69" s="73"/>
      <c r="BN69" s="73"/>
      <c r="BO69" s="73"/>
      <c r="BP69" s="73"/>
      <c r="BQ69" s="73"/>
      <c r="BR69" s="73"/>
      <c r="BS69" s="73"/>
      <c r="BT69" s="73"/>
      <c r="BU69" s="73"/>
      <c r="BV69" s="73"/>
      <c r="BW69" s="73"/>
      <c r="BX69" s="73"/>
      <c r="BY69" s="73"/>
      <c r="BZ69" s="73"/>
      <c r="CA69" s="346"/>
      <c r="CB69" s="346"/>
      <c r="CC69" s="346"/>
      <c r="CD69" s="346"/>
      <c r="CE69" s="346"/>
      <c r="CF69" s="346"/>
      <c r="CG69" s="346"/>
      <c r="CH69" s="346"/>
      <c r="CI69" s="346"/>
      <c r="CJ69" s="346"/>
      <c r="CK69" s="346"/>
      <c r="CL69" s="346"/>
      <c r="CM69" s="346"/>
      <c r="CN69" s="346"/>
      <c r="CO69" s="346"/>
    </row>
    <row r="70" spans="13:93" ht="15.6" customHeight="1" x14ac:dyDescent="0.3">
      <c r="M70" s="427"/>
      <c r="O70" s="14"/>
      <c r="P70" s="14"/>
      <c r="Q70" s="14"/>
      <c r="R70" s="14"/>
      <c r="S70" s="14"/>
      <c r="T70" s="14"/>
      <c r="U70" s="14"/>
      <c r="V70" s="14"/>
      <c r="AT70" s="430" t="s">
        <v>69</v>
      </c>
      <c r="AU70" s="430"/>
      <c r="AV70" s="431"/>
      <c r="BK70" s="346"/>
      <c r="BL70" s="73"/>
      <c r="BM70" s="73"/>
      <c r="BN70" s="73"/>
      <c r="BO70" s="73"/>
      <c r="BP70" s="73"/>
      <c r="BQ70" s="73"/>
      <c r="BR70" s="73"/>
      <c r="BS70" s="73"/>
      <c r="BT70" s="73"/>
      <c r="BU70" s="73"/>
      <c r="BV70" s="73"/>
      <c r="BW70" s="73"/>
      <c r="BX70" s="73"/>
      <c r="BY70" s="73"/>
      <c r="BZ70" s="73"/>
      <c r="CA70" s="346"/>
      <c r="CB70" s="346"/>
      <c r="CC70" s="346"/>
      <c r="CD70" s="346"/>
      <c r="CE70" s="346"/>
      <c r="CF70" s="346"/>
      <c r="CG70" s="346"/>
      <c r="CH70" s="346"/>
      <c r="CI70" s="346"/>
      <c r="CJ70" s="346"/>
      <c r="CK70" s="346"/>
      <c r="CL70" s="346"/>
      <c r="CM70" s="346"/>
      <c r="CN70" s="346"/>
      <c r="CO70" s="346"/>
    </row>
    <row r="71" spans="13:93" x14ac:dyDescent="0.3">
      <c r="M71" s="427"/>
      <c r="O71" s="14"/>
      <c r="P71" s="14"/>
      <c r="Q71" s="14"/>
      <c r="R71" s="14"/>
      <c r="S71" s="14"/>
      <c r="T71" s="14"/>
      <c r="U71" s="14"/>
      <c r="V71" s="14"/>
      <c r="AT71" s="431"/>
      <c r="AU71" s="431"/>
      <c r="AV71" s="431"/>
    </row>
    <row r="72" spans="13:93" x14ac:dyDescent="0.3">
      <c r="M72" s="427"/>
      <c r="O72" s="14"/>
      <c r="P72" s="14"/>
      <c r="Q72" s="14"/>
      <c r="R72" s="14"/>
      <c r="S72" s="14"/>
      <c r="T72" s="14"/>
      <c r="U72" s="14"/>
      <c r="V72" s="14"/>
      <c r="AT72" s="431"/>
      <c r="AU72" s="431"/>
      <c r="AV72" s="431"/>
    </row>
    <row r="73" spans="13:93" x14ac:dyDescent="0.3">
      <c r="M73" s="427"/>
      <c r="O73" s="14"/>
      <c r="P73" s="14"/>
      <c r="Q73" s="14"/>
      <c r="R73" s="14"/>
      <c r="S73" s="14"/>
      <c r="T73" s="14"/>
      <c r="U73" s="14"/>
      <c r="V73" s="14"/>
      <c r="AT73" s="431"/>
      <c r="AU73" s="431"/>
      <c r="AV73" s="431"/>
    </row>
    <row r="74" spans="13:93" x14ac:dyDescent="0.3">
      <c r="O74" s="14"/>
      <c r="P74" s="14"/>
      <c r="Q74" s="14"/>
      <c r="R74" s="14"/>
      <c r="S74" s="14"/>
      <c r="T74" s="14"/>
      <c r="U74" s="14"/>
      <c r="V74" s="14"/>
      <c r="AT74"/>
      <c r="AU74"/>
      <c r="AV74"/>
    </row>
    <row r="75" spans="13:93" ht="15.6" x14ac:dyDescent="0.3">
      <c r="M75" s="427"/>
      <c r="O75" s="14"/>
      <c r="P75" s="14"/>
      <c r="Q75" s="14"/>
      <c r="R75" s="14"/>
      <c r="S75" s="14"/>
      <c r="T75" s="14"/>
      <c r="U75" s="14"/>
      <c r="V75" s="14"/>
      <c r="AT75" s="173" t="s">
        <v>38</v>
      </c>
      <c r="AV75" s="173" t="s">
        <v>39</v>
      </c>
    </row>
    <row r="76" spans="13:93" ht="15.6" customHeight="1" x14ac:dyDescent="0.3">
      <c r="M76" s="427"/>
      <c r="O76" s="14"/>
      <c r="P76" s="14"/>
      <c r="Q76" s="14"/>
      <c r="R76" s="14"/>
      <c r="S76" s="14"/>
      <c r="T76" s="14"/>
      <c r="AT76" s="73">
        <f>AQ54*AS54*$AL$49</f>
        <v>72.904437788092849</v>
      </c>
      <c r="AU76" s="73"/>
      <c r="AV76" s="73">
        <f>AN54*AS54</f>
        <v>47.447848381173756</v>
      </c>
    </row>
    <row r="77" spans="13:93" x14ac:dyDescent="0.3">
      <c r="M77" s="427"/>
      <c r="O77" s="14"/>
      <c r="P77" s="14"/>
      <c r="Q77" s="14"/>
      <c r="R77" s="14"/>
      <c r="S77" s="14"/>
      <c r="T77" s="14"/>
      <c r="AT77" s="73">
        <f>AQ54*AS55*$AL$49</f>
        <v>152.73934904183668</v>
      </c>
      <c r="AU77" s="73"/>
      <c r="AV77" s="73">
        <f>AN54*AS55</f>
        <v>99.406204821730171</v>
      </c>
    </row>
    <row r="78" spans="13:93" x14ac:dyDescent="0.3">
      <c r="M78" s="427"/>
      <c r="O78" s="14"/>
      <c r="P78" s="14"/>
      <c r="Q78" s="14"/>
      <c r="R78" s="14"/>
      <c r="S78" s="14"/>
      <c r="T78" s="14"/>
      <c r="AT78" s="73">
        <f>AQ56*AS56*$AL$49</f>
        <v>91.170564155014546</v>
      </c>
      <c r="AU78" s="73"/>
      <c r="AV78" s="73">
        <f>AN56*AS56</f>
        <v>58.098814588087812</v>
      </c>
    </row>
    <row r="79" spans="13:93" x14ac:dyDescent="0.3">
      <c r="M79" s="427"/>
      <c r="O79" s="14"/>
      <c r="P79" s="14"/>
      <c r="Q79" s="14"/>
      <c r="R79" s="14"/>
      <c r="S79" s="14"/>
      <c r="T79" s="14"/>
      <c r="AT79" s="73">
        <f>AQ56*AS57*$AL$49</f>
        <v>191.00802424798744</v>
      </c>
      <c r="AU79" s="73"/>
      <c r="AV79" s="73">
        <f>AN56*AS57</f>
        <v>121.72064403103101</v>
      </c>
    </row>
    <row r="80" spans="13:93" x14ac:dyDescent="0.3">
      <c r="AT80" s="73">
        <f>AQ58*AS58*$AL$49</f>
        <v>161.83116506502006</v>
      </c>
      <c r="AU80" s="73"/>
      <c r="AV80" s="73">
        <f>AN58*AS58</f>
        <v>96.660268849658678</v>
      </c>
    </row>
    <row r="81" spans="46:48" x14ac:dyDescent="0.3">
      <c r="AT81" s="73">
        <f>AQ58*AS59*$AL$49</f>
        <v>230.19165815774383</v>
      </c>
      <c r="AU81" s="73"/>
      <c r="AV81" s="73">
        <f>AN58*AS59</f>
        <v>137.49136364146267</v>
      </c>
    </row>
    <row r="82" spans="46:48" x14ac:dyDescent="0.3">
      <c r="AT82" s="73">
        <f>AQ60*AS60*$AL$49</f>
        <v>246.50213659795332</v>
      </c>
      <c r="AU82" s="73"/>
      <c r="AV82" s="73">
        <f>AN60*AS60</f>
        <v>121.00689692389935</v>
      </c>
    </row>
    <row r="83" spans="46:48" x14ac:dyDescent="0.3">
      <c r="AT83" s="73">
        <f>AQ60*AS61*$AL$49</f>
        <v>303.60904789589193</v>
      </c>
      <c r="AU83" s="73"/>
      <c r="AV83" s="73">
        <f>AN60*AS61</f>
        <v>149.04044756343282</v>
      </c>
    </row>
    <row r="84" spans="46:48" x14ac:dyDescent="0.3">
      <c r="AT84" s="73">
        <f>AQ62*AS62*$AL$49</f>
        <v>286.77792362158584</v>
      </c>
      <c r="AU84" s="73"/>
      <c r="AV84" s="73">
        <f>AN62*AS62</f>
        <v>126.94638946349939</v>
      </c>
    </row>
    <row r="85" spans="46:48" x14ac:dyDescent="0.3">
      <c r="AT85" s="73">
        <f>AQ62*AS63*$AL$49</f>
        <v>323.58756567286781</v>
      </c>
      <c r="AU85" s="73"/>
      <c r="AV85" s="73">
        <f>AN62*AS63</f>
        <v>143.24070911280421</v>
      </c>
    </row>
    <row r="86" spans="46:48" x14ac:dyDescent="0.3">
      <c r="AT86" s="73">
        <f>AQ64*AS64*$AL$49</f>
        <v>297.0666207715239</v>
      </c>
      <c r="AU86" s="73"/>
      <c r="AV86" s="73">
        <f>AN64*AS64</f>
        <v>118.1771043993556</v>
      </c>
    </row>
    <row r="87" spans="46:48" x14ac:dyDescent="0.3">
      <c r="AT87" s="73">
        <f>AQ64*AS65*$AL$49</f>
        <v>313.31132476716732</v>
      </c>
      <c r="AU87" s="73"/>
      <c r="AV87" s="73">
        <f>AN64*AS65</f>
        <v>124.63946652891396</v>
      </c>
    </row>
  </sheetData>
  <mergeCells count="68">
    <mergeCell ref="CM33:CN36"/>
    <mergeCell ref="CM39:CN42"/>
    <mergeCell ref="CL7:CN7"/>
    <mergeCell ref="CM8:CN11"/>
    <mergeCell ref="CM15:CN18"/>
    <mergeCell ref="CM21:CN24"/>
    <mergeCell ref="CM27:CN30"/>
    <mergeCell ref="BV7:BV8"/>
    <mergeCell ref="AX1:AY1"/>
    <mergeCell ref="AX2:AY2"/>
    <mergeCell ref="AX3:AY3"/>
    <mergeCell ref="AO1:AP1"/>
    <mergeCell ref="AR1:AS1"/>
    <mergeCell ref="AU1:AV1"/>
    <mergeCell ref="BN7:BQ7"/>
    <mergeCell ref="BR7:BU7"/>
    <mergeCell ref="BM3:BM4"/>
    <mergeCell ref="BM5:BM6"/>
    <mergeCell ref="J2:J3"/>
    <mergeCell ref="AO2:AP2"/>
    <mergeCell ref="AR2:AS2"/>
    <mergeCell ref="AU2:AV2"/>
    <mergeCell ref="A3:B4"/>
    <mergeCell ref="AO3:AP3"/>
    <mergeCell ref="AR3:AS3"/>
    <mergeCell ref="AU3:AV3"/>
    <mergeCell ref="J4:J5"/>
    <mergeCell ref="AM4:AN4"/>
    <mergeCell ref="O7:T7"/>
    <mergeCell ref="U7:Z7"/>
    <mergeCell ref="L9:L43"/>
    <mergeCell ref="M9:M13"/>
    <mergeCell ref="AI9:AI10"/>
    <mergeCell ref="AI11:AI12"/>
    <mergeCell ref="M15:M19"/>
    <mergeCell ref="M21:M25"/>
    <mergeCell ref="M27:M31"/>
    <mergeCell ref="M33:M37"/>
    <mergeCell ref="M39:M43"/>
    <mergeCell ref="M45:M49"/>
    <mergeCell ref="M51:M55"/>
    <mergeCell ref="AL51:AQ51"/>
    <mergeCell ref="AL52:AN52"/>
    <mergeCell ref="AO52:AQ52"/>
    <mergeCell ref="AJ54:AJ55"/>
    <mergeCell ref="AN54:AN55"/>
    <mergeCell ref="AQ54:AQ55"/>
    <mergeCell ref="AN58:AN59"/>
    <mergeCell ref="AQ58:AQ59"/>
    <mergeCell ref="AJ60:AJ61"/>
    <mergeCell ref="AN60:AN61"/>
    <mergeCell ref="AQ60:AQ61"/>
    <mergeCell ref="AZ54:BD55"/>
    <mergeCell ref="M69:M73"/>
    <mergeCell ref="AT70:AV73"/>
    <mergeCell ref="M75:M79"/>
    <mergeCell ref="AJ62:AJ63"/>
    <mergeCell ref="AN62:AN63"/>
    <mergeCell ref="AQ62:AQ63"/>
    <mergeCell ref="M63:M67"/>
    <mergeCell ref="AJ64:AJ65"/>
    <mergeCell ref="AN64:AN65"/>
    <mergeCell ref="AQ64:AQ65"/>
    <mergeCell ref="AJ56:AJ57"/>
    <mergeCell ref="AN56:AN57"/>
    <mergeCell ref="AQ56:AQ57"/>
    <mergeCell ref="M57:M61"/>
    <mergeCell ref="AJ58:AJ59"/>
  </mergeCells>
  <conditionalFormatting sqref="BE42:BI42">
    <cfRule type="containsText" dxfId="3094" priority="458" operator="containsText" text="Non verifica">
      <formula>NOT(ISERROR(SEARCH("Non verifica",BE42)))</formula>
    </cfRule>
    <cfRule type="containsText" dxfId="3093" priority="459" operator="containsText" text="Verifica">
      <formula>NOT(ISERROR(SEARCH("Verifica",BE42)))</formula>
    </cfRule>
  </conditionalFormatting>
  <conditionalFormatting sqref="BE41:BI41">
    <cfRule type="cellIs" dxfId="3092" priority="408" operator="greaterThan">
      <formula>1</formula>
    </cfRule>
    <cfRule type="cellIs" dxfId="3091" priority="409" operator="lessThan">
      <formula>1</formula>
    </cfRule>
  </conditionalFormatting>
  <conditionalFormatting sqref="BE12:BI14 BE18:BI20 BE24:BI26 BE30:BI32 BE36:BI38">
    <cfRule type="containsText" dxfId="3090" priority="454" operator="containsText" text="Non verifica">
      <formula>NOT(ISERROR(SEARCH("Non verifica",BE12)))</formula>
    </cfRule>
    <cfRule type="containsText" dxfId="3089" priority="455" operator="containsText" text="Verifica">
      <formula>NOT(ISERROR(SEARCH("Verifica",BE12)))</formula>
    </cfRule>
  </conditionalFormatting>
  <conditionalFormatting sqref="BE9:BI9">
    <cfRule type="containsText" dxfId="3088" priority="456" operator="containsText" text="Non verifica">
      <formula>NOT(ISERROR(SEARCH("Non verifica",BE9)))</formula>
    </cfRule>
    <cfRule type="containsText" dxfId="3087" priority="457" operator="containsText" text="Verifica">
      <formula>NOT(ISERROR(SEARCH("Verifica",BE9)))</formula>
    </cfRule>
  </conditionalFormatting>
  <conditionalFormatting sqref="BE9:BI9">
    <cfRule type="cellIs" dxfId="3086" priority="452" operator="greaterThan">
      <formula>1</formula>
    </cfRule>
    <cfRule type="cellIs" dxfId="3085" priority="453" operator="lessThan">
      <formula>1</formula>
    </cfRule>
  </conditionalFormatting>
  <conditionalFormatting sqref="BE11:BI11">
    <cfRule type="containsText" dxfId="3084" priority="450" operator="containsText" text="Non verifica">
      <formula>NOT(ISERROR(SEARCH("Non verifica",BE11)))</formula>
    </cfRule>
    <cfRule type="containsText" dxfId="3083" priority="451" operator="containsText" text="Verifica">
      <formula>NOT(ISERROR(SEARCH("Verifica",BE11)))</formula>
    </cfRule>
  </conditionalFormatting>
  <conditionalFormatting sqref="BE11:BI11">
    <cfRule type="cellIs" dxfId="3082" priority="448" operator="greaterThan">
      <formula>1</formula>
    </cfRule>
    <cfRule type="cellIs" dxfId="3081" priority="449" operator="lessThan">
      <formula>1</formula>
    </cfRule>
  </conditionalFormatting>
  <conditionalFormatting sqref="BE15:BI15">
    <cfRule type="containsText" dxfId="3080" priority="446" operator="containsText" text="Non verifica">
      <formula>NOT(ISERROR(SEARCH("Non verifica",BE15)))</formula>
    </cfRule>
    <cfRule type="containsText" dxfId="3079" priority="447" operator="containsText" text="Verifica">
      <formula>NOT(ISERROR(SEARCH("Verifica",BE15)))</formula>
    </cfRule>
  </conditionalFormatting>
  <conditionalFormatting sqref="BE15:BI15">
    <cfRule type="cellIs" dxfId="3078" priority="444" operator="greaterThan">
      <formula>1</formula>
    </cfRule>
    <cfRule type="cellIs" dxfId="3077" priority="445" operator="lessThan">
      <formula>1</formula>
    </cfRule>
  </conditionalFormatting>
  <conditionalFormatting sqref="BE17:BI17">
    <cfRule type="containsText" dxfId="3076" priority="442" operator="containsText" text="Non verifica">
      <formula>NOT(ISERROR(SEARCH("Non verifica",BE17)))</formula>
    </cfRule>
    <cfRule type="containsText" dxfId="3075" priority="443" operator="containsText" text="Verifica">
      <formula>NOT(ISERROR(SEARCH("Verifica",BE17)))</formula>
    </cfRule>
  </conditionalFormatting>
  <conditionalFormatting sqref="BE17:BI17">
    <cfRule type="cellIs" dxfId="3074" priority="440" operator="greaterThan">
      <formula>1</formula>
    </cfRule>
    <cfRule type="cellIs" dxfId="3073" priority="441" operator="lessThan">
      <formula>1</formula>
    </cfRule>
  </conditionalFormatting>
  <conditionalFormatting sqref="BE21:BI21">
    <cfRule type="containsText" dxfId="3072" priority="438" operator="containsText" text="Non verifica">
      <formula>NOT(ISERROR(SEARCH("Non verifica",BE21)))</formula>
    </cfRule>
    <cfRule type="containsText" dxfId="3071" priority="439" operator="containsText" text="Verifica">
      <formula>NOT(ISERROR(SEARCH("Verifica",BE21)))</formula>
    </cfRule>
  </conditionalFormatting>
  <conditionalFormatting sqref="BE21:BI21">
    <cfRule type="cellIs" dxfId="3070" priority="436" operator="greaterThan">
      <formula>1</formula>
    </cfRule>
    <cfRule type="cellIs" dxfId="3069" priority="437" operator="lessThan">
      <formula>1</formula>
    </cfRule>
  </conditionalFormatting>
  <conditionalFormatting sqref="BE23:BI23">
    <cfRule type="containsText" dxfId="3068" priority="434" operator="containsText" text="Non verifica">
      <formula>NOT(ISERROR(SEARCH("Non verifica",BE23)))</formula>
    </cfRule>
    <cfRule type="containsText" dxfId="3067" priority="435" operator="containsText" text="Verifica">
      <formula>NOT(ISERROR(SEARCH("Verifica",BE23)))</formula>
    </cfRule>
  </conditionalFormatting>
  <conditionalFormatting sqref="BE23:BI23">
    <cfRule type="cellIs" dxfId="3066" priority="432" operator="greaterThan">
      <formula>1</formula>
    </cfRule>
    <cfRule type="cellIs" dxfId="3065" priority="433" operator="lessThan">
      <formula>1</formula>
    </cfRule>
  </conditionalFormatting>
  <conditionalFormatting sqref="BE27:BI27">
    <cfRule type="containsText" dxfId="3064" priority="430" operator="containsText" text="Non verifica">
      <formula>NOT(ISERROR(SEARCH("Non verifica",BE27)))</formula>
    </cfRule>
    <cfRule type="containsText" dxfId="3063" priority="431" operator="containsText" text="Verifica">
      <formula>NOT(ISERROR(SEARCH("Verifica",BE27)))</formula>
    </cfRule>
  </conditionalFormatting>
  <conditionalFormatting sqref="BE27:BI27">
    <cfRule type="cellIs" dxfId="3062" priority="428" operator="greaterThan">
      <formula>1</formula>
    </cfRule>
    <cfRule type="cellIs" dxfId="3061" priority="429" operator="lessThan">
      <formula>1</formula>
    </cfRule>
  </conditionalFormatting>
  <conditionalFormatting sqref="BE29:BI29">
    <cfRule type="containsText" dxfId="3060" priority="426" operator="containsText" text="Non verifica">
      <formula>NOT(ISERROR(SEARCH("Non verifica",BE29)))</formula>
    </cfRule>
    <cfRule type="containsText" dxfId="3059" priority="427" operator="containsText" text="Verifica">
      <formula>NOT(ISERROR(SEARCH("Verifica",BE29)))</formula>
    </cfRule>
  </conditionalFormatting>
  <conditionalFormatting sqref="BE29:BI29">
    <cfRule type="cellIs" dxfId="3058" priority="424" operator="greaterThan">
      <formula>1</formula>
    </cfRule>
    <cfRule type="cellIs" dxfId="3057" priority="425" operator="lessThan">
      <formula>1</formula>
    </cfRule>
  </conditionalFormatting>
  <conditionalFormatting sqref="BE33:BI33">
    <cfRule type="containsText" dxfId="3056" priority="422" operator="containsText" text="Non verifica">
      <formula>NOT(ISERROR(SEARCH("Non verifica",BE33)))</formula>
    </cfRule>
    <cfRule type="containsText" dxfId="3055" priority="423" operator="containsText" text="Verifica">
      <formula>NOT(ISERROR(SEARCH("Verifica",BE33)))</formula>
    </cfRule>
  </conditionalFormatting>
  <conditionalFormatting sqref="BE33:BI33">
    <cfRule type="cellIs" dxfId="3054" priority="420" operator="greaterThan">
      <formula>1</formula>
    </cfRule>
    <cfRule type="cellIs" dxfId="3053" priority="421" operator="lessThan">
      <formula>1</formula>
    </cfRule>
  </conditionalFormatting>
  <conditionalFormatting sqref="BE35:BI35">
    <cfRule type="containsText" dxfId="3052" priority="418" operator="containsText" text="Non verifica">
      <formula>NOT(ISERROR(SEARCH("Non verifica",BE35)))</formula>
    </cfRule>
    <cfRule type="containsText" dxfId="3051" priority="419" operator="containsText" text="Verifica">
      <formula>NOT(ISERROR(SEARCH("Verifica",BE35)))</formula>
    </cfRule>
  </conditionalFormatting>
  <conditionalFormatting sqref="BE35:BI35">
    <cfRule type="cellIs" dxfId="3050" priority="416" operator="greaterThan">
      <formula>1</formula>
    </cfRule>
    <cfRule type="cellIs" dxfId="3049" priority="417" operator="lessThan">
      <formula>1</formula>
    </cfRule>
  </conditionalFormatting>
  <conditionalFormatting sqref="BE39:BI39">
    <cfRule type="containsText" dxfId="3048" priority="414" operator="containsText" text="Non verifica">
      <formula>NOT(ISERROR(SEARCH("Non verifica",BE39)))</formula>
    </cfRule>
    <cfRule type="containsText" dxfId="3047" priority="415" operator="containsText" text="Verifica">
      <formula>NOT(ISERROR(SEARCH("Verifica",BE39)))</formula>
    </cfRule>
  </conditionalFormatting>
  <conditionalFormatting sqref="BE39:BI39">
    <cfRule type="cellIs" dxfId="3046" priority="412" operator="greaterThan">
      <formula>1</formula>
    </cfRule>
    <cfRule type="cellIs" dxfId="3045" priority="413" operator="lessThan">
      <formula>1</formula>
    </cfRule>
  </conditionalFormatting>
  <conditionalFormatting sqref="BE41:BI41">
    <cfRule type="containsText" dxfId="3044" priority="410" operator="containsText" text="Non verifica">
      <formula>NOT(ISERROR(SEARCH("Non verifica",BE41)))</formula>
    </cfRule>
    <cfRule type="containsText" dxfId="3043" priority="411" operator="containsText" text="Verifica">
      <formula>NOT(ISERROR(SEARCH("Verifica",BE41)))</formula>
    </cfRule>
  </conditionalFormatting>
  <conditionalFormatting sqref="AZ57:BD57 AZ59:BD59 AZ61:BD61 AZ63:BD63">
    <cfRule type="containsText" dxfId="3042" priority="330" operator="containsText" text="Non verifica">
      <formula>NOT(ISERROR(SEARCH("Non verifica",AZ57)))</formula>
    </cfRule>
    <cfRule type="containsText" dxfId="3041" priority="331" operator="containsText" text="Verifica">
      <formula>NOT(ISERROR(SEARCH("Verifica",AZ57)))</formula>
    </cfRule>
  </conditionalFormatting>
  <conditionalFormatting sqref="AZ56:BD56">
    <cfRule type="cellIs" dxfId="3040" priority="326" operator="greaterThan">
      <formula>"minore"</formula>
    </cfRule>
    <cfRule type="cellIs" dxfId="3039" priority="327" operator="greaterThan">
      <formula>"minore"</formula>
    </cfRule>
    <cfRule type="containsText" dxfId="3038" priority="328" operator="containsText" text="Non verifica">
      <formula>NOT(ISERROR(SEARCH("Non verifica",AZ56)))</formula>
    </cfRule>
    <cfRule type="containsText" dxfId="3037" priority="329" operator="containsText" text="Verifica">
      <formula>NOT(ISERROR(SEARCH("Verifica",AZ56)))</formula>
    </cfRule>
  </conditionalFormatting>
  <conditionalFormatting sqref="AZ58:BD58">
    <cfRule type="cellIs" dxfId="3036" priority="322" operator="greaterThan">
      <formula>"minore"</formula>
    </cfRule>
    <cfRule type="cellIs" dxfId="3035" priority="323" operator="greaterThan">
      <formula>"minore"</formula>
    </cfRule>
    <cfRule type="containsText" dxfId="3034" priority="324" operator="containsText" text="Non verifica">
      <formula>NOT(ISERROR(SEARCH("Non verifica",AZ58)))</formula>
    </cfRule>
    <cfRule type="containsText" dxfId="3033" priority="325" operator="containsText" text="Verifica">
      <formula>NOT(ISERROR(SEARCH("Verifica",AZ58)))</formula>
    </cfRule>
  </conditionalFormatting>
  <conditionalFormatting sqref="AZ60:BD60">
    <cfRule type="cellIs" dxfId="3032" priority="318" operator="greaterThan">
      <formula>"minore"</formula>
    </cfRule>
    <cfRule type="cellIs" dxfId="3031" priority="319" operator="greaterThan">
      <formula>"minore"</formula>
    </cfRule>
    <cfRule type="containsText" dxfId="3030" priority="320" operator="containsText" text="Non verifica">
      <formula>NOT(ISERROR(SEARCH("Non verifica",AZ60)))</formula>
    </cfRule>
    <cfRule type="containsText" dxfId="3029" priority="321" operator="containsText" text="Verifica">
      <formula>NOT(ISERROR(SEARCH("Verifica",AZ60)))</formula>
    </cfRule>
  </conditionalFormatting>
  <conditionalFormatting sqref="AZ62:BD62">
    <cfRule type="cellIs" dxfId="3028" priority="314" operator="greaterThan">
      <formula>"minore"</formula>
    </cfRule>
    <cfRule type="cellIs" dxfId="3027" priority="315" operator="greaterThan">
      <formula>"minore"</formula>
    </cfRule>
    <cfRule type="containsText" dxfId="3026" priority="316" operator="containsText" text="Non verifica">
      <formula>NOT(ISERROR(SEARCH("Non verifica",AZ62)))</formula>
    </cfRule>
    <cfRule type="containsText" dxfId="3025" priority="317" operator="containsText" text="Verifica">
      <formula>NOT(ISERROR(SEARCH("Verifica",AZ62)))</formula>
    </cfRule>
  </conditionalFormatting>
  <conditionalFormatting sqref="AZ64:BD64">
    <cfRule type="cellIs" dxfId="3024" priority="310" operator="greaterThan">
      <formula>"minore"</formula>
    </cfRule>
    <cfRule type="cellIs" dxfId="3023" priority="311" operator="greaterThan">
      <formula>"minore"</formula>
    </cfRule>
    <cfRule type="containsText" dxfId="3022" priority="312" operator="containsText" text="Non verifica">
      <formula>NOT(ISERROR(SEARCH("Non verifica",AZ64)))</formula>
    </cfRule>
    <cfRule type="containsText" dxfId="3021" priority="313" operator="containsText" text="Verifica">
      <formula>NOT(ISERROR(SEARCH("Verifica",AZ64)))</formula>
    </cfRule>
  </conditionalFormatting>
  <conditionalFormatting sqref="AZ56:BD56">
    <cfRule type="cellIs" dxfId="3020" priority="309" operator="lessThan">
      <formula>"maggiore"</formula>
    </cfRule>
  </conditionalFormatting>
  <conditionalFormatting sqref="BO23">
    <cfRule type="notContainsBlanks" dxfId="3019" priority="106">
      <formula>LEN(TRIM(BO23))&gt;0</formula>
    </cfRule>
  </conditionalFormatting>
  <conditionalFormatting sqref="BO35">
    <cfRule type="notContainsBlanks" dxfId="3018" priority="105">
      <formula>LEN(TRIM(BO35))&gt;0</formula>
    </cfRule>
  </conditionalFormatting>
  <conditionalFormatting sqref="BO41">
    <cfRule type="notContainsBlanks" dxfId="3017" priority="104">
      <formula>LEN(TRIM(BO41))&gt;0</formula>
    </cfRule>
  </conditionalFormatting>
  <conditionalFormatting sqref="BO29">
    <cfRule type="notContainsBlanks" dxfId="3016" priority="103">
      <formula>LEN(TRIM(BO29))&gt;0</formula>
    </cfRule>
  </conditionalFormatting>
  <conditionalFormatting sqref="BS11">
    <cfRule type="notContainsBlanks" dxfId="3015" priority="86">
      <formula>LEN(TRIM(BS11))&gt;0</formula>
    </cfRule>
  </conditionalFormatting>
  <conditionalFormatting sqref="BS29">
    <cfRule type="notContainsBlanks" dxfId="3014" priority="78">
      <formula>LEN(TRIM(BS29))&gt;0</formula>
    </cfRule>
  </conditionalFormatting>
  <conditionalFormatting sqref="BO11">
    <cfRule type="notContainsBlanks" dxfId="3013" priority="110">
      <formula>LEN(TRIM(BO11))&gt;0</formula>
    </cfRule>
  </conditionalFormatting>
  <conditionalFormatting sqref="BQ11">
    <cfRule type="containsText" dxfId="3012" priority="102" operator="containsText" text="Non verifica">
      <formula>NOT(ISERROR(SEARCH("Non verifica",BQ11)))</formula>
    </cfRule>
    <cfRule type="containsText" dxfId="3011" priority="108" operator="containsText" text="Verifica">
      <formula>NOT(ISERROR(SEARCH("Verifica",BQ11)))</formula>
    </cfRule>
    <cfRule type="containsText" dxfId="3010" priority="109" operator="containsText" text="Non verifica">
      <formula>NOT(ISERROR(SEARCH("Non verifica",BQ11)))</formula>
    </cfRule>
  </conditionalFormatting>
  <conditionalFormatting sqref="BO17">
    <cfRule type="notContainsBlanks" dxfId="3009" priority="107">
      <formula>LEN(TRIM(BO17))&gt;0</formula>
    </cfRule>
  </conditionalFormatting>
  <conditionalFormatting sqref="BS35">
    <cfRule type="notContainsBlanks" dxfId="3008" priority="80">
      <formula>LEN(TRIM(BS35))&gt;0</formula>
    </cfRule>
  </conditionalFormatting>
  <conditionalFormatting sqref="BQ41">
    <cfRule type="containsText" dxfId="3007" priority="99" operator="containsText" text="Non verifica">
      <formula>NOT(ISERROR(SEARCH("Non verifica",BQ41)))</formula>
    </cfRule>
    <cfRule type="containsText" dxfId="3006" priority="100" operator="containsText" text="Verifica">
      <formula>NOT(ISERROR(SEARCH("Verifica",BQ41)))</formula>
    </cfRule>
    <cfRule type="containsText" dxfId="3005" priority="101" operator="containsText" text="Non verifica">
      <formula>NOT(ISERROR(SEARCH("Non verifica",BQ41)))</formula>
    </cfRule>
  </conditionalFormatting>
  <conditionalFormatting sqref="BQ35">
    <cfRule type="containsText" dxfId="3004" priority="96" operator="containsText" text="Non verifica">
      <formula>NOT(ISERROR(SEARCH("Non verifica",BQ35)))</formula>
    </cfRule>
    <cfRule type="containsText" dxfId="3003" priority="97" operator="containsText" text="Verifica">
      <formula>NOT(ISERROR(SEARCH("Verifica",BQ35)))</formula>
    </cfRule>
    <cfRule type="containsText" dxfId="3002" priority="98" operator="containsText" text="Non verifica">
      <formula>NOT(ISERROR(SEARCH("Non verifica",BQ35)))</formula>
    </cfRule>
  </conditionalFormatting>
  <conditionalFormatting sqref="BQ29">
    <cfRule type="containsText" dxfId="3001" priority="93" operator="containsText" text="Non verifica">
      <formula>NOT(ISERROR(SEARCH("Non verifica",BQ29)))</formula>
    </cfRule>
    <cfRule type="containsText" dxfId="3000" priority="94" operator="containsText" text="Verifica">
      <formula>NOT(ISERROR(SEARCH("Verifica",BQ29)))</formula>
    </cfRule>
    <cfRule type="containsText" dxfId="2999" priority="95" operator="containsText" text="Non verifica">
      <formula>NOT(ISERROR(SEARCH("Non verifica",BQ29)))</formula>
    </cfRule>
  </conditionalFormatting>
  <conditionalFormatting sqref="BQ23">
    <cfRule type="containsText" dxfId="2998" priority="90" operator="containsText" text="Non verifica">
      <formula>NOT(ISERROR(SEARCH("Non verifica",BQ23)))</formula>
    </cfRule>
    <cfRule type="containsText" dxfId="2997" priority="91" operator="containsText" text="Verifica">
      <formula>NOT(ISERROR(SEARCH("Verifica",BQ23)))</formula>
    </cfRule>
    <cfRule type="containsText" dxfId="2996" priority="92" operator="containsText" text="Non verifica">
      <formula>NOT(ISERROR(SEARCH("Non verifica",BQ23)))</formula>
    </cfRule>
  </conditionalFormatting>
  <conditionalFormatting sqref="BQ17">
    <cfRule type="containsText" dxfId="2995" priority="87" operator="containsText" text="Non verifica">
      <formula>NOT(ISERROR(SEARCH("Non verifica",BQ17)))</formula>
    </cfRule>
    <cfRule type="containsText" dxfId="2994" priority="88" operator="containsText" text="Verifica">
      <formula>NOT(ISERROR(SEARCH("Verifica",BQ17)))</formula>
    </cfRule>
    <cfRule type="containsText" dxfId="2993" priority="89" operator="containsText" text="Non verifica">
      <formula>NOT(ISERROR(SEARCH("Non verifica",BQ17)))</formula>
    </cfRule>
  </conditionalFormatting>
  <conditionalFormatting sqref="BU11">
    <cfRule type="containsText" dxfId="2992" priority="83" operator="containsText" text="Non verifica">
      <formula>NOT(ISERROR(SEARCH("Non verifica",BU11)))</formula>
    </cfRule>
    <cfRule type="containsText" dxfId="2991" priority="84" operator="containsText" text="Verifica">
      <formula>NOT(ISERROR(SEARCH("Verifica",BU11)))</formula>
    </cfRule>
    <cfRule type="containsText" dxfId="2990" priority="85" operator="containsText" text="Non verifica">
      <formula>NOT(ISERROR(SEARCH("Non verifica",BU11)))</formula>
    </cfRule>
  </conditionalFormatting>
  <conditionalFormatting sqref="BS41">
    <cfRule type="notContainsBlanks" dxfId="2989" priority="79">
      <formula>LEN(TRIM(BS41))&gt;0</formula>
    </cfRule>
  </conditionalFormatting>
  <conditionalFormatting sqref="BS17">
    <cfRule type="notContainsBlanks" dxfId="2988" priority="82">
      <formula>LEN(TRIM(BS17))&gt;0</formula>
    </cfRule>
  </conditionalFormatting>
  <conditionalFormatting sqref="BS23">
    <cfRule type="notContainsBlanks" dxfId="2987" priority="81">
      <formula>LEN(TRIM(BS23))&gt;0</formula>
    </cfRule>
  </conditionalFormatting>
  <conditionalFormatting sqref="BU17">
    <cfRule type="containsText" dxfId="2986" priority="75" operator="containsText" text="Non verifica">
      <formula>NOT(ISERROR(SEARCH("Non verifica",BU17)))</formula>
    </cfRule>
    <cfRule type="containsText" dxfId="2985" priority="76" operator="containsText" text="Verifica">
      <formula>NOT(ISERROR(SEARCH("Verifica",BU17)))</formula>
    </cfRule>
    <cfRule type="containsText" dxfId="2984" priority="77" operator="containsText" text="Non verifica">
      <formula>NOT(ISERROR(SEARCH("Non verifica",BU17)))</formula>
    </cfRule>
  </conditionalFormatting>
  <conditionalFormatting sqref="BU23">
    <cfRule type="containsText" dxfId="2983" priority="72" operator="containsText" text="Non verifica">
      <formula>NOT(ISERROR(SEARCH("Non verifica",BU23)))</formula>
    </cfRule>
    <cfRule type="containsText" dxfId="2982" priority="73" operator="containsText" text="Verifica">
      <formula>NOT(ISERROR(SEARCH("Verifica",BU23)))</formula>
    </cfRule>
    <cfRule type="containsText" dxfId="2981" priority="74" operator="containsText" text="Non verifica">
      <formula>NOT(ISERROR(SEARCH("Non verifica",BU23)))</formula>
    </cfRule>
  </conditionalFormatting>
  <conditionalFormatting sqref="BU29">
    <cfRule type="containsText" dxfId="2980" priority="69" operator="containsText" text="Non verifica">
      <formula>NOT(ISERROR(SEARCH("Non verifica",BU29)))</formula>
    </cfRule>
    <cfRule type="containsText" dxfId="2979" priority="70" operator="containsText" text="Verifica">
      <formula>NOT(ISERROR(SEARCH("Verifica",BU29)))</formula>
    </cfRule>
    <cfRule type="containsText" dxfId="2978" priority="71" operator="containsText" text="Non verifica">
      <formula>NOT(ISERROR(SEARCH("Non verifica",BU29)))</formula>
    </cfRule>
  </conditionalFormatting>
  <conditionalFormatting sqref="BU35">
    <cfRule type="containsText" dxfId="2977" priority="66" operator="containsText" text="Non verifica">
      <formula>NOT(ISERROR(SEARCH("Non verifica",BU35)))</formula>
    </cfRule>
    <cfRule type="containsText" dxfId="2976" priority="67" operator="containsText" text="Verifica">
      <formula>NOT(ISERROR(SEARCH("Verifica",BU35)))</formula>
    </cfRule>
    <cfRule type="containsText" dxfId="2975" priority="68" operator="containsText" text="Non verifica">
      <formula>NOT(ISERROR(SEARCH("Non verifica",BU35)))</formula>
    </cfRule>
  </conditionalFormatting>
  <conditionalFormatting sqref="BU41">
    <cfRule type="containsText" dxfId="2974" priority="63" operator="containsText" text="Non verifica">
      <formula>NOT(ISERROR(SEARCH("Non verifica",BU41)))</formula>
    </cfRule>
    <cfRule type="containsText" dxfId="2973" priority="64" operator="containsText" text="Verifica">
      <formula>NOT(ISERROR(SEARCH("Verifica",BU41)))</formula>
    </cfRule>
    <cfRule type="containsText" dxfId="2972" priority="65" operator="containsText" text="Non verifica">
      <formula>NOT(ISERROR(SEARCH("Non verifica",BU41)))</formula>
    </cfRule>
  </conditionalFormatting>
  <conditionalFormatting sqref="BV11">
    <cfRule type="containsText" dxfId="2971" priority="59" operator="containsText" text="direzione">
      <formula>NOT(ISERROR(SEARCH("direzione",BV11)))</formula>
    </cfRule>
    <cfRule type="beginsWith" dxfId="2970" priority="60" operator="beginsWith" text="Verificato">
      <formula>LEFT(BV11,LEN("Verificato"))="Verificato"</formula>
    </cfRule>
  </conditionalFormatting>
  <conditionalFormatting sqref="BV9">
    <cfRule type="containsText" dxfId="2969" priority="61" operator="containsText" text="direzione">
      <formula>NOT(ISERROR(SEARCH("direzione",BV9)))</formula>
    </cfRule>
    <cfRule type="beginsWith" dxfId="2968" priority="62" operator="beginsWith" text="Verificato">
      <formula>LEFT(BV9,LEN("Verificato"))="Verificato"</formula>
    </cfRule>
  </conditionalFormatting>
  <conditionalFormatting sqref="BV15">
    <cfRule type="containsText" dxfId="2967" priority="57" operator="containsText" text="direzione">
      <formula>NOT(ISERROR(SEARCH("direzione",BV15)))</formula>
    </cfRule>
    <cfRule type="beginsWith" dxfId="2966" priority="58" operator="beginsWith" text="Verificato">
      <formula>LEFT(BV15,LEN("Verificato"))="Verificato"</formula>
    </cfRule>
  </conditionalFormatting>
  <conditionalFormatting sqref="BV21">
    <cfRule type="containsText" dxfId="2965" priority="55" operator="containsText" text="direzione">
      <formula>NOT(ISERROR(SEARCH("direzione",BV21)))</formula>
    </cfRule>
    <cfRule type="beginsWith" dxfId="2964" priority="56" operator="beginsWith" text="Verificato">
      <formula>LEFT(BV21,LEN("Verificato"))="Verificato"</formula>
    </cfRule>
  </conditionalFormatting>
  <conditionalFormatting sqref="BV27">
    <cfRule type="containsText" dxfId="2963" priority="53" operator="containsText" text="direzione">
      <formula>NOT(ISERROR(SEARCH("direzione",BV27)))</formula>
    </cfRule>
    <cfRule type="beginsWith" dxfId="2962" priority="54" operator="beginsWith" text="Verificato">
      <formula>LEFT(BV27,LEN("Verificato"))="Verificato"</formula>
    </cfRule>
  </conditionalFormatting>
  <conditionalFormatting sqref="BV33">
    <cfRule type="containsText" dxfId="2961" priority="51" operator="containsText" text="direzione">
      <formula>NOT(ISERROR(SEARCH("direzione",BV33)))</formula>
    </cfRule>
    <cfRule type="beginsWith" dxfId="2960" priority="52" operator="beginsWith" text="Verificato">
      <formula>LEFT(BV33,LEN("Verificato"))="Verificato"</formula>
    </cfRule>
  </conditionalFormatting>
  <conditionalFormatting sqref="BV39">
    <cfRule type="containsText" dxfId="2959" priority="49" operator="containsText" text="direzione">
      <formula>NOT(ISERROR(SEARCH("direzione",BV39)))</formula>
    </cfRule>
    <cfRule type="beginsWith" dxfId="2958" priority="50" operator="beginsWith" text="Verificato">
      <formula>LEFT(BV39,LEN("Verificato"))="Verificato"</formula>
    </cfRule>
  </conditionalFormatting>
  <conditionalFormatting sqref="BU9">
    <cfRule type="containsText" dxfId="2957" priority="41" operator="containsText" text="Non verifica">
      <formula>NOT(ISERROR(SEARCH("Non verifica",BU9)))</formula>
    </cfRule>
    <cfRule type="containsText" dxfId="2956" priority="42" operator="containsText" text="Verifica">
      <formula>NOT(ISERROR(SEARCH("Verifica",BU9)))</formula>
    </cfRule>
    <cfRule type="containsText" dxfId="2955" priority="43" operator="containsText" text="Non verifica">
      <formula>NOT(ISERROR(SEARCH("Non verifica",BU9)))</formula>
    </cfRule>
  </conditionalFormatting>
  <conditionalFormatting sqref="BO9">
    <cfRule type="notContainsBlanks" dxfId="2954" priority="48">
      <formula>LEN(TRIM(BO9))&gt;0</formula>
    </cfRule>
  </conditionalFormatting>
  <conditionalFormatting sqref="BQ9">
    <cfRule type="containsText" dxfId="2953" priority="45" operator="containsText" text="Non verifica">
      <formula>NOT(ISERROR(SEARCH("Non verifica",BQ9)))</formula>
    </cfRule>
    <cfRule type="containsText" dxfId="2952" priority="46" operator="containsText" text="Verifica">
      <formula>NOT(ISERROR(SEARCH("Verifica",BQ9)))</formula>
    </cfRule>
    <cfRule type="containsText" dxfId="2951" priority="47" operator="containsText" text="Non verifica">
      <formula>NOT(ISERROR(SEARCH("Non verifica",BQ9)))</formula>
    </cfRule>
  </conditionalFormatting>
  <conditionalFormatting sqref="BS9">
    <cfRule type="notContainsBlanks" dxfId="2950" priority="44">
      <formula>LEN(TRIM(BS9))&gt;0</formula>
    </cfRule>
  </conditionalFormatting>
  <conditionalFormatting sqref="BO15">
    <cfRule type="notContainsBlanks" dxfId="2949" priority="40">
      <formula>LEN(TRIM(BO15))&gt;0</formula>
    </cfRule>
  </conditionalFormatting>
  <conditionalFormatting sqref="BQ15">
    <cfRule type="containsText" dxfId="2948" priority="37" operator="containsText" text="Non verifica">
      <formula>NOT(ISERROR(SEARCH("Non verifica",BQ15)))</formula>
    </cfRule>
    <cfRule type="containsText" dxfId="2947" priority="38" operator="containsText" text="Verifica">
      <formula>NOT(ISERROR(SEARCH("Verifica",BQ15)))</formula>
    </cfRule>
    <cfRule type="containsText" dxfId="2946" priority="39" operator="containsText" text="Non verifica">
      <formula>NOT(ISERROR(SEARCH("Non verifica",BQ15)))</formula>
    </cfRule>
  </conditionalFormatting>
  <conditionalFormatting sqref="BS15">
    <cfRule type="notContainsBlanks" dxfId="2945" priority="36">
      <formula>LEN(TRIM(BS15))&gt;0</formula>
    </cfRule>
  </conditionalFormatting>
  <conditionalFormatting sqref="BU15">
    <cfRule type="containsText" dxfId="2944" priority="33" operator="containsText" text="Non verifica">
      <formula>NOT(ISERROR(SEARCH("Non verifica",BU15)))</formula>
    </cfRule>
    <cfRule type="containsText" dxfId="2943" priority="34" operator="containsText" text="Verifica">
      <formula>NOT(ISERROR(SEARCH("Verifica",BU15)))</formula>
    </cfRule>
    <cfRule type="containsText" dxfId="2942" priority="35" operator="containsText" text="Non verifica">
      <formula>NOT(ISERROR(SEARCH("Non verifica",BU15)))</formula>
    </cfRule>
  </conditionalFormatting>
  <conditionalFormatting sqref="BU21">
    <cfRule type="containsText" dxfId="2941" priority="25" operator="containsText" text="Non verifica">
      <formula>NOT(ISERROR(SEARCH("Non verifica",BU21)))</formula>
    </cfRule>
    <cfRule type="containsText" dxfId="2940" priority="26" operator="containsText" text="Verifica">
      <formula>NOT(ISERROR(SEARCH("Verifica",BU21)))</formula>
    </cfRule>
    <cfRule type="containsText" dxfId="2939" priority="27" operator="containsText" text="Non verifica">
      <formula>NOT(ISERROR(SEARCH("Non verifica",BU21)))</formula>
    </cfRule>
  </conditionalFormatting>
  <conditionalFormatting sqref="BO21">
    <cfRule type="notContainsBlanks" dxfId="2938" priority="32">
      <formula>LEN(TRIM(BO21))&gt;0</formula>
    </cfRule>
  </conditionalFormatting>
  <conditionalFormatting sqref="BQ21">
    <cfRule type="containsText" dxfId="2937" priority="29" operator="containsText" text="Non verifica">
      <formula>NOT(ISERROR(SEARCH("Non verifica",BQ21)))</formula>
    </cfRule>
    <cfRule type="containsText" dxfId="2936" priority="30" operator="containsText" text="Verifica">
      <formula>NOT(ISERROR(SEARCH("Verifica",BQ21)))</formula>
    </cfRule>
    <cfRule type="containsText" dxfId="2935" priority="31" operator="containsText" text="Non verifica">
      <formula>NOT(ISERROR(SEARCH("Non verifica",BQ21)))</formula>
    </cfRule>
  </conditionalFormatting>
  <conditionalFormatting sqref="BS21">
    <cfRule type="notContainsBlanks" dxfId="2934" priority="28">
      <formula>LEN(TRIM(BS21))&gt;0</formula>
    </cfRule>
  </conditionalFormatting>
  <conditionalFormatting sqref="BU27">
    <cfRule type="containsText" dxfId="2933" priority="17" operator="containsText" text="Non verifica">
      <formula>NOT(ISERROR(SEARCH("Non verifica",BU27)))</formula>
    </cfRule>
    <cfRule type="containsText" dxfId="2932" priority="18" operator="containsText" text="Verifica">
      <formula>NOT(ISERROR(SEARCH("Verifica",BU27)))</formula>
    </cfRule>
    <cfRule type="containsText" dxfId="2931" priority="19" operator="containsText" text="Non verifica">
      <formula>NOT(ISERROR(SEARCH("Non verifica",BU27)))</formula>
    </cfRule>
  </conditionalFormatting>
  <conditionalFormatting sqref="BO27">
    <cfRule type="notContainsBlanks" dxfId="2930" priority="24">
      <formula>LEN(TRIM(BO27))&gt;0</formula>
    </cfRule>
  </conditionalFormatting>
  <conditionalFormatting sqref="BQ27">
    <cfRule type="containsText" dxfId="2929" priority="21" operator="containsText" text="Non verifica">
      <formula>NOT(ISERROR(SEARCH("Non verifica",BQ27)))</formula>
    </cfRule>
    <cfRule type="containsText" dxfId="2928" priority="22" operator="containsText" text="Verifica">
      <formula>NOT(ISERROR(SEARCH("Verifica",BQ27)))</formula>
    </cfRule>
    <cfRule type="containsText" dxfId="2927" priority="23" operator="containsText" text="Non verifica">
      <formula>NOT(ISERROR(SEARCH("Non verifica",BQ27)))</formula>
    </cfRule>
  </conditionalFormatting>
  <conditionalFormatting sqref="BS27">
    <cfRule type="notContainsBlanks" dxfId="2926" priority="20">
      <formula>LEN(TRIM(BS27))&gt;0</formula>
    </cfRule>
  </conditionalFormatting>
  <conditionalFormatting sqref="BQ33">
    <cfRule type="containsText" dxfId="2925" priority="13" operator="containsText" text="Non verifica">
      <formula>NOT(ISERROR(SEARCH("Non verifica",BQ33)))</formula>
    </cfRule>
    <cfRule type="containsText" dxfId="2924" priority="14" operator="containsText" text="Verifica">
      <formula>NOT(ISERROR(SEARCH("Verifica",BQ33)))</formula>
    </cfRule>
    <cfRule type="containsText" dxfId="2923" priority="15" operator="containsText" text="Non verifica">
      <formula>NOT(ISERROR(SEARCH("Non verifica",BQ33)))</formula>
    </cfRule>
  </conditionalFormatting>
  <conditionalFormatting sqref="BO33">
    <cfRule type="notContainsBlanks" dxfId="2922" priority="16">
      <formula>LEN(TRIM(BO33))&gt;0</formula>
    </cfRule>
  </conditionalFormatting>
  <conditionalFormatting sqref="BS33">
    <cfRule type="notContainsBlanks" dxfId="2921" priority="12">
      <formula>LEN(TRIM(BS33))&gt;0</formula>
    </cfRule>
  </conditionalFormatting>
  <conditionalFormatting sqref="BU33">
    <cfRule type="containsText" dxfId="2920" priority="9" operator="containsText" text="Non verifica">
      <formula>NOT(ISERROR(SEARCH("Non verifica",BU33)))</formula>
    </cfRule>
    <cfRule type="containsText" dxfId="2919" priority="10" operator="containsText" text="Verifica">
      <formula>NOT(ISERROR(SEARCH("Verifica",BU33)))</formula>
    </cfRule>
    <cfRule type="containsText" dxfId="2918" priority="11" operator="containsText" text="Non verifica">
      <formula>NOT(ISERROR(SEARCH("Non verifica",BU33)))</formula>
    </cfRule>
  </conditionalFormatting>
  <conditionalFormatting sqref="BQ39">
    <cfRule type="containsText" dxfId="2917" priority="5" operator="containsText" text="Non verifica">
      <formula>NOT(ISERROR(SEARCH("Non verifica",BQ39)))</formula>
    </cfRule>
    <cfRule type="containsText" dxfId="2916" priority="6" operator="containsText" text="Verifica">
      <formula>NOT(ISERROR(SEARCH("Verifica",BQ39)))</formula>
    </cfRule>
    <cfRule type="containsText" dxfId="2915" priority="7" operator="containsText" text="Non verifica">
      <formula>NOT(ISERROR(SEARCH("Non verifica",BQ39)))</formula>
    </cfRule>
  </conditionalFormatting>
  <conditionalFormatting sqref="BU39">
    <cfRule type="containsText" dxfId="2914" priority="1" operator="containsText" text="Non verifica">
      <formula>NOT(ISERROR(SEARCH("Non verifica",BU39)))</formula>
    </cfRule>
    <cfRule type="containsText" dxfId="2913" priority="2" operator="containsText" text="Verifica">
      <formula>NOT(ISERROR(SEARCH("Verifica",BU39)))</formula>
    </cfRule>
    <cfRule type="containsText" dxfId="2912" priority="3" operator="containsText" text="Non verifica">
      <formula>NOT(ISERROR(SEARCH("Non verifica",BU39)))</formula>
    </cfRule>
  </conditionalFormatting>
  <conditionalFormatting sqref="BO39">
    <cfRule type="notContainsBlanks" dxfId="2911" priority="8">
      <formula>LEN(TRIM(BO39))&gt;0</formula>
    </cfRule>
  </conditionalFormatting>
  <conditionalFormatting sqref="BS39">
    <cfRule type="notContainsBlanks" dxfId="2910" priority="4">
      <formula>LEN(TRIM(BS39))&gt;0</formula>
    </cfRule>
  </conditionalFormatting>
  <pageMargins left="0.7" right="0.7" top="0.75" bottom="0.75" header="0.3" footer="0.3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0000"/>
  </sheetPr>
  <dimension ref="A1:CQ86"/>
  <sheetViews>
    <sheetView topLeftCell="BF22" workbookViewId="0">
      <selection activeCell="BL4" sqref="BL4"/>
    </sheetView>
  </sheetViews>
  <sheetFormatPr defaultRowHeight="14.4" x14ac:dyDescent="0.3"/>
  <cols>
    <col min="1" max="13" width="8.88671875" style="151"/>
    <col min="14" max="14" width="9.21875" style="151" customWidth="1"/>
    <col min="15" max="20" width="8.88671875" style="151"/>
    <col min="21" max="22" width="9.109375" style="151" customWidth="1"/>
    <col min="23" max="26" width="9" style="151" customWidth="1"/>
    <col min="27" max="42" width="8.88671875" style="151"/>
    <col min="43" max="43" width="11.109375" style="151" customWidth="1"/>
    <col min="44" max="44" width="12.44140625" style="151" customWidth="1"/>
    <col min="45" max="45" width="11.109375" style="151" customWidth="1"/>
    <col min="46" max="46" width="13.33203125" style="151" customWidth="1"/>
    <col min="47" max="47" width="11.88671875" style="151" customWidth="1"/>
    <col min="48" max="48" width="8.88671875" style="151"/>
    <col min="49" max="49" width="10.44140625" style="151" customWidth="1"/>
    <col min="50" max="51" width="8.88671875" style="151"/>
    <col min="52" max="52" width="13.88671875" style="151" customWidth="1"/>
    <col min="53" max="16384" width="8.88671875" style="151"/>
  </cols>
  <sheetData>
    <row r="1" spans="1:95" ht="16.05" customHeight="1" thickBot="1" x14ac:dyDescent="0.35">
      <c r="L1" s="155">
        <v>6</v>
      </c>
      <c r="M1" s="156">
        <v>5</v>
      </c>
      <c r="N1" s="156">
        <v>4</v>
      </c>
      <c r="O1" s="156">
        <v>3</v>
      </c>
      <c r="P1" s="156">
        <v>2</v>
      </c>
      <c r="Q1" s="157">
        <v>1</v>
      </c>
      <c r="T1" s="155">
        <v>6</v>
      </c>
      <c r="U1" s="156">
        <v>5</v>
      </c>
      <c r="V1" s="156">
        <v>4</v>
      </c>
      <c r="W1" s="156">
        <v>3</v>
      </c>
      <c r="X1" s="156">
        <v>2</v>
      </c>
      <c r="Y1" s="157">
        <v>1</v>
      </c>
      <c r="AB1" s="151">
        <v>6</v>
      </c>
      <c r="AC1" s="151">
        <v>5</v>
      </c>
      <c r="AD1" s="151">
        <v>4</v>
      </c>
      <c r="AE1" s="151">
        <v>3</v>
      </c>
      <c r="AF1" s="151">
        <v>2</v>
      </c>
      <c r="AG1" s="151">
        <v>1</v>
      </c>
      <c r="AJ1" s="217"/>
      <c r="AK1" s="130" t="s">
        <v>90</v>
      </c>
      <c r="AL1" s="131" t="s">
        <v>91</v>
      </c>
      <c r="AM1" s="217"/>
      <c r="AN1" s="217"/>
      <c r="AO1" s="458" t="s">
        <v>216</v>
      </c>
      <c r="AP1" s="458"/>
      <c r="AQ1" s="81"/>
      <c r="AR1" s="458" t="s">
        <v>219</v>
      </c>
      <c r="AS1" s="458"/>
      <c r="AT1" s="81"/>
      <c r="AU1" s="458" t="s">
        <v>218</v>
      </c>
      <c r="AV1" s="458"/>
      <c r="AW1" s="81"/>
      <c r="AX1" s="458" t="s">
        <v>163</v>
      </c>
      <c r="AY1" s="458"/>
      <c r="AZ1" s="81"/>
      <c r="BA1" s="217"/>
      <c r="BB1" s="217"/>
      <c r="BC1" s="217"/>
      <c r="BD1" s="217"/>
      <c r="BE1" s="191"/>
      <c r="BF1" s="191"/>
      <c r="BG1" s="191"/>
      <c r="BH1" s="191"/>
      <c r="BI1" s="191"/>
      <c r="BJ1" s="191"/>
      <c r="BK1" s="370"/>
      <c r="BL1" s="370"/>
      <c r="BM1" s="370"/>
      <c r="BN1" s="370"/>
      <c r="BO1" s="370"/>
      <c r="BP1" s="370"/>
      <c r="BQ1" s="370"/>
      <c r="BR1" s="370"/>
      <c r="BS1" s="370"/>
      <c r="BT1" s="370"/>
      <c r="BU1" s="370"/>
      <c r="BV1" s="370"/>
      <c r="BW1" s="325"/>
      <c r="BX1" s="325">
        <v>6</v>
      </c>
      <c r="BY1" s="325">
        <v>5</v>
      </c>
      <c r="BZ1" s="325">
        <v>4</v>
      </c>
      <c r="CA1" s="325">
        <v>3</v>
      </c>
      <c r="CB1" s="325">
        <v>2</v>
      </c>
      <c r="CC1" s="325">
        <v>1</v>
      </c>
      <c r="CD1" s="370"/>
      <c r="CE1" s="370"/>
      <c r="CF1" s="370"/>
      <c r="CG1" s="370"/>
      <c r="CH1" s="370"/>
      <c r="CI1" s="370"/>
      <c r="CJ1" s="370"/>
      <c r="CK1" s="370"/>
      <c r="CL1" s="370"/>
      <c r="CM1" s="370"/>
      <c r="CN1" s="370"/>
      <c r="CO1" s="370"/>
      <c r="CP1" s="370"/>
      <c r="CQ1" s="370"/>
    </row>
    <row r="2" spans="1:95" ht="16.05" customHeight="1" thickBot="1" x14ac:dyDescent="0.4">
      <c r="C2" s="151">
        <v>6</v>
      </c>
      <c r="D2" s="151">
        <v>5</v>
      </c>
      <c r="E2" s="151">
        <v>4</v>
      </c>
      <c r="F2" s="151">
        <v>3</v>
      </c>
      <c r="G2" s="151">
        <v>2</v>
      </c>
      <c r="H2" s="151">
        <v>1</v>
      </c>
      <c r="J2" s="434" t="s">
        <v>72</v>
      </c>
      <c r="K2" s="152" t="s">
        <v>46</v>
      </c>
      <c r="L2" s="331">
        <v>0</v>
      </c>
      <c r="M2" s="332">
        <f>L3</f>
        <v>-12.15</v>
      </c>
      <c r="N2" s="332">
        <f>M3</f>
        <v>-24.075000000000003</v>
      </c>
      <c r="O2" s="332">
        <f>N3</f>
        <v>-37.462500000000006</v>
      </c>
      <c r="P2" s="332">
        <f>O3</f>
        <v>-50.587500000000006</v>
      </c>
      <c r="Q2" s="333">
        <f>P3</f>
        <v>-65.587500000000006</v>
      </c>
      <c r="S2" s="151" t="s">
        <v>40</v>
      </c>
      <c r="T2" s="151">
        <v>50</v>
      </c>
      <c r="U2" s="151">
        <v>50</v>
      </c>
      <c r="V2" s="151">
        <v>60</v>
      </c>
      <c r="W2" s="151">
        <v>70</v>
      </c>
      <c r="X2" s="151">
        <v>70</v>
      </c>
      <c r="Y2" s="151">
        <v>70</v>
      </c>
      <c r="AA2" s="98" t="s">
        <v>75</v>
      </c>
      <c r="AB2" s="99">
        <f>C3*C4*14.167/10</f>
        <v>2550.06</v>
      </c>
      <c r="AC2" s="99">
        <f t="shared" ref="AC2:AG2" si="0">D3*D4*14.167/10</f>
        <v>2550.06</v>
      </c>
      <c r="AD2" s="99">
        <f t="shared" si="0"/>
        <v>2975.07</v>
      </c>
      <c r="AE2" s="99">
        <f t="shared" si="0"/>
        <v>2975.07</v>
      </c>
      <c r="AF2" s="99">
        <f t="shared" si="0"/>
        <v>3400.0800000000004</v>
      </c>
      <c r="AG2" s="99">
        <f t="shared" si="0"/>
        <v>3400.0800000000004</v>
      </c>
      <c r="AH2" s="151" t="s">
        <v>78</v>
      </c>
      <c r="AJ2" s="217"/>
      <c r="AK2" s="227">
        <v>16</v>
      </c>
      <c r="AL2" s="73">
        <f>PI()*AK2^2/4/100</f>
        <v>2.0106192982974678</v>
      </c>
      <c r="AM2" s="124" t="s">
        <v>102</v>
      </c>
      <c r="AN2" s="217"/>
      <c r="AO2" s="461" t="s">
        <v>147</v>
      </c>
      <c r="AP2" s="461"/>
      <c r="AQ2" s="82">
        <f>3*$AL$3</f>
        <v>9.4247779607693793</v>
      </c>
      <c r="AR2" s="461" t="s">
        <v>147</v>
      </c>
      <c r="AS2" s="461"/>
      <c r="AT2" s="82">
        <f>3*$AL$3</f>
        <v>9.4247779607693793</v>
      </c>
      <c r="AU2" s="461" t="s">
        <v>149</v>
      </c>
      <c r="AV2" s="461"/>
      <c r="AW2" s="82">
        <f>$AL$2+2*$AL$3</f>
        <v>8.2938046054770531</v>
      </c>
      <c r="AX2" s="461" t="s">
        <v>149</v>
      </c>
      <c r="AY2" s="461"/>
      <c r="AZ2" s="82">
        <f>$AL$2+2*$AL$3</f>
        <v>8.2938046054770531</v>
      </c>
      <c r="BA2" s="124" t="s">
        <v>102</v>
      </c>
      <c r="BB2" s="73">
        <f>MAX(AV9,AV11,AV15,AV17,AV21,AV23,AV27,AV29,AV33,AV35,AV39,AV41,)</f>
        <v>5.8248114317810362</v>
      </c>
      <c r="BC2" s="217"/>
      <c r="BD2" s="217"/>
      <c r="BE2">
        <f>30*60*1/100</f>
        <v>18</v>
      </c>
      <c r="BF2" t="s">
        <v>140</v>
      </c>
      <c r="BG2" t="s">
        <v>139</v>
      </c>
      <c r="BH2" t="s">
        <v>140</v>
      </c>
      <c r="BI2">
        <f>30*60*2.5/100</f>
        <v>45</v>
      </c>
      <c r="BJ2" s="191"/>
      <c r="BK2" s="354" t="s">
        <v>66</v>
      </c>
      <c r="BL2" s="325">
        <v>1.1000000000000001</v>
      </c>
      <c r="BM2" s="370"/>
      <c r="BN2" s="370"/>
      <c r="BO2" s="370"/>
      <c r="BP2" s="370"/>
      <c r="BQ2" s="370"/>
      <c r="BR2" s="370"/>
      <c r="BS2" s="370"/>
      <c r="BT2" s="370"/>
      <c r="BU2" s="370"/>
      <c r="BV2" s="370"/>
      <c r="BW2" s="368" t="s">
        <v>173</v>
      </c>
      <c r="BX2" s="325">
        <v>320</v>
      </c>
      <c r="BY2" s="325">
        <v>320</v>
      </c>
      <c r="BZ2" s="325">
        <v>320</v>
      </c>
      <c r="CA2" s="325">
        <v>320</v>
      </c>
      <c r="CB2" s="325">
        <v>320</v>
      </c>
      <c r="CC2" s="325">
        <v>360</v>
      </c>
      <c r="CD2" s="370"/>
      <c r="CE2" s="370"/>
      <c r="CF2" s="370"/>
      <c r="CG2" s="370"/>
      <c r="CH2" s="370"/>
      <c r="CI2" s="370"/>
      <c r="CJ2" s="370"/>
      <c r="CK2" s="370"/>
      <c r="CL2" s="370"/>
      <c r="CM2" s="370"/>
      <c r="CN2" s="370"/>
      <c r="CO2" s="370"/>
      <c r="CP2" s="370"/>
      <c r="CQ2" s="370"/>
    </row>
    <row r="3" spans="1:95" ht="16.05" customHeight="1" thickBot="1" x14ac:dyDescent="0.4">
      <c r="A3" s="437" t="s">
        <v>123</v>
      </c>
      <c r="B3" s="437"/>
      <c r="C3" s="80">
        <v>60</v>
      </c>
      <c r="D3" s="80">
        <v>60</v>
      </c>
      <c r="E3" s="80">
        <v>70</v>
      </c>
      <c r="F3" s="80">
        <v>70</v>
      </c>
      <c r="G3" s="80">
        <v>80</v>
      </c>
      <c r="H3" s="80">
        <v>80</v>
      </c>
      <c r="I3" s="166" t="s">
        <v>103</v>
      </c>
      <c r="J3" s="435"/>
      <c r="K3" s="153" t="s">
        <v>47</v>
      </c>
      <c r="L3" s="334">
        <f>-C4*C3*(320-(T4+T5))*25/1000000</f>
        <v>-12.15</v>
      </c>
      <c r="M3" s="335">
        <f>M2-D4*D3*(320-(U4+U5))*25/1000000</f>
        <v>-24.075000000000003</v>
      </c>
      <c r="N3" s="335">
        <f>N2-E4*E3*(320-(V4+V5))*25/1000000</f>
        <v>-37.462500000000006</v>
      </c>
      <c r="O3" s="335">
        <f>O2-F3*F4*(320-(W4+W5))*25/1000000</f>
        <v>-50.587500000000006</v>
      </c>
      <c r="P3" s="335">
        <f>P2-G4*G3*(320-(X4+X5))*25/1000000</f>
        <v>-65.587500000000006</v>
      </c>
      <c r="Q3" s="336">
        <f>Q2-H4*H3*(360-(Y4+Y5))*25/1000000</f>
        <v>-85.087500000000006</v>
      </c>
      <c r="S3" s="151" t="s">
        <v>41</v>
      </c>
      <c r="T3" s="151">
        <v>50</v>
      </c>
      <c r="U3" s="151">
        <v>60</v>
      </c>
      <c r="V3" s="151">
        <v>70</v>
      </c>
      <c r="W3" s="151">
        <v>70</v>
      </c>
      <c r="X3" s="151">
        <v>70</v>
      </c>
      <c r="Y3" s="151">
        <v>0</v>
      </c>
      <c r="AA3" s="98" t="s">
        <v>77</v>
      </c>
      <c r="AB3" s="99">
        <f t="shared" ref="AB3:AG3" si="1">0.12*AB2*C3/100</f>
        <v>183.60431999999997</v>
      </c>
      <c r="AC3" s="99">
        <f t="shared" si="1"/>
        <v>183.60431999999997</v>
      </c>
      <c r="AD3" s="99">
        <f t="shared" si="1"/>
        <v>249.90588</v>
      </c>
      <c r="AE3" s="99">
        <f t="shared" si="1"/>
        <v>249.90588</v>
      </c>
      <c r="AF3" s="99">
        <f t="shared" si="1"/>
        <v>326.40768000000003</v>
      </c>
      <c r="AG3" s="99">
        <f t="shared" si="1"/>
        <v>326.40768000000003</v>
      </c>
      <c r="AH3" s="151" t="s">
        <v>79</v>
      </c>
      <c r="AJ3" s="217"/>
      <c r="AK3" s="227">
        <v>20</v>
      </c>
      <c r="AL3" s="73">
        <f>PI()*AK3^2/4/100</f>
        <v>3.1415926535897931</v>
      </c>
      <c r="AM3" s="125" t="s">
        <v>99</v>
      </c>
      <c r="AN3" s="217"/>
      <c r="AO3" s="461" t="s">
        <v>89</v>
      </c>
      <c r="AP3" s="461"/>
      <c r="AQ3" s="82">
        <f>2*$AL$2+2*$AL$3</f>
        <v>10.304423903774522</v>
      </c>
      <c r="AR3" s="461" t="s">
        <v>89</v>
      </c>
      <c r="AS3" s="461"/>
      <c r="AT3" s="82">
        <f>2*$AL$2+2*$AL$3</f>
        <v>10.304423903774522</v>
      </c>
      <c r="AU3" s="461" t="s">
        <v>89</v>
      </c>
      <c r="AV3" s="461"/>
      <c r="AW3" s="82">
        <f>2*$AL$2+2*$AL$3</f>
        <v>10.304423903774522</v>
      </c>
      <c r="AX3" s="461" t="s">
        <v>89</v>
      </c>
      <c r="AY3" s="461"/>
      <c r="AZ3" s="82">
        <f>2*$AL$3+2*$AL$2</f>
        <v>10.304423903774522</v>
      </c>
      <c r="BA3" s="125" t="s">
        <v>99</v>
      </c>
      <c r="BB3" s="73">
        <f>MAX(AV10,AV12,AV16,AV18,AV22,AV24,AV28,AV30,AV34,AV36,AV40,AV42)</f>
        <v>8.0597974336195133</v>
      </c>
      <c r="BC3" s="217"/>
      <c r="BD3" s="217"/>
      <c r="BE3">
        <f>30*70*1/100</f>
        <v>21</v>
      </c>
      <c r="BF3" t="s">
        <v>140</v>
      </c>
      <c r="BG3" t="s">
        <v>139</v>
      </c>
      <c r="BH3" t="s">
        <v>140</v>
      </c>
      <c r="BI3">
        <f>30*70*2.5/100</f>
        <v>52.5</v>
      </c>
      <c r="BJ3" s="191"/>
      <c r="BK3" s="355" t="s">
        <v>90</v>
      </c>
      <c r="BL3" s="360">
        <v>8</v>
      </c>
      <c r="BM3" s="473" t="s">
        <v>48</v>
      </c>
      <c r="BN3" s="337" t="s">
        <v>221</v>
      </c>
      <c r="BO3" s="338" t="s">
        <v>224</v>
      </c>
      <c r="BP3" s="338" t="s">
        <v>225</v>
      </c>
      <c r="BQ3" s="358" t="s">
        <v>223</v>
      </c>
      <c r="BR3" s="337" t="s">
        <v>221</v>
      </c>
      <c r="BS3" s="338" t="s">
        <v>224</v>
      </c>
      <c r="BT3" s="338" t="s">
        <v>225</v>
      </c>
      <c r="BU3" s="358" t="s">
        <v>223</v>
      </c>
      <c r="BV3" s="370"/>
      <c r="BW3" s="368" t="s">
        <v>174</v>
      </c>
      <c r="BX3" s="325">
        <f>$BX$2-T2</f>
        <v>270</v>
      </c>
      <c r="BY3" s="348">
        <f>$BX$2-U2</f>
        <v>270</v>
      </c>
      <c r="BZ3" s="348">
        <f>$BX$2-V2</f>
        <v>260</v>
      </c>
      <c r="CA3" s="348">
        <f>$BX$2-W2</f>
        <v>250</v>
      </c>
      <c r="CB3" s="348">
        <f>$BX$2-X2</f>
        <v>250</v>
      </c>
      <c r="CC3" s="325">
        <f>CC2-Y2</f>
        <v>290</v>
      </c>
      <c r="CD3" s="370"/>
      <c r="CE3" s="370"/>
      <c r="CF3" s="370"/>
      <c r="CG3" s="370"/>
      <c r="CH3" s="370"/>
      <c r="CI3" s="370"/>
      <c r="CJ3" s="370"/>
      <c r="CK3" s="370"/>
      <c r="CL3" s="370"/>
      <c r="CM3" s="370"/>
      <c r="CN3" s="370"/>
      <c r="CO3" s="370"/>
      <c r="CP3" s="370"/>
      <c r="CQ3" s="370"/>
    </row>
    <row r="4" spans="1:95" ht="16.05" customHeight="1" thickBot="1" x14ac:dyDescent="0.4">
      <c r="A4" s="437"/>
      <c r="B4" s="437"/>
      <c r="C4" s="80">
        <v>30</v>
      </c>
      <c r="D4" s="80">
        <v>30</v>
      </c>
      <c r="E4" s="80">
        <v>30</v>
      </c>
      <c r="F4" s="80">
        <v>30</v>
      </c>
      <c r="G4" s="80">
        <v>30</v>
      </c>
      <c r="H4" s="80">
        <v>30</v>
      </c>
      <c r="I4" s="166" t="s">
        <v>104</v>
      </c>
      <c r="J4" s="434" t="s">
        <v>73</v>
      </c>
      <c r="K4" s="153" t="s">
        <v>46</v>
      </c>
      <c r="L4" s="162">
        <f t="shared" ref="L4:Q5" si="2">L2*1.3</f>
        <v>0</v>
      </c>
      <c r="M4" s="6">
        <f t="shared" si="2"/>
        <v>-15.795000000000002</v>
      </c>
      <c r="N4" s="6">
        <f t="shared" si="2"/>
        <v>-31.297500000000007</v>
      </c>
      <c r="O4" s="6">
        <f t="shared" si="2"/>
        <v>-48.701250000000009</v>
      </c>
      <c r="P4" s="6">
        <f t="shared" si="2"/>
        <v>-65.763750000000016</v>
      </c>
      <c r="Q4" s="7">
        <f t="shared" si="2"/>
        <v>-85.263750000000016</v>
      </c>
      <c r="S4" s="151" t="s">
        <v>42</v>
      </c>
      <c r="T4" s="151">
        <f t="shared" ref="T4:Y5" si="3">T2/2</f>
        <v>25</v>
      </c>
      <c r="U4" s="151">
        <f t="shared" si="3"/>
        <v>25</v>
      </c>
      <c r="V4" s="151">
        <f t="shared" si="3"/>
        <v>30</v>
      </c>
      <c r="W4" s="151">
        <f t="shared" si="3"/>
        <v>35</v>
      </c>
      <c r="X4" s="151">
        <f t="shared" si="3"/>
        <v>35</v>
      </c>
      <c r="Y4" s="151">
        <f t="shared" si="3"/>
        <v>35</v>
      </c>
      <c r="AA4" s="98" t="s">
        <v>76</v>
      </c>
      <c r="AB4" s="99">
        <f t="shared" ref="AB4:AG4" si="4">0.12*AB2*C4/100</f>
        <v>91.802159999999986</v>
      </c>
      <c r="AC4" s="99">
        <f t="shared" si="4"/>
        <v>91.802159999999986</v>
      </c>
      <c r="AD4" s="99">
        <f t="shared" si="4"/>
        <v>107.10252</v>
      </c>
      <c r="AE4" s="99">
        <f t="shared" si="4"/>
        <v>107.10252</v>
      </c>
      <c r="AF4" s="99">
        <f t="shared" si="4"/>
        <v>122.40288000000001</v>
      </c>
      <c r="AG4" s="99">
        <f t="shared" si="4"/>
        <v>122.40288000000001</v>
      </c>
      <c r="AH4" s="151" t="s">
        <v>79</v>
      </c>
      <c r="AJ4" s="217"/>
      <c r="AK4" s="217"/>
      <c r="AL4" s="217"/>
      <c r="AM4" s="483" t="s">
        <v>95</v>
      </c>
      <c r="AN4" s="483"/>
      <c r="AO4" s="279"/>
      <c r="AP4" s="279"/>
      <c r="AQ4" s="82">
        <f>6*$AL$3+4*$AL$2</f>
        <v>26.89203311472863</v>
      </c>
      <c r="AR4" s="279"/>
      <c r="AS4" s="279"/>
      <c r="AT4" s="82">
        <f>6*$AL$3+4*$AL$2</f>
        <v>26.89203311472863</v>
      </c>
      <c r="AU4" s="82"/>
      <c r="AV4" s="82"/>
      <c r="AW4" s="82">
        <f>4*$AL$3+6*$AL$2</f>
        <v>24.630086404143981</v>
      </c>
      <c r="AX4" s="82"/>
      <c r="AY4" s="82"/>
      <c r="AZ4" s="82">
        <f>4*$AL$3+6*$AL$2</f>
        <v>24.630086404143981</v>
      </c>
      <c r="BA4" s="217"/>
      <c r="BB4" s="217"/>
      <c r="BC4" s="217"/>
      <c r="BD4" s="217"/>
      <c r="BE4">
        <f>30*80*1/100</f>
        <v>24</v>
      </c>
      <c r="BF4" t="s">
        <v>140</v>
      </c>
      <c r="BG4" t="s">
        <v>139</v>
      </c>
      <c r="BH4" t="s">
        <v>140</v>
      </c>
      <c r="BI4">
        <f>30*80*2.5/100</f>
        <v>60</v>
      </c>
      <c r="BJ4" s="191"/>
      <c r="BK4" s="356" t="s">
        <v>222</v>
      </c>
      <c r="BL4" s="361">
        <f>PI()*BL3^2/4/100</f>
        <v>0.50265482457436694</v>
      </c>
      <c r="BM4" s="474"/>
      <c r="BN4" s="350">
        <v>2.5</v>
      </c>
      <c r="BO4" s="339">
        <f>BL4*BN4</f>
        <v>1.2566370614359172</v>
      </c>
      <c r="BP4" s="359">
        <v>15</v>
      </c>
      <c r="BQ4" s="351">
        <f>100/BP4*BO4</f>
        <v>8.3775804095727828</v>
      </c>
      <c r="BR4" s="350">
        <v>2.5</v>
      </c>
      <c r="BS4" s="339">
        <f>BL4*BR4</f>
        <v>1.2566370614359172</v>
      </c>
      <c r="BT4" s="359">
        <v>10</v>
      </c>
      <c r="BU4" s="351">
        <f>100/BT4*BS4</f>
        <v>12.566370614359172</v>
      </c>
      <c r="BV4" s="370"/>
      <c r="BW4" s="370"/>
      <c r="BX4" s="370"/>
      <c r="BY4" s="370"/>
      <c r="BZ4" s="370"/>
      <c r="CA4" s="370"/>
      <c r="CB4" s="370"/>
      <c r="CC4" s="370"/>
      <c r="CD4" s="370"/>
      <c r="CE4" s="370"/>
      <c r="CF4" s="370"/>
      <c r="CG4" s="370"/>
      <c r="CH4" s="370"/>
      <c r="CI4" s="370"/>
      <c r="CJ4" s="370"/>
      <c r="CK4" s="370"/>
      <c r="CL4" s="370"/>
      <c r="CM4" s="370"/>
      <c r="CN4" s="370"/>
      <c r="CO4" s="370"/>
      <c r="CP4" s="370"/>
      <c r="CQ4" s="370"/>
    </row>
    <row r="5" spans="1:95" ht="16.05" customHeight="1" thickBot="1" x14ac:dyDescent="0.35">
      <c r="J5" s="436"/>
      <c r="K5" s="154" t="s">
        <v>47</v>
      </c>
      <c r="L5" s="8">
        <f t="shared" si="2"/>
        <v>-15.795000000000002</v>
      </c>
      <c r="M5" s="42">
        <f t="shared" si="2"/>
        <v>-31.297500000000007</v>
      </c>
      <c r="N5" s="42">
        <f t="shared" si="2"/>
        <v>-48.701250000000009</v>
      </c>
      <c r="O5" s="42">
        <f t="shared" si="2"/>
        <v>-65.763750000000016</v>
      </c>
      <c r="P5" s="42">
        <f t="shared" si="2"/>
        <v>-85.263750000000016</v>
      </c>
      <c r="Q5" s="10">
        <f t="shared" si="2"/>
        <v>-110.61375000000001</v>
      </c>
      <c r="S5" s="151" t="s">
        <v>43</v>
      </c>
      <c r="T5" s="151">
        <f t="shared" si="3"/>
        <v>25</v>
      </c>
      <c r="U5" s="151">
        <f t="shared" si="3"/>
        <v>30</v>
      </c>
      <c r="V5" s="151">
        <f t="shared" si="3"/>
        <v>35</v>
      </c>
      <c r="W5" s="151">
        <f t="shared" si="3"/>
        <v>35</v>
      </c>
      <c r="X5" s="151">
        <f t="shared" si="3"/>
        <v>35</v>
      </c>
      <c r="Y5" s="151">
        <f t="shared" si="3"/>
        <v>0</v>
      </c>
      <c r="AJ5" s="217"/>
      <c r="AK5" s="217"/>
      <c r="AL5" s="217"/>
      <c r="AM5" s="217"/>
      <c r="AN5" s="217"/>
      <c r="AO5" s="279"/>
      <c r="AP5" s="279"/>
      <c r="AQ5" s="279" t="str">
        <f>IF(AQ4&gt;$BE$4,IF(AQ4&lt;$BI$4,"VERIFICA","NONO VERIFICA"))</f>
        <v>VERIFICA</v>
      </c>
      <c r="AR5" s="279"/>
      <c r="AS5" s="279"/>
      <c r="AT5" s="279" t="str">
        <f>IF(AT4&gt;BE3,IF(AT4&lt;BI3,"VERIFICA","NONO VERIFICA"))</f>
        <v>VERIFICA</v>
      </c>
      <c r="AU5" s="279"/>
      <c r="AV5" s="279"/>
      <c r="AW5" s="279" t="str">
        <f>IF(AW4&gt;BE2,IF(AW4&lt;BI2,"VERIFICA","NONO VERIFICA"))</f>
        <v>VERIFICA</v>
      </c>
      <c r="AX5" s="279"/>
      <c r="AY5" s="279"/>
      <c r="AZ5" s="279" t="str">
        <f>IF(AZ4&gt;BE2,IF(AZ4&lt;BI2,"VERIFICA","NONO VERIFICA"))</f>
        <v>VERIFICA</v>
      </c>
      <c r="BA5" s="217"/>
      <c r="BB5" s="217"/>
      <c r="BC5" s="217"/>
      <c r="BD5" s="217"/>
      <c r="BE5" s="191"/>
      <c r="BF5" s="191"/>
      <c r="BG5" s="191"/>
      <c r="BH5" s="191"/>
      <c r="BI5" s="191"/>
      <c r="BJ5" s="191"/>
      <c r="BK5" s="370"/>
      <c r="BL5" s="370"/>
      <c r="BM5" s="475" t="s">
        <v>226</v>
      </c>
      <c r="BN5" s="337" t="s">
        <v>221</v>
      </c>
      <c r="BO5" s="338" t="s">
        <v>224</v>
      </c>
      <c r="BP5" s="338" t="s">
        <v>225</v>
      </c>
      <c r="BQ5" s="358" t="s">
        <v>223</v>
      </c>
      <c r="BR5" s="337" t="s">
        <v>221</v>
      </c>
      <c r="BS5" s="338" t="s">
        <v>224</v>
      </c>
      <c r="BT5" s="338" t="s">
        <v>225</v>
      </c>
      <c r="BU5" s="358" t="s">
        <v>223</v>
      </c>
      <c r="BV5" s="370"/>
      <c r="BW5" s="370"/>
      <c r="BX5" s="370"/>
      <c r="BY5" s="370"/>
      <c r="BZ5" s="370"/>
      <c r="CA5" s="368" t="s">
        <v>176</v>
      </c>
      <c r="CB5" s="370">
        <v>1.2</v>
      </c>
      <c r="CC5" s="370"/>
      <c r="CD5" s="370"/>
      <c r="CE5" s="370"/>
      <c r="CF5" s="370"/>
      <c r="CG5" s="370"/>
      <c r="CH5" s="370"/>
      <c r="CI5" s="370"/>
      <c r="CJ5" s="370"/>
      <c r="CK5" s="370"/>
      <c r="CL5" s="370"/>
      <c r="CM5" s="370"/>
      <c r="CN5" s="370"/>
      <c r="CO5" s="370"/>
      <c r="CP5" s="370"/>
      <c r="CQ5" s="370"/>
    </row>
    <row r="6" spans="1:95" ht="16.05" customHeight="1" thickBot="1" x14ac:dyDescent="0.35">
      <c r="J6" s="6"/>
      <c r="K6" s="6"/>
      <c r="L6" s="6"/>
      <c r="M6" s="6"/>
      <c r="N6" s="6"/>
      <c r="O6" s="6"/>
      <c r="P6" s="6"/>
      <c r="Q6" s="6"/>
      <c r="AJ6" s="217"/>
      <c r="AK6" s="217"/>
      <c r="AL6" s="217"/>
      <c r="AM6" s="217"/>
      <c r="AN6" s="217"/>
      <c r="AO6" s="217"/>
      <c r="AP6" s="217"/>
      <c r="AQ6" s="217"/>
      <c r="AR6" s="217"/>
      <c r="AS6" s="217"/>
      <c r="AT6" s="217"/>
      <c r="AU6" s="217"/>
      <c r="AV6" s="217"/>
      <c r="AW6" s="217"/>
      <c r="AX6" s="217"/>
      <c r="AY6" s="217"/>
      <c r="AZ6" s="217"/>
      <c r="BA6" s="217"/>
      <c r="BB6" s="217"/>
      <c r="BC6" s="217"/>
      <c r="BD6" s="217"/>
      <c r="BE6" s="191"/>
      <c r="BF6" s="191"/>
      <c r="BG6" s="191"/>
      <c r="BH6" s="191"/>
      <c r="BI6" s="191"/>
      <c r="BJ6" s="191"/>
      <c r="BK6" s="370"/>
      <c r="BL6" s="370"/>
      <c r="BM6" s="476"/>
      <c r="BN6" s="350">
        <v>4</v>
      </c>
      <c r="BO6" s="339">
        <f>BL4*BN6</f>
        <v>2.0106192982974678</v>
      </c>
      <c r="BP6" s="359">
        <v>15</v>
      </c>
      <c r="BQ6" s="351">
        <f>100/BP6*BO6</f>
        <v>13.404128655316452</v>
      </c>
      <c r="BR6" s="373">
        <v>4</v>
      </c>
      <c r="BS6" s="374">
        <f>BL4*BR6</f>
        <v>2.0106192982974678</v>
      </c>
      <c r="BT6" s="375">
        <v>10</v>
      </c>
      <c r="BU6" s="376">
        <f>100/BT6*BS6</f>
        <v>20.106192982974676</v>
      </c>
      <c r="BV6" s="370"/>
      <c r="BW6" s="370"/>
      <c r="BX6" s="370"/>
      <c r="BY6" s="370"/>
      <c r="BZ6" s="370"/>
      <c r="CA6" s="370"/>
      <c r="CB6" s="370"/>
      <c r="CC6" s="370"/>
      <c r="CD6" s="370"/>
      <c r="CE6" s="370"/>
      <c r="CF6" s="370"/>
      <c r="CG6" s="370"/>
      <c r="CH6" s="370"/>
      <c r="CI6" s="370"/>
      <c r="CJ6" s="370"/>
      <c r="CK6" s="370"/>
      <c r="CL6" s="370"/>
      <c r="CM6" s="370"/>
      <c r="CN6" s="370"/>
      <c r="CO6" s="370"/>
      <c r="CP6" s="370"/>
      <c r="CQ6" s="370"/>
    </row>
    <row r="7" spans="1:95" ht="16.05" customHeight="1" thickBot="1" x14ac:dyDescent="0.4">
      <c r="O7" s="484" t="s">
        <v>74</v>
      </c>
      <c r="P7" s="485"/>
      <c r="Q7" s="485"/>
      <c r="R7" s="485"/>
      <c r="S7" s="485"/>
      <c r="T7" s="466"/>
      <c r="U7" s="486" t="s">
        <v>94</v>
      </c>
      <c r="V7" s="487"/>
      <c r="W7" s="487"/>
      <c r="X7" s="487"/>
      <c r="Y7" s="487"/>
      <c r="Z7" s="488"/>
      <c r="AJ7" s="217"/>
      <c r="AK7" s="217"/>
      <c r="AL7" s="217"/>
      <c r="AM7" s="217"/>
      <c r="AN7" s="217"/>
      <c r="AO7" s="217"/>
      <c r="AP7" s="217"/>
      <c r="AQ7" s="217"/>
      <c r="AR7" s="217"/>
      <c r="AS7" s="217"/>
      <c r="AT7" s="217"/>
      <c r="AU7" s="217"/>
      <c r="AV7" s="217"/>
      <c r="AW7" s="217"/>
      <c r="AX7" s="217"/>
      <c r="AY7" s="217"/>
      <c r="AZ7" s="102" t="s">
        <v>35</v>
      </c>
      <c r="BA7" s="17" t="s">
        <v>52</v>
      </c>
      <c r="BB7" s="17" t="s">
        <v>53</v>
      </c>
      <c r="BC7" s="17" t="s">
        <v>54</v>
      </c>
      <c r="BD7" s="18" t="s">
        <v>55</v>
      </c>
      <c r="BE7" s="191"/>
      <c r="BF7" s="191"/>
      <c r="BG7" s="191"/>
      <c r="BH7" s="191"/>
      <c r="BI7" s="191"/>
      <c r="BJ7" s="191"/>
      <c r="BK7" s="370"/>
      <c r="BL7" s="370"/>
      <c r="BM7" s="370"/>
      <c r="BN7" s="467" t="s">
        <v>211</v>
      </c>
      <c r="BO7" s="468"/>
      <c r="BP7" s="468"/>
      <c r="BQ7" s="469"/>
      <c r="BR7" s="470" t="s">
        <v>204</v>
      </c>
      <c r="BS7" s="471"/>
      <c r="BT7" s="471"/>
      <c r="BU7" s="472"/>
      <c r="BV7" s="466" t="s">
        <v>208</v>
      </c>
      <c r="BW7" s="370"/>
      <c r="BX7" s="370"/>
      <c r="BY7" s="370"/>
      <c r="BZ7" s="370"/>
      <c r="CA7" s="368" t="s">
        <v>188</v>
      </c>
      <c r="CB7" s="368" t="s">
        <v>189</v>
      </c>
      <c r="CC7" s="368" t="s">
        <v>177</v>
      </c>
      <c r="CD7" s="368" t="s">
        <v>178</v>
      </c>
      <c r="CE7" s="368" t="s">
        <v>179</v>
      </c>
      <c r="CF7" s="368" t="s">
        <v>180</v>
      </c>
      <c r="CG7" s="368" t="s">
        <v>181</v>
      </c>
      <c r="CH7" s="368" t="s">
        <v>182</v>
      </c>
      <c r="CI7" s="244" t="s">
        <v>183</v>
      </c>
      <c r="CJ7" s="244" t="s">
        <v>184</v>
      </c>
      <c r="CK7" s="368" t="s">
        <v>185</v>
      </c>
      <c r="CL7" s="457" t="s">
        <v>186</v>
      </c>
      <c r="CM7" s="457"/>
      <c r="CN7" s="457"/>
      <c r="CO7" s="371" t="s">
        <v>187</v>
      </c>
      <c r="CP7" s="370"/>
      <c r="CQ7" s="370"/>
    </row>
    <row r="8" spans="1:95" ht="16.05" customHeight="1" thickBot="1" x14ac:dyDescent="0.4">
      <c r="A8" s="11" t="str">
        <f>Pil_originale!A2</f>
        <v>Telaio</v>
      </c>
      <c r="B8" s="12" t="str">
        <f>Pil_originale!B2</f>
        <v>Pilastro</v>
      </c>
      <c r="C8" s="12"/>
      <c r="D8" s="12" t="str">
        <f>Pil_originale!D2</f>
        <v>Piano</v>
      </c>
      <c r="E8" s="12">
        <f>Pil_originale!E2</f>
        <v>0</v>
      </c>
      <c r="F8" s="12" t="s">
        <v>24</v>
      </c>
      <c r="G8" s="12" t="s">
        <v>23</v>
      </c>
      <c r="H8" s="12" t="s">
        <v>25</v>
      </c>
      <c r="I8" s="12" t="s">
        <v>26</v>
      </c>
      <c r="J8" s="12" t="s">
        <v>27</v>
      </c>
      <c r="K8" s="13" t="s">
        <v>28</v>
      </c>
      <c r="L8"/>
      <c r="M8" s="15"/>
      <c r="N8" s="97"/>
      <c r="O8" s="17" t="s">
        <v>35</v>
      </c>
      <c r="P8" s="17" t="s">
        <v>34</v>
      </c>
      <c r="Q8" s="17" t="s">
        <v>36</v>
      </c>
      <c r="R8" s="17" t="s">
        <v>37</v>
      </c>
      <c r="S8" s="17" t="s">
        <v>38</v>
      </c>
      <c r="T8" s="18" t="s">
        <v>39</v>
      </c>
      <c r="U8" s="12" t="s">
        <v>35</v>
      </c>
      <c r="V8" s="17" t="s">
        <v>34</v>
      </c>
      <c r="W8" s="17" t="s">
        <v>36</v>
      </c>
      <c r="X8" s="17" t="s">
        <v>37</v>
      </c>
      <c r="Y8" s="17" t="s">
        <v>38</v>
      </c>
      <c r="Z8" s="17" t="s">
        <v>39</v>
      </c>
      <c r="AA8" s="155" t="s">
        <v>48</v>
      </c>
      <c r="AB8" s="156" t="s">
        <v>50</v>
      </c>
      <c r="AC8" s="156" t="s">
        <v>49</v>
      </c>
      <c r="AD8" s="156" t="s">
        <v>51</v>
      </c>
      <c r="AE8" s="17" t="s">
        <v>52</v>
      </c>
      <c r="AF8" s="17" t="s">
        <v>53</v>
      </c>
      <c r="AG8" s="17" t="s">
        <v>54</v>
      </c>
      <c r="AH8" s="18" t="s">
        <v>55</v>
      </c>
      <c r="AJ8" s="217"/>
      <c r="AK8" s="102" t="s">
        <v>71</v>
      </c>
      <c r="AL8" s="17" t="s">
        <v>35</v>
      </c>
      <c r="AM8" s="17" t="s">
        <v>52</v>
      </c>
      <c r="AN8" s="17" t="s">
        <v>53</v>
      </c>
      <c r="AO8" s="17" t="s">
        <v>54</v>
      </c>
      <c r="AP8" s="18" t="s">
        <v>55</v>
      </c>
      <c r="AQ8" s="103" t="s">
        <v>80</v>
      </c>
      <c r="AR8" s="104" t="s">
        <v>81</v>
      </c>
      <c r="AS8" s="104" t="s">
        <v>82</v>
      </c>
      <c r="AT8" s="104" t="s">
        <v>83</v>
      </c>
      <c r="AU8" s="104" t="s">
        <v>84</v>
      </c>
      <c r="AV8" s="223" t="s">
        <v>85</v>
      </c>
      <c r="AW8" s="135" t="s">
        <v>86</v>
      </c>
      <c r="AX8" s="217" t="s">
        <v>87</v>
      </c>
      <c r="AY8" s="217" t="s">
        <v>88</v>
      </c>
      <c r="AZ8" s="8" t="s">
        <v>96</v>
      </c>
      <c r="BA8" s="42" t="s">
        <v>96</v>
      </c>
      <c r="BB8" s="42" t="s">
        <v>96</v>
      </c>
      <c r="BC8" s="42" t="s">
        <v>96</v>
      </c>
      <c r="BD8" s="10" t="s">
        <v>96</v>
      </c>
      <c r="BE8" s="191"/>
      <c r="BF8" s="191"/>
      <c r="BG8" s="191"/>
      <c r="BH8" s="191"/>
      <c r="BI8" s="191"/>
      <c r="BJ8" s="191"/>
      <c r="BK8" s="357"/>
      <c r="BL8" s="377" t="s">
        <v>175</v>
      </c>
      <c r="BM8" s="378" t="s">
        <v>203</v>
      </c>
      <c r="BN8" s="378" t="s">
        <v>205</v>
      </c>
      <c r="BO8" s="379" t="s">
        <v>206</v>
      </c>
      <c r="BP8" s="380" t="s">
        <v>207</v>
      </c>
      <c r="BQ8" s="6"/>
      <c r="BR8" s="377" t="s">
        <v>205</v>
      </c>
      <c r="BS8" s="379" t="s">
        <v>206</v>
      </c>
      <c r="BT8" s="380" t="s">
        <v>207</v>
      </c>
      <c r="BU8" s="370"/>
      <c r="BV8" s="436"/>
      <c r="BW8" s="370"/>
      <c r="BX8" s="370"/>
      <c r="BY8" s="370"/>
      <c r="BZ8" s="370"/>
      <c r="CA8" s="73">
        <f>MAX(AM50:AP50)/(0.9*(60-4)*391.3)*1000</f>
        <v>0</v>
      </c>
      <c r="CB8" s="73">
        <f>MAX(AM51:AP51)/(0.9*(60-4)*391.3)*1000</f>
        <v>0</v>
      </c>
      <c r="CC8" s="370"/>
      <c r="CD8" s="245">
        <f>$CB$5*(CB8+CA8)*391.3/10-ABS(CC8)</f>
        <v>0</v>
      </c>
      <c r="CE8" s="370">
        <v>0.48</v>
      </c>
      <c r="CF8" s="370">
        <f>CE8*(1-25/250)</f>
        <v>0.432</v>
      </c>
      <c r="CG8" s="370">
        <v>30</v>
      </c>
      <c r="CH8" s="370">
        <v>52</v>
      </c>
      <c r="CI8" s="73">
        <f>(MAX(ABS(AL14),ABS(AM14),ABS(AN14),ABS(AO14),ABS(AP14)))/(CG8*CH8)</f>
        <v>0.15693589743589742</v>
      </c>
      <c r="CJ8" s="73">
        <f>CD8/(CG8*CH8)*10</f>
        <v>0</v>
      </c>
      <c r="CK8" s="246">
        <f>CI8/14.17*10</f>
        <v>0.11075222119682246</v>
      </c>
      <c r="CL8" s="245">
        <f>CF8*14.17*CH8*CG8*(1-CK8/CF8)^0.5/10</f>
        <v>823.4863196798899</v>
      </c>
      <c r="CM8" s="464" t="str">
        <f>IF(CD8&lt;CL8,"VERIFICA","NON VERIFICA_necessarie staffe di contenimento")</f>
        <v>VERIFICA</v>
      </c>
      <c r="CN8" s="464"/>
      <c r="CO8" s="245">
        <f>CG8*CH8/391.3*(CJ8^2/(1.2+CK8*CG8-1.2))</f>
        <v>0</v>
      </c>
      <c r="CP8" s="370"/>
      <c r="CQ8" s="370"/>
    </row>
    <row r="9" spans="1:95" ht="16.05" customHeight="1" thickBot="1" x14ac:dyDescent="0.3">
      <c r="A9" s="162">
        <f>Pil_originale!A147</f>
        <v>2</v>
      </c>
      <c r="B9" s="6">
        <f>Pil_originale!B147</f>
        <v>7</v>
      </c>
      <c r="C9" s="6">
        <f>Pil_originale!C147</f>
        <v>0</v>
      </c>
      <c r="D9" s="6">
        <f>Pil_originale!D147</f>
        <v>6</v>
      </c>
      <c r="E9" s="6" t="str">
        <f>Pil_originale!E147</f>
        <v>Msup</v>
      </c>
      <c r="F9" s="6">
        <f>Pil_originale!F147</f>
        <v>-10.782999999999999</v>
      </c>
      <c r="G9" s="6">
        <f>Pil_originale!G147</f>
        <v>-7.242</v>
      </c>
      <c r="H9" s="6">
        <f>Pil_originale!H147</f>
        <v>104.357</v>
      </c>
      <c r="I9" s="6">
        <f>Pil_originale!I147</f>
        <v>-2.5259999999999998</v>
      </c>
      <c r="J9" s="6">
        <f>Pil_originale!J147</f>
        <v>5.8079999999999998</v>
      </c>
      <c r="K9" s="7">
        <f>Pil_originale!K147</f>
        <v>6.3410000000000002</v>
      </c>
      <c r="L9" s="447" t="s">
        <v>29</v>
      </c>
      <c r="M9" s="427" t="s">
        <v>21</v>
      </c>
      <c r="N9" s="158" t="s">
        <v>18</v>
      </c>
      <c r="O9" s="19">
        <f t="shared" ref="O9:T9" si="5">F9</f>
        <v>-10.782999999999999</v>
      </c>
      <c r="P9" s="19">
        <f t="shared" si="5"/>
        <v>-7.242</v>
      </c>
      <c r="Q9" s="19">
        <f t="shared" si="5"/>
        <v>104.357</v>
      </c>
      <c r="R9" s="19">
        <f t="shared" si="5"/>
        <v>-2.5259999999999998</v>
      </c>
      <c r="S9" s="19">
        <f t="shared" si="5"/>
        <v>5.8079999999999998</v>
      </c>
      <c r="T9" s="20">
        <f t="shared" si="5"/>
        <v>6.3410000000000002</v>
      </c>
      <c r="U9" s="25">
        <f t="shared" ref="U9:Z9" si="6">O9-(O9-O11)/320*$T$4</f>
        <v>-9.1603437499999991</v>
      </c>
      <c r="V9" s="26">
        <f t="shared" si="6"/>
        <v>-6.1655156250000003</v>
      </c>
      <c r="W9" s="26">
        <f t="shared" si="6"/>
        <v>91.625515625000006</v>
      </c>
      <c r="X9" s="26">
        <f t="shared" si="6"/>
        <v>-2.2291249999999998</v>
      </c>
      <c r="Y9" s="26">
        <f t="shared" si="6"/>
        <v>5.1097187499999999</v>
      </c>
      <c r="Z9" s="27">
        <f t="shared" si="6"/>
        <v>5.5786562499999999</v>
      </c>
      <c r="AA9" s="162">
        <f>(ABS(W9)+ABS(Y9))*SIGN(W9)</f>
        <v>96.735234375000005</v>
      </c>
      <c r="AB9" s="6">
        <f>(ABS(X9)+ABS(Z9))*SIGN(X9)</f>
        <v>-7.8077812499999997</v>
      </c>
      <c r="AC9" s="6">
        <f>(ABS(AA9)+0.3*ABS(AB9))*SIGN(AA9)</f>
        <v>99.077568749999998</v>
      </c>
      <c r="AD9" s="6">
        <f>(ABS(AB9)+0.3*ABS(AA9))*SIGN(AB9)</f>
        <v>-36.828351562499996</v>
      </c>
      <c r="AE9" s="36">
        <f>V9+AC9</f>
        <v>92.912053125</v>
      </c>
      <c r="AF9" s="36">
        <f>V9-AC9</f>
        <v>-105.243084375</v>
      </c>
      <c r="AG9" s="36">
        <f>V9+AD9</f>
        <v>-42.993867187499994</v>
      </c>
      <c r="AH9" s="37">
        <f>V9-AD9</f>
        <v>30.662835937499995</v>
      </c>
      <c r="AI9" s="432"/>
      <c r="AJ9" s="224" t="s">
        <v>18</v>
      </c>
      <c r="AK9" s="81"/>
      <c r="AL9" s="73">
        <f t="shared" ref="AL9:AL44" si="7">U9</f>
        <v>-9.1603437499999991</v>
      </c>
      <c r="AM9" s="73">
        <f>MAX($AK9,ABS(AE9))</f>
        <v>92.912053125</v>
      </c>
      <c r="AN9" s="73">
        <f>MAX($AK9,ABS(AF9))</f>
        <v>105.243084375</v>
      </c>
      <c r="AO9" s="73">
        <f>MAX(0.3*$AK9,ABS(AG9))</f>
        <v>42.993867187499994</v>
      </c>
      <c r="AP9" s="73">
        <f>MAX(0.3*$AK9,ABS(AH9))</f>
        <v>30.662835937499995</v>
      </c>
      <c r="AQ9" s="105">
        <f>MAX(AL9-$AB3*(1-((0.48*$AB$2+AL13)/(0.48*$AB$2))^2),0)/(($C3-2*4)*391.3)*1000</f>
        <v>0</v>
      </c>
      <c r="AR9" s="106">
        <f t="shared" ref="AR9:AU9" si="8">MAX(AM9-$AB3*(1-((0.48*$AB$2+AM13)/(0.48*$AB$2))^2),0)/(($C3-2*4)*391.3)*1000</f>
        <v>2.5976442501369732</v>
      </c>
      <c r="AS9" s="106">
        <f>MAX(AN9-$AB3*(1-((0.48*$AB$2+AN13)/(0.48*$AB$2))^2),0)/(($C3-2*4)*391.3)*1000</f>
        <v>2.9102403600720583</v>
      </c>
      <c r="AT9" s="106">
        <f t="shared" si="8"/>
        <v>0.20765439567457572</v>
      </c>
      <c r="AU9" s="106">
        <f t="shared" si="8"/>
        <v>0</v>
      </c>
      <c r="AV9" s="121">
        <f>MAX(AQ9:AU9)</f>
        <v>2.9102403600720583</v>
      </c>
      <c r="AW9" s="126">
        <f>$AZ$2</f>
        <v>8.2938046054770531</v>
      </c>
      <c r="AX9" s="73">
        <f>2*AW9*391.3/10</f>
        <v>649.07314842463416</v>
      </c>
      <c r="AY9" s="217">
        <f>AX9*($C$3-2*4)/200</f>
        <v>168.75901859040488</v>
      </c>
      <c r="AZ9" s="73">
        <f>($AB3+$AY9)*(1-ABS((0.48*$AB$2+AL$13)/(0.48*$AB$2+$AX9))^(1+1/(1+$AX9/$AB$2)))</f>
        <v>239.31640778499062</v>
      </c>
      <c r="BA9" s="73">
        <f t="shared" ref="BA9:BD10" si="9">($AB3+$AY9)*(1-ABS((0.48*$AB$2+AM$13)/(0.48*$AB$2+$AX9))^(1+1/(1+$AX9/$AB$2)))</f>
        <v>220.87213435550797</v>
      </c>
      <c r="BB9" s="73">
        <f t="shared" si="9"/>
        <v>225.79684247527604</v>
      </c>
      <c r="BC9" s="73">
        <f t="shared" si="9"/>
        <v>219.81278938657798</v>
      </c>
      <c r="BD9" s="73">
        <f t="shared" si="9"/>
        <v>226.83465383022087</v>
      </c>
      <c r="BE9" s="148">
        <f>(ABS(AL9/AZ9)^1.5+ABS(AL10/AZ10)^1.5)</f>
        <v>0.3771642908686767</v>
      </c>
      <c r="BF9" s="148">
        <f t="shared" ref="BF9:BI9" si="10">(ABS(AM9/BA9)^1.5+ABS(AM10/BA10)^1.5)</f>
        <v>0.39599173827946466</v>
      </c>
      <c r="BG9" s="148">
        <f t="shared" si="10"/>
        <v>0.58788305038031585</v>
      </c>
      <c r="BH9" s="148">
        <f t="shared" si="10"/>
        <v>0.10733527386019155</v>
      </c>
      <c r="BI9" s="148">
        <f t="shared" si="10"/>
        <v>0.49630775029938506</v>
      </c>
      <c r="BJ9" s="191"/>
      <c r="BK9" s="36"/>
      <c r="BL9" s="36">
        <f>MAX(BA9+BA11,BB9+BB11)*$BL$2/($BX$3)*100</f>
        <v>185.04036348006289</v>
      </c>
      <c r="BM9" s="36">
        <f>0.5*14.17*$C$4*0.9*($C$3-4)*2.5/(1+2.5^2)/10</f>
        <v>369.3972413793104</v>
      </c>
      <c r="BN9" s="36">
        <f>$BQ$4*0.9*($C$3-4)*391.3/100*2.5*10^-1</f>
        <v>413.0465489974946</v>
      </c>
      <c r="BO9" s="341">
        <f>IF(BN9&gt;BM9,SQRT((0.5*14.17*$C$4)/($BQ$4/100*391.3)-1)," ")</f>
        <v>2.3417611920545003</v>
      </c>
      <c r="BP9" s="349">
        <f>IF(BO9=" "," ",0.9*$BQ$4/100*($C$3-4)*391.3*BO9*10^-1)</f>
        <v>386.9025515817483</v>
      </c>
      <c r="BQ9" s="6" t="str">
        <f>IF(AND(BP9&gt;BL9,BN9&gt;BL9),"Verifica","Non Verifica")</f>
        <v>Verifica</v>
      </c>
      <c r="BR9" s="6">
        <f>$BU$4*0.9*($C$3-4)*391.3/100*2.5*10^-1</f>
        <v>619.56982349624184</v>
      </c>
      <c r="BS9" s="341">
        <f>IF(BR9&gt;BM9,SQRT((0.5*14.17*$C$4)/($BU$4/100*391.3)-1)," ")</f>
        <v>1.8227900739639975</v>
      </c>
      <c r="BT9" s="349">
        <f>IF(BS9=" "," ",0.9*$BU$4/100*($C$3-4)*391.3*BS9*10^-1)</f>
        <v>451.73828975863029</v>
      </c>
      <c r="BU9" s="6" t="str">
        <f>IF(AND(BT9&gt;BL9,BR9&gt;BL9),"Verifica","Non Verifica")</f>
        <v>Verifica</v>
      </c>
      <c r="BV9" s="281" t="str">
        <f>IF(BS4/BT4&gt;=0.08*14.17*0.55/391.3,"Verifica","Non verifica")</f>
        <v>Verifica</v>
      </c>
      <c r="BW9" s="370"/>
      <c r="BX9" s="370"/>
      <c r="BY9" s="370"/>
      <c r="BZ9" s="370"/>
      <c r="CA9" s="370"/>
      <c r="CB9" s="370"/>
      <c r="CC9" s="370"/>
      <c r="CD9" s="370"/>
      <c r="CE9" s="370"/>
      <c r="CF9" s="370"/>
      <c r="CG9" s="370"/>
      <c r="CH9" s="370"/>
      <c r="CI9" s="73"/>
      <c r="CJ9" s="73"/>
      <c r="CK9" s="370"/>
      <c r="CL9" s="370"/>
      <c r="CM9" s="465"/>
      <c r="CN9" s="465"/>
      <c r="CO9" s="370"/>
      <c r="CP9" s="370"/>
      <c r="CQ9" s="370"/>
    </row>
    <row r="10" spans="1:95" ht="16.05" customHeight="1" x14ac:dyDescent="0.25">
      <c r="A10" s="162">
        <f>Pil_originale!A148</f>
        <v>2</v>
      </c>
      <c r="B10" s="6">
        <f>Pil_originale!B148</f>
        <v>7</v>
      </c>
      <c r="C10" s="6">
        <f>Pil_originale!C148</f>
        <v>0</v>
      </c>
      <c r="D10" s="6">
        <f>Pil_originale!D148</f>
        <v>6</v>
      </c>
      <c r="E10" s="6" t="str">
        <f>Pil_originale!E148</f>
        <v>Minf</v>
      </c>
      <c r="F10" s="6">
        <f>Pil_originale!F148</f>
        <v>9.9870000000000001</v>
      </c>
      <c r="G10" s="6">
        <f>Pil_originale!G148</f>
        <v>6.5369999999999999</v>
      </c>
      <c r="H10" s="6">
        <f>Pil_originale!H148</f>
        <v>-58.606000000000002</v>
      </c>
      <c r="I10" s="6">
        <f>Pil_originale!I148</f>
        <v>1.274</v>
      </c>
      <c r="J10" s="6">
        <f>Pil_originale!J148</f>
        <v>-3.13</v>
      </c>
      <c r="K10" s="7">
        <f>Pil_originale!K148</f>
        <v>-3.4169999999999998</v>
      </c>
      <c r="L10" s="447"/>
      <c r="M10" s="427"/>
      <c r="N10" s="162" t="s">
        <v>17</v>
      </c>
      <c r="O10" s="21">
        <f t="shared" ref="O10:T10" si="11">F12</f>
        <v>-77.632999999999996</v>
      </c>
      <c r="P10" s="21">
        <f t="shared" si="11"/>
        <v>-47.451000000000001</v>
      </c>
      <c r="Q10" s="21">
        <f t="shared" si="11"/>
        <v>0.67300000000000004</v>
      </c>
      <c r="R10" s="21">
        <f t="shared" si="11"/>
        <v>34.862000000000002</v>
      </c>
      <c r="S10" s="21">
        <f t="shared" si="11"/>
        <v>0.93200000000000005</v>
      </c>
      <c r="T10" s="22">
        <f t="shared" si="11"/>
        <v>1.0169999999999999</v>
      </c>
      <c r="U10" s="28">
        <f t="shared" ref="U10:Z10" si="12">O10-(O10-O12)/320*$T$5</f>
        <v>-66.476437500000003</v>
      </c>
      <c r="V10" s="29">
        <f t="shared" si="12"/>
        <v>-40.636781249999999</v>
      </c>
      <c r="W10" s="29">
        <f t="shared" si="12"/>
        <v>0.58182812500000003</v>
      </c>
      <c r="X10" s="29">
        <f t="shared" si="12"/>
        <v>30.224421875000001</v>
      </c>
      <c r="Y10" s="29">
        <f t="shared" si="12"/>
        <v>0.80762500000000004</v>
      </c>
      <c r="Z10" s="30">
        <f t="shared" si="12"/>
        <v>0.88129687499999987</v>
      </c>
      <c r="AA10" s="162">
        <f t="shared" ref="AA10:AB44" si="13">(ABS(W10)+ABS(Y10))*SIGN(W10)</f>
        <v>1.3894531250000002</v>
      </c>
      <c r="AB10" s="6">
        <f t="shared" si="13"/>
        <v>31.105718750000001</v>
      </c>
      <c r="AC10" s="6">
        <f t="shared" ref="AC10:AC44" si="14">(ABS(AA10)+0.3*ABS(AB10))*SIGN(AA10)</f>
        <v>10.72116875</v>
      </c>
      <c r="AD10" s="6">
        <f t="shared" ref="AD10:AD44" si="15">(ABS(AB10)+0.3*ABS(AA10))*SIGN(AB10)</f>
        <v>31.522554687500001</v>
      </c>
      <c r="AE10" s="36">
        <f t="shared" ref="AE10:AE44" si="16">V10+AC10</f>
        <v>-29.915612499999998</v>
      </c>
      <c r="AF10" s="36">
        <f t="shared" ref="AF10:AF44" si="17">V10-AC10</f>
        <v>-51.357950000000002</v>
      </c>
      <c r="AG10" s="36">
        <f t="shared" ref="AG10:AG44" si="18">V10+AD10</f>
        <v>-9.1142265624999972</v>
      </c>
      <c r="AH10" s="37">
        <f t="shared" ref="AH10:AH44" si="19">V10-AD10</f>
        <v>-72.159335937500003</v>
      </c>
      <c r="AI10" s="432"/>
      <c r="AJ10" s="228" t="s">
        <v>17</v>
      </c>
      <c r="AK10" s="81"/>
      <c r="AL10" s="73">
        <f t="shared" si="7"/>
        <v>-66.476437500000003</v>
      </c>
      <c r="AM10" s="73">
        <f>MAX(0.3*$AK10,ABS(AE10))</f>
        <v>29.915612499999998</v>
      </c>
      <c r="AN10" s="73">
        <f>MAX(0.3*$AK10,ABS(AF10))</f>
        <v>51.357950000000002</v>
      </c>
      <c r="AO10" s="73">
        <f>MAX($AK10,ABS(AG10))</f>
        <v>9.1142265624999972</v>
      </c>
      <c r="AP10" s="73">
        <f>MAX($AK10,ABS(AH10))</f>
        <v>72.159335937500003</v>
      </c>
      <c r="AQ10" s="107">
        <f>MAX(AL10-$AB4*(1-((0.48*$AB$2+AL13)/(0.48*$AB$2))^2),0)/(($C4-2*4)*391.3)*1000</f>
        <v>0</v>
      </c>
      <c r="AR10" s="108">
        <f t="shared" ref="AR10:AU10" si="20">MAX(AM10-$AB4*(1-((0.48*$AB$2+AM13)/(0.48*$AB$2))^2),0)/(($C4-2*4)*391.3)*1000</f>
        <v>1.1485606265296959</v>
      </c>
      <c r="AS10" s="108">
        <f t="shared" si="20"/>
        <v>3.2925924294079305</v>
      </c>
      <c r="AT10" s="108">
        <f t="shared" si="20"/>
        <v>0</v>
      </c>
      <c r="AU10" s="108">
        <f t="shared" si="20"/>
        <v>5.636056769719465</v>
      </c>
      <c r="AV10" s="123">
        <f t="shared" ref="AV10:AV12" si="21">MAX(AQ10:AU10)</f>
        <v>5.636056769719465</v>
      </c>
      <c r="AW10" s="127">
        <f>$AZ$3</f>
        <v>10.304423903774522</v>
      </c>
      <c r="AX10" s="73">
        <f t="shared" ref="AX10:AX12" si="22">2*AW10*391.3/10</f>
        <v>806.42421470939405</v>
      </c>
      <c r="AY10" s="217">
        <f>AX10*($C$4-2*4)/200</f>
        <v>88.706663618033346</v>
      </c>
      <c r="AZ10" s="73">
        <f>($AB4+$AY10)*(1-ABS((0.48*$AB$2+AL$13)/(0.48*$AB$2+$AX10))^(1+1/(1+$AX10/$AB$2)))</f>
        <v>129.05869048545665</v>
      </c>
      <c r="BA10" s="73">
        <f t="shared" si="9"/>
        <v>120.85207438035999</v>
      </c>
      <c r="BB10" s="73">
        <f t="shared" si="9"/>
        <v>123.04078787755707</v>
      </c>
      <c r="BC10" s="73">
        <f t="shared" si="9"/>
        <v>120.38148916572693</v>
      </c>
      <c r="BD10" s="73">
        <f t="shared" si="9"/>
        <v>123.50225143202063</v>
      </c>
      <c r="BE10" s="148"/>
      <c r="BF10" s="148"/>
      <c r="BG10" s="148"/>
      <c r="BH10" s="148"/>
      <c r="BI10" s="148"/>
      <c r="BJ10" s="191"/>
      <c r="BK10" s="6"/>
      <c r="BL10" s="36"/>
      <c r="BM10" s="36"/>
      <c r="BN10" s="36"/>
      <c r="BO10" s="36"/>
      <c r="BP10" s="36"/>
      <c r="BQ10" s="36"/>
      <c r="BR10" s="73"/>
      <c r="BS10" s="36"/>
      <c r="BT10" s="73"/>
      <c r="BU10" s="370"/>
      <c r="BV10" s="370"/>
      <c r="BW10" s="370"/>
      <c r="BX10" s="370"/>
      <c r="BY10" s="370"/>
      <c r="BZ10" s="370"/>
      <c r="CA10" s="370"/>
      <c r="CB10" s="370"/>
      <c r="CC10" s="370"/>
      <c r="CD10" s="370"/>
      <c r="CE10" s="370"/>
      <c r="CF10" s="370"/>
      <c r="CG10" s="370"/>
      <c r="CH10" s="370"/>
      <c r="CI10" s="73"/>
      <c r="CJ10" s="73"/>
      <c r="CK10" s="370"/>
      <c r="CL10" s="370"/>
      <c r="CM10" s="465"/>
      <c r="CN10" s="465"/>
      <c r="CO10" s="370"/>
      <c r="CP10" s="370"/>
      <c r="CQ10" s="370"/>
    </row>
    <row r="11" spans="1:95" ht="16.05" customHeight="1" x14ac:dyDescent="0.25">
      <c r="A11" s="162">
        <f>Pil_originale!A150</f>
        <v>2</v>
      </c>
      <c r="B11" s="6">
        <f>Pil_originale!B150</f>
        <v>7</v>
      </c>
      <c r="C11" s="6">
        <f>Pil_originale!C150</f>
        <v>0</v>
      </c>
      <c r="D11" s="6">
        <f>Pil_originale!D150</f>
        <v>6</v>
      </c>
      <c r="E11" s="6" t="str">
        <f>Pil_originale!E150</f>
        <v>N</v>
      </c>
      <c r="F11" s="6">
        <f>Pil_originale!F150</f>
        <v>-105.13500000000001</v>
      </c>
      <c r="G11" s="6">
        <f>Pil_originale!G150</f>
        <v>-77.873000000000005</v>
      </c>
      <c r="H11" s="6">
        <f>Pil_originale!H150</f>
        <v>6.17</v>
      </c>
      <c r="I11" s="6">
        <f>Pil_originale!I150</f>
        <v>-0.157</v>
      </c>
      <c r="J11" s="6">
        <f>Pil_originale!J150</f>
        <v>0.36199999999999999</v>
      </c>
      <c r="K11" s="7">
        <f>Pil_originale!K150</f>
        <v>0.39500000000000002</v>
      </c>
      <c r="L11" s="447"/>
      <c r="M11" s="427"/>
      <c r="N11" s="162" t="s">
        <v>20</v>
      </c>
      <c r="O11" s="21">
        <f t="shared" ref="O11:T11" si="23">F10</f>
        <v>9.9870000000000001</v>
      </c>
      <c r="P11" s="21">
        <f t="shared" si="23"/>
        <v>6.5369999999999999</v>
      </c>
      <c r="Q11" s="21">
        <f t="shared" si="23"/>
        <v>-58.606000000000002</v>
      </c>
      <c r="R11" s="21">
        <f t="shared" si="23"/>
        <v>1.274</v>
      </c>
      <c r="S11" s="21">
        <f t="shared" si="23"/>
        <v>-3.13</v>
      </c>
      <c r="T11" s="22">
        <f t="shared" si="23"/>
        <v>-3.4169999999999998</v>
      </c>
      <c r="U11" s="28">
        <f t="shared" ref="U11:Z12" si="24">O11+(O9-O11)/320*$T$5</f>
        <v>8.3643437499999997</v>
      </c>
      <c r="V11" s="29">
        <f t="shared" si="24"/>
        <v>5.4605156250000002</v>
      </c>
      <c r="W11" s="29">
        <f t="shared" si="24"/>
        <v>-45.874515625000001</v>
      </c>
      <c r="X11" s="29">
        <f t="shared" si="24"/>
        <v>0.97712500000000002</v>
      </c>
      <c r="Y11" s="29">
        <f t="shared" si="24"/>
        <v>-2.4317187499999999</v>
      </c>
      <c r="Z11" s="30">
        <f t="shared" si="24"/>
        <v>-2.6546562499999999</v>
      </c>
      <c r="AA11" s="162">
        <f t="shared" si="13"/>
        <v>-48.306234375000003</v>
      </c>
      <c r="AB11" s="6">
        <f t="shared" si="13"/>
        <v>3.63178125</v>
      </c>
      <c r="AC11" s="6">
        <f t="shared" si="14"/>
        <v>-49.395768750000002</v>
      </c>
      <c r="AD11" s="6">
        <f t="shared" si="15"/>
        <v>18.123651562500001</v>
      </c>
      <c r="AE11" s="36">
        <f t="shared" si="16"/>
        <v>-43.935253125000003</v>
      </c>
      <c r="AF11" s="36">
        <f t="shared" si="17"/>
        <v>54.856284375000001</v>
      </c>
      <c r="AG11" s="36">
        <f t="shared" si="18"/>
        <v>23.5841671875</v>
      </c>
      <c r="AH11" s="37">
        <f t="shared" si="19"/>
        <v>-12.663135937500002</v>
      </c>
      <c r="AI11" s="432"/>
      <c r="AJ11" s="228" t="s">
        <v>20</v>
      </c>
      <c r="AK11" s="82">
        <f>AU55</f>
        <v>91.170564155014546</v>
      </c>
      <c r="AL11" s="73">
        <f t="shared" si="7"/>
        <v>8.3643437499999997</v>
      </c>
      <c r="AM11" s="73">
        <f>MAX($AK11,ABS(AE11))</f>
        <v>91.170564155014546</v>
      </c>
      <c r="AN11" s="79">
        <f>MAX($AK11,ABS(AF11))</f>
        <v>91.170564155014546</v>
      </c>
      <c r="AO11" s="73">
        <f>MAX(0.3*$AK11,ABS(AG11))</f>
        <v>27.351169246504362</v>
      </c>
      <c r="AP11" s="73">
        <f>MAX(0.3*$AK11,ABS(AH11))</f>
        <v>27.351169246504362</v>
      </c>
      <c r="AQ11" s="107">
        <f>MAX(AL11-$AB3*(1-((0.48*$AB$2+AL14)/(0.48*$AB$2))^2),0)/(($C3-2*4)*391.3)*1000</f>
        <v>0</v>
      </c>
      <c r="AR11" s="108">
        <f t="shared" ref="AR11:AU11" si="25">MAX(AM11-$AB3*(1-((0.48*$AB$2+AM14)/(0.48*$AB$2))^2),0)/(($C3-2*4)*391.3)*1000</f>
        <v>2.3545513283389194</v>
      </c>
      <c r="AS11" s="108">
        <f t="shared" si="25"/>
        <v>2.0644574499199022</v>
      </c>
      <c r="AT11" s="108">
        <f t="shared" si="25"/>
        <v>0</v>
      </c>
      <c r="AU11" s="108">
        <f t="shared" si="25"/>
        <v>0</v>
      </c>
      <c r="AV11" s="122">
        <f t="shared" si="21"/>
        <v>2.3545513283389194</v>
      </c>
      <c r="AW11" s="128">
        <f>$AZ$2</f>
        <v>8.2938046054770531</v>
      </c>
      <c r="AX11" s="73">
        <f t="shared" si="22"/>
        <v>649.07314842463416</v>
      </c>
      <c r="AY11" s="217">
        <f t="shared" ref="AY11" si="26">AX11*($C$3-2*4)/200</f>
        <v>168.75901859040488</v>
      </c>
      <c r="AZ11" s="73">
        <f>($AB3+$AY11)*(1-ABS((0.48*$AB$2+AL$14)/(0.48*$AB$2+$AX11))^(1+1/(1+$AX11/$AB$2)))</f>
        <v>242.52097105981952</v>
      </c>
      <c r="BA11" s="73">
        <f t="shared" ref="BA11:BD12" si="27">($AB3+$AY11)*(1-ABS((0.48*$AB$2+AM$14)/(0.48*$AB$2+$AX11))^(1+1/(1+$AX11/$AB$2)))</f>
        <v>223.5130205985667</v>
      </c>
      <c r="BB11" s="73">
        <f t="shared" si="27"/>
        <v>228.39314061215109</v>
      </c>
      <c r="BC11" s="73">
        <f t="shared" si="27"/>
        <v>222.46314470990279</v>
      </c>
      <c r="BD11" s="73">
        <f t="shared" si="27"/>
        <v>229.42143297519377</v>
      </c>
      <c r="BE11" s="148">
        <f>ABS(AL11/AZ11)^1.5+ABS(AL12/AZ12)^1.5</f>
        <v>0.27273050183615261</v>
      </c>
      <c r="BF11" s="148">
        <f t="shared" ref="BF11:BI11" si="28">ABS(AM11/BA11)^1.5+ABS(AM12/BA12)^1.5</f>
        <v>0.35821013017911768</v>
      </c>
      <c r="BG11" s="148">
        <f t="shared" si="28"/>
        <v>0.43518692914013968</v>
      </c>
      <c r="BH11" s="148">
        <f t="shared" si="28"/>
        <v>0.34513753900661726</v>
      </c>
      <c r="BI11" s="148">
        <f t="shared" si="28"/>
        <v>0.33201699919049033</v>
      </c>
      <c r="BJ11" s="191"/>
      <c r="BK11" s="36"/>
      <c r="BL11" s="36">
        <f>MAX(BC10+BC12,BD10+BD12)*$BL$2/($BX$3)*100</f>
        <v>101.10021078668751</v>
      </c>
      <c r="BM11" s="36">
        <f>0.5*14.17*$C$3*0.9*($C$4-4)*2.5/(1+2.5^2)/10</f>
        <v>343.01172413793103</v>
      </c>
      <c r="BN11" s="36">
        <f>$BQ$6*0.9*($C$4-4)*391.3/100*2.5*10^-1</f>
        <v>306.83457925528165</v>
      </c>
      <c r="BO11" s="341" t="str">
        <f>IF(BN11&gt;BM11,SQRT((0.5*14.17*$C$3)/($BQ$6/100*391.3)-1)," ")</f>
        <v xml:space="preserve"> </v>
      </c>
      <c r="BP11" s="36" t="str">
        <f>IF(BO11=" "," ",0.9*$BQ$6/100*($C$4-4)*391.3*BO11*10^-1)</f>
        <v xml:space="preserve"> </v>
      </c>
      <c r="BQ11" s="36" t="str">
        <f>IF(AND(BP11&gt;BL11,BN11&gt;BL11),"Verifica","Non Verifica")</f>
        <v>Verifica</v>
      </c>
      <c r="BR11" s="36">
        <f>$BU$6*0.9*($C$4-4)*391.3/100*2.5*10^-1</f>
        <v>460.25186888292251</v>
      </c>
      <c r="BS11" s="341">
        <f>IF(BR11&gt;BM11,SQRT((0.5*14.17*$C$3)/($BU$6/100*391.3)-1)," ")</f>
        <v>2.0983814160388228</v>
      </c>
      <c r="BT11" s="36">
        <f>IF(BS11=" "," ",0.9*$BU$6/100*($C$4-4)*391.3*BS11*10^-1)</f>
        <v>386.3135873444246</v>
      </c>
      <c r="BU11" s="6" t="str">
        <f>IF(AND(BT11&gt;BL11,BR11&gt;BL11),"Verifica","Non Verifica")</f>
        <v>Verifica</v>
      </c>
      <c r="BV11" s="266"/>
      <c r="BW11" s="370"/>
      <c r="BX11" s="370"/>
      <c r="BY11" s="370"/>
      <c r="BZ11" s="370"/>
      <c r="CA11" s="370"/>
      <c r="CB11" s="370"/>
      <c r="CC11" s="370"/>
      <c r="CD11" s="370"/>
      <c r="CE11" s="370"/>
      <c r="CF11" s="370"/>
      <c r="CG11" s="370"/>
      <c r="CH11" s="370"/>
      <c r="CI11" s="73"/>
      <c r="CJ11" s="73"/>
      <c r="CK11" s="370"/>
      <c r="CL11" s="370"/>
      <c r="CM11" s="465"/>
      <c r="CN11" s="465"/>
      <c r="CO11" s="370"/>
      <c r="CP11" s="370"/>
      <c r="CQ11" s="370"/>
    </row>
    <row r="12" spans="1:95" ht="16.05" customHeight="1" thickBot="1" x14ac:dyDescent="0.3">
      <c r="A12" s="162">
        <f>Pil_originale!A867</f>
        <v>9</v>
      </c>
      <c r="B12" s="6">
        <f>Pil_originale!B867</f>
        <v>7</v>
      </c>
      <c r="C12" s="6">
        <f>Pil_originale!C867</f>
        <v>0</v>
      </c>
      <c r="D12" s="6">
        <f>Pil_originale!D867</f>
        <v>6</v>
      </c>
      <c r="E12" s="6" t="str">
        <f>Pil_originale!E867</f>
        <v>Msup</v>
      </c>
      <c r="F12" s="6">
        <f>Pil_originale!F867</f>
        <v>-77.632999999999996</v>
      </c>
      <c r="G12" s="6">
        <f>Pil_originale!G867</f>
        <v>-47.451000000000001</v>
      </c>
      <c r="H12" s="6">
        <f>Pil_originale!H867</f>
        <v>0.67300000000000004</v>
      </c>
      <c r="I12" s="6">
        <f>Pil_originale!I867</f>
        <v>34.862000000000002</v>
      </c>
      <c r="J12" s="6">
        <f>Pil_originale!J867</f>
        <v>0.93200000000000005</v>
      </c>
      <c r="K12" s="7">
        <f>Pil_originale!K867</f>
        <v>1.0169999999999999</v>
      </c>
      <c r="L12" s="447"/>
      <c r="M12" s="427"/>
      <c r="N12" s="162" t="s">
        <v>19</v>
      </c>
      <c r="O12" s="21">
        <f t="shared" ref="O12:T12" si="29">F13</f>
        <v>65.171000000000006</v>
      </c>
      <c r="P12" s="21">
        <f t="shared" si="29"/>
        <v>39.771000000000001</v>
      </c>
      <c r="Q12" s="21">
        <f t="shared" si="29"/>
        <v>-0.49399999999999999</v>
      </c>
      <c r="R12" s="21">
        <f t="shared" si="29"/>
        <v>-24.498999999999999</v>
      </c>
      <c r="S12" s="21">
        <f t="shared" si="29"/>
        <v>-0.66</v>
      </c>
      <c r="T12" s="22">
        <f t="shared" si="29"/>
        <v>-0.72</v>
      </c>
      <c r="U12" s="28">
        <f t="shared" si="24"/>
        <v>54.014437500000007</v>
      </c>
      <c r="V12" s="29">
        <f t="shared" si="24"/>
        <v>32.956781249999999</v>
      </c>
      <c r="W12" s="29">
        <f t="shared" si="24"/>
        <v>-0.40282812499999998</v>
      </c>
      <c r="X12" s="29">
        <f t="shared" si="24"/>
        <v>-19.861421874999998</v>
      </c>
      <c r="Y12" s="29">
        <f t="shared" si="24"/>
        <v>-0.53562500000000002</v>
      </c>
      <c r="Z12" s="30">
        <f t="shared" si="24"/>
        <v>-0.58429687499999994</v>
      </c>
      <c r="AA12" s="162">
        <f t="shared" si="13"/>
        <v>-0.938453125</v>
      </c>
      <c r="AB12" s="6">
        <f t="shared" si="13"/>
        <v>-20.445718749999997</v>
      </c>
      <c r="AC12" s="6">
        <f t="shared" si="14"/>
        <v>-7.0721687499999986</v>
      </c>
      <c r="AD12" s="6">
        <f t="shared" si="15"/>
        <v>-20.727254687499997</v>
      </c>
      <c r="AE12" s="36">
        <f t="shared" si="16"/>
        <v>25.884612499999999</v>
      </c>
      <c r="AF12" s="36">
        <f t="shared" si="17"/>
        <v>40.028949999999995</v>
      </c>
      <c r="AG12" s="36">
        <f t="shared" si="18"/>
        <v>12.229526562500002</v>
      </c>
      <c r="AH12" s="37">
        <f t="shared" si="19"/>
        <v>53.684035937499999</v>
      </c>
      <c r="AI12" s="432"/>
      <c r="AJ12" s="228" t="s">
        <v>19</v>
      </c>
      <c r="AK12" s="82">
        <f>AT55</f>
        <v>54.720688492577914</v>
      </c>
      <c r="AL12" s="73">
        <f t="shared" si="7"/>
        <v>54.014437500000007</v>
      </c>
      <c r="AM12" s="73">
        <f>MAX(0.3*$AK12,ABS(AE12))</f>
        <v>25.884612499999999</v>
      </c>
      <c r="AN12" s="73">
        <f>MAX(0.3*$AK12,ABS(AF12))</f>
        <v>40.028949999999995</v>
      </c>
      <c r="AO12" s="73">
        <f>MAX($AK12,ABS(AG12))</f>
        <v>54.720688492577914</v>
      </c>
      <c r="AP12" s="73">
        <f>MAX($AK12,ABS(AH12))</f>
        <v>54.720688492577914</v>
      </c>
      <c r="AQ12" s="107">
        <f>MAX(AL12-$AB4*(1-((0.48*$AB$2+AL14)/(0.48*$AB$2))^2),0)/(($C4-2*4)*391.3)*1000</f>
        <v>2.4352335005023846</v>
      </c>
      <c r="AR12" s="108">
        <f t="shared" ref="AR12:AU12" si="30">MAX(AM12-$AB4*(1-((0.48*$AB$2+AM14)/(0.48*$AB$2))^2),0)/(($C4-2*4)*391.3)*1000</f>
        <v>0.49416452463202237</v>
      </c>
      <c r="AS12" s="108">
        <f t="shared" si="30"/>
        <v>1.7943736642994013</v>
      </c>
      <c r="AT12" s="108">
        <f t="shared" si="30"/>
        <v>3.917796569148841</v>
      </c>
      <c r="AU12" s="108">
        <f t="shared" si="30"/>
        <v>3.4289612902379623</v>
      </c>
      <c r="AV12" s="123">
        <f t="shared" si="21"/>
        <v>3.917796569148841</v>
      </c>
      <c r="AW12" s="129">
        <f>$AZ$3</f>
        <v>10.304423903774522</v>
      </c>
      <c r="AX12" s="73">
        <f t="shared" si="22"/>
        <v>806.42421470939405</v>
      </c>
      <c r="AY12" s="217">
        <f>AX12*($C$4-2*4)/200</f>
        <v>88.706663618033346</v>
      </c>
      <c r="AZ12" s="73">
        <f>($AB4+$AY12)*(1-ABS((0.48*$AB$2+AL$14)/(0.48*$AB$2+$AX12))^(1+1/(1+$AX12/$AB$2)))</f>
        <v>130.48725570820866</v>
      </c>
      <c r="BA12" s="73">
        <f t="shared" si="27"/>
        <v>122.0255610061337</v>
      </c>
      <c r="BB12" s="73">
        <f t="shared" si="27"/>
        <v>124.19538292607103</v>
      </c>
      <c r="BC12" s="73">
        <f t="shared" si="27"/>
        <v>121.55898582194982</v>
      </c>
      <c r="BD12" s="73">
        <f t="shared" si="27"/>
        <v>124.6528114080305</v>
      </c>
      <c r="BE12" s="148"/>
      <c r="BF12" s="148"/>
      <c r="BG12" s="148"/>
      <c r="BH12" s="148"/>
      <c r="BI12" s="148"/>
      <c r="BJ12" s="191"/>
      <c r="BK12" s="6"/>
      <c r="BL12" s="36"/>
      <c r="BM12" s="36"/>
      <c r="BN12" s="36"/>
      <c r="BO12" s="36"/>
      <c r="BP12" s="36"/>
      <c r="BQ12" s="36"/>
      <c r="BR12" s="73"/>
      <c r="BS12" s="36"/>
      <c r="BT12" s="73"/>
      <c r="BU12" s="370"/>
      <c r="BV12" s="370"/>
      <c r="BW12" s="370"/>
      <c r="BX12" s="370"/>
      <c r="BY12" s="370"/>
      <c r="BZ12" s="370"/>
      <c r="CA12" s="370"/>
      <c r="CB12" s="370"/>
      <c r="CC12" s="370"/>
      <c r="CD12" s="370"/>
      <c r="CE12" s="370"/>
      <c r="CF12" s="370"/>
      <c r="CG12" s="370"/>
      <c r="CH12" s="370"/>
      <c r="CI12" s="73"/>
      <c r="CJ12" s="73"/>
      <c r="CK12" s="370"/>
      <c r="CL12" s="370"/>
      <c r="CM12" s="370"/>
      <c r="CN12" s="370"/>
      <c r="CO12" s="370"/>
      <c r="CP12" s="370"/>
      <c r="CQ12" s="370"/>
    </row>
    <row r="13" spans="1:95" ht="16.05" customHeight="1" x14ac:dyDescent="0.25">
      <c r="A13" s="162">
        <f>Pil_originale!A868</f>
        <v>9</v>
      </c>
      <c r="B13" s="6">
        <f>Pil_originale!B868</f>
        <v>7</v>
      </c>
      <c r="C13" s="6">
        <f>Pil_originale!C868</f>
        <v>0</v>
      </c>
      <c r="D13" s="6">
        <f>Pil_originale!D868</f>
        <v>6</v>
      </c>
      <c r="E13" s="6" t="str">
        <f>Pil_originale!E868</f>
        <v>Minf</v>
      </c>
      <c r="F13" s="6">
        <f>Pil_originale!F868</f>
        <v>65.171000000000006</v>
      </c>
      <c r="G13" s="6">
        <f>Pil_originale!G868</f>
        <v>39.771000000000001</v>
      </c>
      <c r="H13" s="6">
        <f>Pil_originale!H868</f>
        <v>-0.49399999999999999</v>
      </c>
      <c r="I13" s="6">
        <f>Pil_originale!I868</f>
        <v>-24.498999999999999</v>
      </c>
      <c r="J13" s="6">
        <f>Pil_originale!J868</f>
        <v>-0.66</v>
      </c>
      <c r="K13" s="7">
        <f>Pil_originale!K868</f>
        <v>-0.72</v>
      </c>
      <c r="L13" s="447"/>
      <c r="M13" s="427"/>
      <c r="N13" s="162" t="s">
        <v>44</v>
      </c>
      <c r="O13" s="21">
        <f>F11+F14</f>
        <v>-229.02500000000001</v>
      </c>
      <c r="P13" s="21">
        <f t="shared" ref="P13:T13" si="31">G11+G14</f>
        <v>-153.09899999999999</v>
      </c>
      <c r="Q13" s="21">
        <f t="shared" si="31"/>
        <v>6.43</v>
      </c>
      <c r="R13" s="21">
        <f t="shared" si="31"/>
        <v>13.282999999999999</v>
      </c>
      <c r="S13" s="21">
        <f t="shared" si="31"/>
        <v>0.72199999999999998</v>
      </c>
      <c r="T13" s="22">
        <f t="shared" si="31"/>
        <v>0.78800000000000003</v>
      </c>
      <c r="U13" s="28">
        <f>O13+$L$4</f>
        <v>-229.02500000000001</v>
      </c>
      <c r="V13" s="29">
        <f>P13+$L$2</f>
        <v>-153.09899999999999</v>
      </c>
      <c r="W13" s="29">
        <f>Q13</f>
        <v>6.43</v>
      </c>
      <c r="X13" s="29">
        <f t="shared" ref="X13:Z14" si="32">R13</f>
        <v>13.282999999999999</v>
      </c>
      <c r="Y13" s="29">
        <f t="shared" si="32"/>
        <v>0.72199999999999998</v>
      </c>
      <c r="Z13" s="30">
        <f t="shared" si="32"/>
        <v>0.78800000000000003</v>
      </c>
      <c r="AA13" s="162">
        <f t="shared" si="13"/>
        <v>7.1519999999999992</v>
      </c>
      <c r="AB13" s="6">
        <f t="shared" si="13"/>
        <v>14.071</v>
      </c>
      <c r="AC13" s="6">
        <f t="shared" si="14"/>
        <v>11.373299999999999</v>
      </c>
      <c r="AD13" s="6">
        <f t="shared" si="15"/>
        <v>16.2166</v>
      </c>
      <c r="AE13" s="36">
        <f t="shared" si="16"/>
        <v>-141.72569999999999</v>
      </c>
      <c r="AF13" s="36">
        <f t="shared" si="17"/>
        <v>-164.47229999999999</v>
      </c>
      <c r="AG13" s="36">
        <f t="shared" si="18"/>
        <v>-136.88239999999999</v>
      </c>
      <c r="AH13" s="37">
        <f t="shared" si="19"/>
        <v>-169.31559999999999</v>
      </c>
      <c r="AJ13" s="228" t="s">
        <v>44</v>
      </c>
      <c r="AK13" s="82"/>
      <c r="AL13" s="73">
        <f t="shared" si="7"/>
        <v>-229.02500000000001</v>
      </c>
      <c r="AM13" s="73">
        <f t="shared" ref="AM13:AP14" si="33">AE13</f>
        <v>-141.72569999999999</v>
      </c>
      <c r="AN13" s="73">
        <f t="shared" si="33"/>
        <v>-164.47229999999999</v>
      </c>
      <c r="AO13" s="73">
        <f t="shared" si="33"/>
        <v>-136.88239999999999</v>
      </c>
      <c r="AP13" s="73">
        <f t="shared" si="33"/>
        <v>-169.31559999999999</v>
      </c>
      <c r="AQ13" s="107"/>
      <c r="AR13" s="216"/>
      <c r="AS13" s="216"/>
      <c r="AT13" s="216"/>
      <c r="AU13" s="216"/>
      <c r="AV13" s="7"/>
      <c r="AW13" s="73"/>
      <c r="AX13" s="217"/>
      <c r="AY13" s="217"/>
      <c r="AZ13" s="217"/>
      <c r="BA13" s="217"/>
      <c r="BB13" s="217"/>
      <c r="BC13" s="217"/>
      <c r="BD13" s="217"/>
      <c r="BE13" s="148"/>
      <c r="BF13" s="148"/>
      <c r="BG13" s="148"/>
      <c r="BH13" s="148"/>
      <c r="BI13" s="148"/>
      <c r="BJ13" s="191"/>
      <c r="BK13" s="370"/>
      <c r="BL13" s="73"/>
      <c r="BM13" s="36"/>
      <c r="BN13" s="73"/>
      <c r="BO13" s="73"/>
      <c r="BP13" s="73"/>
      <c r="BQ13" s="73"/>
      <c r="BR13" s="73"/>
      <c r="BS13" s="36"/>
      <c r="BT13" s="73"/>
      <c r="BU13" s="370"/>
      <c r="BV13" s="370"/>
      <c r="BW13" s="370"/>
      <c r="BX13" s="370"/>
      <c r="BY13" s="370"/>
      <c r="BZ13" s="370"/>
      <c r="CA13" s="370"/>
      <c r="CB13" s="370"/>
      <c r="CC13" s="370"/>
      <c r="CD13" s="370"/>
      <c r="CE13" s="370"/>
      <c r="CF13" s="370"/>
      <c r="CG13" s="370"/>
      <c r="CH13" s="370"/>
      <c r="CI13" s="73"/>
      <c r="CJ13" s="73"/>
      <c r="CK13" s="370"/>
      <c r="CL13" s="370"/>
      <c r="CM13" s="370"/>
      <c r="CN13" s="370"/>
      <c r="CO13" s="370"/>
      <c r="CP13" s="370"/>
      <c r="CQ13" s="370"/>
    </row>
    <row r="14" spans="1:95" ht="16.05" customHeight="1" thickBot="1" x14ac:dyDescent="0.35">
      <c r="A14" s="8">
        <f>Pil_originale!A870</f>
        <v>9</v>
      </c>
      <c r="B14" s="42">
        <f>Pil_originale!B870</f>
        <v>7</v>
      </c>
      <c r="C14" s="42">
        <f>Pil_originale!C870</f>
        <v>0</v>
      </c>
      <c r="D14" s="42">
        <f>Pil_originale!D870</f>
        <v>6</v>
      </c>
      <c r="E14" s="42" t="str">
        <f>Pil_originale!E870</f>
        <v>N</v>
      </c>
      <c r="F14" s="42">
        <f>Pil_originale!F870</f>
        <v>-123.89</v>
      </c>
      <c r="G14" s="42">
        <f>Pil_originale!G870</f>
        <v>-75.225999999999999</v>
      </c>
      <c r="H14" s="42">
        <f>Pil_originale!H870</f>
        <v>0.26</v>
      </c>
      <c r="I14" s="42">
        <f>Pil_originale!I870</f>
        <v>13.44</v>
      </c>
      <c r="J14" s="42">
        <f>Pil_originale!J870</f>
        <v>0.36</v>
      </c>
      <c r="K14" s="10">
        <f>Pil_originale!K870</f>
        <v>0.39300000000000002</v>
      </c>
      <c r="L14" s="447"/>
      <c r="N14" s="8" t="s">
        <v>45</v>
      </c>
      <c r="O14" s="23">
        <f>F11+F14</f>
        <v>-229.02500000000001</v>
      </c>
      <c r="P14" s="23">
        <f t="shared" ref="P14:T14" si="34">G11+G14</f>
        <v>-153.09899999999999</v>
      </c>
      <c r="Q14" s="23">
        <f t="shared" si="34"/>
        <v>6.43</v>
      </c>
      <c r="R14" s="23">
        <f t="shared" si="34"/>
        <v>13.282999999999999</v>
      </c>
      <c r="S14" s="23">
        <f t="shared" si="34"/>
        <v>0.72199999999999998</v>
      </c>
      <c r="T14" s="24">
        <f t="shared" si="34"/>
        <v>0.78800000000000003</v>
      </c>
      <c r="U14" s="33">
        <f>O14+$L$5</f>
        <v>-244.82</v>
      </c>
      <c r="V14" s="21">
        <f>P14+$L$3</f>
        <v>-165.249</v>
      </c>
      <c r="W14" s="29">
        <f>Q14</f>
        <v>6.43</v>
      </c>
      <c r="X14" s="29">
        <f t="shared" si="32"/>
        <v>13.282999999999999</v>
      </c>
      <c r="Y14" s="29">
        <f t="shared" si="32"/>
        <v>0.72199999999999998</v>
      </c>
      <c r="Z14" s="30">
        <f t="shared" si="32"/>
        <v>0.78800000000000003</v>
      </c>
      <c r="AA14" s="8">
        <f t="shared" si="13"/>
        <v>7.1519999999999992</v>
      </c>
      <c r="AB14" s="42">
        <f t="shared" si="13"/>
        <v>14.071</v>
      </c>
      <c r="AC14" s="42">
        <f t="shared" si="14"/>
        <v>11.373299999999999</v>
      </c>
      <c r="AD14" s="42">
        <f t="shared" si="15"/>
        <v>16.2166</v>
      </c>
      <c r="AE14" s="38">
        <f t="shared" si="16"/>
        <v>-153.87569999999999</v>
      </c>
      <c r="AF14" s="38">
        <f t="shared" si="17"/>
        <v>-176.6223</v>
      </c>
      <c r="AG14" s="38">
        <f t="shared" si="18"/>
        <v>-149.0324</v>
      </c>
      <c r="AH14" s="39">
        <f t="shared" si="19"/>
        <v>-181.46559999999999</v>
      </c>
      <c r="AJ14" s="8" t="s">
        <v>45</v>
      </c>
      <c r="AK14" s="82"/>
      <c r="AL14" s="73">
        <f t="shared" si="7"/>
        <v>-244.82</v>
      </c>
      <c r="AM14" s="73">
        <f t="shared" si="33"/>
        <v>-153.87569999999999</v>
      </c>
      <c r="AN14" s="73">
        <f t="shared" si="33"/>
        <v>-176.6223</v>
      </c>
      <c r="AO14" s="73">
        <f t="shared" si="33"/>
        <v>-149.0324</v>
      </c>
      <c r="AP14" s="73">
        <f t="shared" si="33"/>
        <v>-181.46559999999999</v>
      </c>
      <c r="AQ14" s="83"/>
      <c r="AR14" s="23"/>
      <c r="AS14" s="23"/>
      <c r="AT14" s="23"/>
      <c r="AU14" s="23"/>
      <c r="AV14" s="10"/>
      <c r="AW14" s="73"/>
      <c r="AX14" s="217"/>
      <c r="AY14" s="217"/>
      <c r="AZ14" s="217"/>
      <c r="BA14" s="217"/>
      <c r="BB14" s="217"/>
      <c r="BC14" s="217"/>
      <c r="BD14" s="217"/>
      <c r="BE14" s="148"/>
      <c r="BF14" s="148"/>
      <c r="BG14" s="148"/>
      <c r="BH14" s="148"/>
      <c r="BI14" s="148"/>
      <c r="BJ14" s="191"/>
      <c r="BK14" s="370"/>
      <c r="BL14" s="73"/>
      <c r="BM14" s="36"/>
      <c r="BN14" s="73"/>
      <c r="BO14" s="73"/>
      <c r="BP14" s="73"/>
      <c r="BQ14" s="73"/>
      <c r="BR14" s="73"/>
      <c r="BS14" s="36"/>
      <c r="BT14" s="73"/>
      <c r="BU14" s="370"/>
      <c r="BV14" s="370"/>
      <c r="BW14" s="370"/>
      <c r="BX14" s="370"/>
      <c r="BY14" s="370"/>
      <c r="BZ14" s="370"/>
      <c r="CA14" s="370"/>
      <c r="CB14" s="370"/>
      <c r="CC14" s="370"/>
      <c r="CD14" s="370"/>
      <c r="CE14" s="370"/>
      <c r="CF14" s="370"/>
      <c r="CG14" s="370"/>
      <c r="CH14" s="370"/>
      <c r="CI14" s="73"/>
      <c r="CJ14" s="73"/>
      <c r="CK14" s="370"/>
      <c r="CL14" s="370"/>
      <c r="CM14" s="370"/>
      <c r="CN14" s="370"/>
      <c r="CO14" s="370"/>
      <c r="CP14" s="370"/>
      <c r="CQ14" s="370"/>
    </row>
    <row r="15" spans="1:95" ht="16.05" customHeight="1" thickBot="1" x14ac:dyDescent="0.3">
      <c r="A15" s="158">
        <f>Pil_originale!A151</f>
        <v>2</v>
      </c>
      <c r="B15" s="159">
        <f>Pil_originale!B151</f>
        <v>7</v>
      </c>
      <c r="C15" s="159">
        <f>Pil_originale!C151</f>
        <v>0</v>
      </c>
      <c r="D15" s="159">
        <f>Pil_originale!D151</f>
        <v>5</v>
      </c>
      <c r="E15" s="159" t="str">
        <f>Pil_originale!E151</f>
        <v>Msup</v>
      </c>
      <c r="F15" s="159">
        <f>Pil_originale!F151</f>
        <v>-8.1180000000000003</v>
      </c>
      <c r="G15" s="159">
        <f>Pil_originale!G151</f>
        <v>-5.1769999999999996</v>
      </c>
      <c r="H15" s="159">
        <f>Pil_originale!H151</f>
        <v>146.24100000000001</v>
      </c>
      <c r="I15" s="159">
        <f>Pil_originale!I151</f>
        <v>-4.0599999999999996</v>
      </c>
      <c r="J15" s="159">
        <f>Pil_originale!J151</f>
        <v>8.4109999999999996</v>
      </c>
      <c r="K15" s="160">
        <f>Pil_originale!K151</f>
        <v>9.1820000000000004</v>
      </c>
      <c r="L15" s="447"/>
      <c r="M15" s="427" t="s">
        <v>22</v>
      </c>
      <c r="N15" s="158" t="s">
        <v>18</v>
      </c>
      <c r="O15" s="19">
        <f t="shared" ref="O15:T15" si="35">F15</f>
        <v>-8.1180000000000003</v>
      </c>
      <c r="P15" s="19">
        <f t="shared" si="35"/>
        <v>-5.1769999999999996</v>
      </c>
      <c r="Q15" s="19">
        <f t="shared" si="35"/>
        <v>146.24100000000001</v>
      </c>
      <c r="R15" s="19">
        <f t="shared" si="35"/>
        <v>-4.0599999999999996</v>
      </c>
      <c r="S15" s="19">
        <f t="shared" si="35"/>
        <v>8.4109999999999996</v>
      </c>
      <c r="T15" s="19">
        <f t="shared" si="35"/>
        <v>9.1820000000000004</v>
      </c>
      <c r="U15" s="25">
        <f t="shared" ref="U15:Z16" si="36">O15-(O15-O17)/320*$U$4</f>
        <v>-6.8807343750000003</v>
      </c>
      <c r="V15" s="26">
        <f t="shared" si="36"/>
        <v>-4.3832499999999994</v>
      </c>
      <c r="W15" s="26">
        <f t="shared" si="36"/>
        <v>123.52959375</v>
      </c>
      <c r="X15" s="26">
        <f t="shared" si="36"/>
        <v>-3.4352343749999994</v>
      </c>
      <c r="Y15" s="26">
        <f t="shared" si="36"/>
        <v>7.1210781249999995</v>
      </c>
      <c r="Z15" s="27">
        <f t="shared" si="36"/>
        <v>7.7738750000000003</v>
      </c>
      <c r="AA15" s="158">
        <f t="shared" si="13"/>
        <v>130.650671875</v>
      </c>
      <c r="AB15" s="159">
        <f t="shared" si="13"/>
        <v>-11.209109375000001</v>
      </c>
      <c r="AC15" s="159">
        <f t="shared" si="14"/>
        <v>134.01340468750001</v>
      </c>
      <c r="AD15" s="159">
        <f t="shared" si="15"/>
        <v>-50.4043109375</v>
      </c>
      <c r="AE15" s="34">
        <f t="shared" si="16"/>
        <v>129.63015468750001</v>
      </c>
      <c r="AF15" s="34">
        <f t="shared" si="17"/>
        <v>-138.39665468750002</v>
      </c>
      <c r="AG15" s="34">
        <f t="shared" si="18"/>
        <v>-54.787560937499997</v>
      </c>
      <c r="AH15" s="35">
        <f t="shared" si="19"/>
        <v>46.021060937500003</v>
      </c>
      <c r="AJ15" s="224" t="s">
        <v>18</v>
      </c>
      <c r="AK15" s="82">
        <f>AU56</f>
        <v>191.00802424798741</v>
      </c>
      <c r="AL15" s="73">
        <f t="shared" si="7"/>
        <v>-6.8807343750000003</v>
      </c>
      <c r="AM15" s="73">
        <f>MAX($AK15,ABS(AE15))</f>
        <v>191.00802424798741</v>
      </c>
      <c r="AN15" s="73">
        <f>MAX($AK15,ABS(AF15))</f>
        <v>191.00802424798741</v>
      </c>
      <c r="AO15" s="73">
        <f>MAX(0.3*$AK15,ABS(AG15))</f>
        <v>57.302407274396224</v>
      </c>
      <c r="AP15" s="73">
        <f>MAX(0.3*$AK15,ABS(AH15))</f>
        <v>57.302407274396224</v>
      </c>
      <c r="AQ15" s="105">
        <f>MAX(AL15-$AC$3*(1-((0.48*$AC$2+AL19)/(0.48*$AC$2))^2),0)/(($D$3-2*4)*391.3)*1000</f>
        <v>0</v>
      </c>
      <c r="AR15" s="106">
        <f t="shared" ref="AR15:AU15" si="37">MAX(AM15-$AC$3*(1-((0.48*$AC$2+AM19)/(0.48*$AC$2))^2),0)/(($D$3-2*4)*391.3)*1000</f>
        <v>4.7127765229383165</v>
      </c>
      <c r="AS15" s="106">
        <f t="shared" si="37"/>
        <v>4.2028258929740812</v>
      </c>
      <c r="AT15" s="106">
        <f t="shared" si="37"/>
        <v>0</v>
      </c>
      <c r="AU15" s="106">
        <f t="shared" si="37"/>
        <v>0</v>
      </c>
      <c r="AV15" s="132">
        <f>MAX(AQ15:AU15)</f>
        <v>4.7127765229383165</v>
      </c>
      <c r="AW15" s="126">
        <f>$AW$2</f>
        <v>8.2938046054770531</v>
      </c>
      <c r="AX15" s="73">
        <f>2*AW15*391.3/10</f>
        <v>649.07314842463416</v>
      </c>
      <c r="AY15" s="217">
        <f>AX15*($D$3-2*4)/200</f>
        <v>168.75901859040488</v>
      </c>
      <c r="AZ15" s="73">
        <f>($AC3+$AY15)*(1-ABS((0.48*$AC$2+AL$19)/(0.48*$AC$2+$AX15))^(1+1/(1+$AX15/$AC$2)))</f>
        <v>307.30433440474172</v>
      </c>
      <c r="BA15" s="73">
        <f t="shared" ref="BA15:BD16" si="38">($AC3+$AY15)*(1-ABS((0.48*$AC$2+AM$19)/(0.48*$AC$2+$AX15))^(1+1/(1+$AX15/$AC$2)))</f>
        <v>267.22848948637983</v>
      </c>
      <c r="BB15" s="73">
        <f t="shared" si="38"/>
        <v>276.2544291947134</v>
      </c>
      <c r="BC15" s="73">
        <f t="shared" si="38"/>
        <v>263.2664810351348</v>
      </c>
      <c r="BD15" s="73">
        <f t="shared" si="38"/>
        <v>279.94558652915981</v>
      </c>
      <c r="BE15" s="148">
        <f>(ABS(AL15/AZ15)^1.5+ABS(AL16/AZ16)^1.5)</f>
        <v>0.14509086557856943</v>
      </c>
      <c r="BF15" s="148">
        <f t="shared" ref="BF15:BI15" si="39">(ABS(AM15/BA15)^1.5+ABS(AM16/BA16)^1.5)</f>
        <v>0.7240903412046491</v>
      </c>
      <c r="BG15" s="148">
        <f t="shared" si="39"/>
        <v>0.73024991615837309</v>
      </c>
      <c r="BH15" s="148">
        <f t="shared" si="39"/>
        <v>0.84449639029130641</v>
      </c>
      <c r="BI15" s="148">
        <f t="shared" si="39"/>
        <v>0.77962830677471495</v>
      </c>
      <c r="BJ15" s="191"/>
      <c r="BK15" s="73"/>
      <c r="BL15" s="73">
        <f>MAX(BA15+BA17,BB15+BB17)*$BL$2/($BY$3)*100</f>
        <v>225.92354886363267</v>
      </c>
      <c r="BM15" s="36">
        <f>0.5*14.17*$D$4*0.9*($D$3-4)*2.5/(1+2.5^2)/10</f>
        <v>369.3972413793104</v>
      </c>
      <c r="BN15" s="73">
        <f>BQ4*0.9*($D$3-4)*391.3/100*2.5*10^-1</f>
        <v>413.0465489974946</v>
      </c>
      <c r="BO15" s="265">
        <f>IF(BN15&gt;BM15,SQRT((0.5*14.17*$D$4)/($BO$4/$BP$4*391.3)-1)," ")</f>
        <v>2.3417611920545003</v>
      </c>
      <c r="BP15" s="73">
        <f>IF(BO15=" "," ",0.9*$BO$4/$BP$4*($D$3-4)*391.3*BO15/10)</f>
        <v>386.90255158174813</v>
      </c>
      <c r="BQ15" s="73" t="str">
        <f>IF(AND(BP15&gt;BL15,BN15&gt;BL15),"Verifica","Non Verifica")</f>
        <v>Verifica</v>
      </c>
      <c r="BR15" s="73">
        <f>BU4*0.9*($D$3-4)*391.3/100*2.5*10^-1</f>
        <v>619.56982349624184</v>
      </c>
      <c r="BS15" s="265">
        <f>IF(BR15&gt;BM15,SQRT((0.5*14.17*$D$4)/($BS$4/$BT$4*391.3)-1)," ")</f>
        <v>1.8227900739639975</v>
      </c>
      <c r="BT15" s="73">
        <f>IF(BS15=" "," ",0.9*$BS$4/$BT$4*($D$3-4)*391.3*BS15/10)</f>
        <v>451.73828975863023</v>
      </c>
      <c r="BU15" s="6" t="str">
        <f>IF(AND(BT15&gt;BL15,BR15&gt;BL15),"Verifica","Non Verifica")</f>
        <v>Verifica</v>
      </c>
      <c r="BV15" s="281" t="str">
        <f>IF(BS4/BT4&gt;=0.08*14.17*0.55/391.3,"Verifica","Non verifica")</f>
        <v>Verifica</v>
      </c>
      <c r="BW15" s="370"/>
      <c r="BX15" s="370"/>
      <c r="BY15" s="370"/>
      <c r="BZ15" s="370"/>
      <c r="CA15" s="73">
        <f>MAX(AM52:AP52)/(0.9*(60-4)*391.3)*1000</f>
        <v>0</v>
      </c>
      <c r="CB15" s="73">
        <f>MAX(AM53:AP53)/(0.9*(60-4)*391.3)*1000</f>
        <v>0</v>
      </c>
      <c r="CC15" s="370">
        <f>MAX(ABS(Taglio!H4),ABS(Taglio!I4),ABS(Taglio!H5),ABS(Taglio!I5))</f>
        <v>58.877000000000002</v>
      </c>
      <c r="CD15" s="245">
        <f>$CB$5*(CB15+CA15)*391.3/10-ABS(CC15)</f>
        <v>-58.877000000000002</v>
      </c>
      <c r="CE15" s="370">
        <v>0.48</v>
      </c>
      <c r="CF15" s="370">
        <f>CE15*(1-25/250)</f>
        <v>0.432</v>
      </c>
      <c r="CG15" s="370">
        <v>30</v>
      </c>
      <c r="CH15" s="370">
        <v>52</v>
      </c>
      <c r="CI15" s="73">
        <f>(MAX(ABS(AL20),ABS(AM20),ABS(AN20),ABS(AO20),ABS(AP20)))/(CG15*CH15)</f>
        <v>0.41226506410256414</v>
      </c>
      <c r="CJ15" s="73">
        <f>CD15/(CG15*CH15)*10</f>
        <v>-0.37741666666666668</v>
      </c>
      <c r="CK15" s="246">
        <f>CI15/14.17*10</f>
        <v>0.29094217650145671</v>
      </c>
      <c r="CL15" s="245">
        <f>CF15*14.17*CH15*CG15*(1-CK15/CF15)^0.5/10</f>
        <v>545.67607317463501</v>
      </c>
      <c r="CM15" s="464" t="str">
        <f>IF(CD15&lt;CL15,"VERIFICA","NON VERIFICA_necessarie staffe di contenimento")</f>
        <v>VERIFICA</v>
      </c>
      <c r="CN15" s="464"/>
      <c r="CO15" s="245">
        <f>CG15*CH15/391.3*(CJ15^2/(1.2+CK15*CG15-1.2))</f>
        <v>6.5062232546833437E-2</v>
      </c>
      <c r="CP15" s="370"/>
      <c r="CQ15" s="370"/>
    </row>
    <row r="16" spans="1:95" ht="16.05" customHeight="1" x14ac:dyDescent="0.25">
      <c r="A16" s="162">
        <f>Pil_originale!A152</f>
        <v>2</v>
      </c>
      <c r="B16" s="6">
        <f>Pil_originale!B152</f>
        <v>7</v>
      </c>
      <c r="C16" s="6">
        <f>Pil_originale!C152</f>
        <v>0</v>
      </c>
      <c r="D16" s="6">
        <f>Pil_originale!D152</f>
        <v>5</v>
      </c>
      <c r="E16" s="6" t="str">
        <f>Pil_originale!E152</f>
        <v>Minf</v>
      </c>
      <c r="F16" s="6">
        <f>Pil_originale!F152</f>
        <v>7.7190000000000003</v>
      </c>
      <c r="G16" s="6">
        <f>Pil_originale!G152</f>
        <v>4.9829999999999997</v>
      </c>
      <c r="H16" s="6">
        <f>Pil_originale!H152</f>
        <v>-144.465</v>
      </c>
      <c r="I16" s="6">
        <f>Pil_originale!I152</f>
        <v>3.9369999999999998</v>
      </c>
      <c r="J16" s="6">
        <f>Pil_originale!J152</f>
        <v>-8.1</v>
      </c>
      <c r="K16" s="7">
        <f>Pil_originale!K152</f>
        <v>-8.8420000000000005</v>
      </c>
      <c r="L16" s="447"/>
      <c r="M16" s="427"/>
      <c r="N16" s="162" t="s">
        <v>17</v>
      </c>
      <c r="O16" s="21">
        <f t="shared" ref="O16:T16" si="40">F18</f>
        <v>-51.316000000000003</v>
      </c>
      <c r="P16" s="21">
        <f t="shared" si="40"/>
        <v>-31.280999999999999</v>
      </c>
      <c r="Q16" s="21">
        <f t="shared" si="40"/>
        <v>0.90400000000000003</v>
      </c>
      <c r="R16" s="21">
        <f t="shared" si="40"/>
        <v>52.988</v>
      </c>
      <c r="S16" s="21">
        <f t="shared" si="40"/>
        <v>1.3640000000000001</v>
      </c>
      <c r="T16" s="21">
        <f t="shared" si="40"/>
        <v>1.4890000000000001</v>
      </c>
      <c r="U16" s="28">
        <f t="shared" si="36"/>
        <v>-43.388734375000006</v>
      </c>
      <c r="V16" s="29">
        <f t="shared" si="36"/>
        <v>-26.444359374999998</v>
      </c>
      <c r="W16" s="29">
        <f t="shared" si="36"/>
        <v>0.75837500000000002</v>
      </c>
      <c r="X16" s="29">
        <f t="shared" si="36"/>
        <v>44.477374999999995</v>
      </c>
      <c r="Y16" s="29">
        <f t="shared" si="36"/>
        <v>1.145328125</v>
      </c>
      <c r="Z16" s="30">
        <f t="shared" si="36"/>
        <v>1.2502500000000001</v>
      </c>
      <c r="AA16" s="162">
        <f t="shared" si="13"/>
        <v>1.9037031250000001</v>
      </c>
      <c r="AB16" s="6">
        <f t="shared" si="13"/>
        <v>45.727624999999996</v>
      </c>
      <c r="AC16" s="6">
        <f t="shared" si="14"/>
        <v>15.621990624999999</v>
      </c>
      <c r="AD16" s="6">
        <f t="shared" si="15"/>
        <v>46.298735937499998</v>
      </c>
      <c r="AE16" s="36">
        <f t="shared" si="16"/>
        <v>-10.822368749999999</v>
      </c>
      <c r="AF16" s="36">
        <f t="shared" si="17"/>
        <v>-42.06635</v>
      </c>
      <c r="AG16" s="36">
        <f t="shared" si="18"/>
        <v>19.854376562500001</v>
      </c>
      <c r="AH16" s="37">
        <f t="shared" si="19"/>
        <v>-72.743095312500003</v>
      </c>
      <c r="AJ16" s="228" t="s">
        <v>17</v>
      </c>
      <c r="AK16" s="82">
        <f>AT56</f>
        <v>114.64325894359406</v>
      </c>
      <c r="AL16" s="73">
        <f t="shared" si="7"/>
        <v>-43.388734375000006</v>
      </c>
      <c r="AM16" s="73">
        <f>MAX(0.3*$AK16,ABS(AE16))</f>
        <v>34.392977683078215</v>
      </c>
      <c r="AN16" s="73">
        <f>MAX(0.3*$AK16,ABS(AF16))</f>
        <v>42.06635</v>
      </c>
      <c r="AO16" s="73">
        <f>MAX($AK16,ABS(AG16))</f>
        <v>114.64325894359406</v>
      </c>
      <c r="AP16" s="73">
        <f>MAX($AK16,ABS(AH16))</f>
        <v>114.64325894359406</v>
      </c>
      <c r="AQ16" s="107">
        <f>MAX(AL16-$AC$4*(1-((0.48*$AC$2+AL19)/(0.48*$AC$2))^2),0)/(($D$4-2*4)*391.3)*1000</f>
        <v>0</v>
      </c>
      <c r="AR16" s="108">
        <f t="shared" ref="AR16:AU16" si="41">MAX(AM16-$AC$4*(1-((0.48*$AC$2+AM19)/(0.48*$AC$2))^2),0)/(($D$4-2*4)*391.3)*1000</f>
        <v>0</v>
      </c>
      <c r="AS16" s="108">
        <f t="shared" si="41"/>
        <v>0</v>
      </c>
      <c r="AT16" s="108">
        <f t="shared" si="41"/>
        <v>8.0597974336195133</v>
      </c>
      <c r="AU16" s="108">
        <f t="shared" si="41"/>
        <v>6.9460502609123642</v>
      </c>
      <c r="AV16" s="133">
        <f t="shared" ref="AV16:AV18" si="42">MAX(AQ16:AU16)</f>
        <v>8.0597974336195133</v>
      </c>
      <c r="AW16" s="127">
        <f>$AW$3</f>
        <v>10.304423903774522</v>
      </c>
      <c r="AX16" s="73">
        <f t="shared" ref="AX16:AX18" si="43">2*AW16*391.3/10</f>
        <v>806.42421470939405</v>
      </c>
      <c r="AY16" s="217">
        <f>AX16*($D$4-2*4)/200</f>
        <v>88.706663618033346</v>
      </c>
      <c r="AZ16" s="73">
        <f>($AC4+$AY16)*(1-ABS((0.48*$AC$2+AL$19)/(0.48*$AC$2+$AX16))^(1+1/(1+$AX16/$AC$2)))</f>
        <v>159.60547497158595</v>
      </c>
      <c r="BA16" s="73">
        <f t="shared" si="38"/>
        <v>141.53295055744641</v>
      </c>
      <c r="BB16" s="73">
        <f t="shared" si="38"/>
        <v>145.5838536622623</v>
      </c>
      <c r="BC16" s="73">
        <f t="shared" si="38"/>
        <v>139.75765275029215</v>
      </c>
      <c r="BD16" s="73">
        <f t="shared" si="38"/>
        <v>147.24328771205279</v>
      </c>
      <c r="BE16" s="148"/>
      <c r="BF16" s="148"/>
      <c r="BG16" s="148"/>
      <c r="BH16" s="148"/>
      <c r="BI16" s="148"/>
      <c r="BJ16" s="191"/>
      <c r="BK16" s="370"/>
      <c r="BL16" s="73"/>
      <c r="BM16" s="36"/>
      <c r="BN16" s="73"/>
      <c r="BO16" s="73"/>
      <c r="BP16" s="73"/>
      <c r="BQ16" s="73"/>
      <c r="BR16" s="73"/>
      <c r="BS16" s="73"/>
      <c r="BT16" s="73"/>
      <c r="BU16" s="370"/>
      <c r="BV16" s="370"/>
      <c r="BW16" s="370"/>
      <c r="BX16" s="370"/>
      <c r="BY16" s="370"/>
      <c r="BZ16" s="370"/>
      <c r="CA16" s="370"/>
      <c r="CB16" s="370"/>
      <c r="CC16" s="370"/>
      <c r="CD16" s="370"/>
      <c r="CE16" s="370"/>
      <c r="CF16" s="370"/>
      <c r="CG16" s="370"/>
      <c r="CH16" s="370"/>
      <c r="CI16" s="73"/>
      <c r="CJ16" s="73"/>
      <c r="CK16" s="370"/>
      <c r="CL16" s="370"/>
      <c r="CM16" s="465"/>
      <c r="CN16" s="465"/>
      <c r="CO16" s="370"/>
      <c r="CP16" s="370"/>
      <c r="CQ16" s="370"/>
    </row>
    <row r="17" spans="1:95" ht="16.05" customHeight="1" x14ac:dyDescent="0.25">
      <c r="A17" s="162">
        <f>Pil_originale!A154</f>
        <v>2</v>
      </c>
      <c r="B17" s="6">
        <f>Pil_originale!B154</f>
        <v>7</v>
      </c>
      <c r="C17" s="6">
        <f>Pil_originale!C154</f>
        <v>0</v>
      </c>
      <c r="D17" s="6">
        <f>Pil_originale!D154</f>
        <v>5</v>
      </c>
      <c r="E17" s="6" t="str">
        <f>Pil_originale!E154</f>
        <v>N</v>
      </c>
      <c r="F17" s="6">
        <f>Pil_originale!F154</f>
        <v>-344.577</v>
      </c>
      <c r="G17" s="6">
        <f>Pil_originale!G154</f>
        <v>-225.57400000000001</v>
      </c>
      <c r="H17" s="6">
        <f>Pil_originale!H154</f>
        <v>10.095000000000001</v>
      </c>
      <c r="I17" s="6">
        <f>Pil_originale!I154</f>
        <v>-0.26100000000000001</v>
      </c>
      <c r="J17" s="6">
        <f>Pil_originale!J154</f>
        <v>0.59399999999999997</v>
      </c>
      <c r="K17" s="7">
        <f>Pil_originale!K154</f>
        <v>0.64900000000000002</v>
      </c>
      <c r="L17" s="447"/>
      <c r="M17" s="427"/>
      <c r="N17" s="162" t="s">
        <v>20</v>
      </c>
      <c r="O17" s="21">
        <f t="shared" ref="O17:T17" si="44">F16</f>
        <v>7.7190000000000003</v>
      </c>
      <c r="P17" s="21">
        <f t="shared" si="44"/>
        <v>4.9829999999999997</v>
      </c>
      <c r="Q17" s="21">
        <f t="shared" si="44"/>
        <v>-144.465</v>
      </c>
      <c r="R17" s="21">
        <f t="shared" si="44"/>
        <v>3.9369999999999998</v>
      </c>
      <c r="S17" s="21">
        <f t="shared" si="44"/>
        <v>-8.1</v>
      </c>
      <c r="T17" s="21">
        <f t="shared" si="44"/>
        <v>-8.8420000000000005</v>
      </c>
      <c r="U17" s="28">
        <f t="shared" ref="U17:Z18" si="45">O17+(O15-O17)/320*$U$5</f>
        <v>6.2342812500000004</v>
      </c>
      <c r="V17" s="29">
        <f t="shared" si="45"/>
        <v>4.0305</v>
      </c>
      <c r="W17" s="29">
        <f t="shared" si="45"/>
        <v>-117.21131250000001</v>
      </c>
      <c r="X17" s="29">
        <f t="shared" si="45"/>
        <v>3.1872812499999998</v>
      </c>
      <c r="Y17" s="29">
        <f t="shared" si="45"/>
        <v>-6.5520937499999992</v>
      </c>
      <c r="Z17" s="30">
        <f t="shared" si="45"/>
        <v>-7.1522500000000004</v>
      </c>
      <c r="AA17" s="162">
        <f t="shared" si="13"/>
        <v>-123.76340625</v>
      </c>
      <c r="AB17" s="6">
        <f t="shared" si="13"/>
        <v>10.33953125</v>
      </c>
      <c r="AC17" s="6">
        <f t="shared" si="14"/>
        <v>-126.86526562500001</v>
      </c>
      <c r="AD17" s="6">
        <f t="shared" si="15"/>
        <v>47.468553125</v>
      </c>
      <c r="AE17" s="36">
        <f t="shared" si="16"/>
        <v>-122.834765625</v>
      </c>
      <c r="AF17" s="36">
        <f t="shared" si="17"/>
        <v>130.895765625</v>
      </c>
      <c r="AG17" s="36">
        <f t="shared" si="18"/>
        <v>51.499053125000003</v>
      </c>
      <c r="AH17" s="37">
        <f t="shared" si="19"/>
        <v>-43.438053124999996</v>
      </c>
      <c r="AJ17" s="228" t="s">
        <v>20</v>
      </c>
      <c r="AK17" s="82">
        <f>AU57</f>
        <v>180.59513658474037</v>
      </c>
      <c r="AL17" s="73">
        <f t="shared" si="7"/>
        <v>6.2342812500000004</v>
      </c>
      <c r="AM17" s="73">
        <f>MAX($AK17,ABS(AE17))</f>
        <v>180.59513658474037</v>
      </c>
      <c r="AN17" s="79">
        <f>MAX($AK17,ABS(AF17))</f>
        <v>180.59513658474037</v>
      </c>
      <c r="AO17" s="73">
        <f>MAX(0.3*$AK17,ABS(AG17))</f>
        <v>54.178540975422109</v>
      </c>
      <c r="AP17" s="73">
        <f>MAX(0.3*$AK17,ABS(AH17))</f>
        <v>54.178540975422109</v>
      </c>
      <c r="AQ17" s="107">
        <f>MAX(AL17-$AC$3*(1-((0.48*$AC$2+AL20)/(0.48*$AC$2))^2),0)/(($D$3-2*4)*391.3)*1000</f>
        <v>0</v>
      </c>
      <c r="AR17" s="108">
        <f t="shared" ref="AR17:AU17" si="46">MAX(AM17-$AC$3*(1-((0.48*$AC$2+AM20)/(0.48*$AC$2))^2),0)/(($D$3-2*4)*391.3)*1000</f>
        <v>4.079823174241195</v>
      </c>
      <c r="AS17" s="108">
        <f t="shared" si="46"/>
        <v>3.5772519244768213</v>
      </c>
      <c r="AT17" s="108">
        <f t="shared" si="46"/>
        <v>0</v>
      </c>
      <c r="AU17" s="108">
        <f t="shared" si="46"/>
        <v>0</v>
      </c>
      <c r="AV17" s="134">
        <f t="shared" si="42"/>
        <v>4.079823174241195</v>
      </c>
      <c r="AW17" s="128">
        <f>$AW$2</f>
        <v>8.2938046054770531</v>
      </c>
      <c r="AX17" s="73">
        <f t="shared" si="43"/>
        <v>649.07314842463416</v>
      </c>
      <c r="AY17" s="217">
        <f>AX17*($D$3-2*4)/200</f>
        <v>168.75901859040488</v>
      </c>
      <c r="AZ17" s="73">
        <f>($AC3+$AY17)*(1-ABS((0.48*$AC$2+AL$20)/(0.48*$AC$2+$AX17))^(1+1/(1+$AX17/$AC$2)))</f>
        <v>309.38734331533709</v>
      </c>
      <c r="BA17" s="73">
        <f t="shared" ref="BA17:BD18" si="47">($AC3+$AY17)*(1-ABS((0.48*$AC$2+AM$20)/(0.48*$AC$2+$AX17))^(1+1/(1+$AX17/$AC$2)))</f>
        <v>269.3635240325296</v>
      </c>
      <c r="BB17" s="73">
        <f t="shared" si="47"/>
        <v>278.28519074329398</v>
      </c>
      <c r="BC17" s="73">
        <f t="shared" si="47"/>
        <v>265.4453365199056</v>
      </c>
      <c r="BD17" s="73">
        <f t="shared" si="47"/>
        <v>281.93172422797909</v>
      </c>
      <c r="BE17" s="148">
        <f>ABS(AL17/AZ17)^1.5+ABS(AL18/AZ18)^1.5</f>
        <v>0.13021386064933177</v>
      </c>
      <c r="BF17" s="148">
        <f t="shared" ref="BF17:BI17" si="48">ABS(AM17/BA17)^1.5+ABS(AM18/BA18)^1.5</f>
        <v>0.6263084702877364</v>
      </c>
      <c r="BG17" s="148">
        <f t="shared" si="48"/>
        <v>0.67023100762461596</v>
      </c>
      <c r="BH17" s="148">
        <f t="shared" si="48"/>
        <v>0.57169851789045101</v>
      </c>
      <c r="BI17" s="148">
        <f t="shared" si="48"/>
        <v>0.52823884524661757</v>
      </c>
      <c r="BJ17" s="191"/>
      <c r="BK17" s="73"/>
      <c r="BL17" s="36">
        <f>MAX(BC16+BC18,BD16+BD18)*$BL$2/($BX$3)*100</f>
        <v>120.3400839899533</v>
      </c>
      <c r="BM17" s="36">
        <f>0.5*14.17*$D$3*0.9*($D$4-4)*2.5/(1+2.5^2)/10</f>
        <v>343.01172413793103</v>
      </c>
      <c r="BN17" s="36">
        <f>$BQ$6*0.9*($D$4-4)*391.3/100*2.5*10^-1</f>
        <v>306.83457925528165</v>
      </c>
      <c r="BO17" s="341" t="str">
        <f>IF(BN17&gt;BM17,SQRT((0.5*14.17*$D$3)/($BQ$6/100*391.3)-1)," ")</f>
        <v xml:space="preserve"> </v>
      </c>
      <c r="BP17" s="36" t="str">
        <f>IF(BO17=" "," ",0.9*$BQ$6/100*($D$4-4)*391.3*BO17*10^-1)</f>
        <v xml:space="preserve"> </v>
      </c>
      <c r="BQ17" s="36" t="str">
        <f>IF(AND(BP17&gt;BL17,BN17&gt;BL17),"Verifica","Non Verifica")</f>
        <v>Verifica</v>
      </c>
      <c r="BR17" s="36">
        <f>$BU$6*0.9*($D$4-4)*391.3/100*2.5*10^-1</f>
        <v>460.25186888292251</v>
      </c>
      <c r="BS17" s="341">
        <f>IF(BR17&gt;BM17,SQRT((0.5*14.17*$D$3)/($BU$6/100*391.3)-1)," ")</f>
        <v>2.0983814160388228</v>
      </c>
      <c r="BT17" s="36">
        <f>IF(BS17=" "," ",0.9*$BU$6/100*($D$4-4)*391.3*BS17*10^-1)</f>
        <v>386.3135873444246</v>
      </c>
      <c r="BU17" s="6" t="str">
        <f>IF(AND(BT17&gt;BL17,BR17&gt;BL17),"Verifica","Non Verifica")</f>
        <v>Verifica</v>
      </c>
      <c r="BV17" s="370"/>
      <c r="BW17" s="370"/>
      <c r="BX17" s="370"/>
      <c r="BY17" s="370"/>
      <c r="BZ17" s="370"/>
      <c r="CA17" s="370"/>
      <c r="CB17" s="370"/>
      <c r="CC17" s="370"/>
      <c r="CD17" s="370"/>
      <c r="CE17" s="370"/>
      <c r="CF17" s="370"/>
      <c r="CG17" s="370"/>
      <c r="CH17" s="370"/>
      <c r="CI17" s="73"/>
      <c r="CJ17" s="73"/>
      <c r="CK17" s="370"/>
      <c r="CL17" s="370"/>
      <c r="CM17" s="465"/>
      <c r="CN17" s="465"/>
      <c r="CO17" s="370"/>
      <c r="CP17" s="370"/>
      <c r="CQ17" s="370"/>
    </row>
    <row r="18" spans="1:95" ht="16.05" customHeight="1" thickBot="1" x14ac:dyDescent="0.3">
      <c r="A18" s="162">
        <f>Pil_originale!A871</f>
        <v>9</v>
      </c>
      <c r="B18" s="6">
        <f>Pil_originale!B871</f>
        <v>7</v>
      </c>
      <c r="C18" s="6">
        <f>Pil_originale!C871</f>
        <v>0</v>
      </c>
      <c r="D18" s="6">
        <f>Pil_originale!D871</f>
        <v>5</v>
      </c>
      <c r="E18" s="6" t="str">
        <f>Pil_originale!E871</f>
        <v>Msup</v>
      </c>
      <c r="F18" s="6">
        <f>Pil_originale!F871</f>
        <v>-51.316000000000003</v>
      </c>
      <c r="G18" s="6">
        <f>Pil_originale!G871</f>
        <v>-31.280999999999999</v>
      </c>
      <c r="H18" s="6">
        <f>Pil_originale!H871</f>
        <v>0.90400000000000003</v>
      </c>
      <c r="I18" s="6">
        <f>Pil_originale!I871</f>
        <v>52.988</v>
      </c>
      <c r="J18" s="6">
        <f>Pil_originale!J871</f>
        <v>1.3640000000000001</v>
      </c>
      <c r="K18" s="7">
        <f>Pil_originale!K871</f>
        <v>1.4890000000000001</v>
      </c>
      <c r="L18" s="447"/>
      <c r="M18" s="427"/>
      <c r="N18" s="162" t="s">
        <v>19</v>
      </c>
      <c r="O18" s="21">
        <f t="shared" ref="O18:T18" si="49">F19</f>
        <v>50.152999999999999</v>
      </c>
      <c r="P18" s="21">
        <f t="shared" si="49"/>
        <v>30.628</v>
      </c>
      <c r="Q18" s="21">
        <f t="shared" si="49"/>
        <v>-0.96</v>
      </c>
      <c r="R18" s="21">
        <f t="shared" si="49"/>
        <v>-55.948</v>
      </c>
      <c r="S18" s="21">
        <f t="shared" si="49"/>
        <v>-1.4350000000000001</v>
      </c>
      <c r="T18" s="21">
        <f t="shared" si="49"/>
        <v>-1.5669999999999999</v>
      </c>
      <c r="U18" s="28">
        <f t="shared" si="45"/>
        <v>40.640281250000001</v>
      </c>
      <c r="V18" s="29">
        <f t="shared" si="45"/>
        <v>24.824031250000001</v>
      </c>
      <c r="W18" s="29">
        <f t="shared" si="45"/>
        <v>-0.78525</v>
      </c>
      <c r="X18" s="29">
        <f t="shared" si="45"/>
        <v>-45.735250000000001</v>
      </c>
      <c r="Y18" s="29">
        <f t="shared" si="45"/>
        <v>-1.1725937499999999</v>
      </c>
      <c r="Z18" s="30">
        <f t="shared" si="45"/>
        <v>-1.2805</v>
      </c>
      <c r="AA18" s="162">
        <f t="shared" si="13"/>
        <v>-1.9578437499999999</v>
      </c>
      <c r="AB18" s="6">
        <f t="shared" si="13"/>
        <v>-47.015749999999997</v>
      </c>
      <c r="AC18" s="6">
        <f t="shared" si="14"/>
        <v>-16.062568749999997</v>
      </c>
      <c r="AD18" s="6">
        <f t="shared" si="15"/>
        <v>-47.603103124999997</v>
      </c>
      <c r="AE18" s="36">
        <f t="shared" si="16"/>
        <v>8.7614625000000039</v>
      </c>
      <c r="AF18" s="36">
        <f t="shared" si="17"/>
        <v>40.886600000000001</v>
      </c>
      <c r="AG18" s="36">
        <f t="shared" si="18"/>
        <v>-22.779071874999996</v>
      </c>
      <c r="AH18" s="37">
        <f t="shared" si="19"/>
        <v>72.427134374999994</v>
      </c>
      <c r="AJ18" s="228" t="s">
        <v>19</v>
      </c>
      <c r="AK18" s="82">
        <f>AT57</f>
        <v>86.215169918575512</v>
      </c>
      <c r="AL18" s="73">
        <f t="shared" si="7"/>
        <v>40.640281250000001</v>
      </c>
      <c r="AM18" s="73">
        <f>MAX(0.3*$AK18,ABS(AE18))</f>
        <v>25.864550975572651</v>
      </c>
      <c r="AN18" s="73">
        <f>MAX(0.3*$AK18,ABS(AF18))</f>
        <v>40.886600000000001</v>
      </c>
      <c r="AO18" s="73">
        <f>MAX($AK18,ABS(AG18))</f>
        <v>86.215169918575512</v>
      </c>
      <c r="AP18" s="73">
        <f>MAX($AK18,ABS(AH18))</f>
        <v>86.215169918575512</v>
      </c>
      <c r="AQ18" s="107">
        <f>MAX(AL18-$AC$4*(1-((0.48*$AC$2+AL20)/(0.48*$AC$2))^2),0)/(($D$4-2*4)*391.3)*1000</f>
        <v>0</v>
      </c>
      <c r="AR18" s="108">
        <f t="shared" ref="AR18:AU18" si="50">MAX(AM18-$AC$4*(1-((0.48*$AC$2+AM20)/(0.48*$AC$2))^2),0)/(($D$4-2*4)*391.3)*1000</f>
        <v>0</v>
      </c>
      <c r="AS18" s="108">
        <f t="shared" si="50"/>
        <v>0</v>
      </c>
      <c r="AT18" s="108">
        <f t="shared" si="50"/>
        <v>4.6105700012957476</v>
      </c>
      <c r="AU18" s="108">
        <f t="shared" si="50"/>
        <v>3.5129396119613334</v>
      </c>
      <c r="AV18" s="133">
        <f t="shared" si="42"/>
        <v>4.6105700012957476</v>
      </c>
      <c r="AW18" s="129">
        <f>$AW$3</f>
        <v>10.304423903774522</v>
      </c>
      <c r="AX18" s="73">
        <f t="shared" si="43"/>
        <v>806.42421470939405</v>
      </c>
      <c r="AY18" s="217">
        <f>AX18*($D$4-2*4)/200</f>
        <v>88.706663618033346</v>
      </c>
      <c r="AZ18" s="73">
        <f>($AC4+$AY18)*(1-ABS((0.48*$AC$2+AL$20)/(0.48*$AC$2+$AX18))^(1+1/(1+$AX18/$AC$2)))</f>
        <v>160.55217352469288</v>
      </c>
      <c r="BA18" s="73">
        <f t="shared" si="47"/>
        <v>142.49032505259967</v>
      </c>
      <c r="BB18" s="73">
        <f t="shared" si="47"/>
        <v>146.49661095229442</v>
      </c>
      <c r="BC18" s="73">
        <f t="shared" si="47"/>
        <v>140.73374695427412</v>
      </c>
      <c r="BD18" s="73">
        <f t="shared" si="47"/>
        <v>148.13691844510529</v>
      </c>
      <c r="BE18" s="148"/>
      <c r="BF18" s="148"/>
      <c r="BG18" s="148"/>
      <c r="BH18" s="148"/>
      <c r="BI18" s="148"/>
      <c r="BJ18" s="191"/>
      <c r="BK18" s="370"/>
      <c r="BL18" s="73"/>
      <c r="BM18" s="36"/>
      <c r="BN18" s="73"/>
      <c r="BO18" s="73"/>
      <c r="BP18" s="73"/>
      <c r="BQ18" s="73"/>
      <c r="BR18" s="73"/>
      <c r="BS18" s="73"/>
      <c r="BT18" s="73"/>
      <c r="BU18" s="370"/>
      <c r="BV18" s="370"/>
      <c r="BW18" s="370"/>
      <c r="BX18" s="370"/>
      <c r="BY18" s="370"/>
      <c r="BZ18" s="370"/>
      <c r="CA18" s="370"/>
      <c r="CB18" s="370"/>
      <c r="CC18" s="370"/>
      <c r="CD18" s="370"/>
      <c r="CE18" s="370"/>
      <c r="CF18" s="370"/>
      <c r="CG18" s="370"/>
      <c r="CH18" s="370"/>
      <c r="CI18" s="73"/>
      <c r="CJ18" s="73"/>
      <c r="CK18" s="370"/>
      <c r="CL18" s="370"/>
      <c r="CM18" s="465"/>
      <c r="CN18" s="465"/>
      <c r="CO18" s="370"/>
      <c r="CP18" s="370"/>
      <c r="CQ18" s="370"/>
    </row>
    <row r="19" spans="1:95" ht="16.05" customHeight="1" x14ac:dyDescent="0.25">
      <c r="A19" s="162">
        <f>Pil_originale!A872</f>
        <v>9</v>
      </c>
      <c r="B19" s="6">
        <f>Pil_originale!B872</f>
        <v>7</v>
      </c>
      <c r="C19" s="6">
        <f>Pil_originale!C872</f>
        <v>0</v>
      </c>
      <c r="D19" s="6">
        <f>Pil_originale!D872</f>
        <v>5</v>
      </c>
      <c r="E19" s="6" t="str">
        <f>Pil_originale!E872</f>
        <v>Minf</v>
      </c>
      <c r="F19" s="6">
        <f>Pil_originale!F872</f>
        <v>50.152999999999999</v>
      </c>
      <c r="G19" s="6">
        <f>Pil_originale!G872</f>
        <v>30.628</v>
      </c>
      <c r="H19" s="6">
        <f>Pil_originale!H872</f>
        <v>-0.96</v>
      </c>
      <c r="I19" s="6">
        <f>Pil_originale!I872</f>
        <v>-55.948</v>
      </c>
      <c r="J19" s="6">
        <f>Pil_originale!J872</f>
        <v>-1.4350000000000001</v>
      </c>
      <c r="K19" s="7">
        <f>Pil_originale!K872</f>
        <v>-1.5669999999999999</v>
      </c>
      <c r="L19" s="447"/>
      <c r="M19" s="427"/>
      <c r="N19" s="162" t="s">
        <v>44</v>
      </c>
      <c r="O19" s="21">
        <f>F17+F20</f>
        <v>-611.83600000000001</v>
      </c>
      <c r="P19" s="21">
        <f t="shared" ref="P19:T19" si="51">G17+G20</f>
        <v>-387.80399999999997</v>
      </c>
      <c r="Q19" s="21">
        <f t="shared" si="51"/>
        <v>10.872</v>
      </c>
      <c r="R19" s="21">
        <f t="shared" si="51"/>
        <v>41.833999999999996</v>
      </c>
      <c r="S19" s="21">
        <f t="shared" si="51"/>
        <v>1.706</v>
      </c>
      <c r="T19" s="21">
        <f t="shared" si="51"/>
        <v>1.863</v>
      </c>
      <c r="U19" s="28">
        <f>O19+$M$4</f>
        <v>-627.63099999999997</v>
      </c>
      <c r="V19" s="29">
        <f>P19+$M$2</f>
        <v>-399.95399999999995</v>
      </c>
      <c r="W19" s="29">
        <f>Q19</f>
        <v>10.872</v>
      </c>
      <c r="X19" s="29">
        <f t="shared" ref="X19:Z20" si="52">R19</f>
        <v>41.833999999999996</v>
      </c>
      <c r="Y19" s="29">
        <f t="shared" si="52"/>
        <v>1.706</v>
      </c>
      <c r="Z19" s="30">
        <f t="shared" si="52"/>
        <v>1.863</v>
      </c>
      <c r="AA19" s="162">
        <f t="shared" si="13"/>
        <v>12.577999999999999</v>
      </c>
      <c r="AB19" s="6">
        <f t="shared" si="13"/>
        <v>43.696999999999996</v>
      </c>
      <c r="AC19" s="6">
        <f t="shared" si="14"/>
        <v>25.687099999999997</v>
      </c>
      <c r="AD19" s="6">
        <f t="shared" si="15"/>
        <v>47.470399999999998</v>
      </c>
      <c r="AE19" s="36">
        <f t="shared" si="16"/>
        <v>-374.26689999999996</v>
      </c>
      <c r="AF19" s="36">
        <f t="shared" si="17"/>
        <v>-425.64109999999994</v>
      </c>
      <c r="AG19" s="36">
        <f t="shared" si="18"/>
        <v>-352.48359999999997</v>
      </c>
      <c r="AH19" s="37">
        <f t="shared" si="19"/>
        <v>-447.42439999999993</v>
      </c>
      <c r="AJ19" s="228" t="s">
        <v>44</v>
      </c>
      <c r="AK19" s="82"/>
      <c r="AL19" s="73">
        <f t="shared" si="7"/>
        <v>-627.63099999999997</v>
      </c>
      <c r="AM19" s="73">
        <f t="shared" ref="AM19:AP20" si="53">AE19</f>
        <v>-374.26689999999996</v>
      </c>
      <c r="AN19" s="73">
        <f t="shared" si="53"/>
        <v>-425.64109999999994</v>
      </c>
      <c r="AO19" s="73">
        <f t="shared" si="53"/>
        <v>-352.48359999999997</v>
      </c>
      <c r="AP19" s="73">
        <f t="shared" si="53"/>
        <v>-447.42439999999993</v>
      </c>
      <c r="AQ19" s="107"/>
      <c r="AR19" s="216"/>
      <c r="AS19" s="216"/>
      <c r="AT19" s="216"/>
      <c r="AU19" s="216"/>
      <c r="AV19" s="7"/>
      <c r="AW19" s="73"/>
      <c r="AX19" s="217"/>
      <c r="AY19" s="217"/>
      <c r="AZ19" s="217"/>
      <c r="BA19" s="217"/>
      <c r="BB19" s="217"/>
      <c r="BC19" s="217"/>
      <c r="BD19" s="217"/>
      <c r="BE19" s="148"/>
      <c r="BF19" s="148"/>
      <c r="BG19" s="148"/>
      <c r="BH19" s="148"/>
      <c r="BI19" s="148"/>
      <c r="BJ19" s="191"/>
      <c r="BK19" s="370"/>
      <c r="BL19" s="73"/>
      <c r="BM19" s="36"/>
      <c r="BN19" s="73"/>
      <c r="BO19" s="73"/>
      <c r="BP19" s="73"/>
      <c r="BQ19" s="73"/>
      <c r="BR19" s="73"/>
      <c r="BS19" s="73"/>
      <c r="BT19" s="73"/>
      <c r="BU19" s="370"/>
      <c r="BV19" s="370"/>
      <c r="BW19" s="370"/>
      <c r="BX19" s="370"/>
      <c r="BY19" s="370"/>
      <c r="BZ19" s="370"/>
      <c r="CA19" s="370"/>
      <c r="CB19" s="370"/>
      <c r="CC19" s="370"/>
      <c r="CD19" s="370"/>
      <c r="CE19" s="370"/>
      <c r="CF19" s="370"/>
      <c r="CG19" s="370"/>
      <c r="CH19" s="370"/>
      <c r="CI19" s="73"/>
      <c r="CJ19" s="73"/>
      <c r="CK19" s="370"/>
      <c r="CL19" s="370"/>
      <c r="CM19" s="370"/>
      <c r="CN19" s="370"/>
      <c r="CO19" s="370"/>
      <c r="CP19" s="370"/>
      <c r="CQ19" s="370"/>
    </row>
    <row r="20" spans="1:95" ht="16.05" customHeight="1" thickBot="1" x14ac:dyDescent="0.35">
      <c r="A20" s="8">
        <f>Pil_originale!A874</f>
        <v>9</v>
      </c>
      <c r="B20" s="42">
        <f>Pil_originale!B874</f>
        <v>7</v>
      </c>
      <c r="C20" s="42">
        <f>Pil_originale!C874</f>
        <v>0</v>
      </c>
      <c r="D20" s="42">
        <f>Pil_originale!D874</f>
        <v>5</v>
      </c>
      <c r="E20" s="42" t="str">
        <f>Pil_originale!E874</f>
        <v>N</v>
      </c>
      <c r="F20" s="42">
        <f>Pil_originale!F874</f>
        <v>-267.25900000000001</v>
      </c>
      <c r="G20" s="42">
        <f>Pil_originale!G874</f>
        <v>-162.22999999999999</v>
      </c>
      <c r="H20" s="42">
        <f>Pil_originale!H874</f>
        <v>0.77700000000000002</v>
      </c>
      <c r="I20" s="42">
        <f>Pil_originale!I874</f>
        <v>42.094999999999999</v>
      </c>
      <c r="J20" s="42">
        <f>Pil_originale!J874</f>
        <v>1.1120000000000001</v>
      </c>
      <c r="K20" s="10">
        <f>Pil_originale!K874</f>
        <v>1.214</v>
      </c>
      <c r="L20" s="447"/>
      <c r="N20" s="8" t="s">
        <v>45</v>
      </c>
      <c r="O20" s="23">
        <f>F17+F20</f>
        <v>-611.83600000000001</v>
      </c>
      <c r="P20" s="23">
        <f t="shared" ref="P20:T20" si="54">G17+G20</f>
        <v>-387.80399999999997</v>
      </c>
      <c r="Q20" s="23">
        <f t="shared" si="54"/>
        <v>10.872</v>
      </c>
      <c r="R20" s="23">
        <f t="shared" si="54"/>
        <v>41.833999999999996</v>
      </c>
      <c r="S20" s="23">
        <f t="shared" si="54"/>
        <v>1.706</v>
      </c>
      <c r="T20" s="23">
        <f t="shared" si="54"/>
        <v>1.863</v>
      </c>
      <c r="U20" s="33">
        <f>O20+$M$5</f>
        <v>-643.13350000000003</v>
      </c>
      <c r="V20" s="21">
        <f>P20+$M$3</f>
        <v>-411.87899999999996</v>
      </c>
      <c r="W20" s="29">
        <f>Q20</f>
        <v>10.872</v>
      </c>
      <c r="X20" s="29">
        <f t="shared" si="52"/>
        <v>41.833999999999996</v>
      </c>
      <c r="Y20" s="29">
        <f t="shared" si="52"/>
        <v>1.706</v>
      </c>
      <c r="Z20" s="30">
        <f t="shared" si="52"/>
        <v>1.863</v>
      </c>
      <c r="AA20" s="8">
        <f t="shared" si="13"/>
        <v>12.577999999999999</v>
      </c>
      <c r="AB20" s="42">
        <f t="shared" si="13"/>
        <v>43.696999999999996</v>
      </c>
      <c r="AC20" s="42">
        <f t="shared" si="14"/>
        <v>25.687099999999997</v>
      </c>
      <c r="AD20" s="42">
        <f t="shared" si="15"/>
        <v>47.470399999999998</v>
      </c>
      <c r="AE20" s="38">
        <f t="shared" si="16"/>
        <v>-386.19189999999998</v>
      </c>
      <c r="AF20" s="38">
        <f t="shared" si="17"/>
        <v>-437.56609999999995</v>
      </c>
      <c r="AG20" s="38">
        <f t="shared" si="18"/>
        <v>-364.40859999999998</v>
      </c>
      <c r="AH20" s="39">
        <f t="shared" si="19"/>
        <v>-459.34939999999995</v>
      </c>
      <c r="AJ20" s="8" t="s">
        <v>45</v>
      </c>
      <c r="AK20" s="82"/>
      <c r="AL20" s="73">
        <f t="shared" si="7"/>
        <v>-643.13350000000003</v>
      </c>
      <c r="AM20" s="73">
        <f t="shared" si="53"/>
        <v>-386.19189999999998</v>
      </c>
      <c r="AN20" s="73">
        <f t="shared" si="53"/>
        <v>-437.56609999999995</v>
      </c>
      <c r="AO20" s="73">
        <f t="shared" si="53"/>
        <v>-364.40859999999998</v>
      </c>
      <c r="AP20" s="73">
        <f t="shared" si="53"/>
        <v>-459.34939999999995</v>
      </c>
      <c r="AQ20" s="83"/>
      <c r="AR20" s="23"/>
      <c r="AS20" s="23"/>
      <c r="AT20" s="23"/>
      <c r="AU20" s="23"/>
      <c r="AV20" s="10"/>
      <c r="AW20" s="73"/>
      <c r="AX20" s="217"/>
      <c r="AY20" s="217"/>
      <c r="AZ20" s="217"/>
      <c r="BA20" s="217"/>
      <c r="BB20" s="217"/>
      <c r="BC20" s="217"/>
      <c r="BD20" s="217"/>
      <c r="BE20" s="148"/>
      <c r="BF20" s="148"/>
      <c r="BG20" s="148"/>
      <c r="BH20" s="148"/>
      <c r="BI20" s="148"/>
      <c r="BJ20" s="191"/>
      <c r="BK20" s="370"/>
      <c r="BL20" s="73"/>
      <c r="BM20" s="36"/>
      <c r="BN20" s="73"/>
      <c r="BO20" s="73"/>
      <c r="BP20" s="73"/>
      <c r="BQ20" s="73"/>
      <c r="BR20" s="73"/>
      <c r="BS20" s="73"/>
      <c r="BT20" s="73"/>
      <c r="BU20" s="370"/>
      <c r="BV20" s="370"/>
      <c r="BW20" s="370"/>
      <c r="BX20" s="370"/>
      <c r="BY20" s="370"/>
      <c r="BZ20" s="370"/>
      <c r="CA20" s="370"/>
      <c r="CB20" s="370"/>
      <c r="CC20" s="370"/>
      <c r="CD20" s="370"/>
      <c r="CE20" s="370"/>
      <c r="CF20" s="370"/>
      <c r="CG20" s="370"/>
      <c r="CH20" s="370"/>
      <c r="CI20" s="73"/>
      <c r="CJ20" s="73"/>
      <c r="CK20" s="370"/>
      <c r="CL20" s="370"/>
      <c r="CM20" s="370"/>
      <c r="CN20" s="370"/>
      <c r="CO20" s="370"/>
      <c r="CP20" s="370"/>
      <c r="CQ20" s="370"/>
    </row>
    <row r="21" spans="1:95" ht="16.05" customHeight="1" thickBot="1" x14ac:dyDescent="0.3">
      <c r="A21" s="158">
        <f>Pil_originale!A155</f>
        <v>2</v>
      </c>
      <c r="B21" s="159">
        <f>Pil_originale!B155</f>
        <v>7</v>
      </c>
      <c r="C21" s="159">
        <f>Pil_originale!C155</f>
        <v>0</v>
      </c>
      <c r="D21" s="159">
        <f>Pil_originale!D155</f>
        <v>4</v>
      </c>
      <c r="E21" s="159" t="str">
        <f>Pil_originale!E155</f>
        <v>Msup</v>
      </c>
      <c r="F21" s="159">
        <f>Pil_originale!F155</f>
        <v>-11.696999999999999</v>
      </c>
      <c r="G21" s="159">
        <f>Pil_originale!G155</f>
        <v>-7.6059999999999999</v>
      </c>
      <c r="H21" s="159">
        <f>Pil_originale!H155</f>
        <v>211.875</v>
      </c>
      <c r="I21" s="159">
        <f>Pil_originale!I155</f>
        <v>-5.5540000000000003</v>
      </c>
      <c r="J21" s="159">
        <f>Pil_originale!J155</f>
        <v>12.43</v>
      </c>
      <c r="K21" s="160">
        <f>Pil_originale!K155</f>
        <v>13.569000000000001</v>
      </c>
      <c r="L21" s="447"/>
      <c r="M21" s="427" t="s">
        <v>30</v>
      </c>
      <c r="N21" s="158" t="s">
        <v>18</v>
      </c>
      <c r="O21" s="19">
        <f t="shared" ref="O21:T21" si="55">F21</f>
        <v>-11.696999999999999</v>
      </c>
      <c r="P21" s="19">
        <f t="shared" si="55"/>
        <v>-7.6059999999999999</v>
      </c>
      <c r="Q21" s="19">
        <f t="shared" si="55"/>
        <v>211.875</v>
      </c>
      <c r="R21" s="19">
        <f t="shared" si="55"/>
        <v>-5.5540000000000003</v>
      </c>
      <c r="S21" s="19">
        <f t="shared" si="55"/>
        <v>12.43</v>
      </c>
      <c r="T21" s="19">
        <f t="shared" si="55"/>
        <v>13.569000000000001</v>
      </c>
      <c r="U21" s="25">
        <f t="shared" ref="U21:Z22" si="56">O21-(O21-O23)/320*$V$4</f>
        <v>-9.5078437499999993</v>
      </c>
      <c r="V21" s="26">
        <f t="shared" si="56"/>
        <v>-6.1826875000000001</v>
      </c>
      <c r="W21" s="26">
        <f t="shared" si="56"/>
        <v>170.50256250000001</v>
      </c>
      <c r="X21" s="26">
        <f t="shared" si="56"/>
        <v>-4.4715625000000001</v>
      </c>
      <c r="Y21" s="26">
        <f t="shared" si="56"/>
        <v>10.016874999999999</v>
      </c>
      <c r="Z21" s="27">
        <f t="shared" si="56"/>
        <v>10.934718750000002</v>
      </c>
      <c r="AA21" s="158">
        <f t="shared" si="13"/>
        <v>180.51943750000001</v>
      </c>
      <c r="AB21" s="159">
        <f t="shared" si="13"/>
        <v>-15.406281250000003</v>
      </c>
      <c r="AC21" s="159">
        <f t="shared" si="14"/>
        <v>185.14132187500002</v>
      </c>
      <c r="AD21" s="159">
        <f t="shared" si="15"/>
        <v>-69.562112499999998</v>
      </c>
      <c r="AE21" s="34">
        <f t="shared" si="16"/>
        <v>178.95863437500003</v>
      </c>
      <c r="AF21" s="34">
        <f t="shared" si="17"/>
        <v>-191.324009375</v>
      </c>
      <c r="AG21" s="34">
        <f t="shared" si="18"/>
        <v>-75.744799999999998</v>
      </c>
      <c r="AH21" s="35">
        <f t="shared" si="19"/>
        <v>63.379424999999998</v>
      </c>
      <c r="AJ21" s="224" t="s">
        <v>18</v>
      </c>
      <c r="AK21" s="82">
        <f>AU58</f>
        <v>256.88188013083351</v>
      </c>
      <c r="AL21" s="73">
        <f t="shared" si="7"/>
        <v>-9.5078437499999993</v>
      </c>
      <c r="AM21" s="73">
        <f>MAX($AK21,ABS(AE21))</f>
        <v>256.88188013083351</v>
      </c>
      <c r="AN21" s="73">
        <f>MAX($AK21,ABS(AF21))</f>
        <v>256.88188013083351</v>
      </c>
      <c r="AO21" s="73">
        <f>MAX(0.3*$AK21,ABS(AG21))</f>
        <v>77.064564039250044</v>
      </c>
      <c r="AP21" s="73">
        <f>MAX(0.3*$AK21,ABS(AH21))</f>
        <v>77.064564039250044</v>
      </c>
      <c r="AQ21" s="105">
        <f>MAX(AL21-$AD$3*(1-((0.48*$AD$2+AL25)/(0.48*$AD$2))^2),0)/(($E$3-2*4)*391.3)*1000</f>
        <v>0</v>
      </c>
      <c r="AR21" s="106">
        <f t="shared" ref="AR21:AU21" si="57">MAX(AM21-$AD$3*(1-((0.48*$AD$2+AM25)/(0.48*$AD$2))^2),0)/(($E$3-2*4)*391.3)*1000</f>
        <v>3.8317153917466178</v>
      </c>
      <c r="AS21" s="106">
        <f t="shared" si="57"/>
        <v>2.9707548761235487</v>
      </c>
      <c r="AT21" s="106">
        <f t="shared" si="57"/>
        <v>0</v>
      </c>
      <c r="AU21" s="106">
        <f t="shared" si="57"/>
        <v>0</v>
      </c>
      <c r="AV21" s="132">
        <f>MAX(AQ21:AU21)</f>
        <v>3.8317153917466178</v>
      </c>
      <c r="AW21" s="126">
        <f>$AW$2</f>
        <v>8.2938046054770531</v>
      </c>
      <c r="AX21" s="73">
        <f>2*AW21*391.3/10</f>
        <v>649.07314842463416</v>
      </c>
      <c r="AY21" s="217">
        <f>AX21*($E$3-2*4)/200</f>
        <v>201.21267601163657</v>
      </c>
      <c r="AZ21" s="73">
        <f>($AD3+$AY21)*(1-ABS((0.48*$AD$2+AL$25)/(0.48*$AD$2+$AX21))^(1+1/(1+$AX21/$AD$2)))</f>
        <v>428.08639507937227</v>
      </c>
      <c r="BA21" s="73">
        <f t="shared" ref="BA21:BD22" si="58">($AD3+$AY21)*(1-ABS((0.48*$AD$2+AM$25)/(0.48*$AD$2+$AX21))^(1+1/(1+$AX21/$AD$2)))</f>
        <v>364.79574258592976</v>
      </c>
      <c r="BB21" s="73">
        <f t="shared" si="58"/>
        <v>384.11644520753788</v>
      </c>
      <c r="BC21" s="73">
        <f t="shared" si="58"/>
        <v>355.89872324020968</v>
      </c>
      <c r="BD21" s="73">
        <f t="shared" si="58"/>
        <v>391.67394102345662</v>
      </c>
      <c r="BE21" s="148">
        <f>(ABS(AL21/AZ21)^1.5+ABS(AL22/AZ22)^1.5)</f>
        <v>0.11875425205905182</v>
      </c>
      <c r="BF21" s="148">
        <f t="shared" ref="BF21:BI21" si="59">(ABS(AM21/BA21)^1.5+ABS(AM22/BA22)^1.5)</f>
        <v>0.69925311270282975</v>
      </c>
      <c r="BG21" s="148">
        <f t="shared" si="59"/>
        <v>0.6910227950823129</v>
      </c>
      <c r="BH21" s="148">
        <f t="shared" si="59"/>
        <v>0.78158751581730579</v>
      </c>
      <c r="BI21" s="148">
        <f t="shared" si="59"/>
        <v>0.68781752199350166</v>
      </c>
      <c r="BJ21" s="191"/>
      <c r="BK21" s="73"/>
      <c r="BL21" s="73">
        <f>MAX(BA21+BA23,BB21+BB23)*$BL$2/($BZ$3)*100</f>
        <v>325.96257679062523</v>
      </c>
      <c r="BM21" s="36">
        <f>0.5*14.17*$E$4*0.9*($E$3-4)*2.5/(1+2.5^2)/10</f>
        <v>435.36103448275861</v>
      </c>
      <c r="BN21" s="73">
        <f>BQ4*0.9*($E$3-4)*391.3/100*2.5*10^-1</f>
        <v>486.80486131847579</v>
      </c>
      <c r="BO21" s="265">
        <f>IF(BN21&gt;BM21,SQRT((0.5*14.17*$E$4)/($BO$4/$BP$4*391.3)-1)," ")</f>
        <v>2.3417611920545003</v>
      </c>
      <c r="BP21" s="73">
        <f>IF(BO21=" "," ",0.9*$BO$4/$BP$4*($E$3-4)*391.3*BO21/10)</f>
        <v>455.99229293563178</v>
      </c>
      <c r="BQ21" s="73" t="str">
        <f>IF(AND(BP21&gt;BL21,BN21&gt;BL21),"Verifica","Non Verifica")</f>
        <v>Verifica</v>
      </c>
      <c r="BR21" s="73">
        <f>BU4*0.9*($E$3-4)*391.3/100*2.5*10^-1</f>
        <v>730.20729197771368</v>
      </c>
      <c r="BS21" s="265">
        <f>IF(BR21&gt;BM21,SQRT((0.5*14.17*$E$4)/($BS$4/$BT$4*391.3)-1)," ")</f>
        <v>1.8227900739639975</v>
      </c>
      <c r="BT21" s="73">
        <f>IF(BS21=" "," ",0.9*BS4/BT4*($E$3-4)*391.3*BS21/10)</f>
        <v>532.40584150124278</v>
      </c>
      <c r="BU21" s="6" t="str">
        <f>IF(AND(BT21&gt;BL21,BR21&gt;BL21),"Verifica","Non Verifica")</f>
        <v>Verifica</v>
      </c>
      <c r="BV21" s="281" t="str">
        <f>IF(BS4/BT4&gt;=0.08*14.17*0.65/391.3,"Verifica","Non verifica")</f>
        <v>Verifica</v>
      </c>
      <c r="BW21" s="370"/>
      <c r="BX21" s="370"/>
      <c r="BY21" s="370"/>
      <c r="BZ21" s="370"/>
      <c r="CA21" s="73">
        <f>MAX(AM54:AP54)/(0.9*(70-4)*391.3)*1000</f>
        <v>8.8254000650484681</v>
      </c>
      <c r="CB21" s="73">
        <f>MAX(AM55:AP55)/(0.9*(70-4)*391.3)*1000</f>
        <v>4.412700032524234</v>
      </c>
      <c r="CC21" s="370">
        <f>MAX(ABS(Taglio!H6),ABS(Taglio!I6),ABS(Taglio!H7),ABS(Taglio!I7))</f>
        <v>76.953000000000003</v>
      </c>
      <c r="CD21" s="245">
        <f>$CB$5*(CB21+CA21)*391.3/10-ABS(CC21)</f>
        <v>544.65522818162367</v>
      </c>
      <c r="CE21" s="370">
        <v>0.48</v>
      </c>
      <c r="CF21" s="370">
        <f>CE21*(1-25/250)</f>
        <v>0.432</v>
      </c>
      <c r="CG21" s="370">
        <v>30</v>
      </c>
      <c r="CH21" s="370">
        <v>62</v>
      </c>
      <c r="CI21" s="73">
        <f>(MAX(ABS(AL26),ABS(AM26),ABS(AN26),ABS(AO26),ABS(AP26)))/(CG21*CH21)</f>
        <v>0.55912916666666668</v>
      </c>
      <c r="CJ21" s="73">
        <f>CD21/(CG21*CH21)*10</f>
        <v>2.9282539149549658</v>
      </c>
      <c r="CK21" s="246">
        <f>CI21/14.17*10</f>
        <v>0.39458656786638435</v>
      </c>
      <c r="CL21" s="245">
        <f>CF21*14.17*CH21*CG21*(1-CK21/CF21)^0.5/10</f>
        <v>335.07223535486435</v>
      </c>
      <c r="CM21" s="464" t="str">
        <f>IF(CD21&lt;CL21,"VERIFICA","NON VERIFICA_necessarie staffe di contenimento")</f>
        <v>NON VERIFICA_necessarie staffe di contenimento</v>
      </c>
      <c r="CN21" s="464"/>
      <c r="CO21" s="245">
        <f>CG21*CH21/391.3*(CJ21^2/(1.2+CK21*CG21-1.2))</f>
        <v>3.4431584545440965</v>
      </c>
      <c r="CP21" s="370"/>
      <c r="CQ21" s="370"/>
    </row>
    <row r="22" spans="1:95" ht="16.05" customHeight="1" x14ac:dyDescent="0.25">
      <c r="A22" s="162">
        <f>Pil_originale!A156</f>
        <v>2</v>
      </c>
      <c r="B22" s="6">
        <f>Pil_originale!B156</f>
        <v>7</v>
      </c>
      <c r="C22" s="6">
        <f>Pil_originale!C156</f>
        <v>0</v>
      </c>
      <c r="D22" s="6">
        <f>Pil_originale!D156</f>
        <v>4</v>
      </c>
      <c r="E22" s="6" t="str">
        <f>Pil_originale!E156</f>
        <v>Minf</v>
      </c>
      <c r="F22" s="6">
        <f>Pil_originale!F156</f>
        <v>11.654</v>
      </c>
      <c r="G22" s="6">
        <f>Pil_originale!G156</f>
        <v>7.5759999999999996</v>
      </c>
      <c r="H22" s="6">
        <f>Pil_originale!H156</f>
        <v>-229.43100000000001</v>
      </c>
      <c r="I22" s="6">
        <f>Pil_originale!I156</f>
        <v>5.992</v>
      </c>
      <c r="J22" s="6">
        <f>Pil_originale!J156</f>
        <v>-13.31</v>
      </c>
      <c r="K22" s="7">
        <f>Pil_originale!K156</f>
        <v>-14.53</v>
      </c>
      <c r="L22" s="447"/>
      <c r="M22" s="427"/>
      <c r="N22" s="162" t="s">
        <v>17</v>
      </c>
      <c r="O22" s="21">
        <f t="shared" ref="O22:T22" si="60">F24</f>
        <v>-54.069000000000003</v>
      </c>
      <c r="P22" s="21">
        <f t="shared" si="60"/>
        <v>-33.143999999999998</v>
      </c>
      <c r="Q22" s="21">
        <f t="shared" si="60"/>
        <v>1.248</v>
      </c>
      <c r="R22" s="21">
        <f t="shared" si="60"/>
        <v>68.144000000000005</v>
      </c>
      <c r="S22" s="21">
        <f t="shared" si="60"/>
        <v>1.8440000000000001</v>
      </c>
      <c r="T22" s="21">
        <f t="shared" si="60"/>
        <v>2.0129999999999999</v>
      </c>
      <c r="U22" s="28">
        <f t="shared" si="56"/>
        <v>-44.224875000000004</v>
      </c>
      <c r="V22" s="29">
        <f t="shared" si="56"/>
        <v>-27.103312499999998</v>
      </c>
      <c r="W22" s="29">
        <f t="shared" si="56"/>
        <v>1.0057499999999999</v>
      </c>
      <c r="X22" s="29">
        <f t="shared" si="56"/>
        <v>54.906406250000003</v>
      </c>
      <c r="Y22" s="29">
        <f t="shared" si="56"/>
        <v>1.4862500000000001</v>
      </c>
      <c r="Z22" s="30">
        <f t="shared" si="56"/>
        <v>1.62253125</v>
      </c>
      <c r="AA22" s="162">
        <f t="shared" si="13"/>
        <v>2.492</v>
      </c>
      <c r="AB22" s="6">
        <f t="shared" si="13"/>
        <v>56.528937500000005</v>
      </c>
      <c r="AC22" s="6">
        <f t="shared" si="14"/>
        <v>19.450681250000002</v>
      </c>
      <c r="AD22" s="6">
        <f t="shared" si="15"/>
        <v>57.276537500000003</v>
      </c>
      <c r="AE22" s="36">
        <f t="shared" si="16"/>
        <v>-7.6526312499999953</v>
      </c>
      <c r="AF22" s="36">
        <f t="shared" si="17"/>
        <v>-46.553993750000004</v>
      </c>
      <c r="AG22" s="36">
        <f t="shared" si="18"/>
        <v>30.173225000000006</v>
      </c>
      <c r="AH22" s="37">
        <f t="shared" si="19"/>
        <v>-84.379850000000005</v>
      </c>
      <c r="AJ22" s="228" t="s">
        <v>17</v>
      </c>
      <c r="AK22" s="82">
        <f>AT58</f>
        <v>122.63406071342845</v>
      </c>
      <c r="AL22" s="73">
        <f t="shared" si="7"/>
        <v>-44.224875000000004</v>
      </c>
      <c r="AM22" s="73">
        <f>MAX(0.3*$AK22,ABS(AE22))</f>
        <v>36.790218214028535</v>
      </c>
      <c r="AN22" s="73">
        <f>MAX(0.3*$AK22,ABS(AF22))</f>
        <v>46.553993750000004</v>
      </c>
      <c r="AO22" s="73">
        <f>MAX($AK22,ABS(AG22))</f>
        <v>122.63406071342845</v>
      </c>
      <c r="AP22" s="73">
        <f>MAX($AK22,ABS(AH22))</f>
        <v>122.63406071342845</v>
      </c>
      <c r="AQ22" s="107">
        <f>MAX(AL22-$AD$4*(1-((0.48*$AD$2+AL25)/(0.48*$AD$2))^2),0)/(($E$4-2*4)*391.3)*1000</f>
        <v>0</v>
      </c>
      <c r="AR22" s="108">
        <f t="shared" ref="AR22:AU22" si="61">MAX(AM22-$AD$4*(1-((0.48*$AD$2+AM25)/(0.48*$AD$2))^2),0)/(($E$4-2*4)*391.3)*1000</f>
        <v>0</v>
      </c>
      <c r="AS22" s="108">
        <f t="shared" si="61"/>
        <v>0</v>
      </c>
      <c r="AT22" s="108">
        <f t="shared" si="61"/>
        <v>6.5717785552741219</v>
      </c>
      <c r="AU22" s="108">
        <f t="shared" si="61"/>
        <v>4.6457620608692372</v>
      </c>
      <c r="AV22" s="133">
        <f t="shared" ref="AV22:AV24" si="62">MAX(AQ22:AU22)</f>
        <v>6.5717785552741219</v>
      </c>
      <c r="AW22" s="127">
        <f>$AW$3</f>
        <v>10.304423903774522</v>
      </c>
      <c r="AX22" s="73">
        <f t="shared" ref="AX22:AX24" si="63">2*AW22*391.3/10</f>
        <v>806.42421470939405</v>
      </c>
      <c r="AY22" s="217">
        <f>AX22*($E$4-2*4)/200</f>
        <v>88.706663618033346</v>
      </c>
      <c r="AZ22" s="73">
        <f>($AD4+$AY22)*(1-ABS((0.48*$AD$2+AL$25)/(0.48*$AD$2+$AX22))^(1+1/(1+$AX22/$AD$2)))</f>
        <v>186.5312918825216</v>
      </c>
      <c r="BA22" s="73">
        <f t="shared" si="58"/>
        <v>161.88757670178967</v>
      </c>
      <c r="BB22" s="73">
        <f t="shared" si="58"/>
        <v>169.35444291315292</v>
      </c>
      <c r="BC22" s="73">
        <f t="shared" si="58"/>
        <v>158.46017533407203</v>
      </c>
      <c r="BD22" s="73">
        <f t="shared" si="58"/>
        <v>172.28564982031185</v>
      </c>
      <c r="BE22" s="148"/>
      <c r="BF22" s="148"/>
      <c r="BG22" s="148"/>
      <c r="BH22" s="148"/>
      <c r="BI22" s="148"/>
      <c r="BJ22" s="191"/>
      <c r="BK22" s="370"/>
      <c r="BL22" s="73"/>
      <c r="BM22" s="36"/>
      <c r="BN22" s="73"/>
      <c r="BO22" s="73"/>
      <c r="BP22" s="73"/>
      <c r="BQ22" s="73"/>
      <c r="BR22" s="73"/>
      <c r="BS22" s="73"/>
      <c r="BT22" s="73"/>
      <c r="BU22" s="370"/>
      <c r="BV22" s="370"/>
      <c r="BW22" s="370"/>
      <c r="BX22" s="370"/>
      <c r="BY22" s="370"/>
      <c r="BZ22" s="370"/>
      <c r="CA22" s="370"/>
      <c r="CB22" s="370"/>
      <c r="CC22" s="370"/>
      <c r="CD22" s="370"/>
      <c r="CE22" s="370"/>
      <c r="CF22" s="370"/>
      <c r="CG22" s="370"/>
      <c r="CH22" s="370"/>
      <c r="CI22" s="73"/>
      <c r="CJ22" s="73"/>
      <c r="CK22" s="370"/>
      <c r="CL22" s="370"/>
      <c r="CM22" s="465"/>
      <c r="CN22" s="465"/>
      <c r="CO22" s="370"/>
      <c r="CP22" s="370"/>
      <c r="CQ22" s="370"/>
    </row>
    <row r="23" spans="1:95" ht="16.05" customHeight="1" x14ac:dyDescent="0.25">
      <c r="A23" s="162">
        <f>Pil_originale!A158</f>
        <v>2</v>
      </c>
      <c r="B23" s="6">
        <f>Pil_originale!B158</f>
        <v>7</v>
      </c>
      <c r="C23" s="6">
        <f>Pil_originale!C158</f>
        <v>0</v>
      </c>
      <c r="D23" s="6">
        <f>Pil_originale!D158</f>
        <v>4</v>
      </c>
      <c r="E23" s="6" t="str">
        <f>Pil_originale!E158</f>
        <v>N</v>
      </c>
      <c r="F23" s="6">
        <f>Pil_originale!F158</f>
        <v>-582.15099999999995</v>
      </c>
      <c r="G23" s="6">
        <f>Pil_originale!G158</f>
        <v>-372.32499999999999</v>
      </c>
      <c r="H23" s="6">
        <f>Pil_originale!H158</f>
        <v>21.305</v>
      </c>
      <c r="I23" s="6">
        <f>Pil_originale!I158</f>
        <v>-0.55900000000000005</v>
      </c>
      <c r="J23" s="6">
        <f>Pil_originale!J158</f>
        <v>1.256</v>
      </c>
      <c r="K23" s="7">
        <f>Pil_originale!K158</f>
        <v>1.371</v>
      </c>
      <c r="L23" s="447"/>
      <c r="M23" s="427"/>
      <c r="N23" s="162" t="s">
        <v>20</v>
      </c>
      <c r="O23" s="21">
        <f t="shared" ref="O23:T23" si="64">F22</f>
        <v>11.654</v>
      </c>
      <c r="P23" s="21">
        <f t="shared" si="64"/>
        <v>7.5759999999999996</v>
      </c>
      <c r="Q23" s="21">
        <f t="shared" si="64"/>
        <v>-229.43100000000001</v>
      </c>
      <c r="R23" s="21">
        <f t="shared" si="64"/>
        <v>5.992</v>
      </c>
      <c r="S23" s="21">
        <f t="shared" si="64"/>
        <v>-13.31</v>
      </c>
      <c r="T23" s="21">
        <f t="shared" si="64"/>
        <v>-14.53</v>
      </c>
      <c r="U23" s="28">
        <f t="shared" ref="U23:Z24" si="65">O23+(O21-O23)/320*$V$5</f>
        <v>9.099984375</v>
      </c>
      <c r="V23" s="29">
        <f t="shared" si="65"/>
        <v>5.9154687499999996</v>
      </c>
      <c r="W23" s="29">
        <f t="shared" si="65"/>
        <v>-181.16315625000001</v>
      </c>
      <c r="X23" s="29">
        <f t="shared" si="65"/>
        <v>4.72915625</v>
      </c>
      <c r="Y23" s="29">
        <f t="shared" si="65"/>
        <v>-10.494687500000001</v>
      </c>
      <c r="Z23" s="30">
        <f t="shared" si="65"/>
        <v>-11.456671875</v>
      </c>
      <c r="AA23" s="162">
        <f t="shared" si="13"/>
        <v>-191.65784375000001</v>
      </c>
      <c r="AB23" s="6">
        <f t="shared" si="13"/>
        <v>16.185828125</v>
      </c>
      <c r="AC23" s="6">
        <f t="shared" si="14"/>
        <v>-196.51359218750002</v>
      </c>
      <c r="AD23" s="6">
        <f t="shared" si="15"/>
        <v>73.683181250000004</v>
      </c>
      <c r="AE23" s="36">
        <f t="shared" si="16"/>
        <v>-190.59812343750002</v>
      </c>
      <c r="AF23" s="36">
        <f t="shared" si="17"/>
        <v>202.42906093750003</v>
      </c>
      <c r="AG23" s="36">
        <f t="shared" si="18"/>
        <v>79.598650000000006</v>
      </c>
      <c r="AH23" s="37">
        <f t="shared" si="19"/>
        <v>-67.767712500000002</v>
      </c>
      <c r="AJ23" s="228" t="s">
        <v>20</v>
      </c>
      <c r="AK23" s="82">
        <f>AU59</f>
        <v>249.70391765891202</v>
      </c>
      <c r="AL23" s="73">
        <f t="shared" si="7"/>
        <v>9.099984375</v>
      </c>
      <c r="AM23" s="73">
        <f>MAX($AK23,ABS(AE23))</f>
        <v>249.70391765891202</v>
      </c>
      <c r="AN23" s="79">
        <f>MAX($AK23,ABS(AF23))</f>
        <v>249.70391765891202</v>
      </c>
      <c r="AO23" s="73">
        <f>MAX(0.3*$AK23,ABS(AG23))</f>
        <v>79.598650000000006</v>
      </c>
      <c r="AP23" s="73">
        <f>MAX(0.3*$AK23,ABS(AH23))</f>
        <v>74.911175297673608</v>
      </c>
      <c r="AQ23" s="107">
        <f>MAX(AL23-$AD$3*(1-((0.48*$AD$2+AL26)/(0.48*$AD$2))^2),0)/(($E$3-2*4)*391.3)*1000</f>
        <v>0</v>
      </c>
      <c r="AR23" s="108">
        <f t="shared" ref="AR23:AU23" si="66">MAX(AM23-$AD$3*(1-((0.48*$AD$2+AM26)/(0.48*$AD$2))^2),0)/(($E$3-2*4)*391.3)*1000</f>
        <v>3.4234630698626258</v>
      </c>
      <c r="AS23" s="108">
        <f t="shared" si="66"/>
        <v>2.5772185342983591</v>
      </c>
      <c r="AT23" s="108">
        <f t="shared" si="66"/>
        <v>0</v>
      </c>
      <c r="AU23" s="108">
        <f t="shared" si="66"/>
        <v>0</v>
      </c>
      <c r="AV23" s="134">
        <f t="shared" si="62"/>
        <v>3.4234630698626258</v>
      </c>
      <c r="AW23" s="128">
        <f>$AW$2</f>
        <v>8.2938046054770531</v>
      </c>
      <c r="AX23" s="73">
        <f t="shared" si="63"/>
        <v>649.07314842463416</v>
      </c>
      <c r="AY23" s="217">
        <f>AX23*($E$3-2*4)/200</f>
        <v>201.21267601163657</v>
      </c>
      <c r="AZ23" s="73">
        <f>($AD3+$AY23)*(1-ABS((0.48*$AD$2+AL$26)/(0.48*$AD$2+$AX23))^(1+1/(1+$AX23/$AD$2)))</f>
        <v>429.85479117942674</v>
      </c>
      <c r="BA23" s="73">
        <f t="shared" ref="BA23:BD24" si="67">($AD3+$AY23)*(1-ABS((0.48*$AD$2+AM$26)/(0.48*$AD$2+$AX23))^(1+1/(1+$AX23/$AD$2)))</f>
        <v>367.29144323392114</v>
      </c>
      <c r="BB23" s="73">
        <f t="shared" si="67"/>
        <v>386.34055447939443</v>
      </c>
      <c r="BC23" s="73">
        <f t="shared" si="67"/>
        <v>358.50817329963365</v>
      </c>
      <c r="BD23" s="73">
        <f t="shared" si="67"/>
        <v>393.78014059515738</v>
      </c>
      <c r="BE23" s="148">
        <f>ABS(AL23/AZ23)^1.5+ABS(AL24/AZ24)^1.5</f>
        <v>9.979827832136369E-2</v>
      </c>
      <c r="BF23" s="148">
        <f t="shared" ref="BF23:BI23" si="68">ABS(AM23/BA23)^1.5+ABS(AM24/BA24)^1.5</f>
        <v>0.65337300099855489</v>
      </c>
      <c r="BG23" s="148">
        <f t="shared" si="68"/>
        <v>0.65393400056587803</v>
      </c>
      <c r="BH23" s="148">
        <f t="shared" si="68"/>
        <v>0.6875454033030598</v>
      </c>
      <c r="BI23" s="148">
        <f t="shared" si="68"/>
        <v>0.59838150744867658</v>
      </c>
      <c r="BJ23" s="191"/>
      <c r="BK23" s="73"/>
      <c r="BL23" s="36">
        <f>MAX(BC22+BC24,BD22+BD24)*$BL$2/($BX$3)*100</f>
        <v>140.71420361477124</v>
      </c>
      <c r="BM23" s="36">
        <f>0.5*14.17*$E$3*0.9*($E$4-4)*2.5/(1+2.5^2)/10</f>
        <v>400.18034482758617</v>
      </c>
      <c r="BN23" s="36">
        <f>$BQ$6*0.9*($E$4-4)*391.3/100*2.5*10^-1</f>
        <v>306.83457925528165</v>
      </c>
      <c r="BO23" s="341" t="str">
        <f>IF(BN23&gt;BM23,SQRT((0.5*14.17*$E$3)/($BQ$6/100*391.3)-1)," ")</f>
        <v xml:space="preserve"> </v>
      </c>
      <c r="BP23" s="36" t="str">
        <f>IF(BO23=" "," ",0.9*$BQ$6/100*($E$4-4)*391.3*BO23*10^-1)</f>
        <v xml:space="preserve"> </v>
      </c>
      <c r="BQ23" s="36" t="str">
        <f>IF(AND(BP23&gt;BL23,BN23&gt;BL23),"Verifica","Non Verifica")</f>
        <v>Verifica</v>
      </c>
      <c r="BR23" s="36">
        <f>$BU$6*0.9*($E$4-4)*391.3/100*2.5*10^-1</f>
        <v>460.25186888292251</v>
      </c>
      <c r="BS23" s="341">
        <f>IF(BR23&gt;BM23,SQRT((0.5*14.17*$E$3)/($BU$6/100*391.3)-1)," ")</f>
        <v>2.3029847289347383</v>
      </c>
      <c r="BT23" s="36">
        <f>IF(BS23=" "," ",0.9*BU6/100*($E$4-4)*391.3*BS23*10^-1)</f>
        <v>423.98121020041765</v>
      </c>
      <c r="BU23" s="6" t="str">
        <f>IF(AND(BT23&gt;BL23,BR23&gt;BL23),"Verifica","Non Verifica")</f>
        <v>Verifica</v>
      </c>
      <c r="BV23" s="266"/>
      <c r="BW23" s="370"/>
      <c r="BX23" s="370"/>
      <c r="BY23" s="370"/>
      <c r="BZ23" s="370"/>
      <c r="CA23" s="370"/>
      <c r="CB23" s="370"/>
      <c r="CC23" s="370"/>
      <c r="CD23" s="370"/>
      <c r="CE23" s="370"/>
      <c r="CF23" s="370"/>
      <c r="CG23" s="370"/>
      <c r="CH23" s="370"/>
      <c r="CI23" s="73"/>
      <c r="CJ23" s="73"/>
      <c r="CK23" s="370"/>
      <c r="CL23" s="370"/>
      <c r="CM23" s="465"/>
      <c r="CN23" s="465"/>
      <c r="CO23" s="370"/>
      <c r="CP23" s="370"/>
      <c r="CQ23" s="370"/>
    </row>
    <row r="24" spans="1:95" ht="16.05" customHeight="1" thickBot="1" x14ac:dyDescent="0.3">
      <c r="A24" s="162">
        <f>Pil_originale!A875</f>
        <v>9</v>
      </c>
      <c r="B24" s="6">
        <f>Pil_originale!B875</f>
        <v>7</v>
      </c>
      <c r="C24" s="6">
        <f>Pil_originale!C875</f>
        <v>0</v>
      </c>
      <c r="D24" s="6">
        <f>Pil_originale!D875</f>
        <v>4</v>
      </c>
      <c r="E24" s="6" t="str">
        <f>Pil_originale!E875</f>
        <v>Msup</v>
      </c>
      <c r="F24" s="6">
        <f>Pil_originale!F875</f>
        <v>-54.069000000000003</v>
      </c>
      <c r="G24" s="6">
        <f>Pil_originale!G875</f>
        <v>-33.143999999999998</v>
      </c>
      <c r="H24" s="6">
        <f>Pil_originale!H875</f>
        <v>1.248</v>
      </c>
      <c r="I24" s="6">
        <f>Pil_originale!I875</f>
        <v>68.144000000000005</v>
      </c>
      <c r="J24" s="6">
        <f>Pil_originale!J875</f>
        <v>1.8440000000000001</v>
      </c>
      <c r="K24" s="7">
        <f>Pil_originale!K875</f>
        <v>2.0129999999999999</v>
      </c>
      <c r="L24" s="447"/>
      <c r="M24" s="427"/>
      <c r="N24" s="162" t="s">
        <v>19</v>
      </c>
      <c r="O24" s="21">
        <f t="shared" ref="O24:T24" si="69">F25</f>
        <v>50.935000000000002</v>
      </c>
      <c r="P24" s="21">
        <f t="shared" si="69"/>
        <v>31.29</v>
      </c>
      <c r="Q24" s="21">
        <f t="shared" si="69"/>
        <v>-1.3360000000000001</v>
      </c>
      <c r="R24" s="21">
        <f t="shared" si="69"/>
        <v>-73.057000000000002</v>
      </c>
      <c r="S24" s="21">
        <f t="shared" si="69"/>
        <v>-1.972</v>
      </c>
      <c r="T24" s="21">
        <f t="shared" si="69"/>
        <v>-2.1520000000000001</v>
      </c>
      <c r="U24" s="28">
        <f t="shared" si="65"/>
        <v>39.450187499999998</v>
      </c>
      <c r="V24" s="29">
        <f t="shared" si="65"/>
        <v>24.242531249999999</v>
      </c>
      <c r="W24" s="29">
        <f t="shared" si="65"/>
        <v>-1.053375</v>
      </c>
      <c r="X24" s="29">
        <f t="shared" si="65"/>
        <v>-57.613140625</v>
      </c>
      <c r="Y24" s="29">
        <f t="shared" si="65"/>
        <v>-1.5546249999999999</v>
      </c>
      <c r="Z24" s="30">
        <f t="shared" si="65"/>
        <v>-1.6964531250000001</v>
      </c>
      <c r="AA24" s="162">
        <f t="shared" si="13"/>
        <v>-2.6079999999999997</v>
      </c>
      <c r="AB24" s="6">
        <f t="shared" si="13"/>
        <v>-59.309593749999998</v>
      </c>
      <c r="AC24" s="6">
        <f t="shared" si="14"/>
        <v>-20.400878124999998</v>
      </c>
      <c r="AD24" s="6">
        <f t="shared" si="15"/>
        <v>-60.09199375</v>
      </c>
      <c r="AE24" s="36">
        <f t="shared" si="16"/>
        <v>3.8416531250000006</v>
      </c>
      <c r="AF24" s="36">
        <f t="shared" si="17"/>
        <v>44.643409374999997</v>
      </c>
      <c r="AG24" s="36">
        <f t="shared" si="18"/>
        <v>-35.849462500000001</v>
      </c>
      <c r="AH24" s="37">
        <f t="shared" si="19"/>
        <v>84.334524999999999</v>
      </c>
      <c r="AJ24" s="228" t="s">
        <v>19</v>
      </c>
      <c r="AK24" s="82">
        <f>AT59</f>
        <v>111.27748348890442</v>
      </c>
      <c r="AL24" s="73">
        <f t="shared" si="7"/>
        <v>39.450187499999998</v>
      </c>
      <c r="AM24" s="73">
        <f>MAX(0.3*$AK24,ABS(AE24))</f>
        <v>33.383245046671327</v>
      </c>
      <c r="AN24" s="73">
        <f>MAX(0.3*$AK24,ABS(AF24))</f>
        <v>44.643409374999997</v>
      </c>
      <c r="AO24" s="73">
        <f>MAX($AK24,ABS(AG24))</f>
        <v>111.27748348890442</v>
      </c>
      <c r="AP24" s="73">
        <f>MAX($AK24,ABS(AH24))</f>
        <v>111.27748348890442</v>
      </c>
      <c r="AQ24" s="107">
        <f>MAX(AL24-$AD$4*(1-((0.48*$AD$2+AL26)/(0.48*$AD$2))^2),0)/(($E$4-2*4)*391.3)*1000</f>
        <v>0</v>
      </c>
      <c r="AR24" s="108">
        <f t="shared" ref="AR24:AU24" si="70">MAX(AM24-$AD$4*(1-((0.48*$AD$2+AM26)/(0.48*$AD$2))^2),0)/(($E$4-2*4)*391.3)*1000</f>
        <v>0</v>
      </c>
      <c r="AS24" s="108">
        <f t="shared" si="70"/>
        <v>0</v>
      </c>
      <c r="AT24" s="108">
        <f t="shared" si="70"/>
        <v>5.1092566729421263</v>
      </c>
      <c r="AU24" s="108">
        <f t="shared" si="70"/>
        <v>3.2161606433091583</v>
      </c>
      <c r="AV24" s="133">
        <f t="shared" si="62"/>
        <v>5.1092566729421263</v>
      </c>
      <c r="AW24" s="129">
        <f>$AW$3</f>
        <v>10.304423903774522</v>
      </c>
      <c r="AX24" s="73">
        <f t="shared" si="63"/>
        <v>806.42421470939405</v>
      </c>
      <c r="AY24" s="217">
        <f>AX24*($E$4-2*4)/200</f>
        <v>88.706663618033346</v>
      </c>
      <c r="AZ24" s="73">
        <f>($AD4+$AY24)*(1-ABS((0.48*$AD$2+AL$26)/(0.48*$AD$2+$AX24))^(1+1/(1+$AX24/$AD$2)))</f>
        <v>187.23079707889636</v>
      </c>
      <c r="BA24" s="73">
        <f t="shared" si="67"/>
        <v>162.85015907581064</v>
      </c>
      <c r="BB24" s="73">
        <f t="shared" si="67"/>
        <v>170.21639583706144</v>
      </c>
      <c r="BC24" s="73">
        <f t="shared" si="67"/>
        <v>159.46476562401139</v>
      </c>
      <c r="BD24" s="73">
        <f t="shared" si="67"/>
        <v>173.10375905230842</v>
      </c>
      <c r="BE24" s="148"/>
      <c r="BF24" s="148"/>
      <c r="BG24" s="148"/>
      <c r="BH24" s="148"/>
      <c r="BI24" s="148"/>
      <c r="BJ24" s="191"/>
      <c r="BK24" s="370"/>
      <c r="BL24" s="73"/>
      <c r="BM24" s="36"/>
      <c r="BN24" s="73"/>
      <c r="BO24" s="73"/>
      <c r="BP24" s="73"/>
      <c r="BQ24" s="73"/>
      <c r="BR24" s="73"/>
      <c r="BS24" s="73"/>
      <c r="BT24" s="73"/>
      <c r="BU24" s="370"/>
      <c r="BV24" s="370"/>
      <c r="BW24" s="370"/>
      <c r="BX24" s="370"/>
      <c r="BY24" s="370"/>
      <c r="BZ24" s="370"/>
      <c r="CA24" s="370"/>
      <c r="CB24" s="370"/>
      <c r="CC24" s="370"/>
      <c r="CD24" s="370"/>
      <c r="CE24" s="370"/>
      <c r="CF24" s="370"/>
      <c r="CG24" s="370"/>
      <c r="CH24" s="370"/>
      <c r="CI24" s="73"/>
      <c r="CJ24" s="73"/>
      <c r="CK24" s="370"/>
      <c r="CL24" s="370"/>
      <c r="CM24" s="465"/>
      <c r="CN24" s="465"/>
      <c r="CO24" s="370"/>
      <c r="CP24" s="370"/>
      <c r="CQ24" s="370"/>
    </row>
    <row r="25" spans="1:95" ht="16.05" customHeight="1" x14ac:dyDescent="0.3">
      <c r="A25" s="162">
        <f>Pil_originale!A876</f>
        <v>9</v>
      </c>
      <c r="B25" s="6">
        <f>Pil_originale!B876</f>
        <v>7</v>
      </c>
      <c r="C25" s="6">
        <f>Pil_originale!C876</f>
        <v>0</v>
      </c>
      <c r="D25" s="6">
        <f>Pil_originale!D876</f>
        <v>4</v>
      </c>
      <c r="E25" s="6" t="str">
        <f>Pil_originale!E876</f>
        <v>Minf</v>
      </c>
      <c r="F25" s="6">
        <f>Pil_originale!F876</f>
        <v>50.935000000000002</v>
      </c>
      <c r="G25" s="6">
        <f>Pil_originale!G876</f>
        <v>31.29</v>
      </c>
      <c r="H25" s="6">
        <f>Pil_originale!H876</f>
        <v>-1.3360000000000001</v>
      </c>
      <c r="I25" s="6">
        <f>Pil_originale!I876</f>
        <v>-73.057000000000002</v>
      </c>
      <c r="J25" s="6">
        <f>Pil_originale!J876</f>
        <v>-1.972</v>
      </c>
      <c r="K25" s="7">
        <f>Pil_originale!K876</f>
        <v>-2.1520000000000001</v>
      </c>
      <c r="L25" s="447"/>
      <c r="M25" s="427"/>
      <c r="N25" s="162" t="s">
        <v>44</v>
      </c>
      <c r="O25" s="21">
        <f>F23+F26</f>
        <v>-991.279</v>
      </c>
      <c r="P25" s="21">
        <f t="shared" ref="P25:T25" si="71">G23+G26</f>
        <v>-620.721</v>
      </c>
      <c r="Q25" s="21">
        <f t="shared" si="71"/>
        <v>22.93</v>
      </c>
      <c r="R25" s="21">
        <f t="shared" si="71"/>
        <v>88.829000000000008</v>
      </c>
      <c r="S25" s="21">
        <f t="shared" si="71"/>
        <v>3.6349999999999998</v>
      </c>
      <c r="T25" s="21">
        <f t="shared" si="71"/>
        <v>3.968</v>
      </c>
      <c r="U25" s="28">
        <f>O25+$N$4</f>
        <v>-1022.5765</v>
      </c>
      <c r="V25" s="29">
        <f>P25+$N$2</f>
        <v>-644.79600000000005</v>
      </c>
      <c r="W25" s="29">
        <f>Q25</f>
        <v>22.93</v>
      </c>
      <c r="X25" s="29">
        <f t="shared" ref="X25:Z26" si="72">R25</f>
        <v>88.829000000000008</v>
      </c>
      <c r="Y25" s="29">
        <f t="shared" si="72"/>
        <v>3.6349999999999998</v>
      </c>
      <c r="Z25" s="30">
        <f t="shared" si="72"/>
        <v>3.968</v>
      </c>
      <c r="AA25" s="162">
        <f t="shared" si="13"/>
        <v>26.564999999999998</v>
      </c>
      <c r="AB25" s="6">
        <f t="shared" si="13"/>
        <v>92.797000000000011</v>
      </c>
      <c r="AC25" s="6">
        <f t="shared" si="14"/>
        <v>54.4041</v>
      </c>
      <c r="AD25" s="6">
        <f t="shared" si="15"/>
        <v>100.76650000000001</v>
      </c>
      <c r="AE25" s="36">
        <f t="shared" si="16"/>
        <v>-590.39190000000008</v>
      </c>
      <c r="AF25" s="36">
        <f t="shared" si="17"/>
        <v>-699.20010000000002</v>
      </c>
      <c r="AG25" s="36">
        <f t="shared" si="18"/>
        <v>-544.0295000000001</v>
      </c>
      <c r="AH25" s="37">
        <f t="shared" si="19"/>
        <v>-745.5625</v>
      </c>
      <c r="AJ25" s="228" t="s">
        <v>44</v>
      </c>
      <c r="AK25" s="82"/>
      <c r="AL25" s="73">
        <f t="shared" si="7"/>
        <v>-1022.5765</v>
      </c>
      <c r="AM25" s="73">
        <f t="shared" ref="AM25:AP26" si="73">AE25</f>
        <v>-590.39190000000008</v>
      </c>
      <c r="AN25" s="73">
        <f t="shared" si="73"/>
        <v>-699.20010000000002</v>
      </c>
      <c r="AO25" s="73">
        <f t="shared" si="73"/>
        <v>-544.0295000000001</v>
      </c>
      <c r="AP25" s="73">
        <f t="shared" si="73"/>
        <v>-745.5625</v>
      </c>
      <c r="AQ25" s="33"/>
      <c r="AR25" s="216"/>
      <c r="AS25" s="216"/>
      <c r="AT25" s="216"/>
      <c r="AU25" s="216"/>
      <c r="AV25" s="7"/>
      <c r="AW25" s="73"/>
      <c r="AX25" s="217"/>
      <c r="AY25" s="217"/>
      <c r="AZ25" s="217"/>
      <c r="BA25" s="217"/>
      <c r="BB25" s="217"/>
      <c r="BC25" s="217"/>
      <c r="BD25" s="217"/>
      <c r="BE25" s="148"/>
      <c r="BF25" s="148"/>
      <c r="BG25" s="148"/>
      <c r="BH25" s="148"/>
      <c r="BI25" s="148"/>
      <c r="BJ25" s="191"/>
      <c r="BK25" s="370"/>
      <c r="BL25" s="73"/>
      <c r="BM25" s="36"/>
      <c r="BN25" s="73"/>
      <c r="BO25" s="73"/>
      <c r="BP25" s="73"/>
      <c r="BQ25" s="73"/>
      <c r="BR25" s="73"/>
      <c r="BS25" s="73"/>
      <c r="BT25" s="73"/>
      <c r="BU25" s="370"/>
      <c r="BV25" s="370"/>
      <c r="BW25" s="370"/>
      <c r="BX25" s="370"/>
      <c r="BY25" s="370"/>
      <c r="BZ25" s="370"/>
      <c r="CA25" s="370"/>
      <c r="CB25" s="370"/>
      <c r="CC25" s="370"/>
      <c r="CD25" s="370"/>
      <c r="CE25" s="370"/>
      <c r="CF25" s="370"/>
      <c r="CG25" s="370"/>
      <c r="CH25" s="370"/>
      <c r="CI25" s="73"/>
      <c r="CJ25" s="73"/>
      <c r="CK25" s="370"/>
      <c r="CL25" s="370"/>
      <c r="CM25" s="370"/>
      <c r="CN25" s="370"/>
      <c r="CO25" s="370"/>
      <c r="CP25" s="370"/>
      <c r="CQ25" s="370"/>
    </row>
    <row r="26" spans="1:95" ht="16.05" customHeight="1" thickBot="1" x14ac:dyDescent="0.35">
      <c r="A26" s="8">
        <f>Pil_originale!A878</f>
        <v>9</v>
      </c>
      <c r="B26" s="42">
        <f>Pil_originale!B878</f>
        <v>7</v>
      </c>
      <c r="C26" s="42">
        <f>Pil_originale!C878</f>
        <v>0</v>
      </c>
      <c r="D26" s="42">
        <f>Pil_originale!D878</f>
        <v>4</v>
      </c>
      <c r="E26" s="42" t="str">
        <f>Pil_originale!E878</f>
        <v>N</v>
      </c>
      <c r="F26" s="42">
        <f>Pil_originale!F878</f>
        <v>-409.12799999999999</v>
      </c>
      <c r="G26" s="42">
        <f>Pil_originale!G878</f>
        <v>-248.39599999999999</v>
      </c>
      <c r="H26" s="42">
        <f>Pil_originale!H878</f>
        <v>1.625</v>
      </c>
      <c r="I26" s="42">
        <f>Pil_originale!I878</f>
        <v>89.388000000000005</v>
      </c>
      <c r="J26" s="42">
        <f>Pil_originale!J878</f>
        <v>2.379</v>
      </c>
      <c r="K26" s="10">
        <f>Pil_originale!K878</f>
        <v>2.597</v>
      </c>
      <c r="L26" s="447"/>
      <c r="N26" s="8" t="s">
        <v>45</v>
      </c>
      <c r="O26" s="23">
        <f>F23+F26</f>
        <v>-991.279</v>
      </c>
      <c r="P26" s="23">
        <f t="shared" ref="P26:T26" si="74">G23+G26</f>
        <v>-620.721</v>
      </c>
      <c r="Q26" s="23">
        <f t="shared" si="74"/>
        <v>22.93</v>
      </c>
      <c r="R26" s="23">
        <f t="shared" si="74"/>
        <v>88.829000000000008</v>
      </c>
      <c r="S26" s="23">
        <f t="shared" si="74"/>
        <v>3.6349999999999998</v>
      </c>
      <c r="T26" s="23">
        <f t="shared" si="74"/>
        <v>3.968</v>
      </c>
      <c r="U26" s="33">
        <f>O26+$N$5</f>
        <v>-1039.9802500000001</v>
      </c>
      <c r="V26" s="21">
        <f>P26+$N$3</f>
        <v>-658.18349999999998</v>
      </c>
      <c r="W26" s="29">
        <f>Q26</f>
        <v>22.93</v>
      </c>
      <c r="X26" s="29">
        <f t="shared" si="72"/>
        <v>88.829000000000008</v>
      </c>
      <c r="Y26" s="29">
        <f t="shared" si="72"/>
        <v>3.6349999999999998</v>
      </c>
      <c r="Z26" s="30">
        <f t="shared" si="72"/>
        <v>3.968</v>
      </c>
      <c r="AA26" s="8">
        <f t="shared" si="13"/>
        <v>26.564999999999998</v>
      </c>
      <c r="AB26" s="42">
        <f t="shared" si="13"/>
        <v>92.797000000000011</v>
      </c>
      <c r="AC26" s="42">
        <f t="shared" si="14"/>
        <v>54.4041</v>
      </c>
      <c r="AD26" s="42">
        <f t="shared" si="15"/>
        <v>100.76650000000001</v>
      </c>
      <c r="AE26" s="38">
        <f t="shared" si="16"/>
        <v>-603.77940000000001</v>
      </c>
      <c r="AF26" s="38">
        <f t="shared" si="17"/>
        <v>-712.58759999999995</v>
      </c>
      <c r="AG26" s="38">
        <f t="shared" si="18"/>
        <v>-557.41699999999992</v>
      </c>
      <c r="AH26" s="39">
        <f t="shared" si="19"/>
        <v>-758.95</v>
      </c>
      <c r="AJ26" s="8" t="s">
        <v>45</v>
      </c>
      <c r="AK26" s="82"/>
      <c r="AL26" s="73">
        <f t="shared" si="7"/>
        <v>-1039.9802500000001</v>
      </c>
      <c r="AM26" s="73">
        <f t="shared" si="73"/>
        <v>-603.77940000000001</v>
      </c>
      <c r="AN26" s="73">
        <f t="shared" si="73"/>
        <v>-712.58759999999995</v>
      </c>
      <c r="AO26" s="73">
        <f t="shared" si="73"/>
        <v>-557.41699999999992</v>
      </c>
      <c r="AP26" s="73">
        <f t="shared" si="73"/>
        <v>-758.95</v>
      </c>
      <c r="AQ26" s="83"/>
      <c r="AR26" s="23"/>
      <c r="AS26" s="23"/>
      <c r="AT26" s="23"/>
      <c r="AU26" s="23"/>
      <c r="AV26" s="10"/>
      <c r="AW26" s="73"/>
      <c r="AX26" s="217"/>
      <c r="AY26" s="217"/>
      <c r="AZ26" s="217"/>
      <c r="BA26" s="217"/>
      <c r="BB26" s="217"/>
      <c r="BC26" s="217"/>
      <c r="BD26" s="217"/>
      <c r="BE26" s="148"/>
      <c r="BF26" s="148"/>
      <c r="BG26" s="148"/>
      <c r="BH26" s="148"/>
      <c r="BI26" s="148"/>
      <c r="BJ26" s="191"/>
      <c r="BK26" s="370"/>
      <c r="BL26" s="73"/>
      <c r="BM26" s="36"/>
      <c r="BN26" s="73"/>
      <c r="BO26" s="73"/>
      <c r="BP26" s="73"/>
      <c r="BQ26" s="73"/>
      <c r="BR26" s="73"/>
      <c r="BS26" s="73"/>
      <c r="BT26" s="73"/>
      <c r="BU26" s="370"/>
      <c r="BV26" s="370"/>
      <c r="BW26" s="370"/>
      <c r="BX26" s="370"/>
      <c r="BY26" s="370"/>
      <c r="BZ26" s="370"/>
      <c r="CA26" s="370"/>
      <c r="CB26" s="370"/>
      <c r="CC26" s="370"/>
      <c r="CD26" s="370"/>
      <c r="CE26" s="370"/>
      <c r="CF26" s="370"/>
      <c r="CG26" s="370"/>
      <c r="CH26" s="370"/>
      <c r="CI26" s="73"/>
      <c r="CJ26" s="73"/>
      <c r="CK26" s="370"/>
      <c r="CL26" s="370"/>
      <c r="CM26" s="370"/>
      <c r="CN26" s="370"/>
      <c r="CO26" s="370"/>
      <c r="CP26" s="370"/>
      <c r="CQ26" s="370"/>
    </row>
    <row r="27" spans="1:95" ht="16.05" customHeight="1" thickBot="1" x14ac:dyDescent="0.3">
      <c r="A27" s="158">
        <f>Pil_originale!A159</f>
        <v>2</v>
      </c>
      <c r="B27" s="159">
        <f>Pil_originale!B159</f>
        <v>7</v>
      </c>
      <c r="C27" s="159">
        <f>Pil_originale!C159</f>
        <v>0</v>
      </c>
      <c r="D27" s="159">
        <f>Pil_originale!D159</f>
        <v>3</v>
      </c>
      <c r="E27" s="159" t="str">
        <f>Pil_originale!E159</f>
        <v>Msup</v>
      </c>
      <c r="F27" s="159">
        <f>Pil_originale!F159</f>
        <v>-8.0960000000000001</v>
      </c>
      <c r="G27" s="159">
        <f>Pil_originale!G159</f>
        <v>-5.3310000000000004</v>
      </c>
      <c r="H27" s="159">
        <f>Pil_originale!H159</f>
        <v>263.315</v>
      </c>
      <c r="I27" s="159">
        <f>Pil_originale!I159</f>
        <v>-7.21</v>
      </c>
      <c r="J27" s="159">
        <f>Pil_originale!J159</f>
        <v>15.583</v>
      </c>
      <c r="K27" s="160">
        <f>Pil_originale!K159</f>
        <v>17.012</v>
      </c>
      <c r="L27" s="447"/>
      <c r="M27" s="427" t="s">
        <v>31</v>
      </c>
      <c r="N27" s="158" t="s">
        <v>18</v>
      </c>
      <c r="O27" s="19">
        <f t="shared" ref="O27:T27" si="75">F27</f>
        <v>-8.0960000000000001</v>
      </c>
      <c r="P27" s="19">
        <f t="shared" si="75"/>
        <v>-5.3310000000000004</v>
      </c>
      <c r="Q27" s="19">
        <f t="shared" si="75"/>
        <v>263.315</v>
      </c>
      <c r="R27" s="19">
        <f t="shared" si="75"/>
        <v>-7.21</v>
      </c>
      <c r="S27" s="19">
        <f t="shared" si="75"/>
        <v>15.583</v>
      </c>
      <c r="T27" s="19">
        <f t="shared" si="75"/>
        <v>17.012</v>
      </c>
      <c r="U27" s="25">
        <f t="shared" ref="U27:Z28" si="76">O27-(O27-O29)/320*$W$4</f>
        <v>-6.2817968749999995</v>
      </c>
      <c r="V27" s="26">
        <f t="shared" si="76"/>
        <v>-4.1432968750000008</v>
      </c>
      <c r="W27" s="26">
        <f t="shared" si="76"/>
        <v>207.343328125</v>
      </c>
      <c r="X27" s="26">
        <f t="shared" si="76"/>
        <v>-5.6773281249999998</v>
      </c>
      <c r="Y27" s="26">
        <f t="shared" si="76"/>
        <v>12.272546875</v>
      </c>
      <c r="Z27" s="27">
        <f t="shared" si="76"/>
        <v>13.398031250000001</v>
      </c>
      <c r="AA27" s="158">
        <f t="shared" si="13"/>
        <v>219.61587499999999</v>
      </c>
      <c r="AB27" s="159">
        <f t="shared" si="13"/>
        <v>-19.075359375000001</v>
      </c>
      <c r="AC27" s="159">
        <f t="shared" si="14"/>
        <v>225.33848281249999</v>
      </c>
      <c r="AD27" s="159">
        <f t="shared" si="15"/>
        <v>-84.960121874999999</v>
      </c>
      <c r="AE27" s="34">
        <f t="shared" si="16"/>
        <v>221.19518593749999</v>
      </c>
      <c r="AF27" s="34">
        <f t="shared" si="17"/>
        <v>-229.48177968749999</v>
      </c>
      <c r="AG27" s="34">
        <f t="shared" si="18"/>
        <v>-89.103418750000003</v>
      </c>
      <c r="AH27" s="35">
        <f t="shared" si="19"/>
        <v>80.816824999999994</v>
      </c>
      <c r="AJ27" s="224" t="s">
        <v>18</v>
      </c>
      <c r="AK27" s="82">
        <f>AU60</f>
        <v>307.55258247496238</v>
      </c>
      <c r="AL27" s="73">
        <f t="shared" si="7"/>
        <v>-6.2817968749999995</v>
      </c>
      <c r="AM27" s="73">
        <f>MAX($AK27,ABS(AE27))</f>
        <v>307.55258247496238</v>
      </c>
      <c r="AN27" s="73">
        <f>MAX($AK27,ABS(AF27))</f>
        <v>307.55258247496238</v>
      </c>
      <c r="AO27" s="73">
        <f>MAX(0.3*$AK27,ABS(AG27))</f>
        <v>92.265774742488716</v>
      </c>
      <c r="AP27" s="73">
        <f>MAX(0.3*$AK27,ABS(AH27))</f>
        <v>92.265774742488716</v>
      </c>
      <c r="AQ27" s="105">
        <f>MAX(AL27-$AE$3*(1-((0.48*$AE$2+AL31)/(0.48*$AE$2))^2),0)/(($F$3-2*4)*391.3)*1000</f>
        <v>0</v>
      </c>
      <c r="AR27" s="106">
        <f t="shared" ref="AR27:AU27" si="77">MAX(AM27-$AE$3*(1-((0.48*$AE$2+AM31)/(0.48*$AE$2))^2),0)/(($F$3-2*4)*391.3)*1000</f>
        <v>4.3848992492928023</v>
      </c>
      <c r="AS27" s="106">
        <f t="shared" si="77"/>
        <v>3.3241207323000652</v>
      </c>
      <c r="AT27" s="106">
        <f t="shared" si="77"/>
        <v>0</v>
      </c>
      <c r="AU27" s="106">
        <f t="shared" si="77"/>
        <v>0</v>
      </c>
      <c r="AV27" s="132">
        <f>MAX(AQ27:AU27)</f>
        <v>4.3848992492928023</v>
      </c>
      <c r="AW27" s="126">
        <f>$AT$2</f>
        <v>9.4247779607693793</v>
      </c>
      <c r="AX27" s="73">
        <f>2*AW27*391.3/10</f>
        <v>737.58312320981167</v>
      </c>
      <c r="AY27" s="217">
        <f>AX27*($F$3-2*4)/200</f>
        <v>228.65076819504159</v>
      </c>
      <c r="AZ27" s="73">
        <f>($AE3+$AY27)*(1-ABS((0.48*$AE$2+AL$31)/(0.48*$AE$2+$AX27))^(1+1/(1+$AX27/$AE$2)))</f>
        <v>478.55434008298369</v>
      </c>
      <c r="BA27" s="73">
        <f t="shared" ref="BA27:BD28" si="78">($AE3+$AY27)*(1-ABS((0.48*$AE$2+AM$31)/(0.48*$AE$2+$AX27))^(1+1/(1+$AX27/$AE$2)))</f>
        <v>426.70670253692464</v>
      </c>
      <c r="BB27" s="73">
        <f t="shared" si="78"/>
        <v>452.19246122659672</v>
      </c>
      <c r="BC27" s="73">
        <f t="shared" si="78"/>
        <v>415.19011047064481</v>
      </c>
      <c r="BD27" s="73">
        <f t="shared" si="78"/>
        <v>459.76918203818286</v>
      </c>
      <c r="BE27" s="148">
        <f>(ABS(AL27/AZ27)^1.5+ABS(AL28/AZ28)^1.5)</f>
        <v>7.9501323610221844E-2</v>
      </c>
      <c r="BF27" s="148">
        <f t="shared" ref="BF27:BI27" si="79">(ABS(AM27/BA27)^1.5+ABS(AM28/BA28)^1.5)</f>
        <v>0.72542080288332245</v>
      </c>
      <c r="BG27" s="148">
        <f t="shared" si="79"/>
        <v>0.68291496350306269</v>
      </c>
      <c r="BH27" s="148">
        <f t="shared" si="79"/>
        <v>0.82303060257565197</v>
      </c>
      <c r="BI27" s="148">
        <f t="shared" si="79"/>
        <v>0.71064473265039052</v>
      </c>
      <c r="BJ27" s="191"/>
      <c r="BK27" s="73"/>
      <c r="BL27" s="73">
        <f>MAX(BA27+BA29,BB27+BB29)*$BL$2/($CA$3)*100</f>
        <v>398.55474840837934</v>
      </c>
      <c r="BM27" s="36">
        <f>0.5*14.17*$F$4*0.9*($F$3-4)*2.5/(1+2.5^2)/10</f>
        <v>435.36103448275861</v>
      </c>
      <c r="BN27" s="73">
        <f>BQ4*0.9*($F$3-4)*391.3/100*2.5*10^-1</f>
        <v>486.80486131847579</v>
      </c>
      <c r="BO27" s="265">
        <f>IF(BN27&gt;BM27,SQRT((0.5*14.17*$F$4)/($BO$4/$BP$4*391.3)-1)," ")</f>
        <v>2.3417611920545003</v>
      </c>
      <c r="BP27" s="73">
        <f>IF(BO27=" "," ",0.9*$BO$4/$BP$4*($F$3-4)*391.3*BO27/10)</f>
        <v>455.99229293563178</v>
      </c>
      <c r="BQ27" s="73" t="str">
        <f>IF(AND(BP27&gt;BL27,BN27&gt;BL27),"Verifica","Non Verifica")</f>
        <v>Verifica</v>
      </c>
      <c r="BR27" s="73">
        <f>BU4*0.9*($F$3-4)*391.3/100*2.5*10^-1</f>
        <v>730.20729197771368</v>
      </c>
      <c r="BS27" s="265">
        <f>IF(BR27&gt;BM27,SQRT((0.5*14.17*$F$4)/($BS$4/$BT$4*391.3)-1)," ")</f>
        <v>1.8227900739639975</v>
      </c>
      <c r="BT27" s="73">
        <f>IF(BS27=" "," ",0.9*BS4/BT4*($F$3-4)*391.3*BS27/10)</f>
        <v>532.40584150124278</v>
      </c>
      <c r="BU27" s="6" t="str">
        <f>IF(AND(BT27&gt;BL27,BR27&gt;BL27),"Verifica","Non Verifica")</f>
        <v>Verifica</v>
      </c>
      <c r="BV27" s="281" t="str">
        <f>IF(BS4/BT4&gt;=0.08*14.17*0.65/391.3,"Verifica","Non verifica")</f>
        <v>Verifica</v>
      </c>
      <c r="BW27" s="370"/>
      <c r="BX27" s="370"/>
      <c r="BY27" s="370"/>
      <c r="BZ27" s="370"/>
      <c r="CA27" s="73">
        <f>MAX(AM56:AP56)/(0.9*(70-4)*391.3)*1000</f>
        <v>11.036594303942158</v>
      </c>
      <c r="CB27" s="73">
        <f>MAX(AM57:AP57)/(0.9*(70-4)*391.3)*1000</f>
        <v>4.4122121706511743</v>
      </c>
      <c r="CC27" s="370">
        <f>MAX(ABS(Taglio!H8),ABS(Taglio!I8),ABS(Taglio!H9),ABS(Taglio!I9))</f>
        <v>101.19499999999999</v>
      </c>
      <c r="CD27" s="245">
        <f>$CB$5*(CB27+CA27)*391.3/10-ABS(CC27)</f>
        <v>624.21915682100462</v>
      </c>
      <c r="CE27" s="370">
        <v>0.48</v>
      </c>
      <c r="CF27" s="370">
        <f>CE27*(1-25/250)</f>
        <v>0.432</v>
      </c>
      <c r="CG27" s="370">
        <v>30</v>
      </c>
      <c r="CH27" s="370">
        <v>62</v>
      </c>
      <c r="CI27" s="73">
        <f>(MAX(ABS(AL32),ABS(AM32),ABS(AN32),ABS(AO32),ABS(AP32)))/(CG27*CH27)</f>
        <v>0.77563158602150539</v>
      </c>
      <c r="CJ27" s="73">
        <f>CD27/(CG27*CH27)*10</f>
        <v>3.3560169721559383</v>
      </c>
      <c r="CK27" s="246">
        <f>CI27/14.17*10</f>
        <v>0.54737585463761851</v>
      </c>
      <c r="CL27" s="245" t="e">
        <f>CF27*14.17*CH27*CG27*(1-CK27/CF27)^0.5/10</f>
        <v>#NUM!</v>
      </c>
      <c r="CM27" s="464" t="e">
        <f>IF(CD27&lt;CL27,"VERIFICA","NON VERIFICA_necessarie staffe di contenimento")</f>
        <v>#NUM!</v>
      </c>
      <c r="CN27" s="464"/>
      <c r="CO27" s="245">
        <f>CG27*CH27/391.3*(CJ27^2/(1.2+CK27*CG27-1.2))</f>
        <v>3.2602019458876277</v>
      </c>
      <c r="CP27" s="370"/>
      <c r="CQ27" s="370"/>
    </row>
    <row r="28" spans="1:95" ht="16.05" customHeight="1" x14ac:dyDescent="0.25">
      <c r="A28" s="162">
        <f>Pil_originale!A160</f>
        <v>2</v>
      </c>
      <c r="B28" s="6">
        <f>Pil_originale!B160</f>
        <v>7</v>
      </c>
      <c r="C28" s="6">
        <f>Pil_originale!C160</f>
        <v>0</v>
      </c>
      <c r="D28" s="6">
        <f>Pil_originale!D160</f>
        <v>3</v>
      </c>
      <c r="E28" s="6" t="str">
        <f>Pil_originale!E160</f>
        <v>Minf</v>
      </c>
      <c r="F28" s="6">
        <f>Pil_originale!F160</f>
        <v>8.4909999999999997</v>
      </c>
      <c r="G28" s="6">
        <f>Pil_originale!G160</f>
        <v>5.5279999999999996</v>
      </c>
      <c r="H28" s="6">
        <f>Pil_originale!H160</f>
        <v>-248.42599999999999</v>
      </c>
      <c r="I28" s="6">
        <f>Pil_originale!I160</f>
        <v>6.8029999999999999</v>
      </c>
      <c r="J28" s="6">
        <f>Pil_originale!J160</f>
        <v>-14.683999999999999</v>
      </c>
      <c r="K28" s="7">
        <f>Pil_originale!K160</f>
        <v>-16.03</v>
      </c>
      <c r="L28" s="447"/>
      <c r="M28" s="427"/>
      <c r="N28" s="162" t="s">
        <v>17</v>
      </c>
      <c r="O28" s="21">
        <f t="shared" ref="O28:T28" si="80">F30</f>
        <v>-45.494</v>
      </c>
      <c r="P28" s="21">
        <f t="shared" si="80"/>
        <v>-27.988</v>
      </c>
      <c r="Q28" s="21">
        <f t="shared" si="80"/>
        <v>1.482</v>
      </c>
      <c r="R28" s="21">
        <f t="shared" si="80"/>
        <v>85.537999999999997</v>
      </c>
      <c r="S28" s="21">
        <f t="shared" si="80"/>
        <v>2.2639999999999998</v>
      </c>
      <c r="T28" s="21">
        <f t="shared" si="80"/>
        <v>2.472</v>
      </c>
      <c r="U28" s="28">
        <f t="shared" si="76"/>
        <v>-35.7451875</v>
      </c>
      <c r="V28" s="29">
        <f t="shared" si="76"/>
        <v>-21.995890625000001</v>
      </c>
      <c r="W28" s="29">
        <f t="shared" si="76"/>
        <v>1.15890625</v>
      </c>
      <c r="X28" s="29">
        <f t="shared" si="76"/>
        <v>66.971593749999997</v>
      </c>
      <c r="Y28" s="29">
        <f t="shared" si="76"/>
        <v>1.7714843749999998</v>
      </c>
      <c r="Z28" s="30">
        <f t="shared" si="76"/>
        <v>1.934203125</v>
      </c>
      <c r="AA28" s="162">
        <f t="shared" si="13"/>
        <v>2.9303906249999998</v>
      </c>
      <c r="AB28" s="6">
        <f t="shared" si="13"/>
        <v>68.905796874999993</v>
      </c>
      <c r="AC28" s="6">
        <f t="shared" si="14"/>
        <v>23.6021296875</v>
      </c>
      <c r="AD28" s="6">
        <f t="shared" si="15"/>
        <v>69.784914062499993</v>
      </c>
      <c r="AE28" s="36">
        <f t="shared" si="16"/>
        <v>1.6062390624999985</v>
      </c>
      <c r="AF28" s="36">
        <f t="shared" si="17"/>
        <v>-45.598020312499997</v>
      </c>
      <c r="AG28" s="36">
        <f t="shared" si="18"/>
        <v>47.789023437499992</v>
      </c>
      <c r="AH28" s="37">
        <f t="shared" si="19"/>
        <v>-91.780804687499995</v>
      </c>
      <c r="AJ28" s="228" t="s">
        <v>17</v>
      </c>
      <c r="AK28" s="82">
        <f>AT60</f>
        <v>137.05703033893144</v>
      </c>
      <c r="AL28" s="73">
        <f t="shared" si="7"/>
        <v>-35.7451875</v>
      </c>
      <c r="AM28" s="73">
        <f>MAX(0.3*$AK28,ABS(AE28))</f>
        <v>41.117109101679432</v>
      </c>
      <c r="AN28" s="73">
        <f>MAX(0.3*$AK28,ABS(AF28))</f>
        <v>45.598020312499997</v>
      </c>
      <c r="AO28" s="73">
        <f>MAX($AK28,ABS(AG28))</f>
        <v>137.05703033893144</v>
      </c>
      <c r="AP28" s="73">
        <f>MAX($AK28,ABS(AH28))</f>
        <v>137.05703033893144</v>
      </c>
      <c r="AQ28" s="107">
        <f>MAX(AL28-$AE$4*(1-((0.48*$AE$2+AL31)/(0.48*$AE$2))^2),0)/(($F$4-2*4)*391.3)*1000</f>
        <v>0</v>
      </c>
      <c r="AR28" s="108">
        <f t="shared" ref="AR28:AU28" si="81">MAX(AM28-$AE$4*(1-((0.48*$AE$2+AM31)/(0.48*$AE$2))^2),0)/(($F$4-2*4)*391.3)*1000</f>
        <v>0</v>
      </c>
      <c r="AS28" s="108">
        <f t="shared" si="81"/>
        <v>0</v>
      </c>
      <c r="AT28" s="108">
        <f t="shared" si="81"/>
        <v>6.5109676521806072</v>
      </c>
      <c r="AU28" s="108">
        <f t="shared" si="81"/>
        <v>4.2655887338864993</v>
      </c>
      <c r="AV28" s="133">
        <f t="shared" ref="AV28:AV30" si="82">MAX(AQ28:AU28)</f>
        <v>6.5109676521806072</v>
      </c>
      <c r="AW28" s="127">
        <f>$AT$3</f>
        <v>10.304423903774522</v>
      </c>
      <c r="AX28" s="73">
        <f t="shared" ref="AX28:AX30" si="83">2*AW28*391.3/10</f>
        <v>806.42421470939405</v>
      </c>
      <c r="AY28" s="217">
        <f>AX28*($F$4-2*4)/200</f>
        <v>88.706663618033346</v>
      </c>
      <c r="AZ28" s="73">
        <f>($AE4+$AY28)*(1-ABS((0.48*$AE$2+AL$31)/(0.48*$AE$2+$AX28))^(1+1/(1+$AX28/$AE$2)))</f>
        <v>195.80819749592524</v>
      </c>
      <c r="BA28" s="73">
        <f t="shared" si="78"/>
        <v>175.38326159836262</v>
      </c>
      <c r="BB28" s="73">
        <f t="shared" si="78"/>
        <v>185.3661531871675</v>
      </c>
      <c r="BC28" s="73">
        <f t="shared" si="78"/>
        <v>170.88689789125036</v>
      </c>
      <c r="BD28" s="73">
        <f t="shared" si="78"/>
        <v>188.34689518508924</v>
      </c>
      <c r="BE28" s="148"/>
      <c r="BF28" s="148"/>
      <c r="BG28" s="148"/>
      <c r="BH28" s="148"/>
      <c r="BI28" s="148"/>
      <c r="BJ28" s="191"/>
      <c r="BK28" s="370"/>
      <c r="BL28" s="73"/>
      <c r="BM28" s="36"/>
      <c r="BN28" s="73"/>
      <c r="BO28" s="73"/>
      <c r="BP28" s="73"/>
      <c r="BQ28" s="73"/>
      <c r="BR28" s="73"/>
      <c r="BS28" s="73"/>
      <c r="BT28" s="73"/>
      <c r="BU28" s="370"/>
      <c r="BV28" s="370"/>
      <c r="BW28" s="370"/>
      <c r="BX28" s="370"/>
      <c r="BY28" s="370"/>
      <c r="BZ28" s="370"/>
      <c r="CA28" s="370"/>
      <c r="CB28" s="370"/>
      <c r="CC28" s="370"/>
      <c r="CD28" s="370"/>
      <c r="CE28" s="370"/>
      <c r="CF28" s="370"/>
      <c r="CG28" s="370"/>
      <c r="CH28" s="370"/>
      <c r="CI28" s="73"/>
      <c r="CJ28" s="73"/>
      <c r="CK28" s="370"/>
      <c r="CL28" s="370"/>
      <c r="CM28" s="465"/>
      <c r="CN28" s="465"/>
      <c r="CO28" s="370"/>
      <c r="CP28" s="370"/>
      <c r="CQ28" s="370"/>
    </row>
    <row r="29" spans="1:95" ht="16.05" customHeight="1" x14ac:dyDescent="0.25">
      <c r="A29" s="162">
        <f>Pil_originale!A162</f>
        <v>2</v>
      </c>
      <c r="B29" s="6">
        <f>Pil_originale!B162</f>
        <v>7</v>
      </c>
      <c r="C29" s="6">
        <f>Pil_originale!C162</f>
        <v>0</v>
      </c>
      <c r="D29" s="6">
        <f>Pil_originale!D162</f>
        <v>3</v>
      </c>
      <c r="E29" s="6" t="str">
        <f>Pil_originale!E162</f>
        <v>N</v>
      </c>
      <c r="F29" s="6">
        <f>Pil_originale!F162</f>
        <v>-824.66700000000003</v>
      </c>
      <c r="G29" s="6">
        <f>Pil_originale!G162</f>
        <v>-522.928</v>
      </c>
      <c r="H29" s="6">
        <f>Pil_originale!H162</f>
        <v>42.124000000000002</v>
      </c>
      <c r="I29" s="6">
        <f>Pil_originale!I162</f>
        <v>-1.115</v>
      </c>
      <c r="J29" s="6">
        <f>Pil_originale!J162</f>
        <v>2.492</v>
      </c>
      <c r="K29" s="7">
        <f>Pil_originale!K162</f>
        <v>2.7210000000000001</v>
      </c>
      <c r="L29" s="447"/>
      <c r="M29" s="427"/>
      <c r="N29" s="162" t="s">
        <v>20</v>
      </c>
      <c r="O29" s="21">
        <f t="shared" ref="O29:T29" si="84">F28</f>
        <v>8.4909999999999997</v>
      </c>
      <c r="P29" s="21">
        <f t="shared" si="84"/>
        <v>5.5279999999999996</v>
      </c>
      <c r="Q29" s="21">
        <f t="shared" si="84"/>
        <v>-248.42599999999999</v>
      </c>
      <c r="R29" s="21">
        <f t="shared" si="84"/>
        <v>6.8029999999999999</v>
      </c>
      <c r="S29" s="21">
        <f t="shared" si="84"/>
        <v>-14.683999999999999</v>
      </c>
      <c r="T29" s="21">
        <f t="shared" si="84"/>
        <v>-16.03</v>
      </c>
      <c r="U29" s="28">
        <f t="shared" ref="U29:Z30" si="85">O29+(O27-O29)/320*$W$5</f>
        <v>6.6767968749999991</v>
      </c>
      <c r="V29" s="29">
        <f t="shared" si="85"/>
        <v>4.3402968749999999</v>
      </c>
      <c r="W29" s="29">
        <f t="shared" si="85"/>
        <v>-192.45432812499999</v>
      </c>
      <c r="X29" s="29">
        <f t="shared" si="85"/>
        <v>5.2703281249999998</v>
      </c>
      <c r="Y29" s="29">
        <f t="shared" si="85"/>
        <v>-11.373546874999999</v>
      </c>
      <c r="Z29" s="30">
        <f t="shared" si="85"/>
        <v>-12.416031250000001</v>
      </c>
      <c r="AA29" s="162">
        <f t="shared" si="13"/>
        <v>-203.82787499999998</v>
      </c>
      <c r="AB29" s="6">
        <f t="shared" si="13"/>
        <v>17.686359375000002</v>
      </c>
      <c r="AC29" s="6">
        <f t="shared" si="14"/>
        <v>-209.13378281249999</v>
      </c>
      <c r="AD29" s="6">
        <f t="shared" si="15"/>
        <v>78.834721874999985</v>
      </c>
      <c r="AE29" s="36">
        <f t="shared" si="16"/>
        <v>-204.79348593749998</v>
      </c>
      <c r="AF29" s="36">
        <f t="shared" si="17"/>
        <v>213.47407968749999</v>
      </c>
      <c r="AG29" s="36">
        <f t="shared" si="18"/>
        <v>83.175018749999992</v>
      </c>
      <c r="AH29" s="37">
        <f t="shared" si="19"/>
        <v>-74.494424999999978</v>
      </c>
      <c r="AJ29" s="228" t="s">
        <v>20</v>
      </c>
      <c r="AK29" s="82">
        <f>AU61</f>
        <v>286.89282458875766</v>
      </c>
      <c r="AL29" s="73">
        <f t="shared" si="7"/>
        <v>6.6767968749999991</v>
      </c>
      <c r="AM29" s="73">
        <f>MAX($AK29,ABS(AE29))</f>
        <v>286.89282458875766</v>
      </c>
      <c r="AN29" s="79">
        <f>MAX($AK29,ABS(AF29))</f>
        <v>286.89282458875766</v>
      </c>
      <c r="AO29" s="73">
        <f>MAX(0.3*$AK29,ABS(AG29))</f>
        <v>86.067847376627299</v>
      </c>
      <c r="AP29" s="73">
        <f>MAX(0.3*$AK29,ABS(AH29))</f>
        <v>86.067847376627299</v>
      </c>
      <c r="AQ29" s="107">
        <f>MAX(AL29-$AE$3*(1-((0.48*$AE$2+AL32)/(0.48*$AE$2))^2),0)/(($F$3-2*4)*391.3)*1000</f>
        <v>0</v>
      </c>
      <c r="AR29" s="108">
        <f t="shared" ref="AR29:AU29" si="86">MAX(AM29-$AE$3*(1-((0.48*$AE$2+AM32)/(0.48*$AE$2))^2),0)/(($F$3-2*4)*391.3)*1000</f>
        <v>3.4505764047532566</v>
      </c>
      <c r="AS29" s="108">
        <f t="shared" si="86"/>
        <v>2.4159726859287356</v>
      </c>
      <c r="AT29" s="108">
        <f t="shared" si="86"/>
        <v>0</v>
      </c>
      <c r="AU29" s="108">
        <f t="shared" si="86"/>
        <v>0</v>
      </c>
      <c r="AV29" s="134">
        <f t="shared" si="82"/>
        <v>3.4505764047532566</v>
      </c>
      <c r="AW29" s="128">
        <f>$AT$2</f>
        <v>9.4247779607693793</v>
      </c>
      <c r="AX29" s="73">
        <f t="shared" si="83"/>
        <v>737.58312320981167</v>
      </c>
      <c r="AY29" s="217">
        <f>AX29*($F$3-2*4)/200</f>
        <v>228.65076819504159</v>
      </c>
      <c r="AZ29" s="73">
        <f>($AE3+$AY29)*(1-ABS((0.48*$AE$2+AL$32)/(0.48*$AE$2+$AX29))^(1+1/(1+$AX29/$AE$2)))</f>
        <v>478.49762400173756</v>
      </c>
      <c r="BA29" s="73">
        <f t="shared" ref="BA29:BD30" si="87">($AE3+$AY29)*(1-ABS((0.48*$AE$2+AM$32)/(0.48*$AE$2+$AX29))^(1+1/(1+$AX29/$AE$2)))</f>
        <v>428.63438412167238</v>
      </c>
      <c r="BB29" s="73">
        <f t="shared" si="87"/>
        <v>453.61378515608357</v>
      </c>
      <c r="BC29" s="73">
        <f t="shared" si="87"/>
        <v>417.29957918300352</v>
      </c>
      <c r="BD29" s="73">
        <f t="shared" si="87"/>
        <v>460.9885182826751</v>
      </c>
      <c r="BE29" s="148">
        <f>ABS(AL29/AZ29)^1.5+ABS(AL30/AZ30)^1.5</f>
        <v>7.3663437427272146E-2</v>
      </c>
      <c r="BF29" s="148">
        <f t="shared" ref="BF29:BI29" si="88">ABS(AM29/BA29)^1.5+ABS(AM30/BA30)^1.5</f>
        <v>0.652645549886119</v>
      </c>
      <c r="BG29" s="148">
        <f t="shared" si="88"/>
        <v>0.61797239346717348</v>
      </c>
      <c r="BH29" s="148">
        <f t="shared" si="88"/>
        <v>0.75794923597004271</v>
      </c>
      <c r="BI29" s="148">
        <f t="shared" si="88"/>
        <v>0.65670629239158584</v>
      </c>
      <c r="BJ29" s="191"/>
      <c r="BK29" s="73"/>
      <c r="BL29" s="36">
        <f>MAX(BC28+BC30,BD28+BD30)*$BL$2/($BX$3)*100</f>
        <v>153.66360841748775</v>
      </c>
      <c r="BM29" s="36">
        <f>0.5*14.17*$F$3*0.9*($F$4-4)*2.5/(1+2.5^2)/10</f>
        <v>400.18034482758617</v>
      </c>
      <c r="BN29" s="36">
        <f>$BQ$6*0.9*($F$4-4)*391.3/100*2.5*10^-1</f>
        <v>306.83457925528165</v>
      </c>
      <c r="BO29" s="341" t="str">
        <f>IF(BN29&gt;BM29,SQRT((0.5*14.17*$F$3)/($BQ$6/100*391.3)-1)," ")</f>
        <v xml:space="preserve"> </v>
      </c>
      <c r="BP29" s="36" t="str">
        <f>IF(BO29=" "," ",0.9*$BQ$6/100*($F$4-4)*391.3*BO29*10^-1)</f>
        <v xml:space="preserve"> </v>
      </c>
      <c r="BQ29" s="36" t="str">
        <f>IF(AND(BP29&gt;BL29,BN29&gt;BL29),"Verifica","Non Verifica")</f>
        <v>Verifica</v>
      </c>
      <c r="BR29" s="36">
        <f>$BU$6*0.9*($F$4-4)*391.3/100*2.5*10^-1</f>
        <v>460.25186888292251</v>
      </c>
      <c r="BS29" s="341">
        <f>IF(BR29&gt;BM29,SQRT((0.5*14.17*$F$3)/($BU$6/100*391.3)-1)," ")</f>
        <v>2.3029847289347383</v>
      </c>
      <c r="BT29" s="36">
        <f>IF(BS29=" "," ",0.9*$BU$6/100*($F$4-4)*391.3*BS29*10^-1)</f>
        <v>423.98121020041765</v>
      </c>
      <c r="BU29" s="6" t="str">
        <f>IF(AND(BT29&gt;BL29,BR29&gt;BL29),"Verifica","Non Verifica")</f>
        <v>Verifica</v>
      </c>
      <c r="BV29" s="370"/>
      <c r="BW29" s="370"/>
      <c r="BX29" s="370"/>
      <c r="BY29" s="370"/>
      <c r="BZ29" s="370"/>
      <c r="CA29" s="370"/>
      <c r="CB29" s="370"/>
      <c r="CC29" s="370"/>
      <c r="CD29" s="370"/>
      <c r="CE29" s="370"/>
      <c r="CF29" s="370"/>
      <c r="CG29" s="370"/>
      <c r="CH29" s="370"/>
      <c r="CI29" s="73"/>
      <c r="CJ29" s="73"/>
      <c r="CK29" s="370"/>
      <c r="CL29" s="370"/>
      <c r="CM29" s="465"/>
      <c r="CN29" s="465"/>
      <c r="CO29" s="370"/>
      <c r="CP29" s="370"/>
      <c r="CQ29" s="370"/>
    </row>
    <row r="30" spans="1:95" ht="16.05" customHeight="1" thickBot="1" x14ac:dyDescent="0.3">
      <c r="A30" s="162">
        <f>Pil_originale!A879</f>
        <v>9</v>
      </c>
      <c r="B30" s="6">
        <f>Pil_originale!B879</f>
        <v>7</v>
      </c>
      <c r="C30" s="6">
        <f>Pil_originale!C879</f>
        <v>0</v>
      </c>
      <c r="D30" s="6">
        <f>Pil_originale!D879</f>
        <v>3</v>
      </c>
      <c r="E30" s="6" t="str">
        <f>Pil_originale!E879</f>
        <v>Msup</v>
      </c>
      <c r="F30" s="6">
        <f>Pil_originale!F879</f>
        <v>-45.494</v>
      </c>
      <c r="G30" s="6">
        <f>Pil_originale!G879</f>
        <v>-27.988</v>
      </c>
      <c r="H30" s="6">
        <f>Pil_originale!H879</f>
        <v>1.482</v>
      </c>
      <c r="I30" s="6">
        <f>Pil_originale!I879</f>
        <v>85.537999999999997</v>
      </c>
      <c r="J30" s="6">
        <f>Pil_originale!J879</f>
        <v>2.2639999999999998</v>
      </c>
      <c r="K30" s="7">
        <f>Pil_originale!K879</f>
        <v>2.472</v>
      </c>
      <c r="L30" s="447"/>
      <c r="M30" s="427"/>
      <c r="N30" s="162" t="s">
        <v>19</v>
      </c>
      <c r="O30" s="21">
        <f t="shared" ref="O30:T30" si="89">F31</f>
        <v>43.637999999999998</v>
      </c>
      <c r="P30" s="21">
        <f t="shared" si="89"/>
        <v>26.797000000000001</v>
      </c>
      <c r="Q30" s="21">
        <f t="shared" si="89"/>
        <v>-1.472</v>
      </c>
      <c r="R30" s="21">
        <f t="shared" si="89"/>
        <v>-84.212000000000003</v>
      </c>
      <c r="S30" s="21">
        <f t="shared" si="89"/>
        <v>-2.2389999999999999</v>
      </c>
      <c r="T30" s="21">
        <f t="shared" si="89"/>
        <v>-2.4449999999999998</v>
      </c>
      <c r="U30" s="28">
        <f t="shared" si="85"/>
        <v>33.889187499999998</v>
      </c>
      <c r="V30" s="29">
        <f t="shared" si="85"/>
        <v>20.804890625000002</v>
      </c>
      <c r="W30" s="29">
        <f t="shared" si="85"/>
        <v>-1.14890625</v>
      </c>
      <c r="X30" s="29">
        <f t="shared" si="85"/>
        <v>-65.645593750000003</v>
      </c>
      <c r="Y30" s="29">
        <f t="shared" si="85"/>
        <v>-1.7464843749999999</v>
      </c>
      <c r="Z30" s="30">
        <f t="shared" si="85"/>
        <v>-1.9072031249999999</v>
      </c>
      <c r="AA30" s="162">
        <f t="shared" si="13"/>
        <v>-2.8953906250000001</v>
      </c>
      <c r="AB30" s="6">
        <f t="shared" si="13"/>
        <v>-67.552796874999999</v>
      </c>
      <c r="AC30" s="6">
        <f t="shared" si="14"/>
        <v>-23.161229687500001</v>
      </c>
      <c r="AD30" s="6">
        <f t="shared" si="15"/>
        <v>-68.421414062500006</v>
      </c>
      <c r="AE30" s="36">
        <f t="shared" si="16"/>
        <v>-2.3563390624999982</v>
      </c>
      <c r="AF30" s="36">
        <f t="shared" si="17"/>
        <v>43.966120312500003</v>
      </c>
      <c r="AG30" s="36">
        <f t="shared" si="18"/>
        <v>-47.616523437500007</v>
      </c>
      <c r="AH30" s="37">
        <f t="shared" si="19"/>
        <v>89.226304687500004</v>
      </c>
      <c r="AJ30" s="228" t="s">
        <v>19</v>
      </c>
      <c r="AK30" s="82">
        <f>AT61</f>
        <v>130.72649694110433</v>
      </c>
      <c r="AL30" s="73">
        <f t="shared" si="7"/>
        <v>33.889187499999998</v>
      </c>
      <c r="AM30" s="73">
        <f>MAX(0.3*$AK30,ABS(AE30))</f>
        <v>39.217949082331295</v>
      </c>
      <c r="AN30" s="73">
        <f>MAX(0.3*$AK30,ABS(AF30))</f>
        <v>43.966120312500003</v>
      </c>
      <c r="AO30" s="73">
        <f>MAX($AK30,ABS(AG30))</f>
        <v>130.72649694110433</v>
      </c>
      <c r="AP30" s="73">
        <f>MAX($AK30,ABS(AH30))</f>
        <v>130.72649694110433</v>
      </c>
      <c r="AQ30" s="107">
        <f>MAX(AL30-$AE$4*(1-((0.48*$AE$2+AL32)/(0.48*$AE$2))^2),0)/(($F$4-2*4)*391.3)*1000</f>
        <v>0</v>
      </c>
      <c r="AR30" s="108">
        <f t="shared" ref="AR30:AU30" si="90">MAX(AM30-$AE$4*(1-((0.48*$AE$2+AM32)/(0.48*$AE$2))^2),0)/(($F$4-2*4)*391.3)*1000</f>
        <v>0</v>
      </c>
      <c r="AS30" s="108">
        <f t="shared" si="90"/>
        <v>0</v>
      </c>
      <c r="AT30" s="108">
        <f t="shared" si="90"/>
        <v>5.6637585556582604</v>
      </c>
      <c r="AU30" s="108">
        <f t="shared" si="90"/>
        <v>3.4737845489984212</v>
      </c>
      <c r="AV30" s="133">
        <f t="shared" si="82"/>
        <v>5.6637585556582604</v>
      </c>
      <c r="AW30" s="129">
        <f>$AT$3</f>
        <v>10.304423903774522</v>
      </c>
      <c r="AX30" s="73">
        <f t="shared" si="83"/>
        <v>806.42421470939405</v>
      </c>
      <c r="AY30" s="217">
        <f>AX30*($F$4-2*4)/200</f>
        <v>88.706663618033346</v>
      </c>
      <c r="AZ30" s="73">
        <f>($AE4+$AY30)*(1-ABS((0.48*$AE$2+AL$32)/(0.48*$AE$2+$AX30))^(1+1/(1+$AX30/$AE$2)))</f>
        <v>195.78461939392696</v>
      </c>
      <c r="BA30" s="73">
        <f t="shared" si="87"/>
        <v>176.13662310870055</v>
      </c>
      <c r="BB30" s="73">
        <f t="shared" si="87"/>
        <v>185.9247138511023</v>
      </c>
      <c r="BC30" s="73">
        <f t="shared" si="87"/>
        <v>171.70995267479216</v>
      </c>
      <c r="BD30" s="73">
        <f t="shared" si="87"/>
        <v>188.82741638510794</v>
      </c>
      <c r="BE30" s="148"/>
      <c r="BF30" s="148"/>
      <c r="BG30" s="148"/>
      <c r="BH30" s="148"/>
      <c r="BI30" s="148"/>
      <c r="BJ30" s="191"/>
      <c r="BK30" s="370"/>
      <c r="BL30" s="73"/>
      <c r="BM30" s="36"/>
      <c r="BN30" s="73"/>
      <c r="BO30" s="73"/>
      <c r="BP30" s="73"/>
      <c r="BQ30" s="73"/>
      <c r="BR30" s="73"/>
      <c r="BS30" s="73"/>
      <c r="BT30" s="73"/>
      <c r="BU30" s="370"/>
      <c r="BV30" s="370"/>
      <c r="BW30" s="370"/>
      <c r="BX30" s="370"/>
      <c r="BY30" s="370"/>
      <c r="BZ30" s="370"/>
      <c r="CA30" s="370"/>
      <c r="CB30" s="370"/>
      <c r="CC30" s="370"/>
      <c r="CD30" s="370"/>
      <c r="CE30" s="370"/>
      <c r="CF30" s="370"/>
      <c r="CG30" s="370"/>
      <c r="CH30" s="370"/>
      <c r="CI30" s="73"/>
      <c r="CJ30" s="73"/>
      <c r="CK30" s="370"/>
      <c r="CL30" s="370"/>
      <c r="CM30" s="465"/>
      <c r="CN30" s="465"/>
      <c r="CO30" s="370"/>
      <c r="CP30" s="370"/>
      <c r="CQ30" s="370"/>
    </row>
    <row r="31" spans="1:95" ht="16.05" customHeight="1" x14ac:dyDescent="0.3">
      <c r="A31" s="162">
        <f>Pil_originale!A880</f>
        <v>9</v>
      </c>
      <c r="B31" s="6">
        <f>Pil_originale!B880</f>
        <v>7</v>
      </c>
      <c r="C31" s="6">
        <f>Pil_originale!C880</f>
        <v>0</v>
      </c>
      <c r="D31" s="6">
        <f>Pil_originale!D880</f>
        <v>3</v>
      </c>
      <c r="E31" s="6" t="str">
        <f>Pil_originale!E880</f>
        <v>Minf</v>
      </c>
      <c r="F31" s="6">
        <f>Pil_originale!F880</f>
        <v>43.637999999999998</v>
      </c>
      <c r="G31" s="6">
        <f>Pil_originale!G880</f>
        <v>26.797000000000001</v>
      </c>
      <c r="H31" s="6">
        <f>Pil_originale!H880</f>
        <v>-1.472</v>
      </c>
      <c r="I31" s="6">
        <f>Pil_originale!I880</f>
        <v>-84.212000000000003</v>
      </c>
      <c r="J31" s="6">
        <f>Pil_originale!J880</f>
        <v>-2.2389999999999999</v>
      </c>
      <c r="K31" s="7">
        <f>Pil_originale!K880</f>
        <v>-2.4449999999999998</v>
      </c>
      <c r="L31" s="447"/>
      <c r="M31" s="427"/>
      <c r="N31" s="162" t="s">
        <v>44</v>
      </c>
      <c r="O31" s="21">
        <f>F29+F32</f>
        <v>-1376.9110000000001</v>
      </c>
      <c r="P31" s="21">
        <f t="shared" ref="P31:T31" si="91">G29+G32</f>
        <v>-858.65800000000002</v>
      </c>
      <c r="Q31" s="21">
        <f t="shared" si="91"/>
        <v>44.867000000000004</v>
      </c>
      <c r="R31" s="21">
        <f t="shared" si="91"/>
        <v>150.37699999999998</v>
      </c>
      <c r="S31" s="21">
        <f t="shared" si="91"/>
        <v>6.57</v>
      </c>
      <c r="T31" s="21">
        <f t="shared" si="91"/>
        <v>7.173</v>
      </c>
      <c r="U31" s="28">
        <f>O31+$O$4</f>
        <v>-1425.6122500000001</v>
      </c>
      <c r="V31" s="29">
        <f>P31+$O$2</f>
        <v>-896.12049999999999</v>
      </c>
      <c r="W31" s="29">
        <f>Q31</f>
        <v>44.867000000000004</v>
      </c>
      <c r="X31" s="29">
        <f t="shared" ref="X31:Z32" si="92">R31</f>
        <v>150.37699999999998</v>
      </c>
      <c r="Y31" s="29">
        <f t="shared" si="92"/>
        <v>6.57</v>
      </c>
      <c r="Z31" s="30">
        <f t="shared" si="92"/>
        <v>7.173</v>
      </c>
      <c r="AA31" s="162">
        <f t="shared" si="13"/>
        <v>51.437000000000005</v>
      </c>
      <c r="AB31" s="6">
        <f t="shared" si="13"/>
        <v>157.54999999999998</v>
      </c>
      <c r="AC31" s="6">
        <f t="shared" si="14"/>
        <v>98.701999999999998</v>
      </c>
      <c r="AD31" s="6">
        <f t="shared" si="15"/>
        <v>172.98109999999997</v>
      </c>
      <c r="AE31" s="36">
        <f t="shared" si="16"/>
        <v>-797.41849999999999</v>
      </c>
      <c r="AF31" s="36">
        <f t="shared" si="17"/>
        <v>-994.82249999999999</v>
      </c>
      <c r="AG31" s="36">
        <f t="shared" si="18"/>
        <v>-723.13940000000002</v>
      </c>
      <c r="AH31" s="37">
        <f t="shared" si="19"/>
        <v>-1069.1016</v>
      </c>
      <c r="AJ31" s="228" t="s">
        <v>44</v>
      </c>
      <c r="AK31" s="82"/>
      <c r="AL31" s="73">
        <f t="shared" si="7"/>
        <v>-1425.6122500000001</v>
      </c>
      <c r="AM31" s="73">
        <f t="shared" ref="AM31:AP32" si="93">AE31</f>
        <v>-797.41849999999999</v>
      </c>
      <c r="AN31" s="73">
        <f t="shared" si="93"/>
        <v>-994.82249999999999</v>
      </c>
      <c r="AO31" s="73">
        <f t="shared" si="93"/>
        <v>-723.13940000000002</v>
      </c>
      <c r="AP31" s="73">
        <f t="shared" si="93"/>
        <v>-1069.1016</v>
      </c>
      <c r="AQ31" s="228"/>
      <c r="AR31" s="6"/>
      <c r="AS31" s="6"/>
      <c r="AT31" s="6"/>
      <c r="AU31" s="6"/>
      <c r="AV31" s="7"/>
      <c r="AW31" s="73"/>
      <c r="AX31" s="217"/>
      <c r="AY31" s="217"/>
      <c r="AZ31" s="217"/>
      <c r="BA31" s="217"/>
      <c r="BB31" s="217"/>
      <c r="BC31" s="217"/>
      <c r="BD31" s="217"/>
      <c r="BE31" s="148"/>
      <c r="BF31" s="148"/>
      <c r="BG31" s="148"/>
      <c r="BH31" s="148"/>
      <c r="BI31" s="148"/>
      <c r="BJ31" s="191"/>
      <c r="BK31" s="370"/>
      <c r="BL31" s="73"/>
      <c r="BM31" s="36"/>
      <c r="BN31" s="73"/>
      <c r="BO31" s="73"/>
      <c r="BP31" s="73"/>
      <c r="BQ31" s="73"/>
      <c r="BR31" s="73"/>
      <c r="BS31" s="73"/>
      <c r="BT31" s="73"/>
      <c r="BU31" s="370"/>
      <c r="BV31" s="370"/>
      <c r="BW31" s="370"/>
      <c r="BX31" s="370"/>
      <c r="BY31" s="370"/>
      <c r="BZ31" s="370"/>
      <c r="CA31" s="370"/>
      <c r="CB31" s="370"/>
      <c r="CC31" s="370"/>
      <c r="CD31" s="370"/>
      <c r="CE31" s="370"/>
      <c r="CF31" s="370"/>
      <c r="CG31" s="370"/>
      <c r="CH31" s="370"/>
      <c r="CI31" s="73"/>
      <c r="CJ31" s="73"/>
      <c r="CK31" s="370"/>
      <c r="CL31" s="370"/>
      <c r="CM31" s="370"/>
      <c r="CN31" s="370"/>
      <c r="CO31" s="370"/>
      <c r="CP31" s="370"/>
      <c r="CQ31" s="370"/>
    </row>
    <row r="32" spans="1:95" ht="16.05" customHeight="1" thickBot="1" x14ac:dyDescent="0.35">
      <c r="A32" s="8">
        <f>Pil_originale!A882</f>
        <v>9</v>
      </c>
      <c r="B32" s="42">
        <f>Pil_originale!B882</f>
        <v>7</v>
      </c>
      <c r="C32" s="42">
        <f>Pil_originale!C882</f>
        <v>0</v>
      </c>
      <c r="D32" s="42">
        <f>Pil_originale!D882</f>
        <v>3</v>
      </c>
      <c r="E32" s="42" t="str">
        <f>Pil_originale!E882</f>
        <v>N</v>
      </c>
      <c r="F32" s="42">
        <f>Pil_originale!F882</f>
        <v>-552.24400000000003</v>
      </c>
      <c r="G32" s="42">
        <f>Pil_originale!G882</f>
        <v>-335.73</v>
      </c>
      <c r="H32" s="42">
        <f>Pil_originale!H882</f>
        <v>2.7429999999999999</v>
      </c>
      <c r="I32" s="42">
        <f>Pil_originale!I882</f>
        <v>151.49199999999999</v>
      </c>
      <c r="J32" s="42">
        <f>Pil_originale!J882</f>
        <v>4.0780000000000003</v>
      </c>
      <c r="K32" s="10">
        <f>Pil_originale!K882</f>
        <v>4.452</v>
      </c>
      <c r="L32" s="447"/>
      <c r="N32" s="8" t="s">
        <v>45</v>
      </c>
      <c r="O32" s="23">
        <f>F29+F32</f>
        <v>-1376.9110000000001</v>
      </c>
      <c r="P32" s="23">
        <f t="shared" ref="P32:T32" si="94">G29+G32</f>
        <v>-858.65800000000002</v>
      </c>
      <c r="Q32" s="23">
        <f t="shared" si="94"/>
        <v>44.867000000000004</v>
      </c>
      <c r="R32" s="23">
        <f t="shared" si="94"/>
        <v>150.37699999999998</v>
      </c>
      <c r="S32" s="23">
        <f t="shared" si="94"/>
        <v>6.57</v>
      </c>
      <c r="T32" s="23">
        <f t="shared" si="94"/>
        <v>7.173</v>
      </c>
      <c r="U32" s="33">
        <f>O32+$O$5</f>
        <v>-1442.6747500000001</v>
      </c>
      <c r="V32" s="21">
        <f>P32+$O$3</f>
        <v>-909.24549999999999</v>
      </c>
      <c r="W32" s="29">
        <f>Q32</f>
        <v>44.867000000000004</v>
      </c>
      <c r="X32" s="29">
        <f t="shared" si="92"/>
        <v>150.37699999999998</v>
      </c>
      <c r="Y32" s="29">
        <f t="shared" si="92"/>
        <v>6.57</v>
      </c>
      <c r="Z32" s="30">
        <f t="shared" si="92"/>
        <v>7.173</v>
      </c>
      <c r="AA32" s="8">
        <f t="shared" si="13"/>
        <v>51.437000000000005</v>
      </c>
      <c r="AB32" s="42">
        <f t="shared" si="13"/>
        <v>157.54999999999998</v>
      </c>
      <c r="AC32" s="42">
        <f t="shared" si="14"/>
        <v>98.701999999999998</v>
      </c>
      <c r="AD32" s="42">
        <f t="shared" si="15"/>
        <v>172.98109999999997</v>
      </c>
      <c r="AE32" s="38">
        <f t="shared" si="16"/>
        <v>-810.54349999999999</v>
      </c>
      <c r="AF32" s="38">
        <f t="shared" si="17"/>
        <v>-1007.9475</v>
      </c>
      <c r="AG32" s="38">
        <f t="shared" si="18"/>
        <v>-736.26440000000002</v>
      </c>
      <c r="AH32" s="39">
        <f t="shared" si="19"/>
        <v>-1082.2266</v>
      </c>
      <c r="AJ32" s="8" t="s">
        <v>45</v>
      </c>
      <c r="AK32" s="82"/>
      <c r="AL32" s="73">
        <f t="shared" si="7"/>
        <v>-1442.6747500000001</v>
      </c>
      <c r="AM32" s="73">
        <f t="shared" si="93"/>
        <v>-810.54349999999999</v>
      </c>
      <c r="AN32" s="73">
        <f t="shared" si="93"/>
        <v>-1007.9475</v>
      </c>
      <c r="AO32" s="73">
        <f t="shared" si="93"/>
        <v>-736.26440000000002</v>
      </c>
      <c r="AP32" s="73">
        <f t="shared" si="93"/>
        <v>-1082.2266</v>
      </c>
      <c r="AQ32" s="8"/>
      <c r="AR32" s="42"/>
      <c r="AS32" s="42"/>
      <c r="AT32" s="42"/>
      <c r="AU32" s="42"/>
      <c r="AV32" s="10"/>
      <c r="AW32" s="73"/>
      <c r="AX32" s="217"/>
      <c r="AY32" s="217"/>
      <c r="AZ32" s="217"/>
      <c r="BA32" s="217"/>
      <c r="BB32" s="217"/>
      <c r="BC32" s="217"/>
      <c r="BD32" s="217"/>
      <c r="BE32" s="148"/>
      <c r="BF32" s="148"/>
      <c r="BG32" s="148"/>
      <c r="BH32" s="148"/>
      <c r="BI32" s="148"/>
      <c r="BJ32" s="191"/>
      <c r="BK32" s="370"/>
      <c r="BL32" s="73"/>
      <c r="BM32" s="36"/>
      <c r="BN32" s="73"/>
      <c r="BO32" s="73"/>
      <c r="BP32" s="73"/>
      <c r="BQ32" s="73"/>
      <c r="BR32" s="73"/>
      <c r="BS32" s="73"/>
      <c r="BT32" s="73"/>
      <c r="BU32" s="370"/>
      <c r="BV32" s="370"/>
      <c r="BW32" s="370"/>
      <c r="BX32" s="370"/>
      <c r="BY32" s="370"/>
      <c r="BZ32" s="370"/>
      <c r="CA32" s="370"/>
      <c r="CB32" s="370"/>
      <c r="CC32" s="370"/>
      <c r="CD32" s="370"/>
      <c r="CE32" s="370"/>
      <c r="CF32" s="370"/>
      <c r="CG32" s="370"/>
      <c r="CH32" s="370"/>
      <c r="CI32" s="73"/>
      <c r="CJ32" s="73"/>
      <c r="CK32" s="370"/>
      <c r="CL32" s="370"/>
      <c r="CM32" s="370"/>
      <c r="CN32" s="370"/>
      <c r="CO32" s="370"/>
      <c r="CP32" s="370"/>
      <c r="CQ32" s="370"/>
    </row>
    <row r="33" spans="1:95" ht="16.05" customHeight="1" thickBot="1" x14ac:dyDescent="0.3">
      <c r="A33" s="158">
        <f>Pil_originale!A163</f>
        <v>2</v>
      </c>
      <c r="B33" s="159">
        <f>Pil_originale!B163</f>
        <v>7</v>
      </c>
      <c r="C33" s="159">
        <f>Pil_originale!C163</f>
        <v>0</v>
      </c>
      <c r="D33" s="159">
        <f>Pil_originale!D163</f>
        <v>2</v>
      </c>
      <c r="E33" s="159" t="str">
        <f>Pil_originale!E163</f>
        <v>Msup</v>
      </c>
      <c r="F33" s="159">
        <f>Pil_originale!F163</f>
        <v>-6.3739999999999997</v>
      </c>
      <c r="G33" s="159">
        <f>Pil_originale!G163</f>
        <v>-4.2389999999999999</v>
      </c>
      <c r="H33" s="159">
        <f>Pil_originale!H163</f>
        <v>293.221</v>
      </c>
      <c r="I33" s="159">
        <f>Pil_originale!I163</f>
        <v>-7.6970000000000001</v>
      </c>
      <c r="J33" s="159">
        <f>Pil_originale!J163</f>
        <v>17.308</v>
      </c>
      <c r="K33" s="160">
        <f>Pil_originale!K163</f>
        <v>18.893999999999998</v>
      </c>
      <c r="L33" s="447"/>
      <c r="M33" s="427" t="s">
        <v>32</v>
      </c>
      <c r="N33" s="158" t="s">
        <v>18</v>
      </c>
      <c r="O33" s="19">
        <f t="shared" ref="O33:T33" si="95">F33</f>
        <v>-6.3739999999999997</v>
      </c>
      <c r="P33" s="19">
        <f t="shared" si="95"/>
        <v>-4.2389999999999999</v>
      </c>
      <c r="Q33" s="19">
        <f t="shared" si="95"/>
        <v>293.221</v>
      </c>
      <c r="R33" s="19">
        <f t="shared" si="95"/>
        <v>-7.6970000000000001</v>
      </c>
      <c r="S33" s="19">
        <f t="shared" si="95"/>
        <v>17.308</v>
      </c>
      <c r="T33" s="19">
        <f t="shared" si="95"/>
        <v>18.893999999999998</v>
      </c>
      <c r="U33" s="25">
        <f t="shared" ref="U33:Z34" si="96">O33-(O33-O35)/320*$X$4</f>
        <v>-4.8882499999999993</v>
      </c>
      <c r="V33" s="26">
        <f t="shared" si="96"/>
        <v>-3.2620624999999999</v>
      </c>
      <c r="W33" s="26">
        <f t="shared" si="96"/>
        <v>228.554671875</v>
      </c>
      <c r="X33" s="26">
        <f t="shared" si="96"/>
        <v>-6.0117500000000001</v>
      </c>
      <c r="Y33" s="26">
        <f t="shared" si="96"/>
        <v>13.48578125</v>
      </c>
      <c r="Z33" s="27">
        <f t="shared" si="96"/>
        <v>14.721562499999999</v>
      </c>
      <c r="AA33" s="158">
        <f t="shared" si="13"/>
        <v>242.040453125</v>
      </c>
      <c r="AB33" s="159">
        <f t="shared" si="13"/>
        <v>-20.7333125</v>
      </c>
      <c r="AC33" s="159">
        <f t="shared" si="14"/>
        <v>248.26044687499999</v>
      </c>
      <c r="AD33" s="159">
        <f t="shared" si="15"/>
        <v>-93.345448437499996</v>
      </c>
      <c r="AE33" s="34">
        <f t="shared" si="16"/>
        <v>244.99838437499997</v>
      </c>
      <c r="AF33" s="34">
        <f t="shared" si="17"/>
        <v>-251.522509375</v>
      </c>
      <c r="AG33" s="34">
        <f t="shared" si="18"/>
        <v>-96.607510937499995</v>
      </c>
      <c r="AH33" s="35">
        <f t="shared" si="19"/>
        <v>90.083385937499997</v>
      </c>
      <c r="AJ33" s="224" t="s">
        <v>18</v>
      </c>
      <c r="AK33" s="82">
        <f>AU62</f>
        <v>323.71721485852009</v>
      </c>
      <c r="AL33" s="73">
        <f t="shared" si="7"/>
        <v>-4.8882499999999993</v>
      </c>
      <c r="AM33" s="73">
        <f>MAX($AK33,ABS(AE33))</f>
        <v>323.71721485852009</v>
      </c>
      <c r="AN33" s="73">
        <f>MAX($AK33,ABS(AF33))</f>
        <v>323.71721485852009</v>
      </c>
      <c r="AO33" s="73">
        <f>MAX(0.3*$AK33,ABS(AG33))</f>
        <v>97.11516445755602</v>
      </c>
      <c r="AP33" s="73">
        <f>MAX(0.3*$AK33,ABS(AH33))</f>
        <v>97.11516445755602</v>
      </c>
      <c r="AQ33" s="105">
        <f>MAX(AL33-$AF$3*(1-((0.48*$AF$2+AL37)/(0.48*$AF$2))^2),0)/(($G$3-2*4)*391.3)*1000</f>
        <v>0</v>
      </c>
      <c r="AR33" s="106">
        <f t="shared" ref="AR33:AU33" si="97">MAX(AM33-$AF$3*(1-((0.48*$AF$2+AM37)/(0.48*$AF$2))^2),0)/(($G$3-2*4)*391.3)*1000</f>
        <v>1.626353126447595</v>
      </c>
      <c r="AS33" s="106">
        <f t="shared" si="97"/>
        <v>0.39946807462390038</v>
      </c>
      <c r="AT33" s="106">
        <f t="shared" si="97"/>
        <v>0</v>
      </c>
      <c r="AU33" s="106">
        <f t="shared" si="97"/>
        <v>0</v>
      </c>
      <c r="AV33" s="121">
        <f>MAX(AQ33:AU33)</f>
        <v>1.626353126447595</v>
      </c>
      <c r="AW33" s="126">
        <f>$AT$2</f>
        <v>9.4247779607693793</v>
      </c>
      <c r="AX33" s="73">
        <f>2*AW33*391.3/10</f>
        <v>737.58312320981167</v>
      </c>
      <c r="AY33" s="217">
        <f>AX33*($G$3-2*4)/200</f>
        <v>265.52992435553222</v>
      </c>
      <c r="AZ33" s="73">
        <f>($AF3+$AY33)*(1-ABS((0.48*$AF$2+AL$37)/(0.48*$AF$2+$AX33))^(1+1/(1+$AX33/$AF$2)))</f>
        <v>585.43917343348323</v>
      </c>
      <c r="BA33" s="73">
        <f t="shared" ref="BA33:BD34" si="98">($AF3+$AY33)*(1-ABS((0.48*$AF$2+AM$37)/(0.48*$AF$2+$AX33))^(1+1/(1+$AX33/$AF$2)))</f>
        <v>539.07872443109602</v>
      </c>
      <c r="BB33" s="73">
        <f t="shared" si="98"/>
        <v>574.95698109059435</v>
      </c>
      <c r="BC33" s="73">
        <f t="shared" si="98"/>
        <v>521.59915316232116</v>
      </c>
      <c r="BD33" s="73">
        <f t="shared" si="98"/>
        <v>583.45205315596138</v>
      </c>
      <c r="BE33" s="148">
        <f>(ABS(AL33/AZ33)^1.5+ABS(AL34/AZ34)^1.5)</f>
        <v>7.9823542230912939E-2</v>
      </c>
      <c r="BF33" s="148">
        <f t="shared" ref="BF33:BI33" si="99">(ABS(AM33/BA33)^1.5+ABS(AM34/BA34)^1.5)</f>
        <v>0.57522579062068546</v>
      </c>
      <c r="BG33" s="148">
        <f t="shared" si="99"/>
        <v>0.53952087604900378</v>
      </c>
      <c r="BH33" s="148">
        <f t="shared" si="99"/>
        <v>0.78140229803493899</v>
      </c>
      <c r="BI33" s="148">
        <f t="shared" si="99"/>
        <v>0.6644862443616979</v>
      </c>
      <c r="BJ33" s="191"/>
      <c r="BK33" s="73"/>
      <c r="BL33" s="73">
        <f>MAX(BA33+BA35,BB33+BB35)*$BL$2/($CB$3)*100</f>
        <v>506.5562932630819</v>
      </c>
      <c r="BM33" s="36">
        <f>0.5*14.17*$G$4*0.9*($G$3-4)*2.5/(1+2.5^2)/10</f>
        <v>501.32482758620688</v>
      </c>
      <c r="BN33" s="73">
        <f>BQ4*0.9*($G$3-4)*391.3/100*2.5*10^-1</f>
        <v>560.56317363945698</v>
      </c>
      <c r="BO33" s="265">
        <f>IF(BN33&gt;BM33,SQRT((0.5*14.17*$G$4)/($BO$4/$BP$4*391.3)-1)," ")</f>
        <v>2.3417611920545003</v>
      </c>
      <c r="BP33" s="73">
        <f>IF(BO33=" "," ",0.9*$BO$4/$BP$4*($G$3-4)*391.3*BO33/10)</f>
        <v>525.08203428951538</v>
      </c>
      <c r="BQ33" s="73" t="str">
        <f>IF(AND(BP33&gt;BL33,BN33&gt;BL33),"Verifica","Non Verifica")</f>
        <v>Verifica</v>
      </c>
      <c r="BR33" s="73">
        <f>BU4*0.9*($G$3-4)*391.3/100*2.5*10^-1</f>
        <v>840.8447604591853</v>
      </c>
      <c r="BS33" s="265">
        <f>IF(BR33&gt;BM33,SQRT((0.5*14.17*$G$4)/($BS$4/$BT$4*391.3)-1)," ")</f>
        <v>1.8227900739639975</v>
      </c>
      <c r="BT33" s="73">
        <f>IF(BS33=" "," ",0.9*BS4/BT4*($G$3-4)*391.3*BS33/10)</f>
        <v>613.07339324385521</v>
      </c>
      <c r="BU33" s="6" t="str">
        <f>IF(AND(BT33&gt;BL33,BR33&gt;BL33),"Verifica","Non Verifica")</f>
        <v>Verifica</v>
      </c>
      <c r="BV33" s="281" t="str">
        <f>IF(BS4/BT4&gt;=0.08*14.17*0.75/391.3,"Verifica","Non verifica")</f>
        <v>Verifica</v>
      </c>
      <c r="BW33" s="370"/>
      <c r="BX33" s="370"/>
      <c r="BY33" s="370"/>
      <c r="BZ33" s="370"/>
      <c r="CA33" s="73">
        <f>3*AL3+AL2</f>
        <v>11.435397259066846</v>
      </c>
      <c r="CB33" s="73">
        <f>2*AL3+AL2</f>
        <v>8.2938046054770531</v>
      </c>
      <c r="CC33" s="370">
        <f>MAX(ABS(Taglio!H10),ABS(Taglio!I10),ABS(Taglio!H11),ABS(Taglio!I11))</f>
        <v>104.59399999999999</v>
      </c>
      <c r="CD33" s="245">
        <f>$CB$5*(CB33+CA33)*391.3/10-ABS(CC33)</f>
        <v>821.8104027515235</v>
      </c>
      <c r="CE33" s="370">
        <v>0.48</v>
      </c>
      <c r="CF33" s="370">
        <f>CE33*(1-25/250)</f>
        <v>0.432</v>
      </c>
      <c r="CG33" s="370">
        <v>30</v>
      </c>
      <c r="CH33" s="370">
        <v>72</v>
      </c>
      <c r="CI33" s="73">
        <f>(MAX(ABS(AL38),ABS(AM38),ABS(AN38),ABS(AO38),ABS(AP38)))/(CG33*CH33)</f>
        <v>0.85677812500000006</v>
      </c>
      <c r="CJ33" s="73">
        <f>CD33/(CG33*CH33)*10</f>
        <v>3.8046777905163127</v>
      </c>
      <c r="CK33" s="246">
        <f>CI33/14.17*10</f>
        <v>0.60464229004940018</v>
      </c>
      <c r="CL33" s="245" t="e">
        <f>CF33*14.17*CH33*CG33*(1-CK33/CF33)^0.5/10</f>
        <v>#NUM!</v>
      </c>
      <c r="CM33" s="464" t="e">
        <f>IF(CD33&lt;CL33,"VERIFICA","NON VERIFICA_necessarie staffe di contenimento")</f>
        <v>#NUM!</v>
      </c>
      <c r="CN33" s="464"/>
      <c r="CO33" s="245">
        <f>CG33*CH33/391.3*(CJ33^2/(1.2+CK33*CG33-1.2))</f>
        <v>4.4051418287520852</v>
      </c>
      <c r="CP33" s="370"/>
      <c r="CQ33" s="370"/>
    </row>
    <row r="34" spans="1:95" ht="16.05" customHeight="1" x14ac:dyDescent="0.25">
      <c r="A34" s="162">
        <f>Pil_originale!A164</f>
        <v>2</v>
      </c>
      <c r="B34" s="6">
        <f>Pil_originale!B164</f>
        <v>7</v>
      </c>
      <c r="C34" s="6">
        <f>Pil_originale!C164</f>
        <v>0</v>
      </c>
      <c r="D34" s="6">
        <f>Pil_originale!D164</f>
        <v>2</v>
      </c>
      <c r="E34" s="6" t="str">
        <f>Pil_originale!E164</f>
        <v>Minf</v>
      </c>
      <c r="F34" s="6">
        <f>Pil_originale!F164</f>
        <v>7.21</v>
      </c>
      <c r="G34" s="6">
        <f>Pil_originale!G164</f>
        <v>4.6929999999999996</v>
      </c>
      <c r="H34" s="6">
        <f>Pil_originale!H164</f>
        <v>-298.01400000000001</v>
      </c>
      <c r="I34" s="6">
        <f>Pil_originale!I164</f>
        <v>7.7110000000000003</v>
      </c>
      <c r="J34" s="6">
        <f>Pil_originale!J164</f>
        <v>-17.638000000000002</v>
      </c>
      <c r="K34" s="7">
        <f>Pil_originale!K164</f>
        <v>-19.254000000000001</v>
      </c>
      <c r="L34" s="447"/>
      <c r="M34" s="427"/>
      <c r="N34" s="162" t="s">
        <v>17</v>
      </c>
      <c r="O34" s="21">
        <f t="shared" ref="O34:T34" si="100">F36</f>
        <v>-49.572000000000003</v>
      </c>
      <c r="P34" s="21">
        <f t="shared" si="100"/>
        <v>-30.344999999999999</v>
      </c>
      <c r="Q34" s="21">
        <f t="shared" si="100"/>
        <v>1.5469999999999999</v>
      </c>
      <c r="R34" s="21">
        <f t="shared" si="100"/>
        <v>93.634</v>
      </c>
      <c r="S34" s="21">
        <f t="shared" si="100"/>
        <v>2.4049999999999998</v>
      </c>
      <c r="T34" s="21">
        <f t="shared" si="100"/>
        <v>2.6259999999999999</v>
      </c>
      <c r="U34" s="28">
        <f t="shared" si="96"/>
        <v>-38.468796875000002</v>
      </c>
      <c r="V34" s="29">
        <f t="shared" si="96"/>
        <v>-23.554453125000002</v>
      </c>
      <c r="W34" s="29">
        <f t="shared" si="96"/>
        <v>1.2014843749999999</v>
      </c>
      <c r="X34" s="29">
        <f t="shared" si="96"/>
        <v>72.882828125000003</v>
      </c>
      <c r="Y34" s="29">
        <f t="shared" si="96"/>
        <v>1.8697187499999997</v>
      </c>
      <c r="Z34" s="30">
        <f t="shared" si="96"/>
        <v>2.0416093750000002</v>
      </c>
      <c r="AA34" s="162">
        <f t="shared" si="13"/>
        <v>3.0712031249999994</v>
      </c>
      <c r="AB34" s="6">
        <f t="shared" si="13"/>
        <v>74.92443750000001</v>
      </c>
      <c r="AC34" s="6">
        <f t="shared" si="14"/>
        <v>25.548534375000003</v>
      </c>
      <c r="AD34" s="6">
        <f t="shared" si="15"/>
        <v>75.845798437500008</v>
      </c>
      <c r="AE34" s="36">
        <f t="shared" si="16"/>
        <v>1.9940812500000007</v>
      </c>
      <c r="AF34" s="36">
        <f t="shared" si="17"/>
        <v>-49.102987500000005</v>
      </c>
      <c r="AG34" s="36">
        <f t="shared" si="18"/>
        <v>52.291345312500006</v>
      </c>
      <c r="AH34" s="37">
        <f t="shared" si="19"/>
        <v>-99.400251562500017</v>
      </c>
      <c r="AJ34" s="228" t="s">
        <v>17</v>
      </c>
      <c r="AK34" s="82">
        <f>AT62</f>
        <v>147.5060157347813</v>
      </c>
      <c r="AL34" s="73">
        <f t="shared" si="7"/>
        <v>-38.468796875000002</v>
      </c>
      <c r="AM34" s="73">
        <f>MAX(0.3*$AK34,ABS(AE34))</f>
        <v>44.251804720434386</v>
      </c>
      <c r="AN34" s="73">
        <f>MAX(0.3*$AK34,ABS(AF34))</f>
        <v>49.102987500000005</v>
      </c>
      <c r="AO34" s="73">
        <f>MAX($AK34,ABS(AG34))</f>
        <v>147.5060157347813</v>
      </c>
      <c r="AP34" s="73">
        <f>MAX($AK34,ABS(AH34))</f>
        <v>147.5060157347813</v>
      </c>
      <c r="AQ34" s="107">
        <f>MAX(AL34-$AF$4*(1-((0.48*$AF$2+AL37)/(0.48*$AF$2))^2),0)/(($G$4-2*4)*391.3)*1000</f>
        <v>0</v>
      </c>
      <c r="AR34" s="108">
        <f t="shared" ref="AR34:AU34" si="101">MAX(AM34-$AF$4*(1-((0.48*$AF$2+AM37)/(0.48*$AF$2))^2),0)/(($G$4-2*4)*391.3)*1000</f>
        <v>0</v>
      </c>
      <c r="AS34" s="108">
        <f t="shared" si="101"/>
        <v>0</v>
      </c>
      <c r="AT34" s="108">
        <f t="shared" si="101"/>
        <v>5.8077448893566892</v>
      </c>
      <c r="AU34" s="108">
        <f t="shared" si="101"/>
        <v>3.1996889533459303</v>
      </c>
      <c r="AV34" s="123">
        <f t="shared" ref="AV34:AV36" si="102">MAX(AQ34:AU34)</f>
        <v>5.8077448893566892</v>
      </c>
      <c r="AW34" s="127">
        <f>$AT$3</f>
        <v>10.304423903774522</v>
      </c>
      <c r="AX34" s="73">
        <f t="shared" ref="AX34:AX36" si="103">2*AW34*391.3/10</f>
        <v>806.42421470939405</v>
      </c>
      <c r="AY34" s="217">
        <f>AX34*($G$4-2*4)/200</f>
        <v>88.706663618033346</v>
      </c>
      <c r="AZ34" s="73">
        <f>($AF4+$AY34)*(1-ABS((0.48*$AF$2+AL$37)/(0.48*$AF$2+$AX34))^(1+1/(1+$AX34/$AF$2)))</f>
        <v>208.83436597345258</v>
      </c>
      <c r="BA34" s="73">
        <f t="shared" si="98"/>
        <v>192.88717389208742</v>
      </c>
      <c r="BB34" s="73">
        <f t="shared" si="98"/>
        <v>205.20643104688213</v>
      </c>
      <c r="BC34" s="73">
        <f t="shared" si="98"/>
        <v>186.9124180517843</v>
      </c>
      <c r="BD34" s="73">
        <f t="shared" si="98"/>
        <v>208.14449718349772</v>
      </c>
      <c r="BE34" s="148"/>
      <c r="BF34" s="148"/>
      <c r="BG34" s="148"/>
      <c r="BH34" s="148"/>
      <c r="BI34" s="148"/>
      <c r="BJ34" s="191"/>
      <c r="BK34" s="370"/>
      <c r="BL34" s="73"/>
      <c r="BM34" s="36"/>
      <c r="BN34" s="73"/>
      <c r="BO34" s="73"/>
      <c r="BP34" s="73"/>
      <c r="BQ34" s="73"/>
      <c r="BR34" s="73"/>
      <c r="BS34" s="73"/>
      <c r="BT34" s="73"/>
      <c r="BU34" s="370"/>
      <c r="BV34" s="370"/>
      <c r="BW34" s="370"/>
      <c r="BX34" s="370"/>
      <c r="BY34" s="370"/>
      <c r="BZ34" s="370"/>
      <c r="CA34" s="370"/>
      <c r="CB34" s="370"/>
      <c r="CC34" s="370"/>
      <c r="CD34" s="370"/>
      <c r="CE34" s="370"/>
      <c r="CF34" s="370"/>
      <c r="CG34" s="370"/>
      <c r="CH34" s="370"/>
      <c r="CI34" s="73"/>
      <c r="CJ34" s="73"/>
      <c r="CK34" s="370"/>
      <c r="CL34" s="370"/>
      <c r="CM34" s="465"/>
      <c r="CN34" s="465"/>
      <c r="CO34" s="370"/>
      <c r="CP34" s="370"/>
      <c r="CQ34" s="370"/>
    </row>
    <row r="35" spans="1:95" ht="16.05" customHeight="1" x14ac:dyDescent="0.25">
      <c r="A35" s="162">
        <f>Pil_originale!A166</f>
        <v>2</v>
      </c>
      <c r="B35" s="6">
        <f>Pil_originale!B166</f>
        <v>7</v>
      </c>
      <c r="C35" s="6">
        <f>Pil_originale!C166</f>
        <v>0</v>
      </c>
      <c r="D35" s="6">
        <f>Pil_originale!D166</f>
        <v>2</v>
      </c>
      <c r="E35" s="6" t="str">
        <f>Pil_originale!E166</f>
        <v>N</v>
      </c>
      <c r="F35" s="6">
        <f>Pil_originale!F166</f>
        <v>-1072.4929999999999</v>
      </c>
      <c r="G35" s="6">
        <f>Pil_originale!G166</f>
        <v>-676.72799999999995</v>
      </c>
      <c r="H35" s="6">
        <f>Pil_originale!H166</f>
        <v>63.365000000000002</v>
      </c>
      <c r="I35" s="6">
        <f>Pil_originale!I166</f>
        <v>-1.6830000000000001</v>
      </c>
      <c r="J35" s="6">
        <f>Pil_originale!J166</f>
        <v>3.7719999999999998</v>
      </c>
      <c r="K35" s="7">
        <f>Pil_originale!K166</f>
        <v>4.1180000000000003</v>
      </c>
      <c r="L35" s="447"/>
      <c r="M35" s="427"/>
      <c r="N35" s="162" t="s">
        <v>20</v>
      </c>
      <c r="O35" s="21">
        <f t="shared" ref="O35:T35" si="104">F34</f>
        <v>7.21</v>
      </c>
      <c r="P35" s="21">
        <f t="shared" si="104"/>
        <v>4.6929999999999996</v>
      </c>
      <c r="Q35" s="21">
        <f t="shared" si="104"/>
        <v>-298.01400000000001</v>
      </c>
      <c r="R35" s="21">
        <f t="shared" si="104"/>
        <v>7.7110000000000003</v>
      </c>
      <c r="S35" s="21">
        <f t="shared" si="104"/>
        <v>-17.638000000000002</v>
      </c>
      <c r="T35" s="21">
        <f t="shared" si="104"/>
        <v>-19.254000000000001</v>
      </c>
      <c r="U35" s="28">
        <f t="shared" ref="U35:Z36" si="105">O35+(O33-O35)/320*$X$5</f>
        <v>5.7242499999999996</v>
      </c>
      <c r="V35" s="29">
        <f t="shared" si="105"/>
        <v>3.7160624999999996</v>
      </c>
      <c r="W35" s="29">
        <f t="shared" si="105"/>
        <v>-233.347671875</v>
      </c>
      <c r="X35" s="29">
        <f t="shared" si="105"/>
        <v>6.0257500000000004</v>
      </c>
      <c r="Y35" s="29">
        <f t="shared" si="105"/>
        <v>-13.815781250000002</v>
      </c>
      <c r="Z35" s="30">
        <f t="shared" si="105"/>
        <v>-15.081562500000002</v>
      </c>
      <c r="AA35" s="162">
        <f t="shared" si="13"/>
        <v>-247.16345312500002</v>
      </c>
      <c r="AB35" s="6">
        <f t="shared" si="13"/>
        <v>21.107312500000003</v>
      </c>
      <c r="AC35" s="6">
        <f t="shared" si="14"/>
        <v>-253.49564687500001</v>
      </c>
      <c r="AD35" s="6">
        <f t="shared" si="15"/>
        <v>95.256348437500009</v>
      </c>
      <c r="AE35" s="36">
        <f t="shared" si="16"/>
        <v>-249.77958437500001</v>
      </c>
      <c r="AF35" s="36">
        <f t="shared" si="17"/>
        <v>257.211709375</v>
      </c>
      <c r="AG35" s="36">
        <f t="shared" si="18"/>
        <v>98.972410937500001</v>
      </c>
      <c r="AH35" s="37">
        <f t="shared" si="19"/>
        <v>-91.540285937500016</v>
      </c>
      <c r="AJ35" s="228" t="s">
        <v>20</v>
      </c>
      <c r="AK35" s="82">
        <f>AU63</f>
        <v>282.65726581181838</v>
      </c>
      <c r="AL35" s="73">
        <f t="shared" si="7"/>
        <v>5.7242499999999996</v>
      </c>
      <c r="AM35" s="73">
        <f>MAX($AK35,ABS(AE35))</f>
        <v>282.65726581181838</v>
      </c>
      <c r="AN35" s="79">
        <f>MAX($AK35,ABS(AF35))</f>
        <v>282.65726581181838</v>
      </c>
      <c r="AO35" s="73">
        <f>MAX(0.3*$AK35,ABS(AG35))</f>
        <v>98.972410937500001</v>
      </c>
      <c r="AP35" s="73">
        <f>MAX(0.3*$AK35,ABS(AH35))</f>
        <v>91.540285937500016</v>
      </c>
      <c r="AQ35" s="107">
        <f>MAX(AL35-$AF$3*(1-((0.48*$AF$2+AL38)/(0.48*$AF$2))^2),0)/(($G$3-2*4)*391.3)*1000</f>
        <v>0</v>
      </c>
      <c r="AR35" s="108">
        <f t="shared" ref="AR35:AU35" si="106">MAX(AM35-$AF$3*(1-((0.48*$AF$2+AM38)/(0.48*$AF$2))^2),0)/(($G$3-2*4)*391.3)*1000</f>
        <v>8.78400674074689E-2</v>
      </c>
      <c r="AS35" s="108">
        <f t="shared" si="106"/>
        <v>0</v>
      </c>
      <c r="AT35" s="108">
        <f t="shared" si="106"/>
        <v>0</v>
      </c>
      <c r="AU35" s="108">
        <f t="shared" si="106"/>
        <v>0</v>
      </c>
      <c r="AV35" s="122">
        <f t="shared" si="102"/>
        <v>8.78400674074689E-2</v>
      </c>
      <c r="AW35" s="128">
        <f>$AT$2</f>
        <v>9.4247779607693793</v>
      </c>
      <c r="AX35" s="73">
        <f t="shared" si="103"/>
        <v>737.58312320981167</v>
      </c>
      <c r="AY35" s="217">
        <f>AX35*($G$3-2*4)/200</f>
        <v>265.52992435553222</v>
      </c>
      <c r="AZ35" s="73">
        <f>($AF3+$AY35)*(1-ABS((0.48*$AF$2+AL$38)/(0.48*$AF$2+$AX35))^(1+1/(1+$AX35/$AF$2)))</f>
        <v>584.23332818398467</v>
      </c>
      <c r="BA35" s="73">
        <f t="shared" ref="BA35:BD36" si="107">($AF3+$AY35)*(1-ABS((0.48*$AF$2+AM$38)/(0.48*$AF$2+$AX35))^(1+1/(1+$AX35/$AF$2)))</f>
        <v>541.35196440623338</v>
      </c>
      <c r="BB35" s="73">
        <f t="shared" si="107"/>
        <v>576.30732178004644</v>
      </c>
      <c r="BC35" s="73">
        <f t="shared" si="107"/>
        <v>524.18877896092783</v>
      </c>
      <c r="BD35" s="73">
        <f t="shared" si="107"/>
        <v>584.43100056430683</v>
      </c>
      <c r="BE35" s="148">
        <f>ABS(AL35/AZ35)^1.5+ABS(AL36/AZ36)^1.5</f>
        <v>8.771197209665367E-2</v>
      </c>
      <c r="BF35" s="148">
        <f t="shared" ref="BF35:BI35" si="108">ABS(AM35/BA35)^1.5+ABS(AM36/BA36)^1.5</f>
        <v>0.458296731361229</v>
      </c>
      <c r="BG35" s="148">
        <f t="shared" si="108"/>
        <v>0.46846138646661561</v>
      </c>
      <c r="BH35" s="148">
        <f t="shared" si="108"/>
        <v>0.59834701905399468</v>
      </c>
      <c r="BI35" s="148">
        <f t="shared" si="108"/>
        <v>0.50338563507974265</v>
      </c>
      <c r="BJ35" s="191"/>
      <c r="BK35" s="73"/>
      <c r="BL35" s="36">
        <f>MAX(BC34+BC36,BD34+BD36)*$BL$2/($BX$3)*100</f>
        <v>169.73761300429524</v>
      </c>
      <c r="BM35" s="36">
        <f>0.5*14.17*$G$3*0.9*($G$4-4)*2.5/(1+2.5^2)/10</f>
        <v>457.34896551724131</v>
      </c>
      <c r="BN35" s="36">
        <f>$BQ$6*0.9*($G$4-4)*391.3/100*2.5*10^-1</f>
        <v>306.83457925528165</v>
      </c>
      <c r="BO35" s="341" t="str">
        <f>IF(BN35&gt;BM35,SQRT((0.5*14.17*$G$3)/($BQ$6/100*391.3)-1)," ")</f>
        <v xml:space="preserve"> </v>
      </c>
      <c r="BP35" s="36" t="str">
        <f>IF(BO35=" "," ",0.9*$BQ$6/100*($G$4-4)*391.3*BO35*10^-1)</f>
        <v xml:space="preserve"> </v>
      </c>
      <c r="BQ35" s="36" t="str">
        <f>IF(AND(BP35&gt;BL35,BN35&gt;BL35),"Verifica","Non Verifica")</f>
        <v>Verifica</v>
      </c>
      <c r="BR35" s="36">
        <f>$BU$6*0.9*($G$4-4)*391.3/100*2.5*10^-1</f>
        <v>460.25186888292251</v>
      </c>
      <c r="BS35" s="341">
        <f>IF(BR35&gt;BM35,SQRT((0.5*14.17*$G$3)/($BU$6/100*391.3)-1)," ")</f>
        <v>2.4908377619259197</v>
      </c>
      <c r="BT35" s="36">
        <f>IF(BS35=" "," ",0.9*$BU$6/100*($G$4-4)*391.3*BS35*10^-1)</f>
        <v>458.56509400422419</v>
      </c>
      <c r="BU35" s="6" t="str">
        <f>IF(AND(BT35&gt;BL35,BR35&gt;BL35),"Verifica","Non Verifica")</f>
        <v>Verifica</v>
      </c>
      <c r="BV35" s="370"/>
      <c r="BW35" s="370"/>
      <c r="BX35" s="370"/>
      <c r="BY35" s="370"/>
      <c r="BZ35" s="370"/>
      <c r="CA35" s="370"/>
      <c r="CB35" s="370"/>
      <c r="CC35" s="370"/>
      <c r="CD35" s="370"/>
      <c r="CE35" s="370"/>
      <c r="CF35" s="370"/>
      <c r="CG35" s="370"/>
      <c r="CH35" s="370"/>
      <c r="CI35" s="73"/>
      <c r="CJ35" s="73"/>
      <c r="CK35" s="370"/>
      <c r="CL35" s="370"/>
      <c r="CM35" s="465"/>
      <c r="CN35" s="465"/>
      <c r="CO35" s="370"/>
      <c r="CP35" s="370"/>
      <c r="CQ35" s="370"/>
    </row>
    <row r="36" spans="1:95" ht="16.05" customHeight="1" thickBot="1" x14ac:dyDescent="0.3">
      <c r="A36" s="162">
        <f>Pil_originale!A883</f>
        <v>9</v>
      </c>
      <c r="B36" s="6">
        <f>Pil_originale!B883</f>
        <v>7</v>
      </c>
      <c r="C36" s="6">
        <f>Pil_originale!C883</f>
        <v>0</v>
      </c>
      <c r="D36" s="6">
        <f>Pil_originale!D883</f>
        <v>2</v>
      </c>
      <c r="E36" s="6" t="str">
        <f>Pil_originale!E883</f>
        <v>Msup</v>
      </c>
      <c r="F36" s="6">
        <f>Pil_originale!F883</f>
        <v>-49.572000000000003</v>
      </c>
      <c r="G36" s="6">
        <f>Pil_originale!G883</f>
        <v>-30.344999999999999</v>
      </c>
      <c r="H36" s="6">
        <f>Pil_originale!H883</f>
        <v>1.5469999999999999</v>
      </c>
      <c r="I36" s="6">
        <f>Pil_originale!I883</f>
        <v>93.634</v>
      </c>
      <c r="J36" s="6">
        <f>Pil_originale!J883</f>
        <v>2.4049999999999998</v>
      </c>
      <c r="K36" s="7">
        <f>Pil_originale!K883</f>
        <v>2.6259999999999999</v>
      </c>
      <c r="L36" s="447"/>
      <c r="M36" s="427"/>
      <c r="N36" s="162" t="s">
        <v>19</v>
      </c>
      <c r="O36" s="21">
        <f t="shared" ref="O36:T36" si="109">F37</f>
        <v>51.942999999999998</v>
      </c>
      <c r="P36" s="21">
        <f t="shared" si="109"/>
        <v>31.74</v>
      </c>
      <c r="Q36" s="21">
        <f t="shared" si="109"/>
        <v>-1.6120000000000001</v>
      </c>
      <c r="R36" s="21">
        <f t="shared" si="109"/>
        <v>-96.090999999999994</v>
      </c>
      <c r="S36" s="21">
        <f t="shared" si="109"/>
        <v>-2.4889999999999999</v>
      </c>
      <c r="T36" s="21">
        <f t="shared" si="109"/>
        <v>-2.7170000000000001</v>
      </c>
      <c r="U36" s="28">
        <f t="shared" si="105"/>
        <v>40.839796874999998</v>
      </c>
      <c r="V36" s="29">
        <f t="shared" si="105"/>
        <v>24.949453124999998</v>
      </c>
      <c r="W36" s="29">
        <f t="shared" si="105"/>
        <v>-1.2664843750000001</v>
      </c>
      <c r="X36" s="29">
        <f t="shared" si="105"/>
        <v>-75.339828124999997</v>
      </c>
      <c r="Y36" s="29">
        <f t="shared" si="105"/>
        <v>-1.9537187499999997</v>
      </c>
      <c r="Z36" s="30">
        <f t="shared" si="105"/>
        <v>-2.1326093750000004</v>
      </c>
      <c r="AA36" s="162">
        <f t="shared" si="13"/>
        <v>-3.2202031249999998</v>
      </c>
      <c r="AB36" s="6">
        <f t="shared" si="13"/>
        <v>-77.472437499999998</v>
      </c>
      <c r="AC36" s="6">
        <f t="shared" si="14"/>
        <v>-26.461934374999998</v>
      </c>
      <c r="AD36" s="6">
        <f t="shared" si="15"/>
        <v>-78.438498437500002</v>
      </c>
      <c r="AE36" s="36">
        <f t="shared" si="16"/>
        <v>-1.5124812500000004</v>
      </c>
      <c r="AF36" s="36">
        <f t="shared" si="17"/>
        <v>51.411387499999996</v>
      </c>
      <c r="AG36" s="36">
        <f t="shared" si="18"/>
        <v>-53.489045312500004</v>
      </c>
      <c r="AH36" s="37">
        <f t="shared" si="19"/>
        <v>103.38795156250001</v>
      </c>
      <c r="AJ36" s="228" t="s">
        <v>19</v>
      </c>
      <c r="AK36" s="82">
        <f>AT63</f>
        <v>120.86264810676741</v>
      </c>
      <c r="AL36" s="73">
        <f t="shared" si="7"/>
        <v>40.839796874999998</v>
      </c>
      <c r="AM36" s="73">
        <f>MAX(0.3*$AK36,ABS(AE36))</f>
        <v>36.258794432030221</v>
      </c>
      <c r="AN36" s="73">
        <f>MAX(0.3*$AK36,ABS(AF36))</f>
        <v>51.411387499999996</v>
      </c>
      <c r="AO36" s="73">
        <f>MAX($AK36,ABS(AG36))</f>
        <v>120.86264810676741</v>
      </c>
      <c r="AP36" s="73">
        <f>MAX($AK36,ABS(AH36))</f>
        <v>120.86264810676741</v>
      </c>
      <c r="AQ36" s="107">
        <f>MAX(AL36-$AF$4*(1-((0.48*$AF$2+AL38)/(0.48*$AF$2))^2),0)/(($G$4-2*4)*391.3)*1000</f>
        <v>0</v>
      </c>
      <c r="AR36" s="108">
        <f t="shared" ref="AR36:AU36" si="110">MAX(AM36-$AF$4*(1-((0.48*$AF$2+AM38)/(0.48*$AF$2))^2),0)/(($G$4-2*4)*391.3)*1000</f>
        <v>0</v>
      </c>
      <c r="AS36" s="108">
        <f t="shared" si="110"/>
        <v>0</v>
      </c>
      <c r="AT36" s="108">
        <f t="shared" si="110"/>
        <v>2.5961068225906718</v>
      </c>
      <c r="AU36" s="108">
        <f t="shared" si="110"/>
        <v>6.9004192795908206E-2</v>
      </c>
      <c r="AV36" s="123">
        <f t="shared" si="102"/>
        <v>2.5961068225906718</v>
      </c>
      <c r="AW36" s="129">
        <f>$AT$3</f>
        <v>10.304423903774522</v>
      </c>
      <c r="AX36" s="73">
        <f t="shared" si="103"/>
        <v>806.42421470939405</v>
      </c>
      <c r="AY36" s="217">
        <f>AX36*($G$4-2*4)/200</f>
        <v>88.706663618033346</v>
      </c>
      <c r="AZ36" s="73">
        <f>($AF4+$AY36)*(1-ABS((0.48*$AF$2+AL$38)/(0.48*$AF$2+$AX36))^(1+1/(1+$AX36/$AF$2)))</f>
        <v>208.41557243977257</v>
      </c>
      <c r="BA36" s="73">
        <f t="shared" si="107"/>
        <v>193.6651822758555</v>
      </c>
      <c r="BB36" s="73">
        <f t="shared" si="107"/>
        <v>205.67253623576372</v>
      </c>
      <c r="BC36" s="73">
        <f t="shared" si="107"/>
        <v>187.7968204074258</v>
      </c>
      <c r="BD36" s="73">
        <f t="shared" si="107"/>
        <v>208.48418928159057</v>
      </c>
      <c r="BE36" s="148"/>
      <c r="BF36" s="148"/>
      <c r="BG36" s="148"/>
      <c r="BH36" s="148"/>
      <c r="BI36" s="148"/>
      <c r="BJ36" s="191"/>
      <c r="BK36" s="370"/>
      <c r="BL36" s="73"/>
      <c r="BM36" s="36"/>
      <c r="BN36" s="73"/>
      <c r="BO36" s="73"/>
      <c r="BP36" s="73"/>
      <c r="BQ36" s="73"/>
      <c r="BR36" s="73"/>
      <c r="BS36" s="73"/>
      <c r="BT36" s="73"/>
      <c r="BU36" s="370"/>
      <c r="BV36" s="370"/>
      <c r="BW36" s="370"/>
      <c r="BX36" s="370"/>
      <c r="BY36" s="370"/>
      <c r="BZ36" s="370"/>
      <c r="CA36" s="370"/>
      <c r="CB36" s="370"/>
      <c r="CC36" s="370"/>
      <c r="CD36" s="370"/>
      <c r="CE36" s="370"/>
      <c r="CF36" s="370"/>
      <c r="CG36" s="370"/>
      <c r="CH36" s="370"/>
      <c r="CI36" s="73"/>
      <c r="CJ36" s="73"/>
      <c r="CK36" s="370"/>
      <c r="CL36" s="370"/>
      <c r="CM36" s="465"/>
      <c r="CN36" s="465"/>
      <c r="CO36" s="370"/>
      <c r="CP36" s="370"/>
      <c r="CQ36" s="370"/>
    </row>
    <row r="37" spans="1:95" ht="16.05" customHeight="1" x14ac:dyDescent="0.3">
      <c r="A37" s="162">
        <f>Pil_originale!A884</f>
        <v>9</v>
      </c>
      <c r="B37" s="6">
        <f>Pil_originale!B884</f>
        <v>7</v>
      </c>
      <c r="C37" s="6">
        <f>Pil_originale!C884</f>
        <v>0</v>
      </c>
      <c r="D37" s="6">
        <f>Pil_originale!D884</f>
        <v>2</v>
      </c>
      <c r="E37" s="6" t="str">
        <f>Pil_originale!E884</f>
        <v>Minf</v>
      </c>
      <c r="F37" s="6">
        <f>Pil_originale!F884</f>
        <v>51.942999999999998</v>
      </c>
      <c r="G37" s="6">
        <f>Pil_originale!G884</f>
        <v>31.74</v>
      </c>
      <c r="H37" s="6">
        <f>Pil_originale!H884</f>
        <v>-1.6120000000000001</v>
      </c>
      <c r="I37" s="6">
        <f>Pil_originale!I884</f>
        <v>-96.090999999999994</v>
      </c>
      <c r="J37" s="6">
        <f>Pil_originale!J884</f>
        <v>-2.4889999999999999</v>
      </c>
      <c r="K37" s="7">
        <f>Pil_originale!K884</f>
        <v>-2.7170000000000001</v>
      </c>
      <c r="L37" s="447"/>
      <c r="M37" s="427"/>
      <c r="N37" s="162" t="s">
        <v>44</v>
      </c>
      <c r="O37" s="21">
        <f>F35+F38</f>
        <v>-1765.377</v>
      </c>
      <c r="P37" s="21">
        <f t="shared" ref="P37:T37" si="111">G35+G38</f>
        <v>-1098.1990000000001</v>
      </c>
      <c r="Q37" s="21">
        <f t="shared" si="111"/>
        <v>67.308000000000007</v>
      </c>
      <c r="R37" s="21">
        <f t="shared" si="111"/>
        <v>219.02600000000001</v>
      </c>
      <c r="S37" s="21">
        <f t="shared" si="111"/>
        <v>9.7200000000000006</v>
      </c>
      <c r="T37" s="21">
        <f t="shared" si="111"/>
        <v>10.612</v>
      </c>
      <c r="U37" s="28">
        <f>O37+$P$4</f>
        <v>-1831.14075</v>
      </c>
      <c r="V37" s="29">
        <f>P37+$P$2</f>
        <v>-1148.7865000000002</v>
      </c>
      <c r="W37" s="29">
        <f>Q37</f>
        <v>67.308000000000007</v>
      </c>
      <c r="X37" s="29">
        <f t="shared" ref="X37:Z38" si="112">R37</f>
        <v>219.02600000000001</v>
      </c>
      <c r="Y37" s="29">
        <f t="shared" si="112"/>
        <v>9.7200000000000006</v>
      </c>
      <c r="Z37" s="30">
        <f t="shared" si="112"/>
        <v>10.612</v>
      </c>
      <c r="AA37" s="162">
        <f t="shared" si="13"/>
        <v>77.028000000000006</v>
      </c>
      <c r="AB37" s="6">
        <f t="shared" si="13"/>
        <v>229.63800000000001</v>
      </c>
      <c r="AC37" s="6">
        <f t="shared" si="14"/>
        <v>145.9194</v>
      </c>
      <c r="AD37" s="6">
        <f t="shared" si="15"/>
        <v>252.74639999999999</v>
      </c>
      <c r="AE37" s="36">
        <f t="shared" si="16"/>
        <v>-1002.8671000000002</v>
      </c>
      <c r="AF37" s="36">
        <f t="shared" si="17"/>
        <v>-1294.7059000000002</v>
      </c>
      <c r="AG37" s="36">
        <f t="shared" si="18"/>
        <v>-896.04010000000017</v>
      </c>
      <c r="AH37" s="37">
        <f t="shared" si="19"/>
        <v>-1401.5329000000002</v>
      </c>
      <c r="AJ37" s="228" t="s">
        <v>44</v>
      </c>
      <c r="AK37" s="82"/>
      <c r="AL37" s="73">
        <f t="shared" si="7"/>
        <v>-1831.14075</v>
      </c>
      <c r="AM37" s="73">
        <f t="shared" ref="AM37:AP38" si="113">AE37</f>
        <v>-1002.8671000000002</v>
      </c>
      <c r="AN37" s="73">
        <f t="shared" si="113"/>
        <v>-1294.7059000000002</v>
      </c>
      <c r="AO37" s="73">
        <f t="shared" si="113"/>
        <v>-896.04010000000017</v>
      </c>
      <c r="AP37" s="73">
        <f t="shared" si="113"/>
        <v>-1401.5329000000002</v>
      </c>
      <c r="AQ37" s="228"/>
      <c r="AR37" s="6"/>
      <c r="AS37" s="6"/>
      <c r="AT37" s="6"/>
      <c r="AU37" s="6"/>
      <c r="AV37" s="7"/>
      <c r="AW37" s="73"/>
      <c r="AX37" s="217"/>
      <c r="AY37" s="217"/>
      <c r="AZ37" s="217"/>
      <c r="BA37" s="217"/>
      <c r="BB37" s="217"/>
      <c r="BC37" s="217"/>
      <c r="BD37" s="217"/>
      <c r="BE37" s="148"/>
      <c r="BF37" s="148"/>
      <c r="BG37" s="148"/>
      <c r="BH37" s="148"/>
      <c r="BI37" s="148"/>
      <c r="BJ37" s="191"/>
      <c r="BK37" s="370"/>
      <c r="BL37" s="73"/>
      <c r="BM37" s="36"/>
      <c r="BN37" s="73"/>
      <c r="BO37" s="73"/>
      <c r="BP37" s="73"/>
      <c r="BQ37" s="73"/>
      <c r="BR37" s="73"/>
      <c r="BS37" s="73"/>
      <c r="BT37" s="73"/>
      <c r="BU37" s="370"/>
      <c r="BV37" s="370"/>
      <c r="BW37" s="370"/>
      <c r="BX37" s="370"/>
      <c r="BY37" s="370"/>
      <c r="BZ37" s="370"/>
      <c r="CA37" s="370"/>
      <c r="CB37" s="370"/>
      <c r="CC37" s="370"/>
      <c r="CD37" s="370"/>
      <c r="CE37" s="370"/>
      <c r="CF37" s="370"/>
      <c r="CG37" s="370"/>
      <c r="CH37" s="370"/>
      <c r="CI37" s="73"/>
      <c r="CJ37" s="73"/>
      <c r="CK37" s="370"/>
      <c r="CL37" s="370"/>
      <c r="CM37" s="370"/>
      <c r="CN37" s="370"/>
      <c r="CO37" s="370"/>
      <c r="CP37" s="370"/>
      <c r="CQ37" s="370"/>
    </row>
    <row r="38" spans="1:95" ht="16.05" customHeight="1" thickBot="1" x14ac:dyDescent="0.35">
      <c r="A38" s="8">
        <f>Pil_originale!A886</f>
        <v>9</v>
      </c>
      <c r="B38" s="42">
        <f>Pil_originale!B886</f>
        <v>7</v>
      </c>
      <c r="C38" s="42">
        <f>Pil_originale!C886</f>
        <v>0</v>
      </c>
      <c r="D38" s="42">
        <f>Pil_originale!D886</f>
        <v>2</v>
      </c>
      <c r="E38" s="42" t="str">
        <f>Pil_originale!E886</f>
        <v>N</v>
      </c>
      <c r="F38" s="42">
        <f>Pil_originale!F886</f>
        <v>-692.88400000000001</v>
      </c>
      <c r="G38" s="42">
        <f>Pil_originale!G886</f>
        <v>-421.471</v>
      </c>
      <c r="H38" s="42">
        <f>Pil_originale!H886</f>
        <v>3.9430000000000001</v>
      </c>
      <c r="I38" s="42">
        <f>Pil_originale!I886</f>
        <v>220.709</v>
      </c>
      <c r="J38" s="42">
        <f>Pil_originale!J886</f>
        <v>5.9480000000000004</v>
      </c>
      <c r="K38" s="10">
        <f>Pil_originale!K886</f>
        <v>6.4939999999999998</v>
      </c>
      <c r="L38" s="447"/>
      <c r="N38" s="8" t="s">
        <v>45</v>
      </c>
      <c r="O38" s="23">
        <f>F35+F38</f>
        <v>-1765.377</v>
      </c>
      <c r="P38" s="23">
        <f t="shared" ref="P38:T38" si="114">G35+G38</f>
        <v>-1098.1990000000001</v>
      </c>
      <c r="Q38" s="23">
        <f t="shared" si="114"/>
        <v>67.308000000000007</v>
      </c>
      <c r="R38" s="23">
        <f t="shared" si="114"/>
        <v>219.02600000000001</v>
      </c>
      <c r="S38" s="23">
        <f t="shared" si="114"/>
        <v>9.7200000000000006</v>
      </c>
      <c r="T38" s="23">
        <f t="shared" si="114"/>
        <v>10.612</v>
      </c>
      <c r="U38" s="33">
        <f>O38+$P$5</f>
        <v>-1850.64075</v>
      </c>
      <c r="V38" s="21">
        <f>P38+$P$3</f>
        <v>-1163.7865000000002</v>
      </c>
      <c r="W38" s="29">
        <f>Q38</f>
        <v>67.308000000000007</v>
      </c>
      <c r="X38" s="29">
        <f t="shared" si="112"/>
        <v>219.02600000000001</v>
      </c>
      <c r="Y38" s="29">
        <f t="shared" si="112"/>
        <v>9.7200000000000006</v>
      </c>
      <c r="Z38" s="30">
        <f t="shared" si="112"/>
        <v>10.612</v>
      </c>
      <c r="AA38" s="8">
        <f t="shared" si="13"/>
        <v>77.028000000000006</v>
      </c>
      <c r="AB38" s="42">
        <f t="shared" si="13"/>
        <v>229.63800000000001</v>
      </c>
      <c r="AC38" s="42">
        <f t="shared" si="14"/>
        <v>145.9194</v>
      </c>
      <c r="AD38" s="42">
        <f t="shared" si="15"/>
        <v>252.74639999999999</v>
      </c>
      <c r="AE38" s="38">
        <f t="shared" si="16"/>
        <v>-1017.8671000000002</v>
      </c>
      <c r="AF38" s="38">
        <f t="shared" si="17"/>
        <v>-1309.7059000000002</v>
      </c>
      <c r="AG38" s="38">
        <f t="shared" si="18"/>
        <v>-911.04010000000017</v>
      </c>
      <c r="AH38" s="39">
        <f t="shared" si="19"/>
        <v>-1416.5329000000002</v>
      </c>
      <c r="AJ38" s="8" t="s">
        <v>45</v>
      </c>
      <c r="AK38" s="82"/>
      <c r="AL38" s="73">
        <f t="shared" si="7"/>
        <v>-1850.64075</v>
      </c>
      <c r="AM38" s="73">
        <f t="shared" si="113"/>
        <v>-1017.8671000000002</v>
      </c>
      <c r="AN38" s="73">
        <f t="shared" si="113"/>
        <v>-1309.7059000000002</v>
      </c>
      <c r="AO38" s="73">
        <f t="shared" si="113"/>
        <v>-911.04010000000017</v>
      </c>
      <c r="AP38" s="73">
        <f t="shared" si="113"/>
        <v>-1416.5329000000002</v>
      </c>
      <c r="AQ38" s="8"/>
      <c r="AR38" s="42"/>
      <c r="AS38" s="42"/>
      <c r="AT38" s="42"/>
      <c r="AU38" s="42"/>
      <c r="AV38" s="10"/>
      <c r="AW38" s="73"/>
      <c r="AX38" s="217"/>
      <c r="AY38" s="217"/>
      <c r="AZ38" s="217"/>
      <c r="BA38" s="217"/>
      <c r="BB38" s="217"/>
      <c r="BC38" s="217"/>
      <c r="BD38" s="217"/>
      <c r="BE38" s="148"/>
      <c r="BF38" s="148"/>
      <c r="BG38" s="148"/>
      <c r="BH38" s="148"/>
      <c r="BI38" s="148"/>
      <c r="BJ38" s="191"/>
      <c r="BK38" s="370"/>
      <c r="BL38" s="73"/>
      <c r="BM38" s="36"/>
      <c r="BN38" s="73"/>
      <c r="BO38" s="73"/>
      <c r="BP38" s="73"/>
      <c r="BQ38" s="73"/>
      <c r="BR38" s="73"/>
      <c r="BS38" s="73"/>
      <c r="BT38" s="73"/>
      <c r="BU38" s="370"/>
      <c r="BV38" s="370"/>
      <c r="BW38" s="370"/>
      <c r="BX38" s="370"/>
      <c r="BY38" s="370"/>
      <c r="BZ38" s="370"/>
      <c r="CA38" s="370"/>
      <c r="CB38" s="370"/>
      <c r="CC38" s="370"/>
      <c r="CD38" s="370"/>
      <c r="CE38" s="370"/>
      <c r="CF38" s="370"/>
      <c r="CG38" s="370"/>
      <c r="CH38" s="370"/>
      <c r="CI38" s="73"/>
      <c r="CJ38" s="73"/>
      <c r="CK38" s="370"/>
      <c r="CL38" s="370"/>
      <c r="CM38" s="370"/>
      <c r="CN38" s="370"/>
      <c r="CO38" s="370"/>
      <c r="CP38" s="370"/>
      <c r="CQ38" s="370"/>
    </row>
    <row r="39" spans="1:95" ht="16.05" customHeight="1" thickBot="1" x14ac:dyDescent="0.3">
      <c r="A39" s="158">
        <f>Pil_originale!A167</f>
        <v>2</v>
      </c>
      <c r="B39" s="159">
        <f>Pil_originale!B167</f>
        <v>7</v>
      </c>
      <c r="C39" s="159">
        <f>Pil_originale!C167</f>
        <v>0</v>
      </c>
      <c r="D39" s="159">
        <f>Pil_originale!D167</f>
        <v>1</v>
      </c>
      <c r="E39" s="159" t="str">
        <f>Pil_originale!E167</f>
        <v>Msup</v>
      </c>
      <c r="F39" s="159">
        <f>Pil_originale!F167</f>
        <v>-1.3640000000000001</v>
      </c>
      <c r="G39" s="159">
        <f>Pil_originale!G167</f>
        <v>-0.94299999999999995</v>
      </c>
      <c r="H39" s="159">
        <f>Pil_originale!H167</f>
        <v>219.5</v>
      </c>
      <c r="I39" s="159">
        <f>Pil_originale!I167</f>
        <v>-6.4710000000000001</v>
      </c>
      <c r="J39" s="159">
        <f>Pil_originale!J167</f>
        <v>12.983000000000001</v>
      </c>
      <c r="K39" s="160">
        <f>Pil_originale!K167</f>
        <v>14.173</v>
      </c>
      <c r="L39" s="447"/>
      <c r="M39" s="427" t="s">
        <v>33</v>
      </c>
      <c r="N39" s="158" t="s">
        <v>18</v>
      </c>
      <c r="O39" s="19">
        <f t="shared" ref="O39:T39" si="115">F39</f>
        <v>-1.3640000000000001</v>
      </c>
      <c r="P39" s="19">
        <f t="shared" si="115"/>
        <v>-0.94299999999999995</v>
      </c>
      <c r="Q39" s="19">
        <f t="shared" si="115"/>
        <v>219.5</v>
      </c>
      <c r="R39" s="19">
        <f t="shared" si="115"/>
        <v>-6.4710000000000001</v>
      </c>
      <c r="S39" s="19">
        <f t="shared" si="115"/>
        <v>12.983000000000001</v>
      </c>
      <c r="T39" s="19">
        <f t="shared" si="115"/>
        <v>14.173</v>
      </c>
      <c r="U39" s="25">
        <f t="shared" ref="U39:Z40" si="116">O39-(O39-O41)/360*$Y$4</f>
        <v>-1.0470555555555556</v>
      </c>
      <c r="V39" s="26">
        <f t="shared" si="116"/>
        <v>-0.73231944444444441</v>
      </c>
      <c r="W39" s="26">
        <f t="shared" si="116"/>
        <v>156.82608333333334</v>
      </c>
      <c r="X39" s="26">
        <f t="shared" si="116"/>
        <v>-4.6661666666666672</v>
      </c>
      <c r="Y39" s="26">
        <f t="shared" si="116"/>
        <v>9.2726111111111109</v>
      </c>
      <c r="Z39" s="27">
        <f t="shared" si="116"/>
        <v>10.122430555555557</v>
      </c>
      <c r="AA39" s="158">
        <f t="shared" si="13"/>
        <v>166.09869444444445</v>
      </c>
      <c r="AB39" s="159">
        <f t="shared" si="13"/>
        <v>-14.788597222222224</v>
      </c>
      <c r="AC39" s="159">
        <f t="shared" si="14"/>
        <v>170.53527361111111</v>
      </c>
      <c r="AD39" s="159">
        <f t="shared" si="15"/>
        <v>-64.618205555555562</v>
      </c>
      <c r="AE39" s="34">
        <f t="shared" si="16"/>
        <v>169.80295416666667</v>
      </c>
      <c r="AF39" s="34">
        <f t="shared" si="17"/>
        <v>-171.26759305555555</v>
      </c>
      <c r="AG39" s="34">
        <f t="shared" si="18"/>
        <v>-65.350525000000005</v>
      </c>
      <c r="AH39" s="35">
        <f t="shared" si="19"/>
        <v>63.88588611111112</v>
      </c>
      <c r="AJ39" s="224" t="s">
        <v>18</v>
      </c>
      <c r="AK39" s="82">
        <f>AU64</f>
        <v>298.11401286541064</v>
      </c>
      <c r="AL39" s="73">
        <f t="shared" si="7"/>
        <v>-1.0470555555555556</v>
      </c>
      <c r="AM39" s="73">
        <f>MAX($AK39,ABS(AE39))</f>
        <v>298.11401286541064</v>
      </c>
      <c r="AN39" s="73">
        <f>MAX($AK39,ABS(AF39))</f>
        <v>298.11401286541064</v>
      </c>
      <c r="AO39" s="73">
        <f>MAX(0.3*$AK39,ABS(AG39))</f>
        <v>89.434203859623196</v>
      </c>
      <c r="AP39" s="73">
        <f>MAX(0.3*$AK39,ABS(AH39))</f>
        <v>89.434203859623196</v>
      </c>
      <c r="AQ39" s="105">
        <f>MAX(AL39-$AG$3*(1-((0.48*$AG$2+AL43)/(0.48*$AG$2))^2),0)/(($H$3-2*4)*391.3)*1000</f>
        <v>0</v>
      </c>
      <c r="AR39" s="106">
        <f t="shared" ref="AR39:AU39" si="117">MAX(AM39-$AG$3*(1-((0.48*$AG$2+AM43)/(0.48*$AG$2))^2),0)/(($H$3-2*4)*391.3)*1000</f>
        <v>0.12901944591309006</v>
      </c>
      <c r="AS39" s="106">
        <f t="shared" si="117"/>
        <v>0</v>
      </c>
      <c r="AT39" s="106">
        <f t="shared" si="117"/>
        <v>0</v>
      </c>
      <c r="AU39" s="106">
        <f t="shared" si="117"/>
        <v>0</v>
      </c>
      <c r="AV39" s="132">
        <f>MAX(AQ39:AU39)</f>
        <v>0.12901944591309006</v>
      </c>
      <c r="AW39" s="126">
        <f>$AT$2</f>
        <v>9.4247779607693793</v>
      </c>
      <c r="AX39" s="73">
        <f>2*AW39*391.3/10</f>
        <v>737.58312320981167</v>
      </c>
      <c r="AY39" s="217">
        <f>AX39*($H$3-2*4)/200</f>
        <v>265.52992435553222</v>
      </c>
      <c r="AZ39" s="73">
        <f>($AG3+$AY39)*(1-ABS((0.48*$AG$2+AL$43)/(0.48*$AG$2+$AX39))^(1+1/(1+$AX39/$AG$2)))</f>
        <v>563.17711606788544</v>
      </c>
      <c r="BA39" s="73">
        <f t="shared" ref="BA39:BD40" si="118">($AG3+$AY39)*(1-ABS((0.48*$AG$2+AM$43)/(0.48*$AG$2+$AX39))^(1+1/(1+$AX39/$AG$2)))</f>
        <v>555.8255888214552</v>
      </c>
      <c r="BB39" s="73">
        <f t="shared" si="118"/>
        <v>589.23930060981047</v>
      </c>
      <c r="BC39" s="73">
        <f t="shared" si="118"/>
        <v>536.13272157993345</v>
      </c>
      <c r="BD39" s="73">
        <f t="shared" si="118"/>
        <v>591.88016642362629</v>
      </c>
      <c r="BE39" s="148">
        <f>(ABS(AL39/AZ39)^1.5+ABS(AL40/AZ40)^1.5)</f>
        <v>4.9866625267950507E-2</v>
      </c>
      <c r="BF39" s="148">
        <f t="shared" ref="BF39:BI39" si="119">(ABS(AM39/BA39)^1.5+ABS(AM40/BA40)^1.5)</f>
        <v>0.47727434806245755</v>
      </c>
      <c r="BG39" s="148">
        <f t="shared" si="119"/>
        <v>0.43748359406757931</v>
      </c>
      <c r="BH39" s="148">
        <f t="shared" si="119"/>
        <v>0.60960757306686597</v>
      </c>
      <c r="BI39" s="148">
        <f t="shared" si="119"/>
        <v>0.52800733632007768</v>
      </c>
      <c r="BJ39" s="191"/>
      <c r="BK39" s="73"/>
      <c r="BL39" s="73">
        <f>MAX(BA39+BA41,BB39+BB41)*$BL$2/($CC$3)*100</f>
        <v>446.92982672845955</v>
      </c>
      <c r="BM39" s="36">
        <f>0.5*14.17*$G$4*0.9*($G$3-4)*2.5/(1+2.5^2)/10</f>
        <v>501.32482758620688</v>
      </c>
      <c r="BN39" s="73">
        <f>BQ4*0.9*($G$3-4)*391.3/100*2.5*10^-1</f>
        <v>560.56317363945698</v>
      </c>
      <c r="BO39" s="265">
        <f>IF(BN39&gt;BM39,SQRT((0.5*14.17*$G$4)/($BO$4/$BP$4*391.3)-1)," ")</f>
        <v>2.3417611920545003</v>
      </c>
      <c r="BP39" s="73">
        <f>IF(BO39=" "," ",0.9*$BQ$4/100*($G$3-4)*391.3*BO39/10)</f>
        <v>525.08203428951549</v>
      </c>
      <c r="BQ39" s="73" t="str">
        <f>IF(AND(BP39&gt;BL39,BN39&gt;BL39),"Verifica","Non Verifica")</f>
        <v>Verifica</v>
      </c>
      <c r="BR39" s="73">
        <f>BU4*0.9*($G$3-4)*391.3/100*2.5*10^-1</f>
        <v>840.8447604591853</v>
      </c>
      <c r="BS39" s="265">
        <f>IF(BR39&gt;BM39,SQRT((0.5*14.17*$G$4)/($BS$4/$BT$4*391.3)-1)," ")</f>
        <v>1.8227900739639975</v>
      </c>
      <c r="BT39" s="73">
        <f>IF(BS39=" "," ",0.9*$BU$4/100*($G$3-4)*391.3*BS39/10)</f>
        <v>613.07339324385521</v>
      </c>
      <c r="BU39" s="6" t="str">
        <f>IF(AND(BT39&gt;BL39,BR39&gt;BL39),"Verifica","Non Verifica")</f>
        <v>Verifica</v>
      </c>
      <c r="BV39" s="281" t="str">
        <f>IF(BS4/BT4&gt;=0.08*14.17*0.75/391.3,"Verifica","Non verifica")</f>
        <v>Verifica</v>
      </c>
      <c r="BW39" s="370"/>
      <c r="BX39" s="370"/>
      <c r="BY39" s="370"/>
      <c r="BZ39" s="370"/>
      <c r="CA39" s="73">
        <f>MAX(AM60:AP60)/(0.9*(80-4)*391.3)*1000</f>
        <v>18.927641790206067</v>
      </c>
      <c r="CB39" s="73">
        <f>MAX(AM61:AP61)/(0.9*(80-4)*391.3)*1000</f>
        <v>9.4671510236707181</v>
      </c>
      <c r="CC39" s="370">
        <f>MAX(ABS(Taglio!H12),ABS(Taglio!I12),ABS(Taglio!H13),ABS(Taglio!I13))</f>
        <v>147.84200000000001</v>
      </c>
      <c r="CD39" s="245">
        <f>$CB$5*(CB39+CA39)*391.3/10-ABS(CC39)</f>
        <v>1185.4638913683982</v>
      </c>
      <c r="CE39" s="370">
        <v>0.48</v>
      </c>
      <c r="CF39" s="370">
        <f>CE39*(1-25/250)</f>
        <v>0.432</v>
      </c>
      <c r="CG39" s="370">
        <v>30</v>
      </c>
      <c r="CH39" s="370">
        <v>72</v>
      </c>
      <c r="CI39" s="73">
        <f>(MAX(ABS(AL44),ABS(AM44),ABS(AN44),ABS(AO44),ABS(AP44)))/(CG39*CH39)</f>
        <v>0.9758651620370371</v>
      </c>
      <c r="CJ39" s="73">
        <f>CD39/(CG39*CH39)*10</f>
        <v>5.4882587563351768</v>
      </c>
      <c r="CK39" s="246">
        <v>0.37</v>
      </c>
      <c r="CL39" s="245">
        <f>CF39*14.17*CH39*CG39*(1-CK39/CF39)^0.5/10</f>
        <v>500.91186580318254</v>
      </c>
      <c r="CM39" s="464" t="str">
        <f>IF(CD39&lt;CL39,"VERIFICA","NON VERIFICA_necessarie staffe di contenimento")</f>
        <v>NON VERIFICA_necessarie staffe di contenimento</v>
      </c>
      <c r="CN39" s="464"/>
      <c r="CO39" s="245">
        <f>CG39*CH39/391.3*(CJ39^2/(1.2+CK39*CG39-1.2))</f>
        <v>14.979250459019218</v>
      </c>
      <c r="CP39" s="370"/>
      <c r="CQ39" s="370"/>
    </row>
    <row r="40" spans="1:95" ht="16.05" customHeight="1" x14ac:dyDescent="0.25">
      <c r="A40" s="162">
        <f>Pil_originale!A168</f>
        <v>2</v>
      </c>
      <c r="B40" s="6">
        <f>Pil_originale!B168</f>
        <v>7</v>
      </c>
      <c r="C40" s="6">
        <f>Pil_originale!C168</f>
        <v>0</v>
      </c>
      <c r="D40" s="6">
        <f>Pil_originale!D168</f>
        <v>1</v>
      </c>
      <c r="E40" s="6" t="str">
        <f>Pil_originale!E168</f>
        <v>Minf</v>
      </c>
      <c r="F40" s="6">
        <f>Pil_originale!F168</f>
        <v>1.8959999999999999</v>
      </c>
      <c r="G40" s="6">
        <f>Pil_originale!G168</f>
        <v>1.224</v>
      </c>
      <c r="H40" s="6">
        <f>Pil_originale!H168</f>
        <v>-425.14600000000002</v>
      </c>
      <c r="I40" s="6">
        <f>Pil_originale!I168</f>
        <v>12.093</v>
      </c>
      <c r="J40" s="6">
        <f>Pil_originale!J168</f>
        <v>-25.181000000000001</v>
      </c>
      <c r="K40" s="7">
        <f>Pil_originale!K168</f>
        <v>-27.49</v>
      </c>
      <c r="L40" s="447"/>
      <c r="M40" s="427"/>
      <c r="N40" s="162" t="s">
        <v>17</v>
      </c>
      <c r="O40" s="21">
        <f t="shared" ref="O40:T40" si="120">F42</f>
        <v>-31.890999999999998</v>
      </c>
      <c r="P40" s="21">
        <f t="shared" si="120"/>
        <v>-19.478999999999999</v>
      </c>
      <c r="Q40" s="21">
        <f t="shared" si="120"/>
        <v>0.95099999999999996</v>
      </c>
      <c r="R40" s="21">
        <f t="shared" si="120"/>
        <v>72.896000000000001</v>
      </c>
      <c r="S40" s="21">
        <f t="shared" si="120"/>
        <v>1.6850000000000001</v>
      </c>
      <c r="T40" s="21">
        <f t="shared" si="120"/>
        <v>1.84</v>
      </c>
      <c r="U40" s="28">
        <f t="shared" si="116"/>
        <v>-27.22248611111111</v>
      </c>
      <c r="V40" s="29">
        <f t="shared" si="116"/>
        <v>-16.629319444444445</v>
      </c>
      <c r="W40" s="29">
        <f t="shared" si="116"/>
        <v>0.74751388888888881</v>
      </c>
      <c r="X40" s="29">
        <f t="shared" si="116"/>
        <v>57.496097222222225</v>
      </c>
      <c r="Y40" s="29">
        <f t="shared" si="116"/>
        <v>1.3268333333333333</v>
      </c>
      <c r="Z40" s="30">
        <f t="shared" si="116"/>
        <v>1.4489722222222223</v>
      </c>
      <c r="AA40" s="162">
        <f t="shared" si="13"/>
        <v>2.0743472222222223</v>
      </c>
      <c r="AB40" s="6">
        <f t="shared" si="13"/>
        <v>58.945069444444449</v>
      </c>
      <c r="AC40" s="6">
        <f t="shared" si="14"/>
        <v>19.757868055555555</v>
      </c>
      <c r="AD40" s="6">
        <f t="shared" si="15"/>
        <v>59.567373611111115</v>
      </c>
      <c r="AE40" s="36">
        <f t="shared" si="16"/>
        <v>3.1285486111111105</v>
      </c>
      <c r="AF40" s="36">
        <f t="shared" si="17"/>
        <v>-36.387187499999996</v>
      </c>
      <c r="AG40" s="36">
        <f t="shared" si="18"/>
        <v>42.938054166666674</v>
      </c>
      <c r="AH40" s="37">
        <f t="shared" si="19"/>
        <v>-76.196693055555556</v>
      </c>
      <c r="AJ40" s="228" t="s">
        <v>17</v>
      </c>
      <c r="AK40" s="82">
        <f>AT64</f>
        <v>127.47186572106844</v>
      </c>
      <c r="AL40" s="73">
        <f t="shared" si="7"/>
        <v>-27.22248611111111</v>
      </c>
      <c r="AM40" s="73">
        <f>MAX(0.3*$AK40,ABS(AE40))</f>
        <v>38.241559716320531</v>
      </c>
      <c r="AN40" s="73">
        <f>MAX(0.3*$AK40,ABS(AF40))</f>
        <v>38.241559716320531</v>
      </c>
      <c r="AO40" s="73">
        <f>MAX($AK40,ABS(AG40))</f>
        <v>127.47186572106844</v>
      </c>
      <c r="AP40" s="73">
        <f>MAX($AK40,ABS(AH40))</f>
        <v>127.47186572106844</v>
      </c>
      <c r="AQ40" s="107">
        <f>MAX(AL40-$AG$4*(1-((0.48*$AG$2+AL43)/(0.48*$AG$2))^2),0)/(($H$4-2*4)*391.3)*1000</f>
        <v>0</v>
      </c>
      <c r="AR40" s="108">
        <f t="shared" ref="AR40:AU40" si="121">MAX(AM40-$AG$4*(1-((0.48*$AG$2+AM43)/(0.48*$AG$2))^2),0)/(($H$4-2*4)*391.3)*1000</f>
        <v>0</v>
      </c>
      <c r="AS40" s="108">
        <f t="shared" si="121"/>
        <v>0</v>
      </c>
      <c r="AT40" s="108">
        <f t="shared" si="121"/>
        <v>2.8316523642907412</v>
      </c>
      <c r="AU40" s="108">
        <f t="shared" si="121"/>
        <v>0.5900056994875913</v>
      </c>
      <c r="AV40" s="133">
        <f t="shared" ref="AV40:AV42" si="122">MAX(AQ40:AU40)</f>
        <v>2.8316523642907412</v>
      </c>
      <c r="AW40" s="127">
        <f>$AT$3</f>
        <v>10.304423903774522</v>
      </c>
      <c r="AX40" s="73">
        <f t="shared" ref="AX40:AX42" si="123">2*AW40*391.3/10</f>
        <v>806.42421470939405</v>
      </c>
      <c r="AY40" s="217">
        <f>AX40*($H$4-2*4)/200</f>
        <v>88.706663618033346</v>
      </c>
      <c r="AZ40" s="73">
        <f>($AG4+$AY40)*(1-ABS((0.48*$AG$2+AL$43)/(0.48*$AG$2+$AX40))^(1+1/(1+$AX40/$AG$2)))</f>
        <v>201.15011607035041</v>
      </c>
      <c r="BA40" s="73">
        <f t="shared" si="118"/>
        <v>198.62536141015227</v>
      </c>
      <c r="BB40" s="73">
        <f t="shared" si="118"/>
        <v>210.15868601757973</v>
      </c>
      <c r="BC40" s="73">
        <f t="shared" si="118"/>
        <v>191.87928076428415</v>
      </c>
      <c r="BD40" s="73">
        <f t="shared" si="118"/>
        <v>211.08871956061199</v>
      </c>
      <c r="BE40" s="148"/>
      <c r="BF40" s="148"/>
      <c r="BG40" s="148"/>
      <c r="BH40" s="148"/>
      <c r="BI40" s="148"/>
      <c r="BJ40" s="191"/>
      <c r="BK40" s="370"/>
      <c r="BL40" s="73"/>
      <c r="BM40" s="36"/>
      <c r="BN40" s="73"/>
      <c r="BO40" s="73"/>
      <c r="BP40" s="73"/>
      <c r="BQ40" s="73"/>
      <c r="BR40" s="73"/>
      <c r="BS40" s="36"/>
      <c r="BT40" s="73"/>
      <c r="BU40" s="370"/>
      <c r="BV40" s="370"/>
      <c r="BW40" s="370"/>
      <c r="BX40" s="370"/>
      <c r="BY40" s="370"/>
      <c r="BZ40" s="370"/>
      <c r="CA40" s="370"/>
      <c r="CB40" s="370"/>
      <c r="CC40" s="370"/>
      <c r="CD40" s="370"/>
      <c r="CE40" s="370"/>
      <c r="CF40" s="370"/>
      <c r="CG40" s="370"/>
      <c r="CH40" s="370"/>
      <c r="CI40" s="73"/>
      <c r="CJ40" s="73"/>
      <c r="CK40" s="370"/>
      <c r="CL40" s="370"/>
      <c r="CM40" s="465"/>
      <c r="CN40" s="465"/>
      <c r="CO40" s="370"/>
      <c r="CP40" s="370"/>
      <c r="CQ40" s="370"/>
    </row>
    <row r="41" spans="1:95" ht="16.05" customHeight="1" x14ac:dyDescent="0.25">
      <c r="A41" s="162">
        <f>Pil_originale!A170</f>
        <v>2</v>
      </c>
      <c r="B41" s="6">
        <f>Pil_originale!B170</f>
        <v>7</v>
      </c>
      <c r="C41" s="6">
        <f>Pil_originale!C170</f>
        <v>0</v>
      </c>
      <c r="D41" s="6">
        <f>Pil_originale!D170</f>
        <v>1</v>
      </c>
      <c r="E41" s="6" t="str">
        <f>Pil_originale!E170</f>
        <v>N</v>
      </c>
      <c r="F41" s="6">
        <f>Pil_originale!F170</f>
        <v>-1155.384</v>
      </c>
      <c r="G41" s="6">
        <f>Pil_originale!G170</f>
        <v>-737.70799999999997</v>
      </c>
      <c r="H41" s="6">
        <f>Pil_originale!H170</f>
        <v>85.85</v>
      </c>
      <c r="I41" s="6">
        <f>Pil_originale!I170</f>
        <v>-2.3010000000000002</v>
      </c>
      <c r="J41" s="6">
        <f>Pil_originale!J170</f>
        <v>5.133</v>
      </c>
      <c r="K41" s="7">
        <f>Pil_originale!K170</f>
        <v>5.6029999999999998</v>
      </c>
      <c r="L41" s="447"/>
      <c r="M41" s="427"/>
      <c r="N41" s="162" t="s">
        <v>20</v>
      </c>
      <c r="O41" s="21">
        <f t="shared" ref="O41:T41" si="124">F40</f>
        <v>1.8959999999999999</v>
      </c>
      <c r="P41" s="21">
        <f t="shared" si="124"/>
        <v>1.224</v>
      </c>
      <c r="Q41" s="21">
        <f t="shared" si="124"/>
        <v>-425.14600000000002</v>
      </c>
      <c r="R41" s="21">
        <f t="shared" si="124"/>
        <v>12.093</v>
      </c>
      <c r="S41" s="21">
        <f t="shared" si="124"/>
        <v>-25.181000000000001</v>
      </c>
      <c r="T41" s="21">
        <f t="shared" si="124"/>
        <v>-27.49</v>
      </c>
      <c r="U41" s="28">
        <f t="shared" ref="U41:Z42" si="125">O41+(O39-O41)/360*$Y$5</f>
        <v>1.8959999999999999</v>
      </c>
      <c r="V41" s="29">
        <f t="shared" si="125"/>
        <v>1.224</v>
      </c>
      <c r="W41" s="29">
        <f t="shared" si="125"/>
        <v>-425.14600000000002</v>
      </c>
      <c r="X41" s="29">
        <f t="shared" si="125"/>
        <v>12.093</v>
      </c>
      <c r="Y41" s="29">
        <f t="shared" si="125"/>
        <v>-25.181000000000001</v>
      </c>
      <c r="Z41" s="30">
        <f t="shared" si="125"/>
        <v>-27.49</v>
      </c>
      <c r="AA41" s="162">
        <f t="shared" si="13"/>
        <v>-450.327</v>
      </c>
      <c r="AB41" s="6">
        <f t="shared" si="13"/>
        <v>39.582999999999998</v>
      </c>
      <c r="AC41" s="6">
        <f t="shared" si="14"/>
        <v>-462.20190000000002</v>
      </c>
      <c r="AD41" s="6">
        <f t="shared" si="15"/>
        <v>174.68109999999999</v>
      </c>
      <c r="AE41" s="36">
        <f t="shared" si="16"/>
        <v>-460.97790000000003</v>
      </c>
      <c r="AF41" s="36">
        <f t="shared" si="17"/>
        <v>463.42590000000001</v>
      </c>
      <c r="AG41" s="36">
        <f t="shared" si="18"/>
        <v>175.90509999999998</v>
      </c>
      <c r="AH41" s="37">
        <f t="shared" si="19"/>
        <v>-173.4571</v>
      </c>
      <c r="AJ41" s="228" t="s">
        <v>20</v>
      </c>
      <c r="AK41" s="82"/>
      <c r="AL41" s="73">
        <f t="shared" si="7"/>
        <v>1.8959999999999999</v>
      </c>
      <c r="AM41" s="73">
        <f>MAX($AK41,ABS(AE41))</f>
        <v>460.97790000000003</v>
      </c>
      <c r="AN41" s="79">
        <f>MAX($AK41,ABS(AF41))</f>
        <v>463.42590000000001</v>
      </c>
      <c r="AO41" s="73">
        <f>MAX(0.3*$AK41,ABS(AG41))</f>
        <v>175.90509999999998</v>
      </c>
      <c r="AP41" s="73">
        <f>MAX(0.3*$AK41,ABS(AH41))</f>
        <v>173.4571</v>
      </c>
      <c r="AQ41" s="107">
        <f>MAX(AL41-$AG$3*(1-((0.48*$AG$2+AL44)/(0.48*$AG$2))^2),0)/(($H$3-2*4)*391.3)*1000</f>
        <v>0</v>
      </c>
      <c r="AR41" s="108">
        <f t="shared" ref="AR41:AU41" si="126">MAX(AM41-$AG$3*(1-((0.48*$AG$2+AM44)/(0.48*$AG$2))^2),0)/(($H$3-2*4)*391.3)*1000</f>
        <v>5.8248114317810362</v>
      </c>
      <c r="AS41" s="108">
        <f t="shared" si="126"/>
        <v>4.909857308802728</v>
      </c>
      <c r="AT41" s="108">
        <f t="shared" si="126"/>
        <v>0</v>
      </c>
      <c r="AU41" s="108">
        <f t="shared" si="126"/>
        <v>0</v>
      </c>
      <c r="AV41" s="134">
        <f t="shared" si="122"/>
        <v>5.8248114317810362</v>
      </c>
      <c r="AW41" s="128">
        <f>$AQ$2</f>
        <v>9.4247779607693793</v>
      </c>
      <c r="AX41" s="73">
        <f t="shared" si="123"/>
        <v>737.58312320981167</v>
      </c>
      <c r="AY41" s="217">
        <f>AX41*($H$3-2*4)/200</f>
        <v>265.52992435553222</v>
      </c>
      <c r="AZ41" s="73">
        <f>($AG3+$AY41)*(1-ABS((0.48*$AG$2+AL$44)/(0.48*$AG$2+$AX41))^(1+1/(1+2*$AX41/$AG$2)))</f>
        <v>553.1412271945585</v>
      </c>
      <c r="BA41" s="73">
        <f t="shared" ref="BA41:BD41" si="127">($AG3+$AY41)*(1-ABS((0.48*$AG$2+AM$44)/(0.48*$AG$2+$AX41))^(1+1/(1+2*$AX41/$AG$2)))</f>
        <v>551.02776047353382</v>
      </c>
      <c r="BB41" s="73">
        <f t="shared" si="127"/>
        <v>589.03024258340099</v>
      </c>
      <c r="BC41" s="73">
        <f t="shared" si="127"/>
        <v>529.68674070083591</v>
      </c>
      <c r="BD41" s="73">
        <f t="shared" si="127"/>
        <v>591.48968691843299</v>
      </c>
      <c r="BE41" s="148">
        <f>ABS(AL41/AZ41)^1.5+ABS(AL42/AZ42)^1.5</f>
        <v>2.353446559349431E-2</v>
      </c>
      <c r="BF41" s="148">
        <f t="shared" ref="BF41:BI41" si="128">ABS(AM41/BA41)^1.5+ABS(AM42/BA42)^1.5</f>
        <v>0.79664376042619167</v>
      </c>
      <c r="BG41" s="148">
        <f t="shared" si="128"/>
        <v>0.77870999826936982</v>
      </c>
      <c r="BH41" s="148">
        <f t="shared" si="128"/>
        <v>0.45970214540098869</v>
      </c>
      <c r="BI41" s="148">
        <f t="shared" si="128"/>
        <v>0.4776903752039765</v>
      </c>
      <c r="BJ41" s="191"/>
      <c r="BK41" s="73"/>
      <c r="BL41" s="36">
        <f>MAX(BC40+BC42,BD40+BD42)*$BL$2/($BX$3)*100</f>
        <v>171.93943212064011</v>
      </c>
      <c r="BM41" s="36">
        <f>0.5*14.17*$H$3*0.9*($H$4-4)*2.5/(1+2.5^2)/10</f>
        <v>457.34896551724131</v>
      </c>
      <c r="BN41" s="36">
        <f>$BQ$6*0.9*($H$4-4)*391.3/100*2.5*10^-1</f>
        <v>306.83457925528165</v>
      </c>
      <c r="BO41" s="341" t="str">
        <f>IF(BN41&gt;BM41,SQRT((0.5*14.17*$H$3)/($BQ$6/100*391.3)-1)," ")</f>
        <v xml:space="preserve"> </v>
      </c>
      <c r="BP41" s="36" t="str">
        <f>IF(BO41=" "," ",0.9*$BQ$6/100*($H$4-4)*391.3*BO41*10^-1)</f>
        <v xml:space="preserve"> </v>
      </c>
      <c r="BQ41" s="36" t="str">
        <f>IF(AND(BP41&gt;BL41,BN41&gt;BL41),"Verifica","Non Verifica")</f>
        <v>Verifica</v>
      </c>
      <c r="BR41" s="36">
        <f>$BU$6*0.9*($H$4-4)*391.3/100*2.5*10^-1</f>
        <v>460.25186888292251</v>
      </c>
      <c r="BS41" s="341">
        <f>IF(BR41&gt;BM41,SQRT((0.5*14.17*$H$3)/($BU$6/100*391.3)-1)," ")</f>
        <v>2.4908377619259197</v>
      </c>
      <c r="BT41" s="36">
        <f>IF(BS41=" "," ",0.9*$BU$6/100*($H$4-4)*391.3*BS41*10^-1)</f>
        <v>458.56509400422419</v>
      </c>
      <c r="BU41" s="6" t="str">
        <f>IF(AND(BT41&gt;BL41,BR41&gt;BL41),"Verifica","Non Verifica")</f>
        <v>Verifica</v>
      </c>
      <c r="BV41" s="370"/>
      <c r="BW41" s="370"/>
      <c r="BX41" s="370"/>
      <c r="BY41" s="370"/>
      <c r="BZ41" s="370"/>
      <c r="CA41" s="370"/>
      <c r="CB41" s="370"/>
      <c r="CC41" s="370"/>
      <c r="CD41" s="370"/>
      <c r="CE41" s="370"/>
      <c r="CF41" s="370"/>
      <c r="CG41" s="370"/>
      <c r="CH41" s="370"/>
      <c r="CI41" s="73"/>
      <c r="CJ41" s="73"/>
      <c r="CK41" s="370"/>
      <c r="CL41" s="370"/>
      <c r="CM41" s="465"/>
      <c r="CN41" s="465"/>
      <c r="CO41" s="370"/>
      <c r="CP41" s="370"/>
      <c r="CQ41" s="370"/>
    </row>
    <row r="42" spans="1:95" ht="16.05" customHeight="1" thickBot="1" x14ac:dyDescent="0.3">
      <c r="A42" s="162">
        <f>Pil_originale!A887</f>
        <v>9</v>
      </c>
      <c r="B42" s="6">
        <f>Pil_originale!B887</f>
        <v>7</v>
      </c>
      <c r="C42" s="6">
        <f>Pil_originale!C887</f>
        <v>0</v>
      </c>
      <c r="D42" s="6">
        <f>Pil_originale!D887</f>
        <v>1</v>
      </c>
      <c r="E42" s="6" t="str">
        <f>Pil_originale!E887</f>
        <v>Msup</v>
      </c>
      <c r="F42" s="6">
        <f>Pil_originale!F887</f>
        <v>-31.890999999999998</v>
      </c>
      <c r="G42" s="6">
        <f>Pil_originale!G887</f>
        <v>-19.478999999999999</v>
      </c>
      <c r="H42" s="6">
        <f>Pil_originale!H887</f>
        <v>0.95099999999999996</v>
      </c>
      <c r="I42" s="6">
        <f>Pil_originale!I887</f>
        <v>72.896000000000001</v>
      </c>
      <c r="J42" s="6">
        <f>Pil_originale!J887</f>
        <v>1.6850000000000001</v>
      </c>
      <c r="K42" s="7">
        <f>Pil_originale!K887</f>
        <v>1.84</v>
      </c>
      <c r="L42" s="447"/>
      <c r="M42" s="427"/>
      <c r="N42" s="162" t="s">
        <v>19</v>
      </c>
      <c r="O42" s="21">
        <f t="shared" ref="O42:T42" si="129">F43</f>
        <v>16.128</v>
      </c>
      <c r="P42" s="21">
        <f t="shared" si="129"/>
        <v>9.8320000000000007</v>
      </c>
      <c r="Q42" s="21">
        <f t="shared" si="129"/>
        <v>-1.1419999999999999</v>
      </c>
      <c r="R42" s="21">
        <f t="shared" si="129"/>
        <v>-85.503</v>
      </c>
      <c r="S42" s="21">
        <f t="shared" si="129"/>
        <v>-1.9990000000000001</v>
      </c>
      <c r="T42" s="21">
        <f t="shared" si="129"/>
        <v>-2.1819999999999999</v>
      </c>
      <c r="U42" s="28">
        <f t="shared" si="125"/>
        <v>16.128</v>
      </c>
      <c r="V42" s="29">
        <f t="shared" si="125"/>
        <v>9.8320000000000007</v>
      </c>
      <c r="W42" s="29">
        <f t="shared" si="125"/>
        <v>-1.1419999999999999</v>
      </c>
      <c r="X42" s="29">
        <f t="shared" si="125"/>
        <v>-85.503</v>
      </c>
      <c r="Y42" s="29">
        <f t="shared" si="125"/>
        <v>-1.9990000000000001</v>
      </c>
      <c r="Z42" s="30">
        <f t="shared" si="125"/>
        <v>-2.1819999999999999</v>
      </c>
      <c r="AA42" s="162">
        <f t="shared" si="13"/>
        <v>-3.141</v>
      </c>
      <c r="AB42" s="6">
        <f t="shared" si="13"/>
        <v>-87.685000000000002</v>
      </c>
      <c r="AC42" s="6">
        <f t="shared" si="14"/>
        <v>-29.4465</v>
      </c>
      <c r="AD42" s="6">
        <f t="shared" si="15"/>
        <v>-88.627300000000005</v>
      </c>
      <c r="AE42" s="36">
        <f t="shared" si="16"/>
        <v>-19.6145</v>
      </c>
      <c r="AF42" s="36">
        <f t="shared" si="17"/>
        <v>39.278500000000001</v>
      </c>
      <c r="AG42" s="36">
        <f t="shared" si="18"/>
        <v>-78.795299999999997</v>
      </c>
      <c r="AH42" s="37">
        <f t="shared" si="19"/>
        <v>98.459300000000013</v>
      </c>
      <c r="AJ42" s="228" t="s">
        <v>19</v>
      </c>
      <c r="AK42" s="82"/>
      <c r="AL42" s="73">
        <f t="shared" si="7"/>
        <v>16.128</v>
      </c>
      <c r="AM42" s="73">
        <f>MAX(0.3*$AK42,ABS(AE42))</f>
        <v>19.6145</v>
      </c>
      <c r="AN42" s="73">
        <f>MAX(0.3*$AK42,ABS(AF42))</f>
        <v>39.278500000000001</v>
      </c>
      <c r="AO42" s="73">
        <f>MAX($AK42,ABS(AG42))</f>
        <v>78.795299999999997</v>
      </c>
      <c r="AP42" s="73">
        <f>MAX($AK42,ABS(AH42))</f>
        <v>98.459300000000013</v>
      </c>
      <c r="AQ42" s="107">
        <f>MAX(AL42-$AG$4*(1-((0.48*$AG$2+AL44)/(0.48*$AG$2))^2),0)/(($H$4-2*4)*391.3)*1000</f>
        <v>0</v>
      </c>
      <c r="AR42" s="108">
        <f t="shared" ref="AR42:AU42" si="130">MAX(AM42-$AG$4*(1-((0.48*$AG$2+AM44)/(0.48*$AG$2))^2),0)/(($H$4-2*4)*391.3)*1000</f>
        <v>0</v>
      </c>
      <c r="AS42" s="108">
        <f t="shared" si="130"/>
        <v>0</v>
      </c>
      <c r="AT42" s="108">
        <f t="shared" si="130"/>
        <v>0</v>
      </c>
      <c r="AU42" s="108">
        <f t="shared" si="130"/>
        <v>0</v>
      </c>
      <c r="AV42" s="133">
        <f t="shared" si="122"/>
        <v>0</v>
      </c>
      <c r="AW42" s="129">
        <f>$AQ$3</f>
        <v>10.304423903774522</v>
      </c>
      <c r="AX42" s="73">
        <f t="shared" si="123"/>
        <v>806.42421470939405</v>
      </c>
      <c r="AY42" s="217">
        <f>AX42*($H$4-2*4)/200</f>
        <v>88.706663618033346</v>
      </c>
      <c r="AZ42" s="73">
        <f>($AG4+$AY42)*(1-ABS((0.48*$AG$2+AL$44)/(0.48*$AG$2+$AX42))^(1+1/(1+2*$AX42/$AG$2)))</f>
        <v>197.5105852215986</v>
      </c>
      <c r="BA42" s="73">
        <f t="shared" ref="BA42:BD42" si="131">($AG4+$AY42)*(1-ABS((0.48*$AG$2+AM$44)/(0.48*$AG$2+$AX42))^(1+1/(1+2*$AX42/$AG$2)))</f>
        <v>196.77835101238117</v>
      </c>
      <c r="BB42" s="73">
        <f t="shared" si="131"/>
        <v>210.06021349882593</v>
      </c>
      <c r="BC42" s="73">
        <f t="shared" si="131"/>
        <v>189.40540813831089</v>
      </c>
      <c r="BD42" s="73">
        <f t="shared" si="131"/>
        <v>210.94443200823187</v>
      </c>
      <c r="BE42" s="148"/>
      <c r="BF42" s="148"/>
      <c r="BG42" s="148"/>
      <c r="BH42" s="148"/>
      <c r="BI42" s="148"/>
      <c r="BJ42" s="191"/>
      <c r="BK42" s="370"/>
      <c r="BL42" s="73"/>
      <c r="BM42" s="73"/>
      <c r="BN42" s="73"/>
      <c r="BO42" s="73"/>
      <c r="BP42" s="73"/>
      <c r="BQ42" s="73"/>
      <c r="BR42" s="73"/>
      <c r="BS42" s="36"/>
      <c r="BT42" s="73"/>
      <c r="BU42" s="370"/>
      <c r="BV42" s="370"/>
      <c r="BW42" s="370"/>
      <c r="BX42" s="370"/>
      <c r="BY42" s="370"/>
      <c r="BZ42" s="370"/>
      <c r="CA42" s="370"/>
      <c r="CB42" s="370"/>
      <c r="CC42" s="370"/>
      <c r="CD42" s="370"/>
      <c r="CE42" s="370"/>
      <c r="CF42" s="370"/>
      <c r="CG42" s="370"/>
      <c r="CH42" s="370"/>
      <c r="CI42" s="73"/>
      <c r="CJ42" s="73"/>
      <c r="CK42" s="370"/>
      <c r="CL42" s="370"/>
      <c r="CM42" s="465"/>
      <c r="CN42" s="465"/>
      <c r="CO42" s="370"/>
      <c r="CP42" s="370"/>
      <c r="CQ42" s="370"/>
    </row>
    <row r="43" spans="1:95" x14ac:dyDescent="0.3">
      <c r="A43" s="162">
        <f>Pil_originale!A888</f>
        <v>9</v>
      </c>
      <c r="B43" s="6">
        <f>Pil_originale!B888</f>
        <v>7</v>
      </c>
      <c r="C43" s="6">
        <f>Pil_originale!C888</f>
        <v>0</v>
      </c>
      <c r="D43" s="6">
        <f>Pil_originale!D888</f>
        <v>1</v>
      </c>
      <c r="E43" s="6" t="str">
        <f>Pil_originale!E888</f>
        <v>Minf</v>
      </c>
      <c r="F43" s="6">
        <f>Pil_originale!F888</f>
        <v>16.128</v>
      </c>
      <c r="G43" s="6">
        <f>Pil_originale!G888</f>
        <v>9.8320000000000007</v>
      </c>
      <c r="H43" s="6">
        <f>Pil_originale!H888</f>
        <v>-1.1419999999999999</v>
      </c>
      <c r="I43" s="6">
        <f>Pil_originale!I888</f>
        <v>-85.503</v>
      </c>
      <c r="J43" s="6">
        <f>Pil_originale!J888</f>
        <v>-1.9990000000000001</v>
      </c>
      <c r="K43" s="7">
        <f>Pil_originale!K888</f>
        <v>-2.1819999999999999</v>
      </c>
      <c r="L43" s="447"/>
      <c r="M43" s="427"/>
      <c r="N43" s="162" t="s">
        <v>44</v>
      </c>
      <c r="O43" s="21">
        <f>F41+F44</f>
        <v>-1997.2550000000001</v>
      </c>
      <c r="P43" s="21">
        <f t="shared" ref="P43:T43" si="132">G41+G44</f>
        <v>-1249.7849999999999</v>
      </c>
      <c r="Q43" s="21">
        <f t="shared" si="132"/>
        <v>90.828999999999994</v>
      </c>
      <c r="R43" s="21">
        <f t="shared" si="132"/>
        <v>286.44</v>
      </c>
      <c r="S43" s="21">
        <f t="shared" si="132"/>
        <v>12.812000000000001</v>
      </c>
      <c r="T43" s="21">
        <f t="shared" si="132"/>
        <v>13.985999999999999</v>
      </c>
      <c r="U43" s="28">
        <f>O43+$Q$4</f>
        <v>-2082.5187500000002</v>
      </c>
      <c r="V43" s="29">
        <f>P43+$Q$2</f>
        <v>-1315.3724999999999</v>
      </c>
      <c r="W43" s="29">
        <f>Q43</f>
        <v>90.828999999999994</v>
      </c>
      <c r="X43" s="29">
        <f t="shared" ref="X43:Z44" si="133">R43</f>
        <v>286.44</v>
      </c>
      <c r="Y43" s="29">
        <f t="shared" si="133"/>
        <v>12.812000000000001</v>
      </c>
      <c r="Z43" s="30">
        <f t="shared" si="133"/>
        <v>13.985999999999999</v>
      </c>
      <c r="AA43" s="162">
        <f t="shared" si="13"/>
        <v>103.64099999999999</v>
      </c>
      <c r="AB43" s="6">
        <f t="shared" si="13"/>
        <v>300.42599999999999</v>
      </c>
      <c r="AC43" s="6">
        <f t="shared" si="14"/>
        <v>193.7688</v>
      </c>
      <c r="AD43" s="6">
        <f t="shared" si="15"/>
        <v>331.51829999999995</v>
      </c>
      <c r="AE43" s="36">
        <f t="shared" si="16"/>
        <v>-1121.6036999999999</v>
      </c>
      <c r="AF43" s="36">
        <f t="shared" si="17"/>
        <v>-1509.1413</v>
      </c>
      <c r="AG43" s="36">
        <f t="shared" si="18"/>
        <v>-983.85419999999999</v>
      </c>
      <c r="AH43" s="37">
        <f t="shared" si="19"/>
        <v>-1646.8907999999999</v>
      </c>
      <c r="AJ43" s="228" t="s">
        <v>44</v>
      </c>
      <c r="AK43" s="82"/>
      <c r="AL43" s="73">
        <f t="shared" si="7"/>
        <v>-2082.5187500000002</v>
      </c>
      <c r="AM43" s="73">
        <f t="shared" ref="AM43:AP44" si="134">AE43</f>
        <v>-1121.6036999999999</v>
      </c>
      <c r="AN43" s="73">
        <f t="shared" si="134"/>
        <v>-1509.1413</v>
      </c>
      <c r="AO43" s="73">
        <f t="shared" si="134"/>
        <v>-983.85419999999999</v>
      </c>
      <c r="AP43" s="73">
        <f t="shared" si="134"/>
        <v>-1646.8907999999999</v>
      </c>
      <c r="AQ43" s="228"/>
      <c r="AR43" s="6"/>
      <c r="AS43" s="6"/>
      <c r="AT43" s="6"/>
      <c r="AU43" s="6"/>
      <c r="AV43" s="7"/>
      <c r="AW43" s="217"/>
      <c r="AX43" s="217"/>
      <c r="AY43" s="217"/>
      <c r="AZ43" s="217"/>
      <c r="BA43" s="217"/>
      <c r="BB43" s="217"/>
      <c r="BC43" s="217"/>
      <c r="BD43" s="217"/>
      <c r="BE43" s="191"/>
      <c r="BF43" s="191"/>
      <c r="BG43" s="191"/>
      <c r="BH43" s="191"/>
      <c r="BI43" s="191"/>
      <c r="BJ43" s="191"/>
      <c r="BK43" s="370"/>
      <c r="BL43" s="73"/>
      <c r="BM43" s="73"/>
      <c r="BN43" s="73"/>
      <c r="BO43" s="73"/>
      <c r="BP43" s="73"/>
      <c r="BQ43" s="73"/>
      <c r="BR43" s="73"/>
      <c r="BS43" s="36"/>
      <c r="BT43" s="73"/>
      <c r="BU43" s="370"/>
      <c r="BV43" s="370"/>
      <c r="BW43" s="370"/>
      <c r="BX43" s="370"/>
      <c r="BY43" s="370"/>
      <c r="BZ43" s="370"/>
      <c r="CA43" s="370"/>
      <c r="CB43" s="370"/>
      <c r="CC43" s="370"/>
      <c r="CD43" s="370"/>
      <c r="CE43" s="370"/>
      <c r="CF43" s="370"/>
      <c r="CG43" s="370"/>
      <c r="CH43" s="370"/>
      <c r="CI43" s="73"/>
      <c r="CJ43" s="73"/>
      <c r="CK43" s="246"/>
      <c r="CL43" s="245"/>
      <c r="CM43" s="370"/>
      <c r="CN43" s="370"/>
      <c r="CO43" s="370"/>
      <c r="CP43" s="370"/>
      <c r="CQ43" s="370"/>
    </row>
    <row r="44" spans="1:95" ht="15" thickBot="1" x14ac:dyDescent="0.35">
      <c r="A44" s="8">
        <f>Pil_originale!A890</f>
        <v>9</v>
      </c>
      <c r="B44" s="42">
        <f>Pil_originale!B890</f>
        <v>7</v>
      </c>
      <c r="C44" s="42">
        <f>Pil_originale!C890</f>
        <v>0</v>
      </c>
      <c r="D44" s="42">
        <f>Pil_originale!D890</f>
        <v>1</v>
      </c>
      <c r="E44" s="42" t="str">
        <f>Pil_originale!E890</f>
        <v>N</v>
      </c>
      <c r="F44" s="42">
        <f>Pil_originale!F890</f>
        <v>-841.87099999999998</v>
      </c>
      <c r="G44" s="42">
        <f>Pil_originale!G890</f>
        <v>-512.077</v>
      </c>
      <c r="H44" s="42">
        <f>Pil_originale!H890</f>
        <v>4.9790000000000001</v>
      </c>
      <c r="I44" s="42">
        <f>Pil_originale!I890</f>
        <v>288.74099999999999</v>
      </c>
      <c r="J44" s="42">
        <f>Pil_originale!J890</f>
        <v>7.6790000000000003</v>
      </c>
      <c r="K44" s="10">
        <f>Pil_originale!K890</f>
        <v>8.3829999999999991</v>
      </c>
      <c r="M44" s="15"/>
      <c r="N44" s="8" t="s">
        <v>45</v>
      </c>
      <c r="O44" s="23">
        <f>F41+F44</f>
        <v>-1997.2550000000001</v>
      </c>
      <c r="P44" s="23">
        <f t="shared" ref="P44:T44" si="135">G41+G44</f>
        <v>-1249.7849999999999</v>
      </c>
      <c r="Q44" s="23">
        <f t="shared" si="135"/>
        <v>90.828999999999994</v>
      </c>
      <c r="R44" s="23">
        <f t="shared" si="135"/>
        <v>286.44</v>
      </c>
      <c r="S44" s="23">
        <f t="shared" si="135"/>
        <v>12.812000000000001</v>
      </c>
      <c r="T44" s="23">
        <f t="shared" si="135"/>
        <v>13.985999999999999</v>
      </c>
      <c r="U44" s="83">
        <f>O44+$Q$5</f>
        <v>-2107.8687500000001</v>
      </c>
      <c r="V44" s="23">
        <f>P44+$Q$3</f>
        <v>-1334.8724999999999</v>
      </c>
      <c r="W44" s="31">
        <f>Q44</f>
        <v>90.828999999999994</v>
      </c>
      <c r="X44" s="31">
        <f t="shared" si="133"/>
        <v>286.44</v>
      </c>
      <c r="Y44" s="31">
        <f t="shared" si="133"/>
        <v>12.812000000000001</v>
      </c>
      <c r="Z44" s="32">
        <f t="shared" si="133"/>
        <v>13.985999999999999</v>
      </c>
      <c r="AA44" s="8">
        <f t="shared" si="13"/>
        <v>103.64099999999999</v>
      </c>
      <c r="AB44" s="42">
        <f t="shared" si="13"/>
        <v>300.42599999999999</v>
      </c>
      <c r="AC44" s="42">
        <f t="shared" si="14"/>
        <v>193.7688</v>
      </c>
      <c r="AD44" s="42">
        <f t="shared" si="15"/>
        <v>331.51829999999995</v>
      </c>
      <c r="AE44" s="38">
        <f t="shared" si="16"/>
        <v>-1141.1036999999999</v>
      </c>
      <c r="AF44" s="38">
        <f t="shared" si="17"/>
        <v>-1528.6413</v>
      </c>
      <c r="AG44" s="38">
        <f t="shared" si="18"/>
        <v>-1003.3542</v>
      </c>
      <c r="AH44" s="39">
        <f t="shared" si="19"/>
        <v>-1666.3907999999999</v>
      </c>
      <c r="AJ44" s="8" t="s">
        <v>45</v>
      </c>
      <c r="AK44" s="82"/>
      <c r="AL44" s="73">
        <f t="shared" si="7"/>
        <v>-2107.8687500000001</v>
      </c>
      <c r="AM44" s="73">
        <f t="shared" si="134"/>
        <v>-1141.1036999999999</v>
      </c>
      <c r="AN44" s="73">
        <f t="shared" si="134"/>
        <v>-1528.6413</v>
      </c>
      <c r="AO44" s="73">
        <f t="shared" si="134"/>
        <v>-1003.3542</v>
      </c>
      <c r="AP44" s="73">
        <f t="shared" si="134"/>
        <v>-1666.3907999999999</v>
      </c>
      <c r="AQ44" s="8"/>
      <c r="AR44" s="42"/>
      <c r="AS44" s="42"/>
      <c r="AT44" s="42"/>
      <c r="AU44" s="42"/>
      <c r="AV44" s="10"/>
      <c r="AW44" s="217"/>
      <c r="AX44" s="217"/>
      <c r="AY44" s="217"/>
      <c r="AZ44" s="217"/>
      <c r="BA44" s="217"/>
      <c r="BB44" s="217"/>
      <c r="BC44" s="217"/>
      <c r="BD44" s="217"/>
      <c r="BE44" s="191"/>
      <c r="BF44" s="191"/>
      <c r="BG44" s="191"/>
      <c r="BH44" s="191"/>
      <c r="BI44" s="191"/>
      <c r="BJ44" s="191"/>
      <c r="BK44" s="370"/>
      <c r="BL44" s="73"/>
      <c r="BM44" s="73"/>
      <c r="BN44" s="73"/>
      <c r="BO44" s="73"/>
      <c r="BP44" s="73"/>
      <c r="BQ44" s="73"/>
      <c r="BR44" s="73"/>
      <c r="BS44" s="36"/>
      <c r="BT44" s="73"/>
      <c r="BU44" s="370"/>
      <c r="BV44" s="370"/>
      <c r="BW44" s="370"/>
      <c r="BX44" s="370"/>
      <c r="BY44" s="370"/>
      <c r="BZ44" s="370"/>
      <c r="CA44" s="370"/>
      <c r="CB44" s="370"/>
      <c r="CC44" s="370"/>
      <c r="CD44" s="370"/>
      <c r="CE44" s="370"/>
      <c r="CF44" s="370"/>
      <c r="CG44" s="370"/>
      <c r="CH44" s="370"/>
      <c r="CI44" s="370"/>
      <c r="CJ44" s="370"/>
      <c r="CK44" s="370"/>
      <c r="CL44" s="370"/>
      <c r="CM44" s="370"/>
      <c r="CN44" s="370"/>
      <c r="CO44" s="370"/>
      <c r="CP44" s="370"/>
      <c r="CQ44" s="370"/>
    </row>
    <row r="45" spans="1:95" x14ac:dyDescent="0.3">
      <c r="M45" s="427"/>
      <c r="O45" s="14"/>
      <c r="P45" s="14"/>
      <c r="Q45" s="14"/>
      <c r="R45" s="14"/>
      <c r="S45" s="14"/>
      <c r="T45" s="14"/>
      <c r="U45" s="14"/>
      <c r="V45" s="14"/>
      <c r="W45" s="14"/>
      <c r="X45" s="14"/>
      <c r="Y45" s="14"/>
      <c r="Z45" s="14"/>
      <c r="AM45" s="191"/>
      <c r="AN45" s="191"/>
      <c r="AO45" s="191"/>
      <c r="AP45" s="191"/>
      <c r="AQ45" s="191"/>
      <c r="AR45" s="191"/>
      <c r="AS45" s="191"/>
      <c r="AT45" s="191"/>
      <c r="AU45" s="191"/>
      <c r="AV45" s="191"/>
      <c r="AW45" s="191"/>
      <c r="AX45" s="191"/>
      <c r="AY45" s="191"/>
      <c r="AZ45" s="213"/>
      <c r="BA45" s="213"/>
      <c r="BB45" s="213"/>
      <c r="BC45" s="213"/>
      <c r="BD45" s="213"/>
      <c r="BE45" s="191"/>
      <c r="BF45" s="191"/>
      <c r="BG45" s="191"/>
      <c r="BH45" s="191"/>
      <c r="BI45" s="191"/>
      <c r="BJ45" s="191"/>
      <c r="BK45" s="370"/>
      <c r="BL45" s="73"/>
      <c r="BM45" s="36"/>
      <c r="BN45" s="36"/>
      <c r="BO45" s="73"/>
      <c r="BP45" s="73"/>
      <c r="BQ45" s="73"/>
      <c r="BR45" s="73"/>
      <c r="BS45" s="36"/>
      <c r="BT45" s="73"/>
      <c r="BU45" s="370"/>
      <c r="BV45" s="73"/>
      <c r="BW45" s="370"/>
      <c r="BX45" s="370"/>
      <c r="BY45" s="370"/>
      <c r="BZ45" s="370"/>
      <c r="CA45" s="370"/>
      <c r="CB45" s="370"/>
      <c r="CC45" s="370"/>
      <c r="CD45" s="370"/>
      <c r="CE45" s="370"/>
      <c r="CF45" s="370"/>
      <c r="CG45" s="370"/>
      <c r="CH45" s="370"/>
      <c r="CI45" s="370"/>
      <c r="CJ45" s="370"/>
      <c r="CK45" s="370"/>
      <c r="CL45" s="370"/>
      <c r="CM45" s="370"/>
      <c r="CN45" s="370"/>
      <c r="CO45" s="370"/>
      <c r="CP45" s="370"/>
      <c r="CQ45" s="370"/>
    </row>
    <row r="46" spans="1:95" ht="15.6" customHeight="1" x14ac:dyDescent="0.3">
      <c r="M46" s="427"/>
      <c r="O46" s="14"/>
      <c r="P46" s="14"/>
      <c r="Q46" s="14"/>
      <c r="R46" s="14"/>
      <c r="S46" s="14"/>
      <c r="T46" s="14"/>
      <c r="U46" s="14"/>
      <c r="V46" s="14"/>
      <c r="AZ46" s="213"/>
      <c r="BA46" s="213"/>
      <c r="BB46" s="213"/>
      <c r="BC46" s="213"/>
      <c r="BD46" s="213"/>
      <c r="BK46" s="370"/>
      <c r="BL46" s="73"/>
      <c r="BM46" s="36"/>
      <c r="BN46" s="36"/>
      <c r="BO46" s="73"/>
      <c r="BP46" s="73"/>
      <c r="BQ46" s="73"/>
      <c r="BR46" s="73"/>
      <c r="BS46" s="36"/>
      <c r="BT46" s="73"/>
      <c r="BU46" s="370"/>
      <c r="BV46" s="370"/>
      <c r="BW46" s="370"/>
      <c r="BX46" s="370"/>
      <c r="BY46" s="370"/>
      <c r="BZ46" s="370"/>
      <c r="CA46" s="370"/>
      <c r="CB46" s="370"/>
      <c r="CC46" s="370"/>
      <c r="CD46" s="370"/>
      <c r="CE46" s="370"/>
      <c r="CF46" s="370"/>
      <c r="CG46" s="370"/>
      <c r="CH46" s="370"/>
      <c r="CI46" s="370"/>
      <c r="CJ46" s="370"/>
      <c r="CK46" s="370"/>
      <c r="CL46" s="370"/>
      <c r="CM46" s="370"/>
      <c r="CN46" s="370"/>
      <c r="CO46" s="370"/>
      <c r="CP46" s="370"/>
      <c r="CQ46" s="370"/>
    </row>
    <row r="47" spans="1:95" x14ac:dyDescent="0.3">
      <c r="M47" s="427"/>
      <c r="O47" s="14"/>
      <c r="P47" s="14"/>
      <c r="Q47" s="14"/>
      <c r="R47" s="14"/>
      <c r="S47" s="14"/>
      <c r="T47" s="14"/>
      <c r="U47" s="14"/>
      <c r="V47" s="14"/>
      <c r="AZ47" s="213"/>
      <c r="BA47" s="213"/>
      <c r="BB47" s="213"/>
      <c r="BC47" s="213"/>
      <c r="BD47" s="213"/>
      <c r="BK47" s="370"/>
      <c r="BL47" s="73"/>
      <c r="BM47" s="36"/>
      <c r="BN47" s="36"/>
      <c r="BO47" s="73"/>
      <c r="BP47" s="73"/>
      <c r="BQ47" s="73"/>
      <c r="BR47" s="73"/>
      <c r="BS47" s="73"/>
      <c r="BT47" s="73"/>
      <c r="BU47" s="370"/>
      <c r="BV47" s="370"/>
      <c r="BW47" s="370"/>
      <c r="BX47" s="370"/>
      <c r="BY47" s="370"/>
      <c r="BZ47" s="370"/>
      <c r="CA47" s="370"/>
      <c r="CB47" s="370"/>
      <c r="CC47" s="370"/>
      <c r="CD47" s="370"/>
      <c r="CE47" s="370"/>
      <c r="CF47" s="370"/>
      <c r="CG47" s="370"/>
      <c r="CH47" s="370"/>
      <c r="CI47" s="370"/>
      <c r="CJ47" s="370"/>
      <c r="CK47" s="370"/>
      <c r="CL47" s="370"/>
      <c r="CM47" s="370"/>
      <c r="CN47" s="370"/>
      <c r="CO47" s="370"/>
      <c r="CP47" s="370"/>
      <c r="CQ47" s="370"/>
    </row>
    <row r="48" spans="1:95" x14ac:dyDescent="0.3">
      <c r="M48" s="427"/>
      <c r="O48" s="14"/>
      <c r="P48" s="14"/>
      <c r="Q48" s="14"/>
      <c r="R48" s="14"/>
      <c r="S48" s="14"/>
      <c r="T48" s="14"/>
      <c r="U48" s="14"/>
      <c r="V48" s="14"/>
      <c r="AJ48"/>
      <c r="AK48"/>
      <c r="AL48"/>
      <c r="AM48"/>
      <c r="AN48"/>
      <c r="AO48"/>
      <c r="AP48"/>
      <c r="AQ48"/>
      <c r="AR48"/>
      <c r="AS48"/>
      <c r="AW48" s="161"/>
      <c r="AZ48" s="213"/>
      <c r="BA48" s="213"/>
      <c r="BB48" s="213"/>
      <c r="BC48" s="213"/>
      <c r="BD48" s="213"/>
      <c r="BK48" s="370"/>
      <c r="BL48" s="73"/>
      <c r="BM48" s="36"/>
      <c r="BN48" s="36"/>
      <c r="BO48" s="73"/>
      <c r="BP48" s="73"/>
      <c r="BQ48" s="73"/>
      <c r="BR48" s="73"/>
      <c r="BS48" s="73"/>
      <c r="BT48" s="73"/>
      <c r="BU48" s="370"/>
      <c r="BV48" s="370"/>
      <c r="BW48" s="370"/>
      <c r="BX48" s="370"/>
      <c r="BY48" s="370"/>
      <c r="BZ48" s="370"/>
      <c r="CA48" s="370"/>
      <c r="CB48" s="370"/>
      <c r="CC48" s="370"/>
      <c r="CD48" s="370"/>
      <c r="CE48" s="370"/>
      <c r="CF48" s="370"/>
      <c r="CG48" s="370"/>
      <c r="CH48" s="370"/>
      <c r="CI48" s="370"/>
      <c r="CJ48" s="370"/>
      <c r="CK48" s="370"/>
      <c r="CL48" s="370"/>
      <c r="CM48" s="370"/>
      <c r="CN48" s="370"/>
      <c r="CO48" s="370"/>
      <c r="CP48" s="370"/>
      <c r="CQ48" s="370"/>
    </row>
    <row r="49" spans="13:95" ht="16.8" x14ac:dyDescent="0.45">
      <c r="M49" s="427"/>
      <c r="O49" s="14"/>
      <c r="P49" s="14"/>
      <c r="Q49" s="14"/>
      <c r="R49" s="14"/>
      <c r="S49" s="14"/>
      <c r="T49" s="14"/>
      <c r="U49" s="14"/>
      <c r="V49" s="14"/>
      <c r="AJ49"/>
      <c r="AK49" s="74" t="s">
        <v>66</v>
      </c>
      <c r="AL49">
        <v>1.1000000000000001</v>
      </c>
      <c r="AM49"/>
      <c r="AN49"/>
      <c r="AO49"/>
      <c r="AP49"/>
      <c r="AQ49"/>
      <c r="AR49"/>
      <c r="AS49"/>
      <c r="AW49" s="161"/>
      <c r="AZ49" s="213"/>
      <c r="BA49" s="213"/>
      <c r="BB49" s="213"/>
      <c r="BC49" s="213"/>
      <c r="BD49" s="213"/>
      <c r="BK49" s="370"/>
      <c r="BL49" s="73"/>
      <c r="BM49" s="36"/>
      <c r="BN49" s="36"/>
      <c r="BO49" s="73"/>
      <c r="BP49" s="73"/>
      <c r="BQ49" s="73"/>
      <c r="BR49" s="73"/>
      <c r="BS49" s="73"/>
      <c r="BT49" s="73"/>
      <c r="BU49" s="370"/>
      <c r="BV49" s="370"/>
      <c r="BW49" s="370"/>
      <c r="BX49" s="370"/>
      <c r="BY49" s="370"/>
      <c r="BZ49" s="370"/>
      <c r="CA49" s="370"/>
      <c r="CB49" s="370"/>
      <c r="CC49" s="370"/>
      <c r="CD49" s="370"/>
      <c r="CE49" s="370"/>
      <c r="CF49" s="370"/>
      <c r="CG49" s="370"/>
      <c r="CH49" s="370"/>
      <c r="CI49" s="370"/>
      <c r="CJ49" s="370"/>
      <c r="CK49" s="370"/>
      <c r="CL49" s="370"/>
      <c r="CM49" s="370"/>
      <c r="CN49" s="370"/>
      <c r="CO49" s="370"/>
      <c r="CP49" s="370"/>
      <c r="CQ49" s="370"/>
    </row>
    <row r="50" spans="13:95" ht="14.4" customHeight="1" x14ac:dyDescent="0.3">
      <c r="O50" s="14"/>
      <c r="P50" s="14"/>
      <c r="Q50" s="14"/>
      <c r="R50" s="14"/>
      <c r="S50" s="14"/>
      <c r="T50" s="14"/>
      <c r="U50" s="14"/>
      <c r="V50" s="14"/>
      <c r="AJ50"/>
      <c r="AK50"/>
      <c r="AL50"/>
      <c r="AM50"/>
      <c r="AN50"/>
      <c r="AO50"/>
      <c r="AP50"/>
      <c r="AQ50"/>
      <c r="AR50"/>
      <c r="AS50"/>
      <c r="AW50" s="161"/>
      <c r="AZ50" s="213"/>
      <c r="BA50" s="213"/>
      <c r="BB50" s="213"/>
      <c r="BC50" s="213"/>
      <c r="BD50" s="213"/>
      <c r="BK50" s="370"/>
      <c r="BL50" s="73"/>
      <c r="BM50" s="36"/>
      <c r="BN50" s="36"/>
      <c r="BO50" s="73"/>
      <c r="BP50" s="73"/>
      <c r="BQ50" s="73"/>
      <c r="BR50" s="73"/>
      <c r="BS50" s="73"/>
      <c r="BT50" s="73"/>
      <c r="BU50" s="370"/>
      <c r="BV50" s="370"/>
      <c r="BW50" s="370"/>
      <c r="BX50" s="370"/>
      <c r="BY50" s="370"/>
      <c r="BZ50" s="370"/>
      <c r="CA50" s="370"/>
      <c r="CB50" s="370"/>
      <c r="CC50" s="370"/>
      <c r="CD50" s="370"/>
      <c r="CE50" s="370"/>
      <c r="CF50" s="370"/>
      <c r="CG50" s="370"/>
      <c r="CH50" s="370"/>
      <c r="CI50" s="370"/>
      <c r="CJ50" s="370"/>
      <c r="CK50" s="370"/>
      <c r="CL50" s="370"/>
      <c r="CM50" s="370"/>
      <c r="CN50" s="370"/>
      <c r="CO50" s="370"/>
      <c r="CP50" s="370"/>
      <c r="CQ50" s="370"/>
    </row>
    <row r="51" spans="13:95" ht="16.2" thickBot="1" x14ac:dyDescent="0.35">
      <c r="M51" s="427"/>
      <c r="O51" s="14"/>
      <c r="P51" s="14"/>
      <c r="Q51" s="14"/>
      <c r="R51" s="14"/>
      <c r="S51" s="14"/>
      <c r="T51" s="14"/>
      <c r="U51" s="14"/>
      <c r="V51" s="14"/>
      <c r="AJ51" s="44">
        <f>'Mrd Trave'!AD52</f>
        <v>0</v>
      </c>
      <c r="AK51" s="44">
        <f>'Mrd Trave'!AE52</f>
        <v>0</v>
      </c>
      <c r="AL51" s="418">
        <f>'Mrd Trave'!AF52</f>
        <v>7</v>
      </c>
      <c r="AM51" s="418"/>
      <c r="AN51" s="418"/>
      <c r="AO51" s="418"/>
      <c r="AP51" s="418"/>
      <c r="AQ51" s="418"/>
      <c r="AR51" s="76"/>
      <c r="AS51"/>
      <c r="AW51" s="161"/>
      <c r="AZ51" s="213"/>
      <c r="BA51" s="213"/>
      <c r="BB51" s="213"/>
      <c r="BC51" s="213"/>
      <c r="BD51" s="213"/>
      <c r="BK51" s="370"/>
      <c r="BL51" s="73"/>
      <c r="BM51" s="36"/>
      <c r="BN51" s="36"/>
      <c r="BO51" s="73"/>
      <c r="BP51" s="73"/>
      <c r="BQ51" s="73"/>
      <c r="BR51" s="73"/>
      <c r="BS51" s="73"/>
      <c r="BT51" s="73"/>
      <c r="BU51" s="370"/>
      <c r="BV51" s="370"/>
      <c r="BW51" s="370"/>
      <c r="BX51" s="370"/>
      <c r="BY51" s="370"/>
      <c r="BZ51" s="370"/>
      <c r="CA51" s="370"/>
      <c r="CB51" s="370"/>
      <c r="CC51" s="370"/>
      <c r="CD51" s="370"/>
      <c r="CE51" s="370"/>
      <c r="CF51" s="370"/>
      <c r="CG51" s="370"/>
      <c r="CH51" s="370"/>
      <c r="CI51" s="370"/>
      <c r="CJ51" s="370"/>
      <c r="CK51" s="370"/>
      <c r="CL51" s="370"/>
      <c r="CM51" s="370"/>
      <c r="CN51" s="370"/>
      <c r="CO51" s="370"/>
      <c r="CP51" s="370"/>
      <c r="CQ51" s="370"/>
    </row>
    <row r="52" spans="13:95" ht="15.6" customHeight="1" thickBot="1" x14ac:dyDescent="0.35">
      <c r="M52" s="427"/>
      <c r="O52" s="14"/>
      <c r="P52" s="14"/>
      <c r="Q52" s="14"/>
      <c r="R52" s="14"/>
      <c r="S52" s="14"/>
      <c r="T52" s="14"/>
      <c r="U52" s="14"/>
      <c r="V52" s="14"/>
      <c r="AJ52" s="44">
        <f>'Mrd Trave'!AD53</f>
        <v>0</v>
      </c>
      <c r="AK52" s="44">
        <f>'Mrd Trave'!AE53</f>
        <v>0</v>
      </c>
      <c r="AL52" s="479" t="str">
        <f>'Mrd Trave'!AF53</f>
        <v>Direzione x</v>
      </c>
      <c r="AM52" s="480"/>
      <c r="AN52" s="481"/>
      <c r="AO52" s="479" t="str">
        <f>'Mrd Trave'!AI53</f>
        <v>Direzione y</v>
      </c>
      <c r="AP52" s="480"/>
      <c r="AQ52" s="481"/>
      <c r="AR52" s="75"/>
      <c r="AS52"/>
      <c r="AW52"/>
      <c r="AZ52" s="213"/>
      <c r="BA52" s="213"/>
      <c r="BB52" s="213"/>
      <c r="BC52" s="213"/>
      <c r="BD52" s="213"/>
      <c r="BK52" s="346"/>
      <c r="BL52" s="73"/>
      <c r="BM52" s="73"/>
      <c r="BN52" s="73"/>
      <c r="BO52" s="73"/>
      <c r="BP52" s="73"/>
      <c r="BQ52" s="73"/>
      <c r="BR52" s="73"/>
      <c r="BS52" s="73"/>
      <c r="BT52" s="73"/>
      <c r="BU52" s="346"/>
      <c r="BV52" s="346"/>
      <c r="BW52" s="346"/>
      <c r="BX52" s="346"/>
      <c r="BY52" s="346"/>
      <c r="BZ52" s="346"/>
      <c r="CA52" s="346"/>
      <c r="CB52" s="346"/>
      <c r="CC52" s="346"/>
      <c r="CD52" s="346"/>
      <c r="CE52" s="346"/>
      <c r="CF52" s="346"/>
      <c r="CG52" s="346"/>
      <c r="CH52" s="346"/>
      <c r="CI52" s="346"/>
      <c r="CJ52" s="346"/>
      <c r="CK52" s="346"/>
      <c r="CL52" s="346"/>
      <c r="CM52" s="346"/>
      <c r="CN52" s="346"/>
      <c r="CO52" s="346"/>
      <c r="CP52" s="346"/>
    </row>
    <row r="53" spans="13:95" ht="16.2" thickBot="1" x14ac:dyDescent="0.35">
      <c r="M53" s="427"/>
      <c r="O53" s="14"/>
      <c r="P53" s="14"/>
      <c r="Q53" s="14"/>
      <c r="R53" s="14"/>
      <c r="S53" s="14"/>
      <c r="T53" s="14"/>
      <c r="U53" s="14"/>
      <c r="V53" s="14"/>
      <c r="AJ53" s="44" t="str">
        <f>'Mrd Trave'!AD54</f>
        <v>Piano</v>
      </c>
      <c r="AK53" s="44">
        <f>'Mrd Trave'!AE54</f>
        <v>0</v>
      </c>
      <c r="AL53" s="84" t="str">
        <f>'Mrd Trave'!AF54</f>
        <v>sin</v>
      </c>
      <c r="AM53" s="85" t="str">
        <f>'Mrd Trave'!AG54</f>
        <v>des</v>
      </c>
      <c r="AN53" s="86" t="str">
        <f>'Mrd Trave'!AH54</f>
        <v>SM</v>
      </c>
      <c r="AO53" s="84" t="str">
        <f>'Mrd Trave'!AI54</f>
        <v>sin</v>
      </c>
      <c r="AP53" s="85" t="str">
        <f>'Mrd Trave'!AJ54</f>
        <v>des</v>
      </c>
      <c r="AQ53" s="86" t="str">
        <f>'Mrd Trave'!AK54</f>
        <v>SM</v>
      </c>
      <c r="AR53" s="68"/>
      <c r="AS53"/>
      <c r="AT53" s="151" t="s">
        <v>38</v>
      </c>
      <c r="AU53" s="151" t="s">
        <v>39</v>
      </c>
      <c r="AZ53" s="213"/>
      <c r="BA53" s="213"/>
      <c r="BB53" s="213"/>
      <c r="BC53" s="213"/>
      <c r="BD53" s="213"/>
      <c r="BK53" s="346"/>
      <c r="BL53" s="73"/>
      <c r="BM53" s="73"/>
      <c r="BN53" s="73"/>
      <c r="BO53" s="73"/>
      <c r="BP53" s="73"/>
      <c r="BQ53" s="73"/>
      <c r="BR53" s="73"/>
      <c r="BS53" s="73"/>
      <c r="BT53" s="73"/>
      <c r="BU53" s="346"/>
      <c r="BV53" s="346"/>
      <c r="BW53" s="346"/>
      <c r="BX53" s="346"/>
      <c r="BY53" s="346"/>
      <c r="BZ53" s="346"/>
      <c r="CA53" s="346"/>
      <c r="CB53" s="346"/>
      <c r="CC53" s="346"/>
      <c r="CD53" s="346"/>
      <c r="CE53" s="346"/>
      <c r="CF53" s="346"/>
      <c r="CG53" s="346"/>
      <c r="CH53" s="346"/>
      <c r="CI53" s="346"/>
      <c r="CJ53" s="346"/>
      <c r="CK53" s="346"/>
      <c r="CL53" s="346"/>
      <c r="CM53" s="346"/>
      <c r="CN53" s="346"/>
      <c r="CO53" s="346"/>
      <c r="CP53" s="346"/>
    </row>
    <row r="54" spans="13:95" ht="14.4" customHeight="1" x14ac:dyDescent="0.25">
      <c r="M54" s="427"/>
      <c r="O54" s="14"/>
      <c r="P54" s="14"/>
      <c r="Q54" s="14"/>
      <c r="R54" s="14"/>
      <c r="S54" s="14"/>
      <c r="T54" s="14"/>
      <c r="U54" s="14"/>
      <c r="V54" s="14"/>
      <c r="AJ54" s="409">
        <f>'Mrd Trave'!AD55</f>
        <v>6</v>
      </c>
      <c r="AK54" s="44" t="str">
        <f>'Mrd Trave'!AE55</f>
        <v>M-Rd</v>
      </c>
      <c r="AL54" s="87">
        <f>'Mrd Trave'!AF55</f>
        <v>102.56535764996795</v>
      </c>
      <c r="AM54" s="88">
        <f>'Mrd Trave'!AG55</f>
        <v>102.56535764996795</v>
      </c>
      <c r="AN54" s="482">
        <f>'Mrd Trave'!AH55</f>
        <v>205.1307152999359</v>
      </c>
      <c r="AO54" s="87">
        <f>'Mrd Trave'!AI55</f>
        <v>0</v>
      </c>
      <c r="AP54" s="88">
        <f>'Mrd Trave'!AJ55</f>
        <v>102.56535764996795</v>
      </c>
      <c r="AQ54" s="482">
        <f>'Mrd Trave'!AK55</f>
        <v>102.56535764996795</v>
      </c>
      <c r="AR54" s="150" t="s">
        <v>67</v>
      </c>
      <c r="AS54" s="73">
        <v>0.32309525917964593</v>
      </c>
      <c r="AT54" s="78" t="s">
        <v>70</v>
      </c>
      <c r="AU54" s="78" t="s">
        <v>70</v>
      </c>
      <c r="AW54" s="73"/>
      <c r="AZ54" s="451" t="s">
        <v>146</v>
      </c>
      <c r="BA54" s="452"/>
      <c r="BB54" s="452"/>
      <c r="BC54" s="452"/>
      <c r="BD54" s="453"/>
      <c r="BK54" s="346"/>
      <c r="BL54" s="73"/>
      <c r="BM54" s="73"/>
      <c r="BN54" s="73"/>
      <c r="BO54" s="73"/>
      <c r="BP54" s="73"/>
      <c r="BQ54" s="73"/>
      <c r="BR54" s="73"/>
      <c r="BS54" s="73"/>
      <c r="BT54" s="73"/>
      <c r="BU54" s="346"/>
      <c r="BV54" s="346"/>
      <c r="BW54" s="346"/>
      <c r="BX54" s="346"/>
      <c r="BY54" s="346"/>
      <c r="BZ54" s="346"/>
      <c r="CA54" s="346"/>
      <c r="CB54" s="346"/>
      <c r="CC54" s="346"/>
      <c r="CD54" s="346"/>
      <c r="CE54" s="346"/>
      <c r="CF54" s="346"/>
      <c r="CG54" s="346"/>
      <c r="CH54" s="346"/>
      <c r="CI54" s="346"/>
      <c r="CJ54" s="346"/>
      <c r="CK54" s="346"/>
      <c r="CL54" s="346"/>
      <c r="CM54" s="346"/>
      <c r="CN54" s="346"/>
      <c r="CO54" s="346"/>
      <c r="CP54" s="346"/>
    </row>
    <row r="55" spans="13:95" ht="14.4" customHeight="1" x14ac:dyDescent="0.25">
      <c r="M55" s="427"/>
      <c r="O55" s="14"/>
      <c r="P55" s="14"/>
      <c r="Q55" s="14"/>
      <c r="R55" s="14"/>
      <c r="S55" s="14"/>
      <c r="T55" s="14"/>
      <c r="U55" s="14"/>
      <c r="V55" s="14"/>
      <c r="AJ55" s="409"/>
      <c r="AK55" s="44" t="str">
        <f>'Mrd Trave'!AE56</f>
        <v>M+Rd</v>
      </c>
      <c r="AL55" s="89">
        <f>'Mrd Trave'!AF56</f>
        <v>102.56535764996795</v>
      </c>
      <c r="AM55" s="90">
        <f>'Mrd Trave'!AG56</f>
        <v>102.56535764996795</v>
      </c>
      <c r="AN55" s="477"/>
      <c r="AO55" s="89">
        <f>'Mrd Trave'!AI56</f>
        <v>0</v>
      </c>
      <c r="AP55" s="90">
        <f>'Mrd Trave'!AJ56</f>
        <v>102.56535764996795</v>
      </c>
      <c r="AQ55" s="477"/>
      <c r="AR55" s="150" t="s">
        <v>68</v>
      </c>
      <c r="AS55" s="73">
        <v>0.67690474082035412</v>
      </c>
      <c r="AT55" s="73">
        <f>AQ56*AS56*$AL$49</f>
        <v>54.720688492577914</v>
      </c>
      <c r="AU55" s="73">
        <f>AN56*AS56*$AL$49</f>
        <v>91.170564155014546</v>
      </c>
      <c r="AW55" s="73"/>
      <c r="AZ55" s="454"/>
      <c r="BA55" s="455"/>
      <c r="BB55" s="455"/>
      <c r="BC55" s="455"/>
      <c r="BD55" s="456"/>
      <c r="BK55" s="346"/>
      <c r="BL55" s="73"/>
      <c r="BM55" s="73"/>
      <c r="BN55" s="73"/>
      <c r="BO55" s="73"/>
      <c r="BP55" s="73"/>
      <c r="BQ55" s="73"/>
      <c r="BR55" s="73"/>
      <c r="BS55" s="73"/>
      <c r="BT55" s="73"/>
      <c r="BU55" s="346"/>
      <c r="BV55" s="346"/>
      <c r="BW55" s="346"/>
      <c r="BX55" s="346"/>
      <c r="BY55" s="346"/>
      <c r="BZ55" s="346"/>
      <c r="CA55" s="346"/>
      <c r="CB55" s="346"/>
      <c r="CC55" s="346"/>
      <c r="CD55" s="346"/>
      <c r="CE55" s="346"/>
      <c r="CF55" s="346"/>
      <c r="CG55" s="346"/>
      <c r="CH55" s="346"/>
      <c r="CI55" s="346"/>
      <c r="CJ55" s="346"/>
      <c r="CK55" s="346"/>
      <c r="CL55" s="346"/>
      <c r="CM55" s="346"/>
      <c r="CN55" s="346"/>
      <c r="CO55" s="346"/>
      <c r="CP55" s="346"/>
    </row>
    <row r="56" spans="13:95" x14ac:dyDescent="0.25">
      <c r="O56" s="14"/>
      <c r="P56" s="14"/>
      <c r="Q56" s="14"/>
      <c r="R56" s="14"/>
      <c r="S56" s="14"/>
      <c r="T56" s="14"/>
      <c r="U56" s="14"/>
      <c r="V56" s="14"/>
      <c r="AJ56" s="409">
        <f>'Mrd Trave'!AD57</f>
        <v>5</v>
      </c>
      <c r="AK56" s="44" t="str">
        <f>'Mrd Trave'!AE57</f>
        <v>M-Rd</v>
      </c>
      <c r="AL56" s="89">
        <f>'Mrd Trave'!AF57</f>
        <v>135.53076306618286</v>
      </c>
      <c r="AM56" s="90">
        <f>'Mrd Trave'!AG57</f>
        <v>153.96722494197451</v>
      </c>
      <c r="AN56" s="477">
        <f>'Mrd Trave'!AH57</f>
        <v>256.52598945727448</v>
      </c>
      <c r="AO56" s="89">
        <f>'Mrd Trave'!AI57</f>
        <v>0</v>
      </c>
      <c r="AP56" s="90">
        <f>'Mrd Trave'!AJ57</f>
        <v>153.96722494197451</v>
      </c>
      <c r="AQ56" s="477">
        <f>'Mrd Trave'!AK57</f>
        <v>153.96722494197451</v>
      </c>
      <c r="AR56" s="150" t="s">
        <v>67</v>
      </c>
      <c r="AS56" s="73">
        <v>0.32309525917964593</v>
      </c>
      <c r="AT56" s="79">
        <f>AQ56*$AL$49*AS57</f>
        <v>114.64325894359406</v>
      </c>
      <c r="AU56" s="79">
        <f>AN56*$AL$49*AS57</f>
        <v>191.00802424798741</v>
      </c>
      <c r="AW56" s="73"/>
      <c r="AZ56" s="293" t="b">
        <f>(AZ11+AZ15)&gt;$AL$49*($AN$56)</f>
        <v>1</v>
      </c>
      <c r="BA56" s="289" t="b">
        <f t="shared" ref="BA56:BD56" si="136">(BA11+BA15)&gt;$AL$49*($AN$56)</f>
        <v>1</v>
      </c>
      <c r="BB56" s="289" t="b">
        <f t="shared" si="136"/>
        <v>1</v>
      </c>
      <c r="BC56" s="289" t="b">
        <f t="shared" si="136"/>
        <v>1</v>
      </c>
      <c r="BD56" s="294" t="b">
        <f t="shared" si="136"/>
        <v>1</v>
      </c>
      <c r="BK56" s="346"/>
      <c r="BL56" s="73"/>
      <c r="BM56" s="73"/>
      <c r="BN56" s="73"/>
      <c r="BO56" s="73"/>
      <c r="BP56" s="73"/>
      <c r="BQ56" s="73"/>
      <c r="BR56" s="73"/>
      <c r="BS56" s="73"/>
      <c r="BT56" s="73"/>
      <c r="BU56" s="346"/>
      <c r="BV56" s="346"/>
      <c r="BW56" s="346"/>
      <c r="BX56" s="346"/>
      <c r="BY56" s="346"/>
      <c r="BZ56" s="346"/>
      <c r="CA56" s="346"/>
      <c r="CB56" s="346"/>
      <c r="CC56" s="346"/>
      <c r="CD56" s="346"/>
      <c r="CE56" s="346"/>
      <c r="CF56" s="346"/>
      <c r="CG56" s="346"/>
      <c r="CH56" s="346"/>
      <c r="CI56" s="346"/>
      <c r="CJ56" s="346"/>
      <c r="CK56" s="346"/>
      <c r="CL56" s="346"/>
      <c r="CM56" s="346"/>
      <c r="CN56" s="346"/>
      <c r="CO56" s="346"/>
      <c r="CP56" s="346"/>
    </row>
    <row r="57" spans="13:95" x14ac:dyDescent="0.25">
      <c r="M57" s="427"/>
      <c r="O57" s="14"/>
      <c r="P57" s="14"/>
      <c r="Q57" s="14"/>
      <c r="R57" s="14"/>
      <c r="S57" s="14"/>
      <c r="T57" s="14"/>
      <c r="U57" s="14"/>
      <c r="V57" s="14"/>
      <c r="AJ57" s="409"/>
      <c r="AK57" s="44" t="str">
        <f>'Mrd Trave'!AE58</f>
        <v>M+Rd</v>
      </c>
      <c r="AL57" s="89">
        <f>'Mrd Trave'!AF58</f>
        <v>102.5587645153</v>
      </c>
      <c r="AM57" s="90">
        <f>'Mrd Trave'!AG58</f>
        <v>102.5540181691228</v>
      </c>
      <c r="AN57" s="477"/>
      <c r="AO57" s="89">
        <f>'Mrd Trave'!AI58</f>
        <v>0</v>
      </c>
      <c r="AP57" s="90">
        <f>'Mrd Trave'!AJ58</f>
        <v>102.5540181691228</v>
      </c>
      <c r="AQ57" s="477"/>
      <c r="AR57" s="150" t="s">
        <v>68</v>
      </c>
      <c r="AS57" s="73">
        <v>0.67690474082035412</v>
      </c>
      <c r="AT57" s="79">
        <f>AQ58*$AL$49*AS58</f>
        <v>86.215169918575512</v>
      </c>
      <c r="AU57" s="79">
        <f>AN58*$AL$49*AS58</f>
        <v>180.59513658474037</v>
      </c>
      <c r="AW57" s="73"/>
      <c r="AZ57" s="293"/>
      <c r="BA57" s="289"/>
      <c r="BB57" s="289"/>
      <c r="BC57" s="289"/>
      <c r="BD57" s="294"/>
      <c r="BK57" s="346"/>
      <c r="BL57" s="73"/>
      <c r="BM57" s="73"/>
      <c r="BN57" s="73"/>
      <c r="BO57" s="73"/>
      <c r="BP57" s="73"/>
      <c r="BQ57" s="73"/>
      <c r="BR57" s="73"/>
      <c r="BS57" s="73"/>
      <c r="BT57" s="73"/>
      <c r="BU57" s="346"/>
      <c r="BV57" s="346"/>
      <c r="BW57" s="346"/>
      <c r="BX57" s="346"/>
      <c r="BY57" s="346"/>
      <c r="BZ57" s="346"/>
      <c r="CA57" s="346"/>
      <c r="CB57" s="346"/>
      <c r="CC57" s="346"/>
      <c r="CD57" s="346"/>
      <c r="CE57" s="346"/>
      <c r="CF57" s="346"/>
      <c r="CG57" s="346"/>
      <c r="CH57" s="346"/>
      <c r="CI57" s="346"/>
      <c r="CJ57" s="346"/>
      <c r="CK57" s="346"/>
      <c r="CL57" s="346"/>
      <c r="CM57" s="346"/>
      <c r="CN57" s="346"/>
      <c r="CO57" s="346"/>
      <c r="CP57" s="346"/>
    </row>
    <row r="58" spans="13:95" ht="15.6" customHeight="1" x14ac:dyDescent="0.25">
      <c r="M58" s="427"/>
      <c r="O58" s="14"/>
      <c r="P58" s="14"/>
      <c r="Q58" s="14"/>
      <c r="R58" s="14"/>
      <c r="S58" s="14"/>
      <c r="T58" s="14"/>
      <c r="U58" s="14"/>
      <c r="V58" s="14"/>
      <c r="AJ58" s="409">
        <f>'Mrd Trave'!AD59</f>
        <v>4</v>
      </c>
      <c r="AK58" s="44" t="str">
        <f>'Mrd Trave'!AE59</f>
        <v>M-Rd</v>
      </c>
      <c r="AL58" s="89">
        <f>'Mrd Trave'!AF59</f>
        <v>190.00269102715683</v>
      </c>
      <c r="AM58" s="90">
        <f>'Mrd Trave'!AG59</f>
        <v>230.63583923439396</v>
      </c>
      <c r="AN58" s="477">
        <f>'Mrd Trave'!AH59</f>
        <v>397.70637883233979</v>
      </c>
      <c r="AO58" s="89">
        <f>'Mrd Trave'!AI59</f>
        <v>0</v>
      </c>
      <c r="AP58" s="90">
        <f>'Mrd Trave'!AJ59</f>
        <v>189.86293693818538</v>
      </c>
      <c r="AQ58" s="477">
        <f>'Mrd Trave'!AK59</f>
        <v>189.86293693818538</v>
      </c>
      <c r="AR58" s="150" t="s">
        <v>67</v>
      </c>
      <c r="AS58" s="73">
        <v>0.41281056989138815</v>
      </c>
      <c r="AT58" s="79">
        <f>AQ58*$AL$49*AS59</f>
        <v>122.63406071342845</v>
      </c>
      <c r="AU58" s="79">
        <f>AN58*$AL$49*AS59</f>
        <v>256.88188013083351</v>
      </c>
      <c r="AW58" s="73"/>
      <c r="AZ58" s="293" t="b">
        <f>(AZ21+AZ17)&gt;$AL$49*($AN$58)</f>
        <v>1</v>
      </c>
      <c r="BA58" s="289" t="b">
        <f t="shared" ref="BA58:BD58" si="137">(BA21+BA17)&gt;$AL$49*($AN$58)</f>
        <v>1</v>
      </c>
      <c r="BB58" s="289" t="b">
        <f t="shared" si="137"/>
        <v>1</v>
      </c>
      <c r="BC58" s="289" t="b">
        <f t="shared" si="137"/>
        <v>1</v>
      </c>
      <c r="BD58" s="294" t="b">
        <f t="shared" si="137"/>
        <v>1</v>
      </c>
    </row>
    <row r="59" spans="13:95" x14ac:dyDescent="0.25">
      <c r="M59" s="427"/>
      <c r="O59" s="14"/>
      <c r="P59" s="14"/>
      <c r="Q59" s="14"/>
      <c r="R59" s="14"/>
      <c r="S59" s="14"/>
      <c r="T59" s="14"/>
      <c r="U59" s="14"/>
      <c r="V59" s="14"/>
      <c r="AJ59" s="409"/>
      <c r="AK59" s="44" t="str">
        <f>'Mrd Trave'!AE60</f>
        <v>M+Rd</v>
      </c>
      <c r="AL59" s="89">
        <f>'Mrd Trave'!AF60</f>
        <v>167.07053959794584</v>
      </c>
      <c r="AM59" s="90">
        <f>'Mrd Trave'!AG60</f>
        <v>167.07911146923237</v>
      </c>
      <c r="AN59" s="477"/>
      <c r="AO59" s="89">
        <f>'Mrd Trave'!AI60</f>
        <v>0</v>
      </c>
      <c r="AP59" s="90">
        <f>'Mrd Trave'!AJ60</f>
        <v>126.15667811183677</v>
      </c>
      <c r="AQ59" s="477"/>
      <c r="AR59" s="150" t="s">
        <v>68</v>
      </c>
      <c r="AS59" s="73">
        <v>0.58718943010861191</v>
      </c>
      <c r="AT59" s="79">
        <f>AQ60*$AL$49*AS60</f>
        <v>111.27748348890442</v>
      </c>
      <c r="AU59" s="79">
        <f>AN60*$AL$49*AS60</f>
        <v>249.70391765891202</v>
      </c>
      <c r="AW59" s="73"/>
      <c r="AZ59" s="293"/>
      <c r="BA59" s="289"/>
      <c r="BB59" s="289"/>
      <c r="BC59" s="289"/>
      <c r="BD59" s="294"/>
    </row>
    <row r="60" spans="13:95" x14ac:dyDescent="0.25">
      <c r="M60" s="427"/>
      <c r="O60" s="14"/>
      <c r="P60" s="14"/>
      <c r="Q60" s="14"/>
      <c r="R60" s="14"/>
      <c r="S60" s="14"/>
      <c r="T60" s="14"/>
      <c r="U60" s="14"/>
      <c r="V60" s="14"/>
      <c r="AJ60" s="409">
        <f>'Mrd Trave'!AD61</f>
        <v>3</v>
      </c>
      <c r="AK60" s="44" t="str">
        <f>'Mrd Trave'!AE61</f>
        <v>M-Rd</v>
      </c>
      <c r="AL60" s="89">
        <f>'Mrd Trave'!AF61</f>
        <v>253.20927852705731</v>
      </c>
      <c r="AM60" s="90">
        <f>'Mrd Trave'!AG61</f>
        <v>301.89817658122865</v>
      </c>
      <c r="AN60" s="477">
        <f>'Mrd Trave'!AH61</f>
        <v>506.59681830352218</v>
      </c>
      <c r="AO60" s="89">
        <f>'Mrd Trave'!AI61</f>
        <v>0</v>
      </c>
      <c r="AP60" s="90">
        <f>'Mrd Trave'!AJ61</f>
        <v>225.75864893439621</v>
      </c>
      <c r="AQ60" s="477">
        <f>'Mrd Trave'!AK61</f>
        <v>225.75864893439621</v>
      </c>
      <c r="AR60" s="150" t="s">
        <v>67</v>
      </c>
      <c r="AS60" s="73">
        <v>0.44809511885267117</v>
      </c>
      <c r="AT60" s="79">
        <f>AQ60*$AL$49*AS61</f>
        <v>137.05703033893144</v>
      </c>
      <c r="AU60" s="79">
        <f>AN60*$AL$49*AS61</f>
        <v>307.55258247496238</v>
      </c>
      <c r="AW60" s="73"/>
      <c r="AZ60" s="293" t="str">
        <f>IF((AZ23+AZ27)&gt;$AL$49*($AN$60),"VERO","FALSO")</f>
        <v>VERO</v>
      </c>
      <c r="BA60" s="289" t="str">
        <f t="shared" ref="BA60:BD60" si="138">IF((BA23+BA27)&gt;$AL$49*($AN$60),"VERO","FALSO")</f>
        <v>VERO</v>
      </c>
      <c r="BB60" s="289" t="str">
        <f t="shared" si="138"/>
        <v>VERO</v>
      </c>
      <c r="BC60" s="289" t="str">
        <f t="shared" si="138"/>
        <v>VERO</v>
      </c>
      <c r="BD60" s="294" t="str">
        <f t="shared" si="138"/>
        <v>VERO</v>
      </c>
    </row>
    <row r="61" spans="13:95" x14ac:dyDescent="0.25">
      <c r="M61" s="427"/>
      <c r="O61" s="14"/>
      <c r="P61" s="14"/>
      <c r="Q61" s="14"/>
      <c r="R61" s="14"/>
      <c r="S61" s="14"/>
      <c r="T61" s="14"/>
      <c r="U61" s="14"/>
      <c r="V61" s="14"/>
      <c r="AJ61" s="409"/>
      <c r="AK61" s="44" t="str">
        <f>'Mrd Trave'!AE62</f>
        <v>M+Rd</v>
      </c>
      <c r="AL61" s="89">
        <f>'Mrd Trave'!AF62</f>
        <v>198.54710732418084</v>
      </c>
      <c r="AM61" s="90">
        <f>'Mrd Trave'!AG62</f>
        <v>253.38753977646488</v>
      </c>
      <c r="AN61" s="477"/>
      <c r="AO61" s="89">
        <f>'Mrd Trave'!AI62</f>
        <v>0</v>
      </c>
      <c r="AP61" s="90">
        <f>'Mrd Trave'!AJ62</f>
        <v>149.75933805455074</v>
      </c>
      <c r="AQ61" s="477"/>
      <c r="AR61" s="150" t="s">
        <v>68</v>
      </c>
      <c r="AS61" s="73">
        <v>0.55190488114732883</v>
      </c>
      <c r="AT61" s="79">
        <f>AQ62*$AL$49*AS62</f>
        <v>130.72649694110433</v>
      </c>
      <c r="AU61" s="79">
        <f>AN62*$AL$49*AS62</f>
        <v>286.89282458875766</v>
      </c>
      <c r="AW61" s="73"/>
      <c r="AZ61" s="293"/>
      <c r="BA61" s="289"/>
      <c r="BB61" s="289"/>
      <c r="BC61" s="289"/>
      <c r="BD61" s="294"/>
    </row>
    <row r="62" spans="13:95" x14ac:dyDescent="0.25">
      <c r="O62" s="14"/>
      <c r="P62" s="14"/>
      <c r="Q62" s="14"/>
      <c r="R62" s="14"/>
      <c r="S62" s="14"/>
      <c r="T62" s="14"/>
      <c r="U62" s="14"/>
      <c r="V62" s="14"/>
      <c r="AJ62" s="409">
        <f>'Mrd Trave'!AD63</f>
        <v>2</v>
      </c>
      <c r="AK62" s="44" t="str">
        <f>'Mrd Trave'!AE63</f>
        <v>M-Rd</v>
      </c>
      <c r="AL62" s="89">
        <f>'Mrd Trave'!AF63</f>
        <v>274.52220679825211</v>
      </c>
      <c r="AM62" s="90">
        <f>'Mrd Trave'!AG63</f>
        <v>329.12964637864195</v>
      </c>
      <c r="AN62" s="477">
        <f>'Mrd Trave'!AH63</f>
        <v>555.10003586116147</v>
      </c>
      <c r="AO62" s="89">
        <f>'Mrd Trave'!AI63</f>
        <v>0</v>
      </c>
      <c r="AP62" s="90">
        <f>'Mrd Trave'!AJ63</f>
        <v>252.93864788716871</v>
      </c>
      <c r="AQ62" s="477">
        <f>'Mrd Trave'!AK63</f>
        <v>252.93864788716871</v>
      </c>
      <c r="AR62" s="150" t="s">
        <v>67</v>
      </c>
      <c r="AS62" s="73">
        <v>0.46984622927007907</v>
      </c>
      <c r="AT62" s="79">
        <f>AQ62*$AL$49*AS63</f>
        <v>147.5060157347813</v>
      </c>
      <c r="AU62" s="79">
        <f>AN62*$AL$49*AS63</f>
        <v>323.71721485852009</v>
      </c>
      <c r="AW62" s="73"/>
      <c r="AZ62" s="293" t="str">
        <f>IF((AZ33+AZ29)&gt;$AL$49*($AN$62),"VERO","FALSO")</f>
        <v>VERO</v>
      </c>
      <c r="BA62" s="289" t="str">
        <f t="shared" ref="BA62:BD62" si="139">IF((BA33+BA29)&gt;$AL$49*($AN$62),"VERO","FALSO")</f>
        <v>VERO</v>
      </c>
      <c r="BB62" s="289" t="str">
        <f t="shared" si="139"/>
        <v>VERO</v>
      </c>
      <c r="BC62" s="289" t="str">
        <f t="shared" si="139"/>
        <v>VERO</v>
      </c>
      <c r="BD62" s="294" t="str">
        <f t="shared" si="139"/>
        <v>VERO</v>
      </c>
    </row>
    <row r="63" spans="13:95" x14ac:dyDescent="0.25">
      <c r="M63" s="427"/>
      <c r="O63" s="14"/>
      <c r="P63" s="14"/>
      <c r="Q63" s="14"/>
      <c r="R63" s="14"/>
      <c r="S63" s="14"/>
      <c r="T63" s="14"/>
      <c r="U63" s="14"/>
      <c r="V63" s="14"/>
      <c r="AJ63" s="409"/>
      <c r="AK63" s="44" t="str">
        <f>'Mrd Trave'!AE64</f>
        <v>M+Rd</v>
      </c>
      <c r="AL63" s="89">
        <f>'Mrd Trave'!AF64</f>
        <v>225.97038948251952</v>
      </c>
      <c r="AM63" s="90">
        <f>'Mrd Trave'!AG64</f>
        <v>253.40291454181775</v>
      </c>
      <c r="AN63" s="477"/>
      <c r="AO63" s="89">
        <f>'Mrd Trave'!AI64</f>
        <v>0</v>
      </c>
      <c r="AP63" s="90">
        <f>'Mrd Trave'!AJ64</f>
        <v>149.7546166860015</v>
      </c>
      <c r="AQ63" s="477"/>
      <c r="AR63" s="150" t="s">
        <v>68</v>
      </c>
      <c r="AS63" s="73">
        <v>0.53015377072992098</v>
      </c>
      <c r="AT63" s="79">
        <f>AQ64*$AL$49*AS64</f>
        <v>120.86264810676741</v>
      </c>
      <c r="AU63" s="79">
        <f>AN64*$AL$49*AS64</f>
        <v>282.65726581181838</v>
      </c>
      <c r="AW63" s="73"/>
      <c r="AZ63" s="293"/>
      <c r="BA63" s="289"/>
      <c r="BB63" s="289"/>
      <c r="BC63" s="289"/>
      <c r="BD63" s="294"/>
    </row>
    <row r="64" spans="13:95" ht="15.6" customHeight="1" thickBot="1" x14ac:dyDescent="0.3">
      <c r="M64" s="427"/>
      <c r="O64" s="14"/>
      <c r="P64" s="14"/>
      <c r="Q64" s="14"/>
      <c r="R64" s="14"/>
      <c r="S64" s="14"/>
      <c r="T64" s="14"/>
      <c r="U64" s="14"/>
      <c r="V64" s="14"/>
      <c r="AJ64" s="409">
        <f>'Mrd Trave'!AD65</f>
        <v>1</v>
      </c>
      <c r="AK64" s="44" t="str">
        <f>'Mrd Trave'!AE65</f>
        <v>M-Rd</v>
      </c>
      <c r="AL64" s="89">
        <f>'Mrd Trave'!AF65</f>
        <v>253.28741182217183</v>
      </c>
      <c r="AM64" s="90">
        <f>'Mrd Trave'!AG65</f>
        <v>301.97272887782054</v>
      </c>
      <c r="AN64" s="477">
        <f>'Mrd Trave'!AH65</f>
        <v>527.97388970657175</v>
      </c>
      <c r="AO64" s="89">
        <f>'Mrd Trave'!AI65</f>
        <v>0</v>
      </c>
      <c r="AP64" s="90">
        <f>'Mrd Trave'!AJ65</f>
        <v>225.75864893439621</v>
      </c>
      <c r="AQ64" s="477">
        <f>'Mrd Trave'!AK65</f>
        <v>225.75864893439621</v>
      </c>
      <c r="AR64" s="150" t="s">
        <v>67</v>
      </c>
      <c r="AS64" s="73">
        <v>0.4866929136984901</v>
      </c>
      <c r="AT64" s="79">
        <f>AQ64*$AL$49*AS65</f>
        <v>127.47186572106844</v>
      </c>
      <c r="AU64" s="79">
        <f>AN64*$AL$49*AS65</f>
        <v>298.11401286541064</v>
      </c>
      <c r="AW64" s="73"/>
      <c r="AZ64" s="295" t="str">
        <f>IF((AZ35+AZ39)&gt;$AL$49*($AN$64),"VERO","FALSO")</f>
        <v>VERO</v>
      </c>
      <c r="BA64" s="296" t="str">
        <f t="shared" ref="BA64:BD64" si="140">IF((BA35+BA39)&gt;$AL$49*($AN$64),"VERO","FALSO")</f>
        <v>VERO</v>
      </c>
      <c r="BB64" s="296" t="str">
        <f t="shared" si="140"/>
        <v>VERO</v>
      </c>
      <c r="BC64" s="296" t="str">
        <f t="shared" si="140"/>
        <v>VERO</v>
      </c>
      <c r="BD64" s="297" t="str">
        <f t="shared" si="140"/>
        <v>VERO</v>
      </c>
    </row>
    <row r="65" spans="13:49" ht="15" thickBot="1" x14ac:dyDescent="0.3">
      <c r="M65" s="427"/>
      <c r="O65" s="14"/>
      <c r="P65" s="14"/>
      <c r="Q65" s="14"/>
      <c r="R65" s="14"/>
      <c r="S65" s="14"/>
      <c r="T65" s="14"/>
      <c r="U65" s="14"/>
      <c r="V65" s="14"/>
      <c r="AJ65" s="409"/>
      <c r="AK65" s="44" t="str">
        <f>'Mrd Trave'!AE66</f>
        <v>M+Rd</v>
      </c>
      <c r="AL65" s="91">
        <f>'Mrd Trave'!AF66</f>
        <v>225.95906562412171</v>
      </c>
      <c r="AM65" s="92">
        <f>'Mrd Trave'!AG66</f>
        <v>274.68647788439989</v>
      </c>
      <c r="AN65" s="478"/>
      <c r="AO65" s="91">
        <f>'Mrd Trave'!AI66</f>
        <v>0</v>
      </c>
      <c r="AP65" s="92">
        <f>'Mrd Trave'!AJ66</f>
        <v>149.75933805455074</v>
      </c>
      <c r="AQ65" s="478"/>
      <c r="AR65" s="150" t="s">
        <v>68</v>
      </c>
      <c r="AS65" s="73">
        <v>0.5133070863015099</v>
      </c>
      <c r="AT65" s="78" t="s">
        <v>70</v>
      </c>
      <c r="AU65" s="78" t="s">
        <v>70</v>
      </c>
      <c r="AW65" s="73"/>
    </row>
    <row r="66" spans="13:49" x14ac:dyDescent="0.3">
      <c r="M66" s="427"/>
      <c r="O66" s="14"/>
      <c r="P66" s="14"/>
      <c r="Q66" s="14"/>
      <c r="R66" s="14"/>
      <c r="S66" s="14"/>
      <c r="T66" s="14"/>
      <c r="U66" s="14"/>
      <c r="V66" s="14"/>
    </row>
    <row r="67" spans="13:49" x14ac:dyDescent="0.3">
      <c r="M67" s="427"/>
      <c r="O67" s="14"/>
      <c r="P67" s="14"/>
      <c r="Q67" s="14"/>
      <c r="R67" s="14"/>
      <c r="S67" s="14"/>
      <c r="T67" s="14"/>
      <c r="U67" s="14"/>
      <c r="V67" s="14"/>
    </row>
    <row r="68" spans="13:49" x14ac:dyDescent="0.3">
      <c r="O68" s="14"/>
      <c r="P68" s="14"/>
      <c r="Q68" s="14"/>
      <c r="R68" s="14"/>
      <c r="S68" s="14"/>
      <c r="T68" s="14"/>
      <c r="U68" s="14"/>
      <c r="V68" s="14"/>
    </row>
    <row r="69" spans="13:49" x14ac:dyDescent="0.3">
      <c r="M69" s="427"/>
      <c r="O69" s="14"/>
      <c r="P69" s="14"/>
      <c r="Q69" s="14"/>
      <c r="R69" s="14"/>
      <c r="S69" s="14"/>
      <c r="T69" s="14"/>
      <c r="U69" s="14"/>
      <c r="V69" s="14"/>
      <c r="AT69" s="430" t="s">
        <v>69</v>
      </c>
      <c r="AU69" s="430"/>
      <c r="AV69" s="431"/>
    </row>
    <row r="70" spans="13:49" ht="15.6" customHeight="1" x14ac:dyDescent="0.3">
      <c r="M70" s="427"/>
      <c r="O70" s="14"/>
      <c r="P70" s="14"/>
      <c r="Q70" s="14"/>
      <c r="R70" s="14"/>
      <c r="S70" s="14"/>
      <c r="T70" s="14"/>
      <c r="U70" s="14"/>
      <c r="V70" s="14"/>
      <c r="AT70" s="431"/>
      <c r="AU70" s="431"/>
      <c r="AV70" s="431"/>
    </row>
    <row r="71" spans="13:49" x14ac:dyDescent="0.3">
      <c r="M71" s="427"/>
      <c r="O71" s="14"/>
      <c r="P71" s="14"/>
      <c r="Q71" s="14"/>
      <c r="R71" s="14"/>
      <c r="S71" s="14"/>
      <c r="T71" s="14"/>
      <c r="U71" s="14"/>
      <c r="V71" s="14"/>
      <c r="AT71" s="431"/>
      <c r="AU71" s="431"/>
      <c r="AV71" s="431"/>
    </row>
    <row r="72" spans="13:49" x14ac:dyDescent="0.3">
      <c r="M72" s="427"/>
      <c r="O72" s="14"/>
      <c r="P72" s="14"/>
      <c r="Q72" s="14"/>
      <c r="R72" s="14"/>
      <c r="S72" s="14"/>
      <c r="T72" s="14"/>
      <c r="U72" s="14"/>
      <c r="V72" s="14"/>
      <c r="AT72" s="431"/>
      <c r="AU72" s="431"/>
      <c r="AV72" s="431"/>
    </row>
    <row r="73" spans="13:49" x14ac:dyDescent="0.3">
      <c r="M73" s="427"/>
      <c r="O73" s="14"/>
      <c r="P73" s="14"/>
      <c r="Q73" s="14"/>
      <c r="R73" s="14"/>
      <c r="S73" s="14"/>
      <c r="T73" s="14"/>
      <c r="U73" s="14"/>
      <c r="V73" s="14"/>
      <c r="AT73"/>
      <c r="AU73"/>
      <c r="AV73"/>
    </row>
    <row r="74" spans="13:49" ht="15.6" x14ac:dyDescent="0.3">
      <c r="O74" s="14"/>
      <c r="P74" s="14"/>
      <c r="Q74" s="14"/>
      <c r="R74" s="14"/>
      <c r="S74" s="14"/>
      <c r="T74" s="14"/>
      <c r="U74" s="14"/>
      <c r="V74" s="14"/>
      <c r="AT74" s="151" t="s">
        <v>38</v>
      </c>
      <c r="AV74" s="151" t="s">
        <v>39</v>
      </c>
    </row>
    <row r="75" spans="13:49" x14ac:dyDescent="0.3">
      <c r="M75" s="427"/>
      <c r="O75" s="14"/>
      <c r="P75" s="14"/>
      <c r="Q75" s="14"/>
      <c r="R75" s="14"/>
      <c r="S75" s="14"/>
      <c r="T75" s="14"/>
      <c r="U75" s="14"/>
      <c r="V75" s="14"/>
      <c r="AT75" s="73">
        <f>AQ54*AS54*$AL$49</f>
        <v>36.452218894046425</v>
      </c>
      <c r="AU75" s="73"/>
      <c r="AV75" s="73">
        <f>AN54*AS54</f>
        <v>66.276761625538953</v>
      </c>
    </row>
    <row r="76" spans="13:49" ht="15.6" customHeight="1" x14ac:dyDescent="0.3">
      <c r="M76" s="427"/>
      <c r="O76" s="14"/>
      <c r="P76" s="14"/>
      <c r="Q76" s="14"/>
      <c r="R76" s="14"/>
      <c r="S76" s="14"/>
      <c r="T76" s="14"/>
      <c r="AT76" s="73">
        <f>AQ54*AS55*$AL$49</f>
        <v>76.369674520918338</v>
      </c>
      <c r="AU76" s="73"/>
      <c r="AV76" s="73">
        <f>AN54*AS55</f>
        <v>138.85395367439696</v>
      </c>
    </row>
    <row r="77" spans="13:49" x14ac:dyDescent="0.3">
      <c r="M77" s="427"/>
      <c r="O77" s="14"/>
      <c r="P77" s="14"/>
      <c r="Q77" s="14"/>
      <c r="R77" s="14"/>
      <c r="S77" s="14"/>
      <c r="T77" s="14"/>
      <c r="AT77" s="73">
        <f>AQ56*AS56*$AL$49</f>
        <v>54.720688492577914</v>
      </c>
      <c r="AU77" s="73"/>
      <c r="AV77" s="73">
        <f>AN56*AS56</f>
        <v>82.882331050013221</v>
      </c>
    </row>
    <row r="78" spans="13:49" x14ac:dyDescent="0.3">
      <c r="M78" s="427"/>
      <c r="O78" s="14"/>
      <c r="P78" s="14"/>
      <c r="Q78" s="14"/>
      <c r="R78" s="14"/>
      <c r="S78" s="14"/>
      <c r="T78" s="14"/>
      <c r="AT78" s="73">
        <f>AQ56*AS57*$AL$49</f>
        <v>114.64325894359406</v>
      </c>
      <c r="AU78" s="73"/>
      <c r="AV78" s="73">
        <f>AN56*AS57</f>
        <v>173.64365840726128</v>
      </c>
    </row>
    <row r="79" spans="13:49" x14ac:dyDescent="0.3">
      <c r="M79" s="427"/>
      <c r="O79" s="14"/>
      <c r="P79" s="14"/>
      <c r="Q79" s="14"/>
      <c r="R79" s="14"/>
      <c r="S79" s="14"/>
      <c r="T79" s="14"/>
      <c r="AT79" s="73">
        <f>AQ58*AS58*$AL$49</f>
        <v>86.215169918575498</v>
      </c>
      <c r="AU79" s="73"/>
      <c r="AV79" s="73">
        <f>AN58*AS58</f>
        <v>164.17739689521849</v>
      </c>
    </row>
    <row r="80" spans="13:49" x14ac:dyDescent="0.3">
      <c r="AT80" s="73">
        <f>AQ58*AS59*$AL$49</f>
        <v>122.63406071342844</v>
      </c>
      <c r="AU80" s="73"/>
      <c r="AV80" s="73">
        <f>AN58*AS59</f>
        <v>233.52898193712133</v>
      </c>
    </row>
    <row r="81" spans="46:48" x14ac:dyDescent="0.3">
      <c r="AT81" s="73">
        <f>AQ60*AS60*$AL$49</f>
        <v>111.27748348890442</v>
      </c>
      <c r="AU81" s="73"/>
      <c r="AV81" s="73">
        <f>AN60*AS60</f>
        <v>227.00356150810182</v>
      </c>
    </row>
    <row r="82" spans="46:48" x14ac:dyDescent="0.3">
      <c r="AT82" s="73">
        <f>AQ60*AS61*$AL$49</f>
        <v>137.05703033893144</v>
      </c>
      <c r="AU82" s="73"/>
      <c r="AV82" s="73">
        <f>AN60*AS61</f>
        <v>279.59325679542036</v>
      </c>
    </row>
    <row r="83" spans="46:48" x14ac:dyDescent="0.3">
      <c r="AT83" s="73">
        <f>AQ62*AS62*$AL$49</f>
        <v>130.72649694110433</v>
      </c>
      <c r="AU83" s="73"/>
      <c r="AV83" s="73">
        <f>AN62*AS62</f>
        <v>260.81165871705241</v>
      </c>
    </row>
    <row r="84" spans="46:48" x14ac:dyDescent="0.3">
      <c r="AT84" s="73">
        <f>AQ62*AS63*$AL$49</f>
        <v>147.5060157347813</v>
      </c>
      <c r="AU84" s="73"/>
      <c r="AV84" s="73">
        <f>AN62*AS63</f>
        <v>294.28837714410912</v>
      </c>
    </row>
    <row r="85" spans="46:48" x14ac:dyDescent="0.3">
      <c r="AT85" s="73">
        <f>AQ64*AS64*$AL$49</f>
        <v>120.86264810676741</v>
      </c>
      <c r="AU85" s="73"/>
      <c r="AV85" s="73">
        <f>AN64*AS64</f>
        <v>256.96115073801667</v>
      </c>
    </row>
    <row r="86" spans="46:48" x14ac:dyDescent="0.3">
      <c r="AT86" s="73">
        <f>AQ64*AS65*$AL$49</f>
        <v>127.47186572106844</v>
      </c>
      <c r="AU86" s="73"/>
      <c r="AV86" s="73">
        <f>AN64*AS65</f>
        <v>271.01273896855508</v>
      </c>
    </row>
  </sheetData>
  <mergeCells count="68">
    <mergeCell ref="CM21:CN24"/>
    <mergeCell ref="CM27:CN30"/>
    <mergeCell ref="CM33:CN36"/>
    <mergeCell ref="CM39:CN42"/>
    <mergeCell ref="BM3:BM4"/>
    <mergeCell ref="BM5:BM6"/>
    <mergeCell ref="CL7:CN7"/>
    <mergeCell ref="CM8:CN11"/>
    <mergeCell ref="CM15:CN18"/>
    <mergeCell ref="BN7:BQ7"/>
    <mergeCell ref="BR7:BU7"/>
    <mergeCell ref="AX1:AY1"/>
    <mergeCell ref="AX2:AY2"/>
    <mergeCell ref="AX3:AY3"/>
    <mergeCell ref="AT69:AV72"/>
    <mergeCell ref="AZ54:BD55"/>
    <mergeCell ref="AQ58:AQ59"/>
    <mergeCell ref="AJ60:AJ61"/>
    <mergeCell ref="AN60:AN61"/>
    <mergeCell ref="AQ60:AQ61"/>
    <mergeCell ref="BV7:BV8"/>
    <mergeCell ref="M45:M49"/>
    <mergeCell ref="M75:M79"/>
    <mergeCell ref="AJ62:AJ63"/>
    <mergeCell ref="AN62:AN63"/>
    <mergeCell ref="AQ62:AQ63"/>
    <mergeCell ref="M63:M67"/>
    <mergeCell ref="AJ64:AJ65"/>
    <mergeCell ref="AN64:AN65"/>
    <mergeCell ref="AQ64:AQ65"/>
    <mergeCell ref="M69:M73"/>
    <mergeCell ref="AJ56:AJ57"/>
    <mergeCell ref="AN56:AN57"/>
    <mergeCell ref="AQ56:AQ57"/>
    <mergeCell ref="M57:M61"/>
    <mergeCell ref="AJ58:AJ59"/>
    <mergeCell ref="AN58:AN59"/>
    <mergeCell ref="M51:M55"/>
    <mergeCell ref="AL51:AQ51"/>
    <mergeCell ref="AL52:AN52"/>
    <mergeCell ref="AO52:AQ52"/>
    <mergeCell ref="AJ54:AJ55"/>
    <mergeCell ref="AN54:AN55"/>
    <mergeCell ref="AQ54:AQ55"/>
    <mergeCell ref="A3:B4"/>
    <mergeCell ref="AO3:AP3"/>
    <mergeCell ref="AR3:AS3"/>
    <mergeCell ref="AU3:AV3"/>
    <mergeCell ref="J4:J5"/>
    <mergeCell ref="AM4:AN4"/>
    <mergeCell ref="AO1:AP1"/>
    <mergeCell ref="AR1:AS1"/>
    <mergeCell ref="AU1:AV1"/>
    <mergeCell ref="J2:J3"/>
    <mergeCell ref="AO2:AP2"/>
    <mergeCell ref="AR2:AS2"/>
    <mergeCell ref="AU2:AV2"/>
    <mergeCell ref="O7:T7"/>
    <mergeCell ref="U7:Z7"/>
    <mergeCell ref="L9:L43"/>
    <mergeCell ref="M9:M13"/>
    <mergeCell ref="AI9:AI10"/>
    <mergeCell ref="AI11:AI12"/>
    <mergeCell ref="M15:M19"/>
    <mergeCell ref="M21:M25"/>
    <mergeCell ref="M27:M31"/>
    <mergeCell ref="M33:M37"/>
    <mergeCell ref="M39:M43"/>
  </mergeCells>
  <conditionalFormatting sqref="BE42:BI42">
    <cfRule type="containsText" dxfId="2909" priority="485" operator="containsText" text="Non verifica">
      <formula>NOT(ISERROR(SEARCH("Non verifica",BE42)))</formula>
    </cfRule>
    <cfRule type="containsText" dxfId="2908" priority="486" operator="containsText" text="Verifica">
      <formula>NOT(ISERROR(SEARCH("Verifica",BE42)))</formula>
    </cfRule>
  </conditionalFormatting>
  <conditionalFormatting sqref="AZ57:BD57 AZ59:BD59 AZ61:BD61 AZ63:BD63">
    <cfRule type="containsText" dxfId="2907" priority="384" operator="containsText" text="Non verifica">
      <formula>NOT(ISERROR(SEARCH("Non verifica",AZ57)))</formula>
    </cfRule>
    <cfRule type="containsText" dxfId="2906" priority="385" operator="containsText" text="Verifica">
      <formula>NOT(ISERROR(SEARCH("Verifica",AZ57)))</formula>
    </cfRule>
  </conditionalFormatting>
  <conditionalFormatting sqref="AZ56:BD56">
    <cfRule type="cellIs" dxfId="2905" priority="380" operator="greaterThan">
      <formula>"minore"</formula>
    </cfRule>
    <cfRule type="cellIs" dxfId="2904" priority="381" operator="greaterThan">
      <formula>"minore"</formula>
    </cfRule>
    <cfRule type="containsText" dxfId="2903" priority="382" operator="containsText" text="Non verifica">
      <formula>NOT(ISERROR(SEARCH("Non verifica",AZ56)))</formula>
    </cfRule>
    <cfRule type="containsText" dxfId="2902" priority="383" operator="containsText" text="Verifica">
      <formula>NOT(ISERROR(SEARCH("Verifica",AZ56)))</formula>
    </cfRule>
  </conditionalFormatting>
  <conditionalFormatting sqref="AZ58:BD58">
    <cfRule type="cellIs" dxfId="2901" priority="376" operator="greaterThan">
      <formula>"minore"</formula>
    </cfRule>
    <cfRule type="cellIs" dxfId="2900" priority="377" operator="greaterThan">
      <formula>"minore"</formula>
    </cfRule>
    <cfRule type="containsText" dxfId="2899" priority="378" operator="containsText" text="Non verifica">
      <formula>NOT(ISERROR(SEARCH("Non verifica",AZ58)))</formula>
    </cfRule>
    <cfRule type="containsText" dxfId="2898" priority="379" operator="containsText" text="Verifica">
      <formula>NOT(ISERROR(SEARCH("Verifica",AZ58)))</formula>
    </cfRule>
  </conditionalFormatting>
  <conditionalFormatting sqref="AZ60:BD60">
    <cfRule type="cellIs" dxfId="2897" priority="372" operator="greaterThan">
      <formula>"minore"</formula>
    </cfRule>
    <cfRule type="cellIs" dxfId="2896" priority="373" operator="greaterThan">
      <formula>"minore"</formula>
    </cfRule>
    <cfRule type="containsText" dxfId="2895" priority="374" operator="containsText" text="Non verifica">
      <formula>NOT(ISERROR(SEARCH("Non verifica",AZ60)))</formula>
    </cfRule>
    <cfRule type="containsText" dxfId="2894" priority="375" operator="containsText" text="Verifica">
      <formula>NOT(ISERROR(SEARCH("Verifica",AZ60)))</formula>
    </cfRule>
  </conditionalFormatting>
  <conditionalFormatting sqref="AZ62:BD62">
    <cfRule type="cellIs" dxfId="2893" priority="368" operator="greaterThan">
      <formula>"minore"</formula>
    </cfRule>
    <cfRule type="cellIs" dxfId="2892" priority="369" operator="greaterThan">
      <formula>"minore"</formula>
    </cfRule>
    <cfRule type="containsText" dxfId="2891" priority="370" operator="containsText" text="Non verifica">
      <formula>NOT(ISERROR(SEARCH("Non verifica",AZ62)))</formula>
    </cfRule>
    <cfRule type="containsText" dxfId="2890" priority="371" operator="containsText" text="Verifica">
      <formula>NOT(ISERROR(SEARCH("Verifica",AZ62)))</formula>
    </cfRule>
  </conditionalFormatting>
  <conditionalFormatting sqref="AZ64:BD64">
    <cfRule type="cellIs" dxfId="2889" priority="364" operator="greaterThan">
      <formula>"minore"</formula>
    </cfRule>
    <cfRule type="cellIs" dxfId="2888" priority="365" operator="greaterThan">
      <formula>"minore"</formula>
    </cfRule>
    <cfRule type="containsText" dxfId="2887" priority="366" operator="containsText" text="Non verifica">
      <formula>NOT(ISERROR(SEARCH("Non verifica",AZ64)))</formula>
    </cfRule>
    <cfRule type="containsText" dxfId="2886" priority="367" operator="containsText" text="Verifica">
      <formula>NOT(ISERROR(SEARCH("Verifica",AZ64)))</formula>
    </cfRule>
  </conditionalFormatting>
  <conditionalFormatting sqref="AZ56:BD56">
    <cfRule type="cellIs" dxfId="2885" priority="363" operator="lessThan">
      <formula>"maggiore"</formula>
    </cfRule>
  </conditionalFormatting>
  <conditionalFormatting sqref="BE12:BI14 BE18:BI20 BE24:BI26 BE30:BI32 BE36:BI38">
    <cfRule type="containsText" dxfId="2884" priority="359" operator="containsText" text="Non verifica">
      <formula>NOT(ISERROR(SEARCH("Non verifica",BE12)))</formula>
    </cfRule>
    <cfRule type="containsText" dxfId="2883" priority="360" operator="containsText" text="Verifica">
      <formula>NOT(ISERROR(SEARCH("Verifica",BE12)))</formula>
    </cfRule>
  </conditionalFormatting>
  <conditionalFormatting sqref="BE9:BI9">
    <cfRule type="containsText" dxfId="2882" priority="361" operator="containsText" text="Non verifica">
      <formula>NOT(ISERROR(SEARCH("Non verifica",BE9)))</formula>
    </cfRule>
    <cfRule type="containsText" dxfId="2881" priority="362" operator="containsText" text="Verifica">
      <formula>NOT(ISERROR(SEARCH("Verifica",BE9)))</formula>
    </cfRule>
  </conditionalFormatting>
  <conditionalFormatting sqref="BE41:BI41">
    <cfRule type="cellIs" dxfId="2880" priority="313" operator="greaterThan">
      <formula>1</formula>
    </cfRule>
    <cfRule type="cellIs" dxfId="2879" priority="314" operator="lessThan">
      <formula>1</formula>
    </cfRule>
  </conditionalFormatting>
  <conditionalFormatting sqref="BE9:BI9">
    <cfRule type="cellIs" dxfId="2878" priority="357" operator="greaterThan">
      <formula>1</formula>
    </cfRule>
    <cfRule type="cellIs" dxfId="2877" priority="358" operator="lessThan">
      <formula>1</formula>
    </cfRule>
  </conditionalFormatting>
  <conditionalFormatting sqref="BE11:BI11">
    <cfRule type="containsText" dxfId="2876" priority="355" operator="containsText" text="Non verifica">
      <formula>NOT(ISERROR(SEARCH("Non verifica",BE11)))</formula>
    </cfRule>
    <cfRule type="containsText" dxfId="2875" priority="356" operator="containsText" text="Verifica">
      <formula>NOT(ISERROR(SEARCH("Verifica",BE11)))</formula>
    </cfRule>
  </conditionalFormatting>
  <conditionalFormatting sqref="BE11:BI11">
    <cfRule type="cellIs" dxfId="2874" priority="353" operator="greaterThan">
      <formula>1</formula>
    </cfRule>
    <cfRule type="cellIs" dxfId="2873" priority="354" operator="lessThan">
      <formula>1</formula>
    </cfRule>
  </conditionalFormatting>
  <conditionalFormatting sqref="BE15:BI15">
    <cfRule type="containsText" dxfId="2872" priority="351" operator="containsText" text="Non verifica">
      <formula>NOT(ISERROR(SEARCH("Non verifica",BE15)))</formula>
    </cfRule>
    <cfRule type="containsText" dxfId="2871" priority="352" operator="containsText" text="Verifica">
      <formula>NOT(ISERROR(SEARCH("Verifica",BE15)))</formula>
    </cfRule>
  </conditionalFormatting>
  <conditionalFormatting sqref="BE15:BI15">
    <cfRule type="cellIs" dxfId="2870" priority="349" operator="greaterThan">
      <formula>1</formula>
    </cfRule>
    <cfRule type="cellIs" dxfId="2869" priority="350" operator="lessThan">
      <formula>1</formula>
    </cfRule>
  </conditionalFormatting>
  <conditionalFormatting sqref="BE17:BI17">
    <cfRule type="containsText" dxfId="2868" priority="347" operator="containsText" text="Non verifica">
      <formula>NOT(ISERROR(SEARCH("Non verifica",BE17)))</formula>
    </cfRule>
    <cfRule type="containsText" dxfId="2867" priority="348" operator="containsText" text="Verifica">
      <formula>NOT(ISERROR(SEARCH("Verifica",BE17)))</formula>
    </cfRule>
  </conditionalFormatting>
  <conditionalFormatting sqref="BE17:BI17">
    <cfRule type="cellIs" dxfId="2866" priority="345" operator="greaterThan">
      <formula>1</formula>
    </cfRule>
    <cfRule type="cellIs" dxfId="2865" priority="346" operator="lessThan">
      <formula>1</formula>
    </cfRule>
  </conditionalFormatting>
  <conditionalFormatting sqref="BE21:BI21">
    <cfRule type="containsText" dxfId="2864" priority="343" operator="containsText" text="Non verifica">
      <formula>NOT(ISERROR(SEARCH("Non verifica",BE21)))</formula>
    </cfRule>
    <cfRule type="containsText" dxfId="2863" priority="344" operator="containsText" text="Verifica">
      <formula>NOT(ISERROR(SEARCH("Verifica",BE21)))</formula>
    </cfRule>
  </conditionalFormatting>
  <conditionalFormatting sqref="BE21:BI21">
    <cfRule type="cellIs" dxfId="2862" priority="341" operator="greaterThan">
      <formula>1</formula>
    </cfRule>
    <cfRule type="cellIs" dxfId="2861" priority="342" operator="lessThan">
      <formula>1</formula>
    </cfRule>
  </conditionalFormatting>
  <conditionalFormatting sqref="BE23:BI23">
    <cfRule type="containsText" dxfId="2860" priority="339" operator="containsText" text="Non verifica">
      <formula>NOT(ISERROR(SEARCH("Non verifica",BE23)))</formula>
    </cfRule>
    <cfRule type="containsText" dxfId="2859" priority="340" operator="containsText" text="Verifica">
      <formula>NOT(ISERROR(SEARCH("Verifica",BE23)))</formula>
    </cfRule>
  </conditionalFormatting>
  <conditionalFormatting sqref="BE23:BI23">
    <cfRule type="cellIs" dxfId="2858" priority="337" operator="greaterThan">
      <formula>1</formula>
    </cfRule>
    <cfRule type="cellIs" dxfId="2857" priority="338" operator="lessThan">
      <formula>1</formula>
    </cfRule>
  </conditionalFormatting>
  <conditionalFormatting sqref="BE27:BI27">
    <cfRule type="containsText" dxfId="2856" priority="335" operator="containsText" text="Non verifica">
      <formula>NOT(ISERROR(SEARCH("Non verifica",BE27)))</formula>
    </cfRule>
    <cfRule type="containsText" dxfId="2855" priority="336" operator="containsText" text="Verifica">
      <formula>NOT(ISERROR(SEARCH("Verifica",BE27)))</formula>
    </cfRule>
  </conditionalFormatting>
  <conditionalFormatting sqref="BE27:BI27">
    <cfRule type="cellIs" dxfId="2854" priority="333" operator="greaterThan">
      <formula>1</formula>
    </cfRule>
    <cfRule type="cellIs" dxfId="2853" priority="334" operator="lessThan">
      <formula>1</formula>
    </cfRule>
  </conditionalFormatting>
  <conditionalFormatting sqref="BE29:BI29">
    <cfRule type="containsText" dxfId="2852" priority="331" operator="containsText" text="Non verifica">
      <formula>NOT(ISERROR(SEARCH("Non verifica",BE29)))</formula>
    </cfRule>
    <cfRule type="containsText" dxfId="2851" priority="332" operator="containsText" text="Verifica">
      <formula>NOT(ISERROR(SEARCH("Verifica",BE29)))</formula>
    </cfRule>
  </conditionalFormatting>
  <conditionalFormatting sqref="BE29:BI29">
    <cfRule type="cellIs" dxfId="2850" priority="329" operator="greaterThan">
      <formula>1</formula>
    </cfRule>
    <cfRule type="cellIs" dxfId="2849" priority="330" operator="lessThan">
      <formula>1</formula>
    </cfRule>
  </conditionalFormatting>
  <conditionalFormatting sqref="BE33:BI33">
    <cfRule type="containsText" dxfId="2848" priority="327" operator="containsText" text="Non verifica">
      <formula>NOT(ISERROR(SEARCH("Non verifica",BE33)))</formula>
    </cfRule>
    <cfRule type="containsText" dxfId="2847" priority="328" operator="containsText" text="Verifica">
      <formula>NOT(ISERROR(SEARCH("Verifica",BE33)))</formula>
    </cfRule>
  </conditionalFormatting>
  <conditionalFormatting sqref="BE33:BI33">
    <cfRule type="cellIs" dxfId="2846" priority="325" operator="greaterThan">
      <formula>1</formula>
    </cfRule>
    <cfRule type="cellIs" dxfId="2845" priority="326" operator="lessThan">
      <formula>1</formula>
    </cfRule>
  </conditionalFormatting>
  <conditionalFormatting sqref="BE35:BI35">
    <cfRule type="containsText" dxfId="2844" priority="323" operator="containsText" text="Non verifica">
      <formula>NOT(ISERROR(SEARCH("Non verifica",BE35)))</formula>
    </cfRule>
    <cfRule type="containsText" dxfId="2843" priority="324" operator="containsText" text="Verifica">
      <formula>NOT(ISERROR(SEARCH("Verifica",BE35)))</formula>
    </cfRule>
  </conditionalFormatting>
  <conditionalFormatting sqref="BE35:BI35">
    <cfRule type="cellIs" dxfId="2842" priority="321" operator="greaterThan">
      <formula>1</formula>
    </cfRule>
    <cfRule type="cellIs" dxfId="2841" priority="322" operator="lessThan">
      <formula>1</formula>
    </cfRule>
  </conditionalFormatting>
  <conditionalFormatting sqref="BE39:BI39">
    <cfRule type="containsText" dxfId="2840" priority="319" operator="containsText" text="Non verifica">
      <formula>NOT(ISERROR(SEARCH("Non verifica",BE39)))</formula>
    </cfRule>
    <cfRule type="containsText" dxfId="2839" priority="320" operator="containsText" text="Verifica">
      <formula>NOT(ISERROR(SEARCH("Verifica",BE39)))</formula>
    </cfRule>
  </conditionalFormatting>
  <conditionalFormatting sqref="BE39:BI39">
    <cfRule type="cellIs" dxfId="2838" priority="317" operator="greaterThan">
      <formula>1</formula>
    </cfRule>
    <cfRule type="cellIs" dxfId="2837" priority="318" operator="lessThan">
      <formula>1</formula>
    </cfRule>
  </conditionalFormatting>
  <conditionalFormatting sqref="BE41:BI41">
    <cfRule type="containsText" dxfId="2836" priority="315" operator="containsText" text="Non verifica">
      <formula>NOT(ISERROR(SEARCH("Non verifica",BE41)))</formula>
    </cfRule>
    <cfRule type="containsText" dxfId="2835" priority="316" operator="containsText" text="Verifica">
      <formula>NOT(ISERROR(SEARCH("Verifica",BE41)))</formula>
    </cfRule>
  </conditionalFormatting>
  <conditionalFormatting sqref="BO9">
    <cfRule type="notContainsBlanks" dxfId="2834" priority="112">
      <formula>LEN(TRIM(BO9))&gt;0</formula>
    </cfRule>
  </conditionalFormatting>
  <conditionalFormatting sqref="BO33">
    <cfRule type="notContainsBlanks" dxfId="2833" priority="107">
      <formula>LEN(TRIM(BO33))&gt;0</formula>
    </cfRule>
  </conditionalFormatting>
  <conditionalFormatting sqref="BO27">
    <cfRule type="notContainsBlanks" dxfId="2832" priority="105">
      <formula>LEN(TRIM(BO27))&gt;0</formula>
    </cfRule>
  </conditionalFormatting>
  <conditionalFormatting sqref="BQ9">
    <cfRule type="containsText" dxfId="2831" priority="104" operator="containsText" text="Non verifica">
      <formula>NOT(ISERROR(SEARCH("Non verifica",BQ9)))</formula>
    </cfRule>
    <cfRule type="containsText" dxfId="2830" priority="110" operator="containsText" text="Verifica">
      <formula>NOT(ISERROR(SEARCH("Verifica",BQ9)))</formula>
    </cfRule>
    <cfRule type="containsText" dxfId="2829" priority="111" operator="containsText" text="Non verifica">
      <formula>NOT(ISERROR(SEARCH("Non verifica",BQ9)))</formula>
    </cfRule>
  </conditionalFormatting>
  <conditionalFormatting sqref="BO39">
    <cfRule type="notContainsBlanks" dxfId="2828" priority="106">
      <formula>LEN(TRIM(BO39))&gt;0</formula>
    </cfRule>
  </conditionalFormatting>
  <conditionalFormatting sqref="BO15">
    <cfRule type="notContainsBlanks" dxfId="2827" priority="109">
      <formula>LEN(TRIM(BO15))&gt;0</formula>
    </cfRule>
  </conditionalFormatting>
  <conditionalFormatting sqref="BO21">
    <cfRule type="notContainsBlanks" dxfId="2826" priority="108">
      <formula>LEN(TRIM(BO21))&gt;0</formula>
    </cfRule>
  </conditionalFormatting>
  <conditionalFormatting sqref="BS33">
    <cfRule type="notContainsBlanks" dxfId="2825" priority="82">
      <formula>LEN(TRIM(BS33))&gt;0</formula>
    </cfRule>
  </conditionalFormatting>
  <conditionalFormatting sqref="BQ39">
    <cfRule type="containsText" dxfId="2824" priority="101" operator="containsText" text="Non verifica">
      <formula>NOT(ISERROR(SEARCH("Non verifica",BQ39)))</formula>
    </cfRule>
    <cfRule type="containsText" dxfId="2823" priority="102" operator="containsText" text="Verifica">
      <formula>NOT(ISERROR(SEARCH("Verifica",BQ39)))</formula>
    </cfRule>
    <cfRule type="containsText" dxfId="2822" priority="103" operator="containsText" text="Non verifica">
      <formula>NOT(ISERROR(SEARCH("Non verifica",BQ39)))</formula>
    </cfRule>
  </conditionalFormatting>
  <conditionalFormatting sqref="BQ33">
    <cfRule type="containsText" dxfId="2821" priority="98" operator="containsText" text="Non verifica">
      <formula>NOT(ISERROR(SEARCH("Non verifica",BQ33)))</formula>
    </cfRule>
    <cfRule type="containsText" dxfId="2820" priority="99" operator="containsText" text="Verifica">
      <formula>NOT(ISERROR(SEARCH("Verifica",BQ33)))</formula>
    </cfRule>
    <cfRule type="containsText" dxfId="2819" priority="100" operator="containsText" text="Non verifica">
      <formula>NOT(ISERROR(SEARCH("Non verifica",BQ33)))</formula>
    </cfRule>
  </conditionalFormatting>
  <conditionalFormatting sqref="BQ27">
    <cfRule type="containsText" dxfId="2818" priority="95" operator="containsText" text="Non verifica">
      <formula>NOT(ISERROR(SEARCH("Non verifica",BQ27)))</formula>
    </cfRule>
    <cfRule type="containsText" dxfId="2817" priority="96" operator="containsText" text="Verifica">
      <formula>NOT(ISERROR(SEARCH("Verifica",BQ27)))</formula>
    </cfRule>
    <cfRule type="containsText" dxfId="2816" priority="97" operator="containsText" text="Non verifica">
      <formula>NOT(ISERROR(SEARCH("Non verifica",BQ27)))</formula>
    </cfRule>
  </conditionalFormatting>
  <conditionalFormatting sqref="BQ21">
    <cfRule type="containsText" dxfId="2815" priority="92" operator="containsText" text="Non verifica">
      <formula>NOT(ISERROR(SEARCH("Non verifica",BQ21)))</formula>
    </cfRule>
    <cfRule type="containsText" dxfId="2814" priority="93" operator="containsText" text="Verifica">
      <formula>NOT(ISERROR(SEARCH("Verifica",BQ21)))</formula>
    </cfRule>
    <cfRule type="containsText" dxfId="2813" priority="94" operator="containsText" text="Non verifica">
      <formula>NOT(ISERROR(SEARCH("Non verifica",BQ21)))</formula>
    </cfRule>
  </conditionalFormatting>
  <conditionalFormatting sqref="BQ15">
    <cfRule type="containsText" dxfId="2812" priority="89" operator="containsText" text="Non verifica">
      <formula>NOT(ISERROR(SEARCH("Non verifica",BQ15)))</formula>
    </cfRule>
    <cfRule type="containsText" dxfId="2811" priority="90" operator="containsText" text="Verifica">
      <formula>NOT(ISERROR(SEARCH("Verifica",BQ15)))</formula>
    </cfRule>
    <cfRule type="containsText" dxfId="2810" priority="91" operator="containsText" text="Non verifica">
      <formula>NOT(ISERROR(SEARCH("Non verifica",BQ15)))</formula>
    </cfRule>
  </conditionalFormatting>
  <conditionalFormatting sqref="BU29">
    <cfRule type="containsText" dxfId="2809" priority="17" operator="containsText" text="Non verifica">
      <formula>NOT(ISERROR(SEARCH("Non verifica",BU29)))</formula>
    </cfRule>
    <cfRule type="containsText" dxfId="2808" priority="18" operator="containsText" text="Verifica">
      <formula>NOT(ISERROR(SEARCH("Verifica",BU29)))</formula>
    </cfRule>
    <cfRule type="containsText" dxfId="2807" priority="19" operator="containsText" text="Non verifica">
      <formula>NOT(ISERROR(SEARCH("Non verifica",BU29)))</formula>
    </cfRule>
  </conditionalFormatting>
  <conditionalFormatting sqref="BQ41">
    <cfRule type="containsText" dxfId="2806" priority="5" operator="containsText" text="Non verifica">
      <formula>NOT(ISERROR(SEARCH("Non verifica",BQ41)))</formula>
    </cfRule>
    <cfRule type="containsText" dxfId="2805" priority="6" operator="containsText" text="Verifica">
      <formula>NOT(ISERROR(SEARCH("Verifica",BQ41)))</formula>
    </cfRule>
    <cfRule type="containsText" dxfId="2804" priority="7" operator="containsText" text="Non verifica">
      <formula>NOT(ISERROR(SEARCH("Non verifica",BQ41)))</formula>
    </cfRule>
  </conditionalFormatting>
  <conditionalFormatting sqref="BS9">
    <cfRule type="notContainsBlanks" dxfId="2803" priority="88">
      <formula>LEN(TRIM(BS9))&gt;0</formula>
    </cfRule>
  </conditionalFormatting>
  <conditionalFormatting sqref="BU9">
    <cfRule type="containsText" dxfId="2802" priority="85" operator="containsText" text="Non verifica">
      <formula>NOT(ISERROR(SEARCH("Non verifica",BU9)))</formula>
    </cfRule>
    <cfRule type="containsText" dxfId="2801" priority="86" operator="containsText" text="Verifica">
      <formula>NOT(ISERROR(SEARCH("Verifica",BU9)))</formula>
    </cfRule>
    <cfRule type="containsText" dxfId="2800" priority="87" operator="containsText" text="Non verifica">
      <formula>NOT(ISERROR(SEARCH("Non verifica",BU9)))</formula>
    </cfRule>
  </conditionalFormatting>
  <conditionalFormatting sqref="BO11">
    <cfRule type="notContainsBlanks" dxfId="2799" priority="50">
      <formula>LEN(TRIM(BO11))&gt;0</formula>
    </cfRule>
  </conditionalFormatting>
  <conditionalFormatting sqref="BS39">
    <cfRule type="notContainsBlanks" dxfId="2798" priority="81">
      <formula>LEN(TRIM(BS39))&gt;0</formula>
    </cfRule>
  </conditionalFormatting>
  <conditionalFormatting sqref="BS15">
    <cfRule type="notContainsBlanks" dxfId="2797" priority="84">
      <formula>LEN(TRIM(BS15))&gt;0</formula>
    </cfRule>
  </conditionalFormatting>
  <conditionalFormatting sqref="BS21">
    <cfRule type="notContainsBlanks" dxfId="2796" priority="83">
      <formula>LEN(TRIM(BS21))&gt;0</formula>
    </cfRule>
  </conditionalFormatting>
  <conditionalFormatting sqref="BS27">
    <cfRule type="notContainsBlanks" dxfId="2795" priority="80">
      <formula>LEN(TRIM(BS27))&gt;0</formula>
    </cfRule>
  </conditionalFormatting>
  <conditionalFormatting sqref="BU23">
    <cfRule type="containsText" dxfId="2794" priority="25" operator="containsText" text="Non verifica">
      <formula>NOT(ISERROR(SEARCH("Non verifica",BU23)))</formula>
    </cfRule>
    <cfRule type="containsText" dxfId="2793" priority="26" operator="containsText" text="Verifica">
      <formula>NOT(ISERROR(SEARCH("Verifica",BU23)))</formula>
    </cfRule>
    <cfRule type="containsText" dxfId="2792" priority="27" operator="containsText" text="Non verifica">
      <formula>NOT(ISERROR(SEARCH("Non verifica",BU23)))</formula>
    </cfRule>
  </conditionalFormatting>
  <conditionalFormatting sqref="BQ35">
    <cfRule type="containsText" dxfId="2791" priority="13" operator="containsText" text="Non verifica">
      <formula>NOT(ISERROR(SEARCH("Non verifica",BQ35)))</formula>
    </cfRule>
    <cfRule type="containsText" dxfId="2790" priority="14" operator="containsText" text="Verifica">
      <formula>NOT(ISERROR(SEARCH("Verifica",BQ35)))</formula>
    </cfRule>
    <cfRule type="containsText" dxfId="2789" priority="15" operator="containsText" text="Non verifica">
      <formula>NOT(ISERROR(SEARCH("Non verifica",BQ35)))</formula>
    </cfRule>
  </conditionalFormatting>
  <conditionalFormatting sqref="BU41">
    <cfRule type="containsText" dxfId="2788" priority="1" operator="containsText" text="Non verifica">
      <formula>NOT(ISERROR(SEARCH("Non verifica",BU41)))</formula>
    </cfRule>
    <cfRule type="containsText" dxfId="2787" priority="2" operator="containsText" text="Verifica">
      <formula>NOT(ISERROR(SEARCH("Verifica",BU41)))</formula>
    </cfRule>
    <cfRule type="containsText" dxfId="2786" priority="3" operator="containsText" text="Non verifica">
      <formula>NOT(ISERROR(SEARCH("Non verifica",BU41)))</formula>
    </cfRule>
  </conditionalFormatting>
  <conditionalFormatting sqref="BU15">
    <cfRule type="containsText" dxfId="2785" priority="77" operator="containsText" text="Non verifica">
      <formula>NOT(ISERROR(SEARCH("Non verifica",BU15)))</formula>
    </cfRule>
    <cfRule type="containsText" dxfId="2784" priority="78" operator="containsText" text="Verifica">
      <formula>NOT(ISERROR(SEARCH("Verifica",BU15)))</formula>
    </cfRule>
    <cfRule type="containsText" dxfId="2783" priority="79" operator="containsText" text="Non verifica">
      <formula>NOT(ISERROR(SEARCH("Non verifica",BU15)))</formula>
    </cfRule>
  </conditionalFormatting>
  <conditionalFormatting sqref="BU21">
    <cfRule type="containsText" dxfId="2782" priority="74" operator="containsText" text="Non verifica">
      <formula>NOT(ISERROR(SEARCH("Non verifica",BU21)))</formula>
    </cfRule>
    <cfRule type="containsText" dxfId="2781" priority="75" operator="containsText" text="Verifica">
      <formula>NOT(ISERROR(SEARCH("Verifica",BU21)))</formula>
    </cfRule>
    <cfRule type="containsText" dxfId="2780" priority="76" operator="containsText" text="Non verifica">
      <formula>NOT(ISERROR(SEARCH("Non verifica",BU21)))</formula>
    </cfRule>
  </conditionalFormatting>
  <conditionalFormatting sqref="BU27">
    <cfRule type="containsText" dxfId="2779" priority="71" operator="containsText" text="Non verifica">
      <formula>NOT(ISERROR(SEARCH("Non verifica",BU27)))</formula>
    </cfRule>
    <cfRule type="containsText" dxfId="2778" priority="72" operator="containsText" text="Verifica">
      <formula>NOT(ISERROR(SEARCH("Verifica",BU27)))</formula>
    </cfRule>
    <cfRule type="containsText" dxfId="2777" priority="73" operator="containsText" text="Non verifica">
      <formula>NOT(ISERROR(SEARCH("Non verifica",BU27)))</formula>
    </cfRule>
  </conditionalFormatting>
  <conditionalFormatting sqref="BU33">
    <cfRule type="containsText" dxfId="2776" priority="68" operator="containsText" text="Non verifica">
      <formula>NOT(ISERROR(SEARCH("Non verifica",BU33)))</formula>
    </cfRule>
    <cfRule type="containsText" dxfId="2775" priority="69" operator="containsText" text="Verifica">
      <formula>NOT(ISERROR(SEARCH("Verifica",BU33)))</formula>
    </cfRule>
    <cfRule type="containsText" dxfId="2774" priority="70" operator="containsText" text="Non verifica">
      <formula>NOT(ISERROR(SEARCH("Non verifica",BU33)))</formula>
    </cfRule>
  </conditionalFormatting>
  <conditionalFormatting sqref="BU39">
    <cfRule type="containsText" dxfId="2773" priority="65" operator="containsText" text="Non verifica">
      <formula>NOT(ISERROR(SEARCH("Non verifica",BU39)))</formula>
    </cfRule>
    <cfRule type="containsText" dxfId="2772" priority="66" operator="containsText" text="Verifica">
      <formula>NOT(ISERROR(SEARCH("Verifica",BU39)))</formula>
    </cfRule>
    <cfRule type="containsText" dxfId="2771" priority="67" operator="containsText" text="Non verifica">
      <formula>NOT(ISERROR(SEARCH("Non verifica",BU39)))</formula>
    </cfRule>
  </conditionalFormatting>
  <conditionalFormatting sqref="BV11">
    <cfRule type="containsText" dxfId="2770" priority="61" operator="containsText" text="direzione">
      <formula>NOT(ISERROR(SEARCH("direzione",BV11)))</formula>
    </cfRule>
    <cfRule type="beginsWith" dxfId="2769" priority="62" operator="beginsWith" text="Verificato">
      <formula>LEFT(BV11,LEN("Verificato"))="Verificato"</formula>
    </cfRule>
  </conditionalFormatting>
  <conditionalFormatting sqref="BV9">
    <cfRule type="containsText" dxfId="2768" priority="63" operator="containsText" text="direzione">
      <formula>NOT(ISERROR(SEARCH("direzione",BV9)))</formula>
    </cfRule>
    <cfRule type="beginsWith" dxfId="2767" priority="64" operator="beginsWith" text="Verificato">
      <formula>LEFT(BV9,LEN("Verificato"))="Verificato"</formula>
    </cfRule>
  </conditionalFormatting>
  <conditionalFormatting sqref="BV15">
    <cfRule type="containsText" dxfId="2766" priority="59" operator="containsText" text="direzione">
      <formula>NOT(ISERROR(SEARCH("direzione",BV15)))</formula>
    </cfRule>
    <cfRule type="beginsWith" dxfId="2765" priority="60" operator="beginsWith" text="Verificato">
      <formula>LEFT(BV15,LEN("Verificato"))="Verificato"</formula>
    </cfRule>
  </conditionalFormatting>
  <conditionalFormatting sqref="BV21">
    <cfRule type="containsText" dxfId="2764" priority="57" operator="containsText" text="direzione">
      <formula>NOT(ISERROR(SEARCH("direzione",BV21)))</formula>
    </cfRule>
    <cfRule type="beginsWith" dxfId="2763" priority="58" operator="beginsWith" text="Verificato">
      <formula>LEFT(BV21,LEN("Verificato"))="Verificato"</formula>
    </cfRule>
  </conditionalFormatting>
  <conditionalFormatting sqref="BV27">
    <cfRule type="containsText" dxfId="2762" priority="55" operator="containsText" text="direzione">
      <formula>NOT(ISERROR(SEARCH("direzione",BV27)))</formula>
    </cfRule>
    <cfRule type="beginsWith" dxfId="2761" priority="56" operator="beginsWith" text="Verificato">
      <formula>LEFT(BV27,LEN("Verificato"))="Verificato"</formula>
    </cfRule>
  </conditionalFormatting>
  <conditionalFormatting sqref="BV33">
    <cfRule type="containsText" dxfId="2760" priority="53" operator="containsText" text="direzione">
      <formula>NOT(ISERROR(SEARCH("direzione",BV33)))</formula>
    </cfRule>
    <cfRule type="beginsWith" dxfId="2759" priority="54" operator="beginsWith" text="Verificato">
      <formula>LEFT(BV33,LEN("Verificato"))="Verificato"</formula>
    </cfRule>
  </conditionalFormatting>
  <conditionalFormatting sqref="BV39">
    <cfRule type="containsText" dxfId="2758" priority="51" operator="containsText" text="direzione">
      <formula>NOT(ISERROR(SEARCH("direzione",BV39)))</formula>
    </cfRule>
    <cfRule type="beginsWith" dxfId="2757" priority="52" operator="beginsWith" text="Verificato">
      <formula>LEFT(BV39,LEN("Verificato"))="Verificato"</formula>
    </cfRule>
  </conditionalFormatting>
  <conditionalFormatting sqref="BQ11">
    <cfRule type="containsText" dxfId="2756" priority="47" operator="containsText" text="Non verifica">
      <formula>NOT(ISERROR(SEARCH("Non verifica",BQ11)))</formula>
    </cfRule>
    <cfRule type="containsText" dxfId="2755" priority="48" operator="containsText" text="Verifica">
      <formula>NOT(ISERROR(SEARCH("Verifica",BQ11)))</formula>
    </cfRule>
    <cfRule type="containsText" dxfId="2754" priority="49" operator="containsText" text="Non verifica">
      <formula>NOT(ISERROR(SEARCH("Non verifica",BQ11)))</formula>
    </cfRule>
  </conditionalFormatting>
  <conditionalFormatting sqref="BS11">
    <cfRule type="notContainsBlanks" dxfId="2753" priority="46">
      <formula>LEN(TRIM(BS11))&gt;0</formula>
    </cfRule>
  </conditionalFormatting>
  <conditionalFormatting sqref="BU11">
    <cfRule type="containsText" dxfId="2752" priority="43" operator="containsText" text="Non verifica">
      <formula>NOT(ISERROR(SEARCH("Non verifica",BU11)))</formula>
    </cfRule>
    <cfRule type="containsText" dxfId="2751" priority="44" operator="containsText" text="Verifica">
      <formula>NOT(ISERROR(SEARCH("Verifica",BU11)))</formula>
    </cfRule>
    <cfRule type="containsText" dxfId="2750" priority="45" operator="containsText" text="Non verifica">
      <formula>NOT(ISERROR(SEARCH("Non verifica",BU11)))</formula>
    </cfRule>
  </conditionalFormatting>
  <conditionalFormatting sqref="BO17">
    <cfRule type="notContainsBlanks" dxfId="2749" priority="42">
      <formula>LEN(TRIM(BO17))&gt;0</formula>
    </cfRule>
  </conditionalFormatting>
  <conditionalFormatting sqref="BQ17">
    <cfRule type="containsText" dxfId="2748" priority="39" operator="containsText" text="Non verifica">
      <formula>NOT(ISERROR(SEARCH("Non verifica",BQ17)))</formula>
    </cfRule>
    <cfRule type="containsText" dxfId="2747" priority="40" operator="containsText" text="Verifica">
      <formula>NOT(ISERROR(SEARCH("Verifica",BQ17)))</formula>
    </cfRule>
    <cfRule type="containsText" dxfId="2746" priority="41" operator="containsText" text="Non verifica">
      <formula>NOT(ISERROR(SEARCH("Non verifica",BQ17)))</formula>
    </cfRule>
  </conditionalFormatting>
  <conditionalFormatting sqref="BS17">
    <cfRule type="notContainsBlanks" dxfId="2745" priority="38">
      <formula>LEN(TRIM(BS17))&gt;0</formula>
    </cfRule>
  </conditionalFormatting>
  <conditionalFormatting sqref="BU17">
    <cfRule type="containsText" dxfId="2744" priority="35" operator="containsText" text="Non verifica">
      <formula>NOT(ISERROR(SEARCH("Non verifica",BU17)))</formula>
    </cfRule>
    <cfRule type="containsText" dxfId="2743" priority="36" operator="containsText" text="Verifica">
      <formula>NOT(ISERROR(SEARCH("Verifica",BU17)))</formula>
    </cfRule>
    <cfRule type="containsText" dxfId="2742" priority="37" operator="containsText" text="Non verifica">
      <formula>NOT(ISERROR(SEARCH("Non verifica",BU17)))</formula>
    </cfRule>
  </conditionalFormatting>
  <conditionalFormatting sqref="BV23">
    <cfRule type="containsText" dxfId="2741" priority="33" operator="containsText" text="direzione">
      <formula>NOT(ISERROR(SEARCH("direzione",BV23)))</formula>
    </cfRule>
    <cfRule type="beginsWith" dxfId="2740" priority="34" operator="beginsWith" text="Verificato">
      <formula>LEFT(BV23,LEN("Verificato"))="Verificato"</formula>
    </cfRule>
  </conditionalFormatting>
  <conditionalFormatting sqref="BO23">
    <cfRule type="notContainsBlanks" dxfId="2739" priority="32">
      <formula>LEN(TRIM(BO23))&gt;0</formula>
    </cfRule>
  </conditionalFormatting>
  <conditionalFormatting sqref="BQ23">
    <cfRule type="containsText" dxfId="2738" priority="29" operator="containsText" text="Non verifica">
      <formula>NOT(ISERROR(SEARCH("Non verifica",BQ23)))</formula>
    </cfRule>
    <cfRule type="containsText" dxfId="2737" priority="30" operator="containsText" text="Verifica">
      <formula>NOT(ISERROR(SEARCH("Verifica",BQ23)))</formula>
    </cfRule>
    <cfRule type="containsText" dxfId="2736" priority="31" operator="containsText" text="Non verifica">
      <formula>NOT(ISERROR(SEARCH("Non verifica",BQ23)))</formula>
    </cfRule>
  </conditionalFormatting>
  <conditionalFormatting sqref="BS23">
    <cfRule type="notContainsBlanks" dxfId="2735" priority="28">
      <formula>LEN(TRIM(BS23))&gt;0</formula>
    </cfRule>
  </conditionalFormatting>
  <conditionalFormatting sqref="BO29">
    <cfRule type="notContainsBlanks" dxfId="2734" priority="24">
      <formula>LEN(TRIM(BO29))&gt;0</formula>
    </cfRule>
  </conditionalFormatting>
  <conditionalFormatting sqref="BQ29">
    <cfRule type="containsText" dxfId="2733" priority="21" operator="containsText" text="Non verifica">
      <formula>NOT(ISERROR(SEARCH("Non verifica",BQ29)))</formula>
    </cfRule>
    <cfRule type="containsText" dxfId="2732" priority="22" operator="containsText" text="Verifica">
      <formula>NOT(ISERROR(SEARCH("Verifica",BQ29)))</formula>
    </cfRule>
    <cfRule type="containsText" dxfId="2731" priority="23" operator="containsText" text="Non verifica">
      <formula>NOT(ISERROR(SEARCH("Non verifica",BQ29)))</formula>
    </cfRule>
  </conditionalFormatting>
  <conditionalFormatting sqref="BS29">
    <cfRule type="notContainsBlanks" dxfId="2730" priority="20">
      <formula>LEN(TRIM(BS29))&gt;0</formula>
    </cfRule>
  </conditionalFormatting>
  <conditionalFormatting sqref="BO35">
    <cfRule type="notContainsBlanks" dxfId="2729" priority="16">
      <formula>LEN(TRIM(BO35))&gt;0</formula>
    </cfRule>
  </conditionalFormatting>
  <conditionalFormatting sqref="BS35">
    <cfRule type="notContainsBlanks" dxfId="2728" priority="12">
      <formula>LEN(TRIM(BS35))&gt;0</formula>
    </cfRule>
  </conditionalFormatting>
  <conditionalFormatting sqref="BU35">
    <cfRule type="containsText" dxfId="2727" priority="9" operator="containsText" text="Non verifica">
      <formula>NOT(ISERROR(SEARCH("Non verifica",BU35)))</formula>
    </cfRule>
    <cfRule type="containsText" dxfId="2726" priority="10" operator="containsText" text="Verifica">
      <formula>NOT(ISERROR(SEARCH("Verifica",BU35)))</formula>
    </cfRule>
    <cfRule type="containsText" dxfId="2725" priority="11" operator="containsText" text="Non verifica">
      <formula>NOT(ISERROR(SEARCH("Non verifica",BU35)))</formula>
    </cfRule>
  </conditionalFormatting>
  <conditionalFormatting sqref="BO41">
    <cfRule type="notContainsBlanks" dxfId="2724" priority="8">
      <formula>LEN(TRIM(BO41))&gt;0</formula>
    </cfRule>
  </conditionalFormatting>
  <conditionalFormatting sqref="BS41">
    <cfRule type="notContainsBlanks" dxfId="2723" priority="4">
      <formula>LEN(TRIM(BS41))&gt;0</formula>
    </cfRule>
  </conditionalFormatting>
  <pageMargins left="0.7" right="0.7" top="0.75" bottom="0.75" header="0.3" footer="0.3"/>
  <legacy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0000"/>
  </sheetPr>
  <dimension ref="A1:CQ86"/>
  <sheetViews>
    <sheetView topLeftCell="BG25" workbookViewId="0">
      <selection activeCell="BR5" sqref="BR5"/>
    </sheetView>
  </sheetViews>
  <sheetFormatPr defaultRowHeight="14.4" x14ac:dyDescent="0.3"/>
  <cols>
    <col min="1" max="13" width="8.88671875" style="151"/>
    <col min="14" max="14" width="9.21875" style="151" customWidth="1"/>
    <col min="15" max="20" width="8.88671875" style="151"/>
    <col min="21" max="22" width="9.109375" style="151" customWidth="1"/>
    <col min="23" max="26" width="9" style="151" customWidth="1"/>
    <col min="27" max="42" width="8.88671875" style="151"/>
    <col min="43" max="43" width="11.109375" style="151" customWidth="1"/>
    <col min="44" max="44" width="12.44140625" style="151" customWidth="1"/>
    <col min="45" max="45" width="11.109375" style="151" customWidth="1"/>
    <col min="46" max="46" width="13.33203125" style="151" customWidth="1"/>
    <col min="47" max="47" width="11.88671875" style="151" customWidth="1"/>
    <col min="48" max="48" width="8.88671875" style="151"/>
    <col min="49" max="49" width="10.44140625" style="151" customWidth="1"/>
    <col min="50" max="51" width="8.88671875" style="151"/>
    <col min="52" max="52" width="13.88671875" style="151" customWidth="1"/>
    <col min="53" max="57" width="8.88671875" style="151"/>
    <col min="58" max="58" width="11.77734375" style="151" customWidth="1"/>
    <col min="59" max="16384" width="8.88671875" style="151"/>
  </cols>
  <sheetData>
    <row r="1" spans="1:95" ht="16.05" customHeight="1" thickBot="1" x14ac:dyDescent="0.35">
      <c r="L1" s="155">
        <v>6</v>
      </c>
      <c r="M1" s="156">
        <v>5</v>
      </c>
      <c r="N1" s="156">
        <v>4</v>
      </c>
      <c r="O1" s="156">
        <v>3</v>
      </c>
      <c r="P1" s="156">
        <v>2</v>
      </c>
      <c r="Q1" s="157">
        <v>1</v>
      </c>
      <c r="T1" s="155">
        <v>6</v>
      </c>
      <c r="U1" s="156">
        <v>5</v>
      </c>
      <c r="V1" s="156">
        <v>4</v>
      </c>
      <c r="W1" s="156">
        <v>3</v>
      </c>
      <c r="X1" s="156">
        <v>2</v>
      </c>
      <c r="Y1" s="157">
        <v>1</v>
      </c>
      <c r="AB1" s="151">
        <v>6</v>
      </c>
      <c r="AC1" s="151">
        <v>5</v>
      </c>
      <c r="AD1" s="151">
        <v>4</v>
      </c>
      <c r="AE1" s="151">
        <v>3</v>
      </c>
      <c r="AF1" s="151">
        <v>2</v>
      </c>
      <c r="AG1" s="151">
        <v>1</v>
      </c>
      <c r="AK1" s="130" t="s">
        <v>90</v>
      </c>
      <c r="AL1" s="131" t="s">
        <v>91</v>
      </c>
      <c r="AM1" s="191"/>
      <c r="AN1" s="191"/>
      <c r="AO1" s="458" t="s">
        <v>216</v>
      </c>
      <c r="AP1" s="458"/>
      <c r="AQ1" s="81"/>
      <c r="AR1" s="458" t="s">
        <v>219</v>
      </c>
      <c r="AS1" s="458"/>
      <c r="AT1" s="81"/>
      <c r="AU1" s="458" t="s">
        <v>218</v>
      </c>
      <c r="AV1" s="458"/>
      <c r="AW1" s="81"/>
      <c r="AX1" s="458" t="s">
        <v>163</v>
      </c>
      <c r="AY1" s="458"/>
      <c r="AZ1" s="81"/>
      <c r="BA1" s="191"/>
      <c r="BB1" s="191"/>
      <c r="BC1" s="191"/>
      <c r="BD1" s="191"/>
      <c r="BE1" s="191"/>
      <c r="BF1" s="191"/>
      <c r="BG1" s="191"/>
      <c r="BH1" s="191"/>
      <c r="BI1" s="191"/>
      <c r="BJ1" s="191"/>
      <c r="BK1" s="370"/>
      <c r="BL1" s="370"/>
      <c r="BM1" s="370"/>
      <c r="BN1" s="370"/>
      <c r="BO1" s="370"/>
      <c r="BP1" s="370"/>
      <c r="BQ1" s="370"/>
      <c r="BR1" s="370"/>
      <c r="BS1" s="370"/>
      <c r="BT1" s="370"/>
      <c r="BU1" s="370"/>
      <c r="BV1" s="370"/>
      <c r="BW1" s="325"/>
      <c r="BX1" s="325">
        <v>6</v>
      </c>
      <c r="BY1" s="325">
        <v>5</v>
      </c>
      <c r="BZ1" s="325">
        <v>4</v>
      </c>
      <c r="CA1" s="325">
        <v>3</v>
      </c>
      <c r="CB1" s="325">
        <v>2</v>
      </c>
      <c r="CC1" s="325">
        <v>1</v>
      </c>
      <c r="CD1" s="370"/>
      <c r="CE1" s="370"/>
      <c r="CF1" s="370"/>
      <c r="CG1" s="370"/>
      <c r="CH1" s="370"/>
      <c r="CI1" s="370"/>
      <c r="CJ1" s="370"/>
      <c r="CK1" s="370"/>
      <c r="CL1" s="370"/>
      <c r="CM1" s="370"/>
      <c r="CN1" s="370"/>
      <c r="CO1" s="370"/>
      <c r="CP1" s="370"/>
      <c r="CQ1" s="370"/>
    </row>
    <row r="2" spans="1:95" ht="16.05" customHeight="1" thickBot="1" x14ac:dyDescent="0.4">
      <c r="C2" s="151">
        <v>6</v>
      </c>
      <c r="D2" s="151">
        <v>5</v>
      </c>
      <c r="E2" s="151">
        <v>4</v>
      </c>
      <c r="F2" s="151">
        <v>3</v>
      </c>
      <c r="G2" s="151">
        <v>2</v>
      </c>
      <c r="H2" s="151">
        <v>1</v>
      </c>
      <c r="J2" s="434" t="s">
        <v>72</v>
      </c>
      <c r="K2" s="152" t="s">
        <v>46</v>
      </c>
      <c r="L2" s="331">
        <v>0</v>
      </c>
      <c r="M2" s="332">
        <f>L3</f>
        <v>-12.15</v>
      </c>
      <c r="N2" s="332">
        <f>M3</f>
        <v>-24.075000000000003</v>
      </c>
      <c r="O2" s="332">
        <f>N3</f>
        <v>-37.462500000000006</v>
      </c>
      <c r="P2" s="332">
        <f>O3</f>
        <v>-50.587500000000006</v>
      </c>
      <c r="Q2" s="333">
        <f>P3</f>
        <v>-65.587500000000006</v>
      </c>
      <c r="S2" s="151" t="s">
        <v>40</v>
      </c>
      <c r="T2" s="151">
        <v>50</v>
      </c>
      <c r="U2" s="151">
        <v>50</v>
      </c>
      <c r="V2" s="151">
        <v>60</v>
      </c>
      <c r="W2" s="151">
        <v>70</v>
      </c>
      <c r="X2" s="151">
        <v>70</v>
      </c>
      <c r="Y2" s="151">
        <v>70</v>
      </c>
      <c r="AA2" s="98" t="s">
        <v>75</v>
      </c>
      <c r="AB2" s="99">
        <f>C3*C4*14.167/10</f>
        <v>2550.06</v>
      </c>
      <c r="AC2" s="99">
        <f t="shared" ref="AC2:AG2" si="0">D3*D4*14.167/10</f>
        <v>2550.06</v>
      </c>
      <c r="AD2" s="99">
        <f t="shared" si="0"/>
        <v>2975.07</v>
      </c>
      <c r="AE2" s="99">
        <f t="shared" si="0"/>
        <v>2975.07</v>
      </c>
      <c r="AF2" s="99">
        <f t="shared" si="0"/>
        <v>3400.0800000000004</v>
      </c>
      <c r="AG2" s="99">
        <f t="shared" si="0"/>
        <v>3400.0800000000004</v>
      </c>
      <c r="AH2" s="151" t="s">
        <v>78</v>
      </c>
      <c r="AK2" s="161">
        <v>16</v>
      </c>
      <c r="AL2" s="73">
        <f>PI()*AK2^2/4/100</f>
        <v>2.0106192982974678</v>
      </c>
      <c r="AM2" s="124" t="s">
        <v>102</v>
      </c>
      <c r="AN2" s="191"/>
      <c r="AO2" s="461" t="s">
        <v>147</v>
      </c>
      <c r="AP2" s="461"/>
      <c r="AQ2" s="82">
        <f>3*$AL$3</f>
        <v>9.4247779607693793</v>
      </c>
      <c r="AR2" s="461" t="s">
        <v>147</v>
      </c>
      <c r="AS2" s="461"/>
      <c r="AT2" s="82">
        <f>3*$AL$3</f>
        <v>9.4247779607693793</v>
      </c>
      <c r="AU2" s="461" t="s">
        <v>149</v>
      </c>
      <c r="AV2" s="461"/>
      <c r="AW2" s="82">
        <f>$AL$2+2*$AL$3</f>
        <v>8.2938046054770531</v>
      </c>
      <c r="AX2" s="461" t="s">
        <v>149</v>
      </c>
      <c r="AY2" s="461"/>
      <c r="AZ2" s="82">
        <f>$AL$2+2*$AL$3</f>
        <v>8.2938046054770531</v>
      </c>
      <c r="BA2" s="124" t="s">
        <v>102</v>
      </c>
      <c r="BB2" s="73">
        <f>MAX(AV9,AV11,AV15,AV17,AV21,AV23,AV27,AV29,AV33,AV35,AV39,AV41,)</f>
        <v>8.5650005590223657</v>
      </c>
      <c r="BC2" s="191"/>
      <c r="BD2" s="191"/>
      <c r="BE2">
        <f>30*60*1/100</f>
        <v>18</v>
      </c>
      <c r="BF2" t="s">
        <v>140</v>
      </c>
      <c r="BG2" t="s">
        <v>139</v>
      </c>
      <c r="BH2" t="s">
        <v>140</v>
      </c>
      <c r="BI2">
        <f>30*60*2.5/100</f>
        <v>45</v>
      </c>
      <c r="BJ2" s="191"/>
      <c r="BK2" s="354" t="s">
        <v>66</v>
      </c>
      <c r="BL2" s="325">
        <v>1.1000000000000001</v>
      </c>
      <c r="BM2" s="370"/>
      <c r="BN2" s="370"/>
      <c r="BO2" s="370"/>
      <c r="BP2" s="370"/>
      <c r="BQ2" s="370"/>
      <c r="BR2" s="370"/>
      <c r="BS2" s="370"/>
      <c r="BT2" s="370"/>
      <c r="BU2" s="370"/>
      <c r="BV2" s="370"/>
      <c r="BW2" s="368" t="s">
        <v>173</v>
      </c>
      <c r="BX2" s="325">
        <v>320</v>
      </c>
      <c r="BY2" s="325">
        <v>320</v>
      </c>
      <c r="BZ2" s="325">
        <v>320</v>
      </c>
      <c r="CA2" s="325">
        <v>320</v>
      </c>
      <c r="CB2" s="325">
        <v>320</v>
      </c>
      <c r="CC2" s="325">
        <v>360</v>
      </c>
      <c r="CD2" s="370"/>
      <c r="CE2" s="370"/>
      <c r="CF2" s="370"/>
      <c r="CG2" s="370"/>
      <c r="CH2" s="370"/>
      <c r="CI2" s="370"/>
      <c r="CJ2" s="370"/>
      <c r="CK2" s="370"/>
      <c r="CL2" s="370"/>
      <c r="CM2" s="370"/>
      <c r="CN2" s="370"/>
      <c r="CO2" s="370"/>
      <c r="CP2" s="370"/>
      <c r="CQ2" s="370"/>
    </row>
    <row r="3" spans="1:95" ht="16.05" customHeight="1" thickBot="1" x14ac:dyDescent="0.4">
      <c r="A3" s="437" t="s">
        <v>121</v>
      </c>
      <c r="B3" s="437"/>
      <c r="C3" s="80">
        <v>60</v>
      </c>
      <c r="D3" s="80">
        <v>60</v>
      </c>
      <c r="E3" s="80">
        <v>70</v>
      </c>
      <c r="F3" s="80">
        <v>70</v>
      </c>
      <c r="G3" s="80">
        <v>80</v>
      </c>
      <c r="H3" s="80">
        <v>80</v>
      </c>
      <c r="I3" s="166" t="s">
        <v>103</v>
      </c>
      <c r="J3" s="435"/>
      <c r="K3" s="153" t="s">
        <v>47</v>
      </c>
      <c r="L3" s="334">
        <f>-C4*C3*(320-(T4+T5))*25/1000000</f>
        <v>-12.15</v>
      </c>
      <c r="M3" s="335">
        <f>M2-D4*D3*(320-(U4+U5))*25/1000000</f>
        <v>-24.075000000000003</v>
      </c>
      <c r="N3" s="335">
        <f>N2-E4*E3*(320-(V4+V5))*25/1000000</f>
        <v>-37.462500000000006</v>
      </c>
      <c r="O3" s="335">
        <f>O2-F3*F4*(320-(W4+W5))*25/1000000</f>
        <v>-50.587500000000006</v>
      </c>
      <c r="P3" s="335">
        <f>P2-G4*G3*(320-(X4+X5))*25/1000000</f>
        <v>-65.587500000000006</v>
      </c>
      <c r="Q3" s="336">
        <f>Q2-H4*H3*(360-(Y4+Y5))*25/1000000</f>
        <v>-85.087500000000006</v>
      </c>
      <c r="S3" s="151" t="s">
        <v>41</v>
      </c>
      <c r="T3" s="151">
        <v>50</v>
      </c>
      <c r="U3" s="151">
        <v>60</v>
      </c>
      <c r="V3" s="151">
        <v>70</v>
      </c>
      <c r="W3" s="151">
        <v>70</v>
      </c>
      <c r="X3" s="151">
        <v>70</v>
      </c>
      <c r="Y3" s="151">
        <v>0</v>
      </c>
      <c r="AA3" s="98" t="s">
        <v>77</v>
      </c>
      <c r="AB3" s="99">
        <f t="shared" ref="AB3:AG3" si="1">0.12*AB2*C3/100</f>
        <v>183.60431999999997</v>
      </c>
      <c r="AC3" s="99">
        <f t="shared" si="1"/>
        <v>183.60431999999997</v>
      </c>
      <c r="AD3" s="99">
        <f t="shared" si="1"/>
        <v>249.90588</v>
      </c>
      <c r="AE3" s="99">
        <f t="shared" si="1"/>
        <v>249.90588</v>
      </c>
      <c r="AF3" s="99">
        <f t="shared" si="1"/>
        <v>326.40768000000003</v>
      </c>
      <c r="AG3" s="99">
        <f t="shared" si="1"/>
        <v>326.40768000000003</v>
      </c>
      <c r="AH3" s="151" t="s">
        <v>79</v>
      </c>
      <c r="AK3" s="161">
        <v>20</v>
      </c>
      <c r="AL3" s="73">
        <f>PI()*AK3^2/4/100</f>
        <v>3.1415926535897931</v>
      </c>
      <c r="AM3" s="125" t="s">
        <v>99</v>
      </c>
      <c r="AN3" s="191"/>
      <c r="AO3" s="461" t="s">
        <v>89</v>
      </c>
      <c r="AP3" s="461"/>
      <c r="AQ3" s="82">
        <f>2*$AL$2+2*$AL$3</f>
        <v>10.304423903774522</v>
      </c>
      <c r="AR3" s="461" t="s">
        <v>89</v>
      </c>
      <c r="AS3" s="461"/>
      <c r="AT3" s="82">
        <f>2*$AL$2+2*$AL$3</f>
        <v>10.304423903774522</v>
      </c>
      <c r="AU3" s="461" t="s">
        <v>89</v>
      </c>
      <c r="AV3" s="461"/>
      <c r="AW3" s="82">
        <f>2*$AL$2+2*$AL$3</f>
        <v>10.304423903774522</v>
      </c>
      <c r="AX3" s="461" t="s">
        <v>89</v>
      </c>
      <c r="AY3" s="461"/>
      <c r="AZ3" s="82">
        <f>2*$AL$3+2*$AL$2</f>
        <v>10.304423903774522</v>
      </c>
      <c r="BA3" s="125" t="s">
        <v>99</v>
      </c>
      <c r="BB3" s="73">
        <f>MAX(AV10,AV12,AV16,AV18,AV22,AV24,AV28,AV30,AV34,AV36,AV40,AV42)</f>
        <v>8.7848209961613328</v>
      </c>
      <c r="BC3" s="191"/>
      <c r="BD3" s="191"/>
      <c r="BE3">
        <f>30*70*1/100</f>
        <v>21</v>
      </c>
      <c r="BF3" t="s">
        <v>140</v>
      </c>
      <c r="BG3" t="s">
        <v>139</v>
      </c>
      <c r="BH3" t="s">
        <v>140</v>
      </c>
      <c r="BI3">
        <f>30*70*2.5/100</f>
        <v>52.5</v>
      </c>
      <c r="BJ3" s="191"/>
      <c r="BK3" s="355" t="s">
        <v>90</v>
      </c>
      <c r="BL3" s="360">
        <v>8</v>
      </c>
      <c r="BM3" s="473" t="s">
        <v>48</v>
      </c>
      <c r="BN3" s="337" t="s">
        <v>221</v>
      </c>
      <c r="BO3" s="338" t="s">
        <v>224</v>
      </c>
      <c r="BP3" s="338" t="s">
        <v>225</v>
      </c>
      <c r="BQ3" s="358" t="s">
        <v>223</v>
      </c>
      <c r="BR3" s="337" t="s">
        <v>221</v>
      </c>
      <c r="BS3" s="338" t="s">
        <v>224</v>
      </c>
      <c r="BT3" s="338" t="s">
        <v>225</v>
      </c>
      <c r="BU3" s="358" t="s">
        <v>223</v>
      </c>
      <c r="BV3" s="370"/>
      <c r="BW3" s="368" t="s">
        <v>174</v>
      </c>
      <c r="BX3" s="325">
        <f>$BX$2-T2</f>
        <v>270</v>
      </c>
      <c r="BY3" s="348">
        <f>$BX$2-U2</f>
        <v>270</v>
      </c>
      <c r="BZ3" s="348">
        <f>$BX$2-V2</f>
        <v>260</v>
      </c>
      <c r="CA3" s="348">
        <f>$BX$2-W2</f>
        <v>250</v>
      </c>
      <c r="CB3" s="348">
        <f>$BX$2-X2</f>
        <v>250</v>
      </c>
      <c r="CC3" s="325">
        <f>CC2-Y2</f>
        <v>290</v>
      </c>
      <c r="CD3" s="370"/>
      <c r="CE3" s="370"/>
      <c r="CF3" s="370"/>
      <c r="CG3" s="370"/>
      <c r="CH3" s="370"/>
      <c r="CI3" s="370"/>
      <c r="CJ3" s="370"/>
      <c r="CK3" s="370"/>
      <c r="CL3" s="370"/>
      <c r="CM3" s="370"/>
      <c r="CN3" s="370"/>
      <c r="CO3" s="370"/>
      <c r="CP3" s="370"/>
      <c r="CQ3" s="370"/>
    </row>
    <row r="4" spans="1:95" ht="16.05" customHeight="1" thickBot="1" x14ac:dyDescent="0.4">
      <c r="A4" s="437"/>
      <c r="B4" s="437"/>
      <c r="C4" s="80">
        <v>30</v>
      </c>
      <c r="D4" s="80">
        <v>30</v>
      </c>
      <c r="E4" s="80">
        <v>30</v>
      </c>
      <c r="F4" s="80">
        <v>30</v>
      </c>
      <c r="G4" s="80">
        <v>30</v>
      </c>
      <c r="H4" s="80">
        <v>30</v>
      </c>
      <c r="I4" s="166" t="s">
        <v>104</v>
      </c>
      <c r="J4" s="434" t="s">
        <v>73</v>
      </c>
      <c r="K4" s="153" t="s">
        <v>46</v>
      </c>
      <c r="L4" s="162">
        <f t="shared" ref="L4:Q5" si="2">L2*1.3</f>
        <v>0</v>
      </c>
      <c r="M4" s="6">
        <f t="shared" si="2"/>
        <v>-15.795000000000002</v>
      </c>
      <c r="N4" s="6">
        <f t="shared" si="2"/>
        <v>-31.297500000000007</v>
      </c>
      <c r="O4" s="6">
        <f t="shared" si="2"/>
        <v>-48.701250000000009</v>
      </c>
      <c r="P4" s="6">
        <f t="shared" si="2"/>
        <v>-65.763750000000016</v>
      </c>
      <c r="Q4" s="7">
        <f t="shared" si="2"/>
        <v>-85.263750000000016</v>
      </c>
      <c r="S4" s="151" t="s">
        <v>42</v>
      </c>
      <c r="T4" s="151">
        <f t="shared" ref="T4:Y5" si="3">T2/2</f>
        <v>25</v>
      </c>
      <c r="U4" s="151">
        <f t="shared" si="3"/>
        <v>25</v>
      </c>
      <c r="V4" s="151">
        <f t="shared" si="3"/>
        <v>30</v>
      </c>
      <c r="W4" s="151">
        <f t="shared" si="3"/>
        <v>35</v>
      </c>
      <c r="X4" s="151">
        <f t="shared" si="3"/>
        <v>35</v>
      </c>
      <c r="Y4" s="151">
        <f t="shared" si="3"/>
        <v>35</v>
      </c>
      <c r="AA4" s="98" t="s">
        <v>76</v>
      </c>
      <c r="AB4" s="99">
        <f t="shared" ref="AB4:AG4" si="4">0.12*AB2*C4/100</f>
        <v>91.802159999999986</v>
      </c>
      <c r="AC4" s="99">
        <f t="shared" si="4"/>
        <v>91.802159999999986</v>
      </c>
      <c r="AD4" s="99">
        <f t="shared" si="4"/>
        <v>107.10252</v>
      </c>
      <c r="AE4" s="99">
        <f t="shared" si="4"/>
        <v>107.10252</v>
      </c>
      <c r="AF4" s="99">
        <f t="shared" si="4"/>
        <v>122.40288000000001</v>
      </c>
      <c r="AG4" s="99">
        <f t="shared" si="4"/>
        <v>122.40288000000001</v>
      </c>
      <c r="AH4" s="151" t="s">
        <v>79</v>
      </c>
      <c r="AM4" s="483" t="s">
        <v>95</v>
      </c>
      <c r="AN4" s="483"/>
      <c r="AO4" s="279"/>
      <c r="AP4" s="279"/>
      <c r="AQ4" s="82">
        <f>6*$AL$3+4*$AL$2</f>
        <v>26.89203311472863</v>
      </c>
      <c r="AR4" s="279"/>
      <c r="AS4" s="279"/>
      <c r="AT4" s="82">
        <f>6*$AL$3+4*$AL$2</f>
        <v>26.89203311472863</v>
      </c>
      <c r="AU4" s="82"/>
      <c r="AV4" s="82"/>
      <c r="AW4" s="82">
        <f>4*$AL$3+6*$AL$2</f>
        <v>24.630086404143981</v>
      </c>
      <c r="AX4" s="82"/>
      <c r="AY4" s="82"/>
      <c r="AZ4" s="82">
        <f>4*$AL$3+6*$AL$2</f>
        <v>24.630086404143981</v>
      </c>
      <c r="BA4" s="191"/>
      <c r="BB4" s="191"/>
      <c r="BC4" s="191"/>
      <c r="BD4" s="191"/>
      <c r="BE4">
        <f>30*80*1/100</f>
        <v>24</v>
      </c>
      <c r="BF4" t="s">
        <v>140</v>
      </c>
      <c r="BG4" t="s">
        <v>139</v>
      </c>
      <c r="BH4" t="s">
        <v>140</v>
      </c>
      <c r="BI4">
        <f>30*80*2.5/100</f>
        <v>60</v>
      </c>
      <c r="BJ4" s="191"/>
      <c r="BK4" s="356" t="s">
        <v>222</v>
      </c>
      <c r="BL4" s="361">
        <f>PI()*BL3^2/4/100</f>
        <v>0.50265482457436694</v>
      </c>
      <c r="BM4" s="474"/>
      <c r="BN4" s="350">
        <v>2.5</v>
      </c>
      <c r="BO4" s="339">
        <f>BL4*BN4</f>
        <v>1.2566370614359172</v>
      </c>
      <c r="BP4" s="359">
        <v>15</v>
      </c>
      <c r="BQ4" s="351">
        <f>100/BP4*BO4</f>
        <v>8.3775804095727828</v>
      </c>
      <c r="BR4" s="350">
        <v>2.5</v>
      </c>
      <c r="BS4" s="339">
        <f>BL4*BR4</f>
        <v>1.2566370614359172</v>
      </c>
      <c r="BT4" s="359">
        <v>10</v>
      </c>
      <c r="BU4" s="351">
        <f>100/BT4*BS4</f>
        <v>12.566370614359172</v>
      </c>
      <c r="BV4" s="370"/>
      <c r="BW4" s="370"/>
      <c r="BX4" s="370"/>
      <c r="BY4" s="370"/>
      <c r="BZ4" s="370"/>
      <c r="CA4" s="370"/>
      <c r="CB4" s="370"/>
      <c r="CC4" s="370"/>
      <c r="CD4" s="370"/>
      <c r="CE4" s="370"/>
      <c r="CF4" s="370"/>
      <c r="CG4" s="370"/>
      <c r="CH4" s="370"/>
      <c r="CI4" s="370"/>
      <c r="CJ4" s="370"/>
      <c r="CK4" s="370"/>
      <c r="CL4" s="370"/>
      <c r="CM4" s="370"/>
      <c r="CN4" s="370"/>
      <c r="CO4" s="370"/>
      <c r="CP4" s="370"/>
      <c r="CQ4" s="370"/>
    </row>
    <row r="5" spans="1:95" ht="16.05" customHeight="1" thickBot="1" x14ac:dyDescent="0.35">
      <c r="J5" s="436"/>
      <c r="K5" s="154" t="s">
        <v>47</v>
      </c>
      <c r="L5" s="8">
        <f t="shared" si="2"/>
        <v>-15.795000000000002</v>
      </c>
      <c r="M5" s="42">
        <f t="shared" si="2"/>
        <v>-31.297500000000007</v>
      </c>
      <c r="N5" s="42">
        <f t="shared" si="2"/>
        <v>-48.701250000000009</v>
      </c>
      <c r="O5" s="42">
        <f t="shared" si="2"/>
        <v>-65.763750000000016</v>
      </c>
      <c r="P5" s="42">
        <f t="shared" si="2"/>
        <v>-85.263750000000016</v>
      </c>
      <c r="Q5" s="10">
        <f t="shared" si="2"/>
        <v>-110.61375000000001</v>
      </c>
      <c r="S5" s="151" t="s">
        <v>43</v>
      </c>
      <c r="T5" s="151">
        <f t="shared" si="3"/>
        <v>25</v>
      </c>
      <c r="U5" s="151">
        <f t="shared" si="3"/>
        <v>30</v>
      </c>
      <c r="V5" s="151">
        <f t="shared" si="3"/>
        <v>35</v>
      </c>
      <c r="W5" s="151">
        <f t="shared" si="3"/>
        <v>35</v>
      </c>
      <c r="X5" s="151">
        <f t="shared" si="3"/>
        <v>35</v>
      </c>
      <c r="Y5" s="151">
        <f t="shared" si="3"/>
        <v>0</v>
      </c>
      <c r="AM5" s="191"/>
      <c r="AN5" s="191"/>
      <c r="AO5" s="279"/>
      <c r="AP5" s="279"/>
      <c r="AQ5" s="279" t="str">
        <f>IF(AQ4&gt;$BE$4,IF(AQ4&lt;$BI$4,"VERIFICA","NONO VERIFICA"))</f>
        <v>VERIFICA</v>
      </c>
      <c r="AR5" s="279"/>
      <c r="AS5" s="279"/>
      <c r="AT5" s="279" t="str">
        <f>IF(AT4&gt;BE3,IF(AT4&lt;BI3,"VERIFICA","NONO VERIFICA"))</f>
        <v>VERIFICA</v>
      </c>
      <c r="AU5" s="279"/>
      <c r="AV5" s="279"/>
      <c r="AW5" s="279" t="str">
        <f>IF(AW4&gt;BE2,IF(AW4&lt;BI2,"VERIFICA","NONO VERIFICA"))</f>
        <v>VERIFICA</v>
      </c>
      <c r="AX5" s="279"/>
      <c r="AY5" s="279"/>
      <c r="AZ5" s="279" t="str">
        <f>IF(AZ4&gt;BE2,IF(AZ4&lt;BI2,"VERIFICA","NONO VERIFICA"))</f>
        <v>VERIFICA</v>
      </c>
      <c r="BA5" s="191"/>
      <c r="BB5" s="191"/>
      <c r="BC5" s="191"/>
      <c r="BD5" s="191"/>
      <c r="BE5" s="191"/>
      <c r="BF5" s="191"/>
      <c r="BG5" s="191"/>
      <c r="BH5" s="191"/>
      <c r="BI5" s="191"/>
      <c r="BJ5" s="191"/>
      <c r="BK5" s="370"/>
      <c r="BL5" s="370"/>
      <c r="BM5" s="475" t="s">
        <v>226</v>
      </c>
      <c r="BN5" s="337" t="s">
        <v>221</v>
      </c>
      <c r="BO5" s="338" t="s">
        <v>224</v>
      </c>
      <c r="BP5" s="338" t="s">
        <v>225</v>
      </c>
      <c r="BQ5" s="358" t="s">
        <v>223</v>
      </c>
      <c r="BR5" s="337" t="s">
        <v>221</v>
      </c>
      <c r="BS5" s="338" t="s">
        <v>224</v>
      </c>
      <c r="BT5" s="338" t="s">
        <v>225</v>
      </c>
      <c r="BU5" s="358" t="s">
        <v>223</v>
      </c>
      <c r="BV5" s="370"/>
      <c r="BW5" s="370"/>
      <c r="BX5" s="370"/>
      <c r="BY5" s="370"/>
      <c r="BZ5" s="370"/>
      <c r="CA5" s="368" t="s">
        <v>176</v>
      </c>
      <c r="CB5" s="370">
        <v>1.2</v>
      </c>
      <c r="CC5" s="370"/>
      <c r="CD5" s="370"/>
      <c r="CE5" s="370"/>
      <c r="CF5" s="370"/>
      <c r="CG5" s="370"/>
      <c r="CH5" s="370"/>
      <c r="CI5" s="370"/>
      <c r="CJ5" s="370"/>
      <c r="CK5" s="370"/>
      <c r="CL5" s="370"/>
      <c r="CM5" s="370"/>
      <c r="CN5" s="370"/>
      <c r="CO5" s="370"/>
      <c r="CP5" s="370"/>
      <c r="CQ5" s="370"/>
    </row>
    <row r="6" spans="1:95" ht="16.05" customHeight="1" thickBot="1" x14ac:dyDescent="0.35">
      <c r="J6" s="6"/>
      <c r="K6" s="6"/>
      <c r="L6" s="6"/>
      <c r="M6" s="6"/>
      <c r="N6" s="6"/>
      <c r="O6" s="6"/>
      <c r="P6" s="6"/>
      <c r="Q6" s="6"/>
      <c r="AM6" s="191"/>
      <c r="AN6" s="191"/>
      <c r="AO6" s="191"/>
      <c r="AP6" s="191"/>
      <c r="AQ6" s="191"/>
      <c r="AR6" s="191"/>
      <c r="AS6" s="191"/>
      <c r="AT6" s="191"/>
      <c r="AU6" s="191"/>
      <c r="AV6" s="191"/>
      <c r="AW6" s="191"/>
      <c r="AX6" s="191"/>
      <c r="AY6" s="191"/>
      <c r="AZ6" s="191"/>
      <c r="BA6" s="191"/>
      <c r="BB6" s="191"/>
      <c r="BC6" s="191"/>
      <c r="BD6" s="191"/>
      <c r="BE6" s="191"/>
      <c r="BF6" s="191"/>
      <c r="BG6" s="191"/>
      <c r="BH6" s="191"/>
      <c r="BI6" s="191"/>
      <c r="BJ6" s="191"/>
      <c r="BK6" s="370"/>
      <c r="BL6" s="370"/>
      <c r="BM6" s="476"/>
      <c r="BN6" s="350">
        <v>4</v>
      </c>
      <c r="BO6" s="339">
        <f>BL4*BN6</f>
        <v>2.0106192982974678</v>
      </c>
      <c r="BP6" s="359">
        <v>15</v>
      </c>
      <c r="BQ6" s="351">
        <f>100/BP6*BO6</f>
        <v>13.404128655316452</v>
      </c>
      <c r="BR6" s="373">
        <v>4</v>
      </c>
      <c r="BS6" s="374">
        <f>BL4*BR6</f>
        <v>2.0106192982974678</v>
      </c>
      <c r="BT6" s="375">
        <v>10</v>
      </c>
      <c r="BU6" s="376">
        <f>100/BT6*BS6</f>
        <v>20.106192982974676</v>
      </c>
      <c r="BV6" s="370"/>
      <c r="BW6" s="370"/>
      <c r="BX6" s="370"/>
      <c r="BY6" s="370"/>
      <c r="BZ6" s="370"/>
      <c r="CA6" s="370"/>
      <c r="CB6" s="370"/>
      <c r="CC6" s="370"/>
      <c r="CD6" s="370"/>
      <c r="CE6" s="370"/>
      <c r="CF6" s="370"/>
      <c r="CG6" s="370"/>
      <c r="CH6" s="370"/>
      <c r="CI6" s="370"/>
      <c r="CJ6" s="370"/>
      <c r="CK6" s="370"/>
      <c r="CL6" s="370"/>
      <c r="CM6" s="370"/>
      <c r="CN6" s="370"/>
      <c r="CO6" s="370"/>
      <c r="CP6" s="370"/>
      <c r="CQ6" s="370"/>
    </row>
    <row r="7" spans="1:95" ht="16.05" customHeight="1" thickBot="1" x14ac:dyDescent="0.4">
      <c r="O7" s="484" t="s">
        <v>74</v>
      </c>
      <c r="P7" s="485"/>
      <c r="Q7" s="485"/>
      <c r="R7" s="485"/>
      <c r="S7" s="485"/>
      <c r="T7" s="466"/>
      <c r="U7" s="486" t="s">
        <v>94</v>
      </c>
      <c r="V7" s="487"/>
      <c r="W7" s="487"/>
      <c r="X7" s="487"/>
      <c r="Y7" s="487"/>
      <c r="Z7" s="488"/>
      <c r="AM7" s="191"/>
      <c r="AN7" s="191"/>
      <c r="AO7" s="191"/>
      <c r="AP7" s="191"/>
      <c r="AQ7" s="191"/>
      <c r="AR7" s="191"/>
      <c r="AS7" s="191"/>
      <c r="AT7" s="191"/>
      <c r="AU7" s="191"/>
      <c r="AV7" s="191"/>
      <c r="AW7" s="191"/>
      <c r="AX7" s="191"/>
      <c r="AY7" s="191"/>
      <c r="AZ7" s="102" t="s">
        <v>35</v>
      </c>
      <c r="BA7" s="17" t="s">
        <v>52</v>
      </c>
      <c r="BB7" s="17" t="s">
        <v>53</v>
      </c>
      <c r="BC7" s="17" t="s">
        <v>54</v>
      </c>
      <c r="BD7" s="18" t="s">
        <v>55</v>
      </c>
      <c r="BE7" s="191"/>
      <c r="BF7" s="191"/>
      <c r="BG7" s="191"/>
      <c r="BH7" s="191"/>
      <c r="BI7" s="191"/>
      <c r="BJ7" s="191"/>
      <c r="BK7" s="370"/>
      <c r="BL7" s="370"/>
      <c r="BM7" s="370"/>
      <c r="BN7" s="467" t="s">
        <v>211</v>
      </c>
      <c r="BO7" s="468"/>
      <c r="BP7" s="468"/>
      <c r="BQ7" s="469"/>
      <c r="BR7" s="470" t="s">
        <v>204</v>
      </c>
      <c r="BS7" s="471"/>
      <c r="BT7" s="471"/>
      <c r="BU7" s="472"/>
      <c r="BV7" s="466" t="s">
        <v>208</v>
      </c>
      <c r="BW7" s="370"/>
      <c r="BX7" s="370"/>
      <c r="BY7" s="370"/>
      <c r="BZ7" s="370"/>
      <c r="CA7" s="368" t="s">
        <v>188</v>
      </c>
      <c r="CB7" s="368" t="s">
        <v>189</v>
      </c>
      <c r="CC7" s="368" t="s">
        <v>177</v>
      </c>
      <c r="CD7" s="368" t="s">
        <v>178</v>
      </c>
      <c r="CE7" s="368" t="s">
        <v>179</v>
      </c>
      <c r="CF7" s="368" t="s">
        <v>180</v>
      </c>
      <c r="CG7" s="368" t="s">
        <v>181</v>
      </c>
      <c r="CH7" s="368" t="s">
        <v>182</v>
      </c>
      <c r="CI7" s="244" t="s">
        <v>183</v>
      </c>
      <c r="CJ7" s="244" t="s">
        <v>184</v>
      </c>
      <c r="CK7" s="368" t="s">
        <v>185</v>
      </c>
      <c r="CL7" s="457" t="s">
        <v>186</v>
      </c>
      <c r="CM7" s="457"/>
      <c r="CN7" s="457"/>
      <c r="CO7" s="371" t="s">
        <v>187</v>
      </c>
      <c r="CP7" s="370"/>
      <c r="CQ7" s="370"/>
    </row>
    <row r="8" spans="1:95" ht="16.05" customHeight="1" thickBot="1" x14ac:dyDescent="0.4">
      <c r="A8" s="11" t="str">
        <f>Pil_originale!A2</f>
        <v>Telaio</v>
      </c>
      <c r="B8" s="12" t="str">
        <f>Pil_originale!B2</f>
        <v>Pilastro</v>
      </c>
      <c r="C8" s="12"/>
      <c r="D8" s="12" t="str">
        <f>Pil_originale!D2</f>
        <v>Piano</v>
      </c>
      <c r="E8" s="12">
        <f>Pil_originale!E2</f>
        <v>0</v>
      </c>
      <c r="F8" s="12" t="s">
        <v>24</v>
      </c>
      <c r="G8" s="12" t="s">
        <v>23</v>
      </c>
      <c r="H8" s="12" t="s">
        <v>25</v>
      </c>
      <c r="I8" s="12" t="s">
        <v>26</v>
      </c>
      <c r="J8" s="12" t="s">
        <v>27</v>
      </c>
      <c r="K8" s="13" t="s">
        <v>28</v>
      </c>
      <c r="L8"/>
      <c r="M8" s="15"/>
      <c r="N8" s="97"/>
      <c r="O8" s="17" t="s">
        <v>35</v>
      </c>
      <c r="P8" s="17" t="s">
        <v>34</v>
      </c>
      <c r="Q8" s="17" t="s">
        <v>36</v>
      </c>
      <c r="R8" s="17" t="s">
        <v>37</v>
      </c>
      <c r="S8" s="17" t="s">
        <v>38</v>
      </c>
      <c r="T8" s="18" t="s">
        <v>39</v>
      </c>
      <c r="U8" s="12" t="s">
        <v>35</v>
      </c>
      <c r="V8" s="17" t="s">
        <v>34</v>
      </c>
      <c r="W8" s="17" t="s">
        <v>36</v>
      </c>
      <c r="X8" s="17" t="s">
        <v>37</v>
      </c>
      <c r="Y8" s="17" t="s">
        <v>38</v>
      </c>
      <c r="Z8" s="17" t="s">
        <v>39</v>
      </c>
      <c r="AA8" s="155" t="s">
        <v>48</v>
      </c>
      <c r="AB8" s="156" t="s">
        <v>50</v>
      </c>
      <c r="AC8" s="156" t="s">
        <v>49</v>
      </c>
      <c r="AD8" s="156" t="s">
        <v>51</v>
      </c>
      <c r="AE8" s="17" t="s">
        <v>52</v>
      </c>
      <c r="AF8" s="17" t="s">
        <v>53</v>
      </c>
      <c r="AG8" s="17" t="s">
        <v>54</v>
      </c>
      <c r="AH8" s="18" t="s">
        <v>55</v>
      </c>
      <c r="AK8" s="102" t="s">
        <v>71</v>
      </c>
      <c r="AL8" s="17" t="s">
        <v>35</v>
      </c>
      <c r="AM8" s="17" t="s">
        <v>52</v>
      </c>
      <c r="AN8" s="17" t="s">
        <v>53</v>
      </c>
      <c r="AO8" s="17" t="s">
        <v>54</v>
      </c>
      <c r="AP8" s="18" t="s">
        <v>55</v>
      </c>
      <c r="AQ8" s="103" t="s">
        <v>80</v>
      </c>
      <c r="AR8" s="104" t="s">
        <v>81</v>
      </c>
      <c r="AS8" s="104" t="s">
        <v>82</v>
      </c>
      <c r="AT8" s="104" t="s">
        <v>83</v>
      </c>
      <c r="AU8" s="104" t="s">
        <v>84</v>
      </c>
      <c r="AV8" s="187" t="s">
        <v>85</v>
      </c>
      <c r="AW8" s="135" t="s">
        <v>86</v>
      </c>
      <c r="AX8" s="191" t="s">
        <v>87</v>
      </c>
      <c r="AY8" s="191" t="s">
        <v>88</v>
      </c>
      <c r="AZ8" s="8" t="s">
        <v>96</v>
      </c>
      <c r="BA8" s="42" t="s">
        <v>96</v>
      </c>
      <c r="BB8" s="42" t="s">
        <v>96</v>
      </c>
      <c r="BC8" s="42" t="s">
        <v>96</v>
      </c>
      <c r="BD8" s="10" t="s">
        <v>96</v>
      </c>
      <c r="BE8" s="191"/>
      <c r="BF8" s="191"/>
      <c r="BG8" s="191"/>
      <c r="BH8" s="191"/>
      <c r="BI8" s="191"/>
      <c r="BJ8" s="191"/>
      <c r="BK8" s="357"/>
      <c r="BL8" s="377" t="s">
        <v>175</v>
      </c>
      <c r="BM8" s="378" t="s">
        <v>203</v>
      </c>
      <c r="BN8" s="378" t="s">
        <v>205</v>
      </c>
      <c r="BO8" s="379" t="s">
        <v>206</v>
      </c>
      <c r="BP8" s="380" t="s">
        <v>207</v>
      </c>
      <c r="BQ8" s="6"/>
      <c r="BR8" s="377" t="s">
        <v>205</v>
      </c>
      <c r="BS8" s="379" t="s">
        <v>206</v>
      </c>
      <c r="BT8" s="380" t="s">
        <v>207</v>
      </c>
      <c r="BU8" s="370"/>
      <c r="BV8" s="436"/>
      <c r="BW8" s="370"/>
      <c r="BX8" s="370"/>
      <c r="BY8" s="370"/>
      <c r="BZ8" s="370"/>
      <c r="CA8" s="73">
        <f>MAX(AM50:AP50)/(0.9*(60-4)*391.3)*1000</f>
        <v>0</v>
      </c>
      <c r="CB8" s="73">
        <f>MAX(AM51:AP51)/(0.9*(60-4)*391.3)*1000</f>
        <v>0</v>
      </c>
      <c r="CC8" s="370"/>
      <c r="CD8" s="245">
        <f>$CB$5*(CB8+CA8)*391.3/10-ABS(CC8)</f>
        <v>0</v>
      </c>
      <c r="CE8" s="370">
        <v>0.48</v>
      </c>
      <c r="CF8" s="370">
        <f>CE8*(1-25/250)</f>
        <v>0.432</v>
      </c>
      <c r="CG8" s="370">
        <v>30</v>
      </c>
      <c r="CH8" s="370">
        <v>52</v>
      </c>
      <c r="CI8" s="73">
        <f>(MAX(ABS(AL14),ABS(AM14),ABS(AN14),ABS(AO14),ABS(AP14)))/(CG8*CH8)</f>
        <v>0.14205000000000001</v>
      </c>
      <c r="CJ8" s="73">
        <f>CD8/(CG8*CH8)*10</f>
        <v>0</v>
      </c>
      <c r="CK8" s="246">
        <f>CI8/14.17*10</f>
        <v>0.10024700070571631</v>
      </c>
      <c r="CL8" s="245">
        <f>CF8*14.17*CH8*CG8*(1-CK8/CF8)^0.5/10</f>
        <v>836.84254380977166</v>
      </c>
      <c r="CM8" s="464" t="str">
        <f>IF(CD8&lt;CL8,"VERIFICA","NON VERIFICA_necessarie staffe di contenimento")</f>
        <v>VERIFICA</v>
      </c>
      <c r="CN8" s="464"/>
      <c r="CO8" s="245">
        <f>CG8*CH8/391.3*(CJ8^2/(1.2+CK8*CG8-1.2))</f>
        <v>0</v>
      </c>
      <c r="CP8" s="370"/>
      <c r="CQ8" s="370"/>
    </row>
    <row r="9" spans="1:95" ht="16.05" customHeight="1" thickBot="1" x14ac:dyDescent="0.3">
      <c r="A9" s="162">
        <f>Pil_originale!A171</f>
        <v>2</v>
      </c>
      <c r="B9" s="6">
        <f>Pil_originale!B171</f>
        <v>8</v>
      </c>
      <c r="C9" s="6">
        <f>Pil_originale!C171</f>
        <v>0</v>
      </c>
      <c r="D9" s="6">
        <f>Pil_originale!D171</f>
        <v>6</v>
      </c>
      <c r="E9" s="6" t="str">
        <f>Pil_originale!E171</f>
        <v>Msup</v>
      </c>
      <c r="F9" s="6">
        <f>Pil_originale!F171</f>
        <v>47.898000000000003</v>
      </c>
      <c r="G9" s="6">
        <f>Pil_originale!G171</f>
        <v>31.916</v>
      </c>
      <c r="H9" s="6">
        <f>Pil_originale!H171</f>
        <v>104.578</v>
      </c>
      <c r="I9" s="6">
        <f>Pil_originale!I171</f>
        <v>-2.4929999999999999</v>
      </c>
      <c r="J9" s="6">
        <f>Pil_originale!J171</f>
        <v>5.6980000000000004</v>
      </c>
      <c r="K9" s="7">
        <f>Pil_originale!K171</f>
        <v>6.22</v>
      </c>
      <c r="L9" s="447"/>
      <c r="M9" s="427" t="s">
        <v>21</v>
      </c>
      <c r="N9" s="158" t="s">
        <v>18</v>
      </c>
      <c r="O9" s="19">
        <f t="shared" ref="O9:T9" si="5">F9</f>
        <v>47.898000000000003</v>
      </c>
      <c r="P9" s="19">
        <f t="shared" si="5"/>
        <v>31.916</v>
      </c>
      <c r="Q9" s="19">
        <f t="shared" si="5"/>
        <v>104.578</v>
      </c>
      <c r="R9" s="19">
        <f t="shared" si="5"/>
        <v>-2.4929999999999999</v>
      </c>
      <c r="S9" s="19">
        <f t="shared" si="5"/>
        <v>5.6980000000000004</v>
      </c>
      <c r="T9" s="20">
        <f t="shared" si="5"/>
        <v>6.22</v>
      </c>
      <c r="U9" s="25">
        <f t="shared" ref="U9:Z9" si="6">O9-(O9-O11)/320*$T$4</f>
        <v>40.299875</v>
      </c>
      <c r="V9" s="26">
        <f t="shared" si="6"/>
        <v>27.017796875000002</v>
      </c>
      <c r="W9" s="26">
        <f t="shared" si="6"/>
        <v>91.581671874999998</v>
      </c>
      <c r="X9" s="26">
        <f t="shared" si="6"/>
        <v>-2.1932343749999998</v>
      </c>
      <c r="Y9" s="26">
        <f t="shared" si="6"/>
        <v>5.0033906250000006</v>
      </c>
      <c r="Z9" s="27">
        <f t="shared" si="6"/>
        <v>5.4617968750000001</v>
      </c>
      <c r="AA9" s="162">
        <f>(ABS(W9)+ABS(Y9))*SIGN(W9)</f>
        <v>96.585062499999992</v>
      </c>
      <c r="AB9" s="6">
        <f>(ABS(X9)+ABS(Z9))*SIGN(X9)</f>
        <v>-7.6550312500000004</v>
      </c>
      <c r="AC9" s="6">
        <f>(ABS(AA9)+0.3*ABS(AB9))*SIGN(AA9)</f>
        <v>98.881571874999992</v>
      </c>
      <c r="AD9" s="6">
        <f>(ABS(AB9)+0.3*ABS(AA9))*SIGN(AB9)</f>
        <v>-36.630549999999999</v>
      </c>
      <c r="AE9" s="36">
        <f>V9+AC9</f>
        <v>125.89936874999999</v>
      </c>
      <c r="AF9" s="36">
        <f>V9-AC9</f>
        <v>-71.86377499999999</v>
      </c>
      <c r="AG9" s="36">
        <f>V9+AD9</f>
        <v>-9.6127531249999976</v>
      </c>
      <c r="AH9" s="37">
        <f>V9-AD9</f>
        <v>63.648346875000001</v>
      </c>
      <c r="AI9" s="432"/>
      <c r="AJ9" s="158" t="s">
        <v>18</v>
      </c>
      <c r="AK9" s="81"/>
      <c r="AL9" s="73">
        <f t="shared" ref="AL9:AL44" si="7">U9</f>
        <v>40.299875</v>
      </c>
      <c r="AM9" s="73">
        <f>MAX($AK9,ABS(AE9))</f>
        <v>125.89936874999999</v>
      </c>
      <c r="AN9" s="73">
        <f>MAX($AK9,ABS(AF9))</f>
        <v>71.86377499999999</v>
      </c>
      <c r="AO9" s="73">
        <f>MAX(0.3*$AK9,ABS(AG9))</f>
        <v>9.6127531249999976</v>
      </c>
      <c r="AP9" s="73">
        <f>MAX(0.3*$AK9,ABS(AH9))</f>
        <v>63.648346875000001</v>
      </c>
      <c r="AQ9" s="105">
        <f>MAX(AL9-$AB3*(1-((0.48*$AB$2+AL13)/(0.48*$AB$2))^2),0)/(($C3-2*4)*391.3)*1000</f>
        <v>0</v>
      </c>
      <c r="AR9" s="106">
        <f t="shared" ref="AR9:AU9" si="8">MAX(AM9-$AB3*(1-((0.48*$AB$2+AM13)/(0.48*$AB$2))^2),0)/(($C3-2*4)*391.3)*1000</f>
        <v>4.4502354269088089</v>
      </c>
      <c r="AS9" s="106">
        <f>MAX(AN9-$AB3*(1-((0.48*$AB$2+AN13)/(0.48*$AB$2))^2),0)/(($C3-2*4)*391.3)*1000</f>
        <v>1.5464862387845613</v>
      </c>
      <c r="AT9" s="106">
        <f t="shared" si="8"/>
        <v>0</v>
      </c>
      <c r="AU9" s="106">
        <f t="shared" si="8"/>
        <v>1.1096114271684869</v>
      </c>
      <c r="AV9" s="121">
        <f>MAX(AQ9:AU9)</f>
        <v>4.4502354269088089</v>
      </c>
      <c r="AW9" s="126">
        <f>$AZ$2</f>
        <v>8.2938046054770531</v>
      </c>
      <c r="AX9" s="73">
        <f>2*AW9*391.3/10</f>
        <v>649.07314842463416</v>
      </c>
      <c r="AY9" s="191">
        <f>AX9*($C$3-2*4)/200</f>
        <v>168.75901859040488</v>
      </c>
      <c r="AZ9" s="73">
        <f>($AB3+$AY9)*(1-ABS((0.48*$AB$2+AL$13)/(0.48*$AB$2+$AX9))^(1+1/(1+$AX9/$AB$2)))</f>
        <v>234.53095563826847</v>
      </c>
      <c r="BA9" s="73">
        <f t="shared" ref="BA9:BD10" si="9">($AB3+$AY9)*(1-ABS((0.48*$AB$2+AM$13)/(0.48*$AB$2+$AX9))^(1+1/(1+$AX9/$AB$2)))</f>
        <v>217.0030432252851</v>
      </c>
      <c r="BB9" s="73">
        <f t="shared" si="9"/>
        <v>221.15223423680447</v>
      </c>
      <c r="BC9" s="73">
        <f t="shared" si="9"/>
        <v>216.43931475877417</v>
      </c>
      <c r="BD9" s="73">
        <f t="shared" si="9"/>
        <v>221.70719761980888</v>
      </c>
      <c r="BE9" s="148">
        <f>(ABS(AL9/AZ9)^1.5+ABS(AL10/AZ10)^1.5)</f>
        <v>0.48944670265533352</v>
      </c>
      <c r="BF9" s="148">
        <f t="shared" ref="BF9:BI9" si="10">(ABS(AM9/BA9)^1.5+ABS(AM10/BA10)^1.5)</f>
        <v>0.57688494201326479</v>
      </c>
      <c r="BG9" s="148">
        <f t="shared" si="10"/>
        <v>0.48627334644674403</v>
      </c>
      <c r="BH9" s="148">
        <f t="shared" si="10"/>
        <v>5.4554492037334534E-2</v>
      </c>
      <c r="BI9" s="148">
        <f t="shared" si="10"/>
        <v>0.59829899527349395</v>
      </c>
      <c r="BJ9" s="191"/>
      <c r="BK9" s="36"/>
      <c r="BL9" s="36">
        <f>MAX(BA9+BA11,BB9+BB11)*$BL$2/($BX$3)*100</f>
        <v>181.27301048291056</v>
      </c>
      <c r="BM9" s="36">
        <f>0.5*14.17*$C$4*0.9*($C$3-4)*2.5/(1+2.5^2)/10</f>
        <v>369.3972413793104</v>
      </c>
      <c r="BN9" s="36">
        <f>$BQ$4*0.9*($C$3-4)*391.3/100*2.5*10^-1</f>
        <v>413.0465489974946</v>
      </c>
      <c r="BO9" s="341">
        <f>IF(BN9&gt;BM9,SQRT((0.5*14.17*$C$4)/($BQ$4/100*391.3)-1)," ")</f>
        <v>2.3417611920545003</v>
      </c>
      <c r="BP9" s="349">
        <f>IF(BO9=" "," ",0.9*$BQ$4/100*($C$3-4)*391.3*BO9*10^-1)</f>
        <v>386.9025515817483</v>
      </c>
      <c r="BQ9" s="6" t="str">
        <f>IF(AND(BP9&gt;BL9,BN9&gt;BL9),"Verifica","Non Verifica")</f>
        <v>Verifica</v>
      </c>
      <c r="BR9" s="6">
        <f>$BU$4*0.9*($C$3-4)*391.3/100*2.5*10^-1</f>
        <v>619.56982349624184</v>
      </c>
      <c r="BS9" s="341">
        <f>IF(BR9&gt;BM9,SQRT((0.5*14.17*$C$4)/($BU$4/100*391.3)-1)," ")</f>
        <v>1.8227900739639975</v>
      </c>
      <c r="BT9" s="349">
        <f>IF(BS9=" "," ",0.9*$BU$4/100*($C$3-4)*391.3*BS9*10^-1)</f>
        <v>451.73828975863029</v>
      </c>
      <c r="BU9" s="6" t="str">
        <f>IF(AND(BT9&gt;BL9,BR9&gt;BL9),"Verifica","Non Verifica")</f>
        <v>Verifica</v>
      </c>
      <c r="BV9" s="281" t="str">
        <f>IF(BS4/BT4&gt;=0.08*14.17*0.55/391.3,"Verifica","Non verifica")</f>
        <v>Verifica</v>
      </c>
      <c r="BW9" s="370"/>
      <c r="BX9" s="370"/>
      <c r="BY9" s="370"/>
      <c r="BZ9" s="370"/>
      <c r="CA9" s="370"/>
      <c r="CB9" s="370"/>
      <c r="CC9" s="370"/>
      <c r="CD9" s="370"/>
      <c r="CE9" s="370"/>
      <c r="CF9" s="370"/>
      <c r="CG9" s="370"/>
      <c r="CH9" s="370"/>
      <c r="CI9" s="73"/>
      <c r="CJ9" s="73"/>
      <c r="CK9" s="370"/>
      <c r="CL9" s="370"/>
      <c r="CM9" s="465"/>
      <c r="CN9" s="465"/>
      <c r="CO9" s="370"/>
      <c r="CP9" s="370"/>
      <c r="CQ9" s="370"/>
    </row>
    <row r="10" spans="1:95" ht="16.05" customHeight="1" x14ac:dyDescent="0.25">
      <c r="A10" s="162">
        <f>Pil_originale!A172</f>
        <v>2</v>
      </c>
      <c r="B10" s="6">
        <f>Pil_originale!B172</f>
        <v>8</v>
      </c>
      <c r="C10" s="6">
        <f>Pil_originale!C172</f>
        <v>0</v>
      </c>
      <c r="D10" s="6">
        <f>Pil_originale!D172</f>
        <v>6</v>
      </c>
      <c r="E10" s="6" t="str">
        <f>Pil_originale!E172</f>
        <v>Minf</v>
      </c>
      <c r="F10" s="6">
        <f>Pil_originale!F172</f>
        <v>-49.357999999999997</v>
      </c>
      <c r="G10" s="6">
        <f>Pil_originale!G172</f>
        <v>-30.780999999999999</v>
      </c>
      <c r="H10" s="6">
        <f>Pil_originale!H172</f>
        <v>-61.774999999999999</v>
      </c>
      <c r="I10" s="6">
        <f>Pil_originale!I172</f>
        <v>1.3440000000000001</v>
      </c>
      <c r="J10" s="6">
        <f>Pil_originale!J172</f>
        <v>-3.1930000000000001</v>
      </c>
      <c r="K10" s="7">
        <f>Pil_originale!K172</f>
        <v>-3.4849999999999999</v>
      </c>
      <c r="L10" s="447"/>
      <c r="M10" s="427"/>
      <c r="N10" s="162" t="s">
        <v>17</v>
      </c>
      <c r="O10" s="21">
        <f t="shared" ref="O10:T10" si="11">F12</f>
        <v>-82.965000000000003</v>
      </c>
      <c r="P10" s="21">
        <f t="shared" si="11"/>
        <v>-50.076999999999998</v>
      </c>
      <c r="Q10" s="21">
        <f t="shared" si="11"/>
        <v>1.554</v>
      </c>
      <c r="R10" s="21">
        <f t="shared" si="11"/>
        <v>28.04</v>
      </c>
      <c r="S10" s="21">
        <f t="shared" si="11"/>
        <v>2.4569999999999999</v>
      </c>
      <c r="T10" s="22">
        <f t="shared" si="11"/>
        <v>2.6819999999999999</v>
      </c>
      <c r="U10" s="28">
        <f t="shared" ref="U10:Z10" si="12">O10-(O10-O12)/320*$T$5</f>
        <v>-70.983203125000003</v>
      </c>
      <c r="V10" s="29">
        <f t="shared" si="12"/>
        <v>-42.843171874999996</v>
      </c>
      <c r="W10" s="29">
        <f t="shared" si="12"/>
        <v>1.3457187500000001</v>
      </c>
      <c r="X10" s="29">
        <f t="shared" si="12"/>
        <v>24.383359374999998</v>
      </c>
      <c r="Y10" s="29">
        <f t="shared" si="12"/>
        <v>2.1359062499999997</v>
      </c>
      <c r="Z10" s="30">
        <f t="shared" si="12"/>
        <v>2.3314531249999999</v>
      </c>
      <c r="AA10" s="162">
        <f t="shared" ref="AA10:AB44" si="13">(ABS(W10)+ABS(Y10))*SIGN(W10)</f>
        <v>3.4816249999999997</v>
      </c>
      <c r="AB10" s="6">
        <f t="shared" si="13"/>
        <v>26.714812499999997</v>
      </c>
      <c r="AC10" s="6">
        <f t="shared" ref="AC10:AC44" si="14">(ABS(AA10)+0.3*ABS(AB10))*SIGN(AA10)</f>
        <v>11.496068749999997</v>
      </c>
      <c r="AD10" s="6">
        <f t="shared" ref="AD10:AD44" si="15">(ABS(AB10)+0.3*ABS(AA10))*SIGN(AB10)</f>
        <v>27.759299999999996</v>
      </c>
      <c r="AE10" s="36">
        <f t="shared" ref="AE10:AE44" si="16">V10+AC10</f>
        <v>-31.347103124999997</v>
      </c>
      <c r="AF10" s="36">
        <f t="shared" ref="AF10:AF44" si="17">V10-AC10</f>
        <v>-54.339240624999995</v>
      </c>
      <c r="AG10" s="36">
        <f t="shared" ref="AG10:AG44" si="18">V10+AD10</f>
        <v>-15.083871875</v>
      </c>
      <c r="AH10" s="37">
        <f t="shared" ref="AH10:AH44" si="19">V10-AD10</f>
        <v>-70.602471874999992</v>
      </c>
      <c r="AI10" s="432"/>
      <c r="AJ10" s="162" t="s">
        <v>17</v>
      </c>
      <c r="AK10" s="81"/>
      <c r="AL10" s="73">
        <f t="shared" si="7"/>
        <v>-70.983203125000003</v>
      </c>
      <c r="AM10" s="73">
        <f>MAX(0.3*$AK10,ABS(AE10))</f>
        <v>31.347103124999997</v>
      </c>
      <c r="AN10" s="73">
        <f>MAX(0.3*$AK10,ABS(AF10))</f>
        <v>54.339240624999995</v>
      </c>
      <c r="AO10" s="73">
        <f>MAX($AK10,ABS(AG10))</f>
        <v>15.083871875</v>
      </c>
      <c r="AP10" s="73">
        <f>MAX($AK10,ABS(AH10))</f>
        <v>70.602471874999992</v>
      </c>
      <c r="AQ10" s="107">
        <f>MAX(AL10-$AB4*(1-((0.48*$AB$2+AL13)/(0.48*$AB$2))^2),0)/(($C4-2*4)*391.3)*1000</f>
        <v>0</v>
      </c>
      <c r="AR10" s="108">
        <f t="shared" ref="AR10:AU10" si="20">MAX(AM10-$AB4*(1-((0.48*$AB$2+AM13)/(0.48*$AB$2))^2),0)/(($C4-2*4)*391.3)*1000</f>
        <v>1.588321438594527</v>
      </c>
      <c r="AS10" s="108">
        <f t="shared" si="20"/>
        <v>3.9659172015364135</v>
      </c>
      <c r="AT10" s="108">
        <f t="shared" si="20"/>
        <v>0</v>
      </c>
      <c r="AU10" s="108">
        <f t="shared" si="20"/>
        <v>5.8159588289880748</v>
      </c>
      <c r="AV10" s="123">
        <f t="shared" ref="AV10:AV12" si="21">MAX(AQ10:AU10)</f>
        <v>5.8159588289880748</v>
      </c>
      <c r="AW10" s="127">
        <f>$AZ$3</f>
        <v>10.304423903774522</v>
      </c>
      <c r="AX10" s="73">
        <f t="shared" ref="AX10:AX12" si="22">2*AW10*391.3/10</f>
        <v>806.42421470939405</v>
      </c>
      <c r="AY10" s="191">
        <f>AX10*($C$4-2*4)/200</f>
        <v>88.706663618033346</v>
      </c>
      <c r="AZ10" s="73">
        <f>($AB4+$AY10)*(1-ABS((0.48*$AB$2+AL$13)/(0.48*$AB$2+$AX10))^(1+1/(1+$AX10/$AB$2)))</f>
        <v>126.9269394217921</v>
      </c>
      <c r="BA10" s="73">
        <f t="shared" si="9"/>
        <v>119.13371286344983</v>
      </c>
      <c r="BB10" s="73">
        <f t="shared" si="9"/>
        <v>120.97651429325251</v>
      </c>
      <c r="BC10" s="73">
        <f t="shared" si="9"/>
        <v>118.88343268853281</v>
      </c>
      <c r="BD10" s="73">
        <f t="shared" si="9"/>
        <v>121.22308407977877</v>
      </c>
      <c r="BE10" s="148"/>
      <c r="BF10" s="148"/>
      <c r="BG10" s="148"/>
      <c r="BH10" s="148"/>
      <c r="BI10" s="148"/>
      <c r="BJ10" s="191"/>
      <c r="BK10" s="6"/>
      <c r="BL10" s="36"/>
      <c r="BM10" s="36"/>
      <c r="BN10" s="36"/>
      <c r="BO10" s="36"/>
      <c r="BP10" s="36"/>
      <c r="BQ10" s="36"/>
      <c r="BR10" s="73"/>
      <c r="BS10" s="36"/>
      <c r="BT10" s="73"/>
      <c r="BU10" s="370"/>
      <c r="BV10" s="370"/>
      <c r="BW10" s="370"/>
      <c r="BX10" s="370"/>
      <c r="BY10" s="370"/>
      <c r="BZ10" s="370"/>
      <c r="CA10" s="370"/>
      <c r="CB10" s="370"/>
      <c r="CC10" s="370"/>
      <c r="CD10" s="370"/>
      <c r="CE10" s="370"/>
      <c r="CF10" s="370"/>
      <c r="CG10" s="370"/>
      <c r="CH10" s="370"/>
      <c r="CI10" s="73"/>
      <c r="CJ10" s="73"/>
      <c r="CK10" s="370"/>
      <c r="CL10" s="370"/>
      <c r="CM10" s="465"/>
      <c r="CN10" s="465"/>
      <c r="CO10" s="370"/>
      <c r="CP10" s="370"/>
      <c r="CQ10" s="370"/>
    </row>
    <row r="11" spans="1:95" ht="16.05" customHeight="1" x14ac:dyDescent="0.25">
      <c r="A11" s="162">
        <f>Pil_originale!A174</f>
        <v>2</v>
      </c>
      <c r="B11" s="6">
        <f>Pil_originale!B174</f>
        <v>8</v>
      </c>
      <c r="C11" s="6">
        <f>Pil_originale!C174</f>
        <v>0</v>
      </c>
      <c r="D11" s="6">
        <f>Pil_originale!D174</f>
        <v>6</v>
      </c>
      <c r="E11" s="6" t="str">
        <f>Pil_originale!E174</f>
        <v>N</v>
      </c>
      <c r="F11" s="6">
        <f>Pil_originale!F174</f>
        <v>-73.47</v>
      </c>
      <c r="G11" s="6">
        <f>Pil_originale!G174</f>
        <v>-53.555</v>
      </c>
      <c r="H11" s="6">
        <f>Pil_originale!H174</f>
        <v>5.1020000000000003</v>
      </c>
      <c r="I11" s="6">
        <f>Pil_originale!I174</f>
        <v>0.13</v>
      </c>
      <c r="J11" s="6">
        <f>Pil_originale!J174</f>
        <v>3.4000000000000002E-2</v>
      </c>
      <c r="K11" s="7">
        <f>Pil_originale!K174</f>
        <v>3.6999999999999998E-2</v>
      </c>
      <c r="L11" s="447"/>
      <c r="M11" s="427"/>
      <c r="N11" s="162" t="s">
        <v>20</v>
      </c>
      <c r="O11" s="21">
        <f t="shared" ref="O11:T11" si="23">F10</f>
        <v>-49.357999999999997</v>
      </c>
      <c r="P11" s="21">
        <f t="shared" si="23"/>
        <v>-30.780999999999999</v>
      </c>
      <c r="Q11" s="21">
        <f t="shared" si="23"/>
        <v>-61.774999999999999</v>
      </c>
      <c r="R11" s="21">
        <f t="shared" si="23"/>
        <v>1.3440000000000001</v>
      </c>
      <c r="S11" s="21">
        <f t="shared" si="23"/>
        <v>-3.1930000000000001</v>
      </c>
      <c r="T11" s="22">
        <f t="shared" si="23"/>
        <v>-3.4849999999999999</v>
      </c>
      <c r="U11" s="28">
        <f t="shared" ref="U11:Z12" si="24">O11+(O9-O11)/320*$T$5</f>
        <v>-41.759874999999994</v>
      </c>
      <c r="V11" s="29">
        <f t="shared" si="24"/>
        <v>-25.882796874999997</v>
      </c>
      <c r="W11" s="29">
        <f t="shared" si="24"/>
        <v>-48.778671875000001</v>
      </c>
      <c r="X11" s="29">
        <f t="shared" si="24"/>
        <v>1.044234375</v>
      </c>
      <c r="Y11" s="29">
        <f t="shared" si="24"/>
        <v>-2.4983906249999999</v>
      </c>
      <c r="Z11" s="30">
        <f t="shared" si="24"/>
        <v>-2.7267968749999998</v>
      </c>
      <c r="AA11" s="162">
        <f t="shared" si="13"/>
        <v>-51.2770625</v>
      </c>
      <c r="AB11" s="6">
        <f t="shared" si="13"/>
        <v>3.7710312500000001</v>
      </c>
      <c r="AC11" s="6">
        <f t="shared" si="14"/>
        <v>-52.408371875</v>
      </c>
      <c r="AD11" s="6">
        <f t="shared" si="15"/>
        <v>19.154150000000001</v>
      </c>
      <c r="AE11" s="36">
        <f t="shared" si="16"/>
        <v>-78.291168749999997</v>
      </c>
      <c r="AF11" s="36">
        <f t="shared" si="17"/>
        <v>26.525575000000003</v>
      </c>
      <c r="AG11" s="36">
        <f t="shared" si="18"/>
        <v>-6.7286468749999955</v>
      </c>
      <c r="AH11" s="37">
        <f t="shared" si="19"/>
        <v>-45.036946874999998</v>
      </c>
      <c r="AI11" s="432"/>
      <c r="AJ11" s="162" t="s">
        <v>20</v>
      </c>
      <c r="AK11" s="82">
        <f>AU55</f>
        <v>91.170564155014546</v>
      </c>
      <c r="AL11" s="73">
        <f t="shared" si="7"/>
        <v>-41.759874999999994</v>
      </c>
      <c r="AM11" s="73">
        <f>MAX($AK11,ABS(AE11))</f>
        <v>91.170564155014546</v>
      </c>
      <c r="AN11" s="79">
        <f>MAX($AK11,ABS(AF11))</f>
        <v>91.170564155014546</v>
      </c>
      <c r="AO11" s="73">
        <f>MAX(0.3*$AK11,ABS(AG11))</f>
        <v>27.351169246504362</v>
      </c>
      <c r="AP11" s="73">
        <f>MAX(0.3*$AK11,ABS(AH11))</f>
        <v>45.036946874999998</v>
      </c>
      <c r="AQ11" s="107">
        <f>MAX(AL11-$AB3*(1-((0.48*$AB$2+AL14)/(0.48*$AB$2))^2),0)/(($C3-2*4)*391.3)*1000</f>
        <v>0</v>
      </c>
      <c r="AR11" s="108">
        <f t="shared" ref="AR11:AU11" si="25">MAX(AM11-$AB3*(1-((0.48*$AB$2+AM14)/(0.48*$AB$2))^2),0)/(($C3-2*4)*391.3)*1000</f>
        <v>2.5833762278187131</v>
      </c>
      <c r="AS11" s="108">
        <f t="shared" si="25"/>
        <v>2.3380165758754341</v>
      </c>
      <c r="AT11" s="108">
        <f t="shared" si="25"/>
        <v>0</v>
      </c>
      <c r="AU11" s="108">
        <f t="shared" si="25"/>
        <v>3.799300428528174E-2</v>
      </c>
      <c r="AV11" s="122">
        <f t="shared" si="21"/>
        <v>2.5833762278187131</v>
      </c>
      <c r="AW11" s="128">
        <f>$AZ$2</f>
        <v>8.2938046054770531</v>
      </c>
      <c r="AX11" s="73">
        <f t="shared" si="22"/>
        <v>649.07314842463416</v>
      </c>
      <c r="AY11" s="191">
        <f t="shared" ref="AY11" si="26">AX11*($C$3-2*4)/200</f>
        <v>168.75901859040488</v>
      </c>
      <c r="AZ11" s="73">
        <f>($AB3+$AY11)*(1-ABS((0.48*$AB$2+AL$14)/(0.48*$AB$2+$AX11))^(1+1/(1+$AX11/$AB$2)))</f>
        <v>237.79546991764039</v>
      </c>
      <c r="BA11" s="73">
        <f t="shared" ref="BA11:BD12" si="27">($AB3+$AY11)*(1-ABS((0.48*$AB$2+AM$14)/(0.48*$AB$2+$AX11))^(1+1/(1+$AX11/$AB$2)))</f>
        <v>219.67831142619949</v>
      </c>
      <c r="BB11" s="73">
        <f t="shared" si="27"/>
        <v>223.79060967579417</v>
      </c>
      <c r="BC11" s="73">
        <f t="shared" si="27"/>
        <v>219.1195465136415</v>
      </c>
      <c r="BD11" s="73">
        <f t="shared" si="27"/>
        <v>224.34058955572326</v>
      </c>
      <c r="BE11" s="148">
        <f>ABS(AL11/AZ11)^1.5+ABS(AL12/AZ12)^1.5</f>
        <v>0.38056085077704543</v>
      </c>
      <c r="BF11" s="148">
        <f t="shared" ref="BF11:BI11" si="28">ABS(AM11/BA11)^1.5+ABS(AM12/BA12)^1.5</f>
        <v>0.3800894547769369</v>
      </c>
      <c r="BG11" s="148">
        <f t="shared" si="28"/>
        <v>0.4651644595842831</v>
      </c>
      <c r="BH11" s="148">
        <f t="shared" si="28"/>
        <v>0.35174982192419846</v>
      </c>
      <c r="BI11" s="148">
        <f t="shared" si="28"/>
        <v>0.38889237356221373</v>
      </c>
      <c r="BJ11" s="191"/>
      <c r="BK11" s="36"/>
      <c r="BL11" s="36">
        <f>MAX(BC10+BC12,BD10+BD12)*$BL$2/($BX$3)*100</f>
        <v>99.251158749702356</v>
      </c>
      <c r="BM11" s="36">
        <f>0.5*14.17*$C$3*0.9*($C$4-4)*2.5/(1+2.5^2)/10</f>
        <v>343.01172413793103</v>
      </c>
      <c r="BN11" s="36">
        <f>$BQ$6*0.9*($C$4-4)*391.3/100*2.5*10^-1</f>
        <v>306.83457925528165</v>
      </c>
      <c r="BO11" s="341" t="str">
        <f>IF(BN11&gt;BM11,SQRT((0.5*14.17*$C$3)/($BQ$6/100*391.3)-1)," ")</f>
        <v xml:space="preserve"> </v>
      </c>
      <c r="BP11" s="36" t="str">
        <f>IF(BO11=" "," ",0.9*$BQ$6/100*($C$4-4)*391.3*BO11*10^-1)</f>
        <v xml:space="preserve"> </v>
      </c>
      <c r="BQ11" s="36" t="str">
        <f>IF(AND(BP11&gt;BL11,BN11&gt;BL11),"Verifica","Non Verifica")</f>
        <v>Verifica</v>
      </c>
      <c r="BR11" s="36">
        <f>$BU$6*0.9*($C$4-4)*391.3/100*2.5*10^-1</f>
        <v>460.25186888292251</v>
      </c>
      <c r="BS11" s="341">
        <f>IF(BR11&gt;BM11,SQRT((0.5*14.17*$C$3)/($BU$6/100*391.3)-1)," ")</f>
        <v>2.0983814160388228</v>
      </c>
      <c r="BT11" s="36">
        <f>IF(BS11=" "," ",0.9*$BU$6/100*($C$4-4)*391.3*BS11*10^-1)</f>
        <v>386.3135873444246</v>
      </c>
      <c r="BU11" s="6" t="str">
        <f>IF(AND(BT11&gt;BL11,BR11&gt;BL11),"Verifica","Non Verifica")</f>
        <v>Verifica</v>
      </c>
      <c r="BV11" s="266"/>
      <c r="BW11" s="370"/>
      <c r="BX11" s="370"/>
      <c r="BY11" s="370"/>
      <c r="BZ11" s="370"/>
      <c r="CA11" s="370"/>
      <c r="CB11" s="370"/>
      <c r="CC11" s="370"/>
      <c r="CD11" s="370"/>
      <c r="CE11" s="370"/>
      <c r="CF11" s="370"/>
      <c r="CG11" s="370"/>
      <c r="CH11" s="370"/>
      <c r="CI11" s="73"/>
      <c r="CJ11" s="73"/>
      <c r="CK11" s="370"/>
      <c r="CL11" s="370"/>
      <c r="CM11" s="465"/>
      <c r="CN11" s="465"/>
      <c r="CO11" s="370"/>
      <c r="CP11" s="370"/>
      <c r="CQ11" s="370"/>
    </row>
    <row r="12" spans="1:95" ht="16.05" customHeight="1" thickBot="1" x14ac:dyDescent="0.3">
      <c r="A12" s="162">
        <f>Pil_originale!A963</f>
        <v>10</v>
      </c>
      <c r="B12" s="6">
        <f>Pil_originale!B963</f>
        <v>8</v>
      </c>
      <c r="C12" s="6">
        <f>Pil_originale!C963</f>
        <v>0</v>
      </c>
      <c r="D12" s="6">
        <f>Pil_originale!D963</f>
        <v>6</v>
      </c>
      <c r="E12" s="6" t="str">
        <f>Pil_originale!E963</f>
        <v>Msup</v>
      </c>
      <c r="F12" s="6">
        <f>Pil_originale!F963</f>
        <v>-82.965000000000003</v>
      </c>
      <c r="G12" s="6">
        <f>Pil_originale!G963</f>
        <v>-50.076999999999998</v>
      </c>
      <c r="H12" s="6">
        <f>Pil_originale!H963</f>
        <v>1.554</v>
      </c>
      <c r="I12" s="6">
        <f>Pil_originale!I963</f>
        <v>28.04</v>
      </c>
      <c r="J12" s="6">
        <f>Pil_originale!J963</f>
        <v>2.4569999999999999</v>
      </c>
      <c r="K12" s="7">
        <f>Pil_originale!K963</f>
        <v>2.6819999999999999</v>
      </c>
      <c r="L12" s="447"/>
      <c r="M12" s="427"/>
      <c r="N12" s="162" t="s">
        <v>19</v>
      </c>
      <c r="O12" s="21">
        <f t="shared" ref="O12:T12" si="29">F13</f>
        <v>70.402000000000001</v>
      </c>
      <c r="P12" s="21">
        <f t="shared" si="29"/>
        <v>42.515999999999998</v>
      </c>
      <c r="Q12" s="21">
        <f t="shared" si="29"/>
        <v>-1.1120000000000001</v>
      </c>
      <c r="R12" s="21">
        <f t="shared" si="29"/>
        <v>-18.765000000000001</v>
      </c>
      <c r="S12" s="21">
        <f t="shared" si="29"/>
        <v>-1.653</v>
      </c>
      <c r="T12" s="22">
        <f t="shared" si="29"/>
        <v>-1.8049999999999999</v>
      </c>
      <c r="U12" s="28">
        <f t="shared" si="24"/>
        <v>58.420203125</v>
      </c>
      <c r="V12" s="29">
        <f t="shared" si="24"/>
        <v>35.282171874999996</v>
      </c>
      <c r="W12" s="29">
        <f t="shared" si="24"/>
        <v>-0.90371875000000002</v>
      </c>
      <c r="X12" s="29">
        <f t="shared" si="24"/>
        <v>-15.108359375000001</v>
      </c>
      <c r="Y12" s="29">
        <f t="shared" si="24"/>
        <v>-1.3319062500000001</v>
      </c>
      <c r="Z12" s="30">
        <f t="shared" si="24"/>
        <v>-1.4544531249999999</v>
      </c>
      <c r="AA12" s="162">
        <f t="shared" si="13"/>
        <v>-2.2356250000000002</v>
      </c>
      <c r="AB12" s="6">
        <f t="shared" si="13"/>
        <v>-16.5628125</v>
      </c>
      <c r="AC12" s="6">
        <f t="shared" si="14"/>
        <v>-7.2044687500000002</v>
      </c>
      <c r="AD12" s="6">
        <f t="shared" si="15"/>
        <v>-17.233499999999999</v>
      </c>
      <c r="AE12" s="36">
        <f t="shared" si="16"/>
        <v>28.077703124999996</v>
      </c>
      <c r="AF12" s="36">
        <f t="shared" si="17"/>
        <v>42.486640624999993</v>
      </c>
      <c r="AG12" s="36">
        <f t="shared" si="18"/>
        <v>18.048671874999997</v>
      </c>
      <c r="AH12" s="37">
        <f t="shared" si="19"/>
        <v>52.515671874999995</v>
      </c>
      <c r="AI12" s="432"/>
      <c r="AJ12" s="162" t="s">
        <v>19</v>
      </c>
      <c r="AK12" s="82">
        <f>AT55</f>
        <v>54.720688492577914</v>
      </c>
      <c r="AL12" s="73">
        <f t="shared" si="7"/>
        <v>58.420203125</v>
      </c>
      <c r="AM12" s="73">
        <f>MAX(0.3*$AK12,ABS(AE12))</f>
        <v>28.077703124999996</v>
      </c>
      <c r="AN12" s="73">
        <f>MAX(0.3*$AK12,ABS(AF12))</f>
        <v>42.486640624999993</v>
      </c>
      <c r="AO12" s="73">
        <f>MAX($AK12,ABS(AG12))</f>
        <v>54.720688492577914</v>
      </c>
      <c r="AP12" s="73">
        <f>MAX($AK12,ABS(AH12))</f>
        <v>54.720688492577914</v>
      </c>
      <c r="AQ12" s="107">
        <f>MAX(AL12-$AB4*(1-((0.48*$AB$2+AL14)/(0.48*$AB$2))^2),0)/(($C4-2*4)*391.3)*1000</f>
        <v>3.2745578151013652</v>
      </c>
      <c r="AR12" s="108">
        <f t="shared" ref="AR12:AU12" si="30">MAX(AM12-$AB4*(1-((0.48*$AB$2+AM14)/(0.48*$AB$2))^2),0)/(($C4-2*4)*391.3)*1000</f>
        <v>1.0193497332986492</v>
      </c>
      <c r="AS12" s="108">
        <f t="shared" si="30"/>
        <v>2.4031633003199375</v>
      </c>
      <c r="AT12" s="108">
        <f t="shared" si="30"/>
        <v>4.1537556196471961</v>
      </c>
      <c r="AU12" s="108">
        <f t="shared" si="30"/>
        <v>3.7856037313936661</v>
      </c>
      <c r="AV12" s="123">
        <f t="shared" si="21"/>
        <v>4.1537556196471961</v>
      </c>
      <c r="AW12" s="129">
        <f>$AZ$3</f>
        <v>10.304423903774522</v>
      </c>
      <c r="AX12" s="73">
        <f t="shared" si="22"/>
        <v>806.42421470939405</v>
      </c>
      <c r="AY12" s="191">
        <f>AX12*($C$4-2*4)/200</f>
        <v>88.706663618033346</v>
      </c>
      <c r="AZ12" s="73">
        <f>($AB4+$AY12)*(1-ABS((0.48*$AB$2+AL$14)/(0.48*$AB$2+$AX12))^(1+1/(1+$AX12/$AB$2)))</f>
        <v>128.38096629086687</v>
      </c>
      <c r="BA12" s="73">
        <f t="shared" si="27"/>
        <v>120.32175659297643</v>
      </c>
      <c r="BB12" s="73">
        <f t="shared" si="27"/>
        <v>122.14893751369161</v>
      </c>
      <c r="BC12" s="73">
        <f t="shared" si="27"/>
        <v>120.07357722838883</v>
      </c>
      <c r="BD12" s="73">
        <f t="shared" si="27"/>
        <v>122.39339648767246</v>
      </c>
      <c r="BE12" s="148"/>
      <c r="BF12" s="148"/>
      <c r="BG12" s="148"/>
      <c r="BH12" s="148"/>
      <c r="BI12" s="148"/>
      <c r="BJ12" s="191"/>
      <c r="BK12" s="6"/>
      <c r="BL12" s="36"/>
      <c r="BM12" s="36"/>
      <c r="BN12" s="36"/>
      <c r="BO12" s="36"/>
      <c r="BP12" s="36"/>
      <c r="BQ12" s="36"/>
      <c r="BR12" s="73"/>
      <c r="BS12" s="36"/>
      <c r="BT12" s="73"/>
      <c r="BU12" s="370"/>
      <c r="BV12" s="370"/>
      <c r="BW12" s="370"/>
      <c r="BX12" s="370"/>
      <c r="BY12" s="370"/>
      <c r="BZ12" s="370"/>
      <c r="CA12" s="370"/>
      <c r="CB12" s="370"/>
      <c r="CC12" s="370"/>
      <c r="CD12" s="370"/>
      <c r="CE12" s="370"/>
      <c r="CF12" s="370"/>
      <c r="CG12" s="370"/>
      <c r="CH12" s="370"/>
      <c r="CI12" s="73"/>
      <c r="CJ12" s="73"/>
      <c r="CK12" s="370"/>
      <c r="CL12" s="370"/>
      <c r="CM12" s="370"/>
      <c r="CN12" s="370"/>
      <c r="CO12" s="370"/>
      <c r="CP12" s="370"/>
      <c r="CQ12" s="370"/>
    </row>
    <row r="13" spans="1:95" ht="16.05" customHeight="1" x14ac:dyDescent="0.25">
      <c r="A13" s="162">
        <f>Pil_originale!A964</f>
        <v>10</v>
      </c>
      <c r="B13" s="6">
        <f>Pil_originale!B964</f>
        <v>8</v>
      </c>
      <c r="C13" s="6">
        <f>Pil_originale!C964</f>
        <v>0</v>
      </c>
      <c r="D13" s="6">
        <f>Pil_originale!D964</f>
        <v>6</v>
      </c>
      <c r="E13" s="6" t="str">
        <f>Pil_originale!E964</f>
        <v>Minf</v>
      </c>
      <c r="F13" s="6">
        <f>Pil_originale!F964</f>
        <v>70.402000000000001</v>
      </c>
      <c r="G13" s="6">
        <f>Pil_originale!G964</f>
        <v>42.515999999999998</v>
      </c>
      <c r="H13" s="6">
        <f>Pil_originale!H964</f>
        <v>-1.1120000000000001</v>
      </c>
      <c r="I13" s="6">
        <f>Pil_originale!I964</f>
        <v>-18.765000000000001</v>
      </c>
      <c r="J13" s="6">
        <f>Pil_originale!J964</f>
        <v>-1.653</v>
      </c>
      <c r="K13" s="7">
        <f>Pil_originale!K964</f>
        <v>-1.8049999999999999</v>
      </c>
      <c r="L13" s="447"/>
      <c r="M13" s="427"/>
      <c r="N13" s="162" t="s">
        <v>44</v>
      </c>
      <c r="O13" s="21">
        <f>F11+F14</f>
        <v>-205.803</v>
      </c>
      <c r="P13" s="21">
        <f t="shared" ref="P13:T13" si="31">G11+G14</f>
        <v>-133.56399999999999</v>
      </c>
      <c r="Q13" s="21">
        <f t="shared" si="31"/>
        <v>5.6030000000000006</v>
      </c>
      <c r="R13" s="21">
        <f t="shared" si="31"/>
        <v>9.1660000000000004</v>
      </c>
      <c r="S13" s="21">
        <f t="shared" si="31"/>
        <v>0.82300000000000006</v>
      </c>
      <c r="T13" s="22">
        <f t="shared" si="31"/>
        <v>0.89800000000000002</v>
      </c>
      <c r="U13" s="28">
        <f>O13+$L$4</f>
        <v>-205.803</v>
      </c>
      <c r="V13" s="29">
        <f>P13+$L$2</f>
        <v>-133.56399999999999</v>
      </c>
      <c r="W13" s="29">
        <f>Q13</f>
        <v>5.6030000000000006</v>
      </c>
      <c r="X13" s="29">
        <f t="shared" ref="X13:Z14" si="32">R13</f>
        <v>9.1660000000000004</v>
      </c>
      <c r="Y13" s="29">
        <f t="shared" si="32"/>
        <v>0.82300000000000006</v>
      </c>
      <c r="Z13" s="30">
        <f t="shared" si="32"/>
        <v>0.89800000000000002</v>
      </c>
      <c r="AA13" s="162">
        <f t="shared" si="13"/>
        <v>6.426000000000001</v>
      </c>
      <c r="AB13" s="6">
        <f t="shared" si="13"/>
        <v>10.064</v>
      </c>
      <c r="AC13" s="6">
        <f t="shared" si="14"/>
        <v>9.4452000000000016</v>
      </c>
      <c r="AD13" s="6">
        <f t="shared" si="15"/>
        <v>11.9918</v>
      </c>
      <c r="AE13" s="36">
        <f t="shared" si="16"/>
        <v>-124.11879999999999</v>
      </c>
      <c r="AF13" s="36">
        <f t="shared" si="17"/>
        <v>-143.00919999999999</v>
      </c>
      <c r="AG13" s="36">
        <f t="shared" si="18"/>
        <v>-121.5722</v>
      </c>
      <c r="AH13" s="37">
        <f t="shared" si="19"/>
        <v>-145.5558</v>
      </c>
      <c r="AJ13" s="162" t="s">
        <v>44</v>
      </c>
      <c r="AK13" s="82"/>
      <c r="AL13" s="73">
        <f t="shared" si="7"/>
        <v>-205.803</v>
      </c>
      <c r="AM13" s="73">
        <f t="shared" ref="AM13:AP14" si="33">AE13</f>
        <v>-124.11879999999999</v>
      </c>
      <c r="AN13" s="73">
        <f t="shared" si="33"/>
        <v>-143.00919999999999</v>
      </c>
      <c r="AO13" s="73">
        <f t="shared" si="33"/>
        <v>-121.5722</v>
      </c>
      <c r="AP13" s="73">
        <f t="shared" si="33"/>
        <v>-145.5558</v>
      </c>
      <c r="AQ13" s="107"/>
      <c r="AR13" s="21"/>
      <c r="AS13" s="21"/>
      <c r="AT13" s="21"/>
      <c r="AU13" s="21"/>
      <c r="AV13" s="7"/>
      <c r="AW13" s="73"/>
      <c r="AX13" s="191"/>
      <c r="AY13" s="191"/>
      <c r="AZ13" s="191"/>
      <c r="BA13" s="191"/>
      <c r="BB13" s="191"/>
      <c r="BC13" s="191"/>
      <c r="BD13" s="191"/>
      <c r="BE13" s="148"/>
      <c r="BF13" s="148"/>
      <c r="BG13" s="148"/>
      <c r="BH13" s="148"/>
      <c r="BI13" s="148"/>
      <c r="BJ13" s="191"/>
      <c r="BK13" s="370"/>
      <c r="BL13" s="73"/>
      <c r="BM13" s="36"/>
      <c r="BN13" s="73"/>
      <c r="BO13" s="73"/>
      <c r="BP13" s="73"/>
      <c r="BQ13" s="73"/>
      <c r="BR13" s="73"/>
      <c r="BS13" s="36"/>
      <c r="BT13" s="73"/>
      <c r="BU13" s="370"/>
      <c r="BV13" s="370"/>
      <c r="BW13" s="370"/>
      <c r="BX13" s="370"/>
      <c r="BY13" s="370"/>
      <c r="BZ13" s="370"/>
      <c r="CA13" s="370"/>
      <c r="CB13" s="370"/>
      <c r="CC13" s="370"/>
      <c r="CD13" s="370"/>
      <c r="CE13" s="370"/>
      <c r="CF13" s="370"/>
      <c r="CG13" s="370"/>
      <c r="CH13" s="370"/>
      <c r="CI13" s="73"/>
      <c r="CJ13" s="73"/>
      <c r="CK13" s="370"/>
      <c r="CL13" s="370"/>
      <c r="CM13" s="370"/>
      <c r="CN13" s="370"/>
      <c r="CO13" s="370"/>
      <c r="CP13" s="370"/>
      <c r="CQ13" s="370"/>
    </row>
    <row r="14" spans="1:95" ht="16.05" customHeight="1" thickBot="1" x14ac:dyDescent="0.35">
      <c r="A14" s="8">
        <f>Pil_originale!A966</f>
        <v>10</v>
      </c>
      <c r="B14" s="42">
        <f>Pil_originale!B966</f>
        <v>8</v>
      </c>
      <c r="C14" s="42">
        <f>Pil_originale!C966</f>
        <v>0</v>
      </c>
      <c r="D14" s="42">
        <f>Pil_originale!D966</f>
        <v>6</v>
      </c>
      <c r="E14" s="42" t="str">
        <f>Pil_originale!E966</f>
        <v>N</v>
      </c>
      <c r="F14" s="42">
        <f>Pil_originale!F966</f>
        <v>-132.333</v>
      </c>
      <c r="G14" s="42">
        <f>Pil_originale!G966</f>
        <v>-80.009</v>
      </c>
      <c r="H14" s="42">
        <f>Pil_originale!H966</f>
        <v>0.501</v>
      </c>
      <c r="I14" s="42">
        <f>Pil_originale!I966</f>
        <v>9.0359999999999996</v>
      </c>
      <c r="J14" s="42">
        <f>Pil_originale!J966</f>
        <v>0.78900000000000003</v>
      </c>
      <c r="K14" s="10">
        <f>Pil_originale!K966</f>
        <v>0.86099999999999999</v>
      </c>
      <c r="L14" s="447"/>
      <c r="N14" s="8" t="s">
        <v>45</v>
      </c>
      <c r="O14" s="23">
        <f>F11+F14</f>
        <v>-205.803</v>
      </c>
      <c r="P14" s="23">
        <f t="shared" ref="P14:T14" si="34">G11+G14</f>
        <v>-133.56399999999999</v>
      </c>
      <c r="Q14" s="23">
        <f t="shared" si="34"/>
        <v>5.6030000000000006</v>
      </c>
      <c r="R14" s="23">
        <f t="shared" si="34"/>
        <v>9.1660000000000004</v>
      </c>
      <c r="S14" s="23">
        <f t="shared" si="34"/>
        <v>0.82300000000000006</v>
      </c>
      <c r="T14" s="24">
        <f t="shared" si="34"/>
        <v>0.89800000000000002</v>
      </c>
      <c r="U14" s="33">
        <f>O14+$L$5</f>
        <v>-221.59800000000001</v>
      </c>
      <c r="V14" s="21">
        <f>P14+$L$3</f>
        <v>-145.714</v>
      </c>
      <c r="W14" s="29">
        <f>Q14</f>
        <v>5.6030000000000006</v>
      </c>
      <c r="X14" s="29">
        <f t="shared" si="32"/>
        <v>9.1660000000000004</v>
      </c>
      <c r="Y14" s="29">
        <f t="shared" si="32"/>
        <v>0.82300000000000006</v>
      </c>
      <c r="Z14" s="30">
        <f t="shared" si="32"/>
        <v>0.89800000000000002</v>
      </c>
      <c r="AA14" s="8">
        <f t="shared" si="13"/>
        <v>6.426000000000001</v>
      </c>
      <c r="AB14" s="42">
        <f t="shared" si="13"/>
        <v>10.064</v>
      </c>
      <c r="AC14" s="42">
        <f t="shared" si="14"/>
        <v>9.4452000000000016</v>
      </c>
      <c r="AD14" s="42">
        <f t="shared" si="15"/>
        <v>11.9918</v>
      </c>
      <c r="AE14" s="38">
        <f t="shared" si="16"/>
        <v>-136.2688</v>
      </c>
      <c r="AF14" s="38">
        <f t="shared" si="17"/>
        <v>-155.1592</v>
      </c>
      <c r="AG14" s="38">
        <f t="shared" si="18"/>
        <v>-133.72219999999999</v>
      </c>
      <c r="AH14" s="39">
        <f t="shared" si="19"/>
        <v>-157.70580000000001</v>
      </c>
      <c r="AJ14" s="8" t="s">
        <v>45</v>
      </c>
      <c r="AK14" s="82"/>
      <c r="AL14" s="73">
        <f t="shared" si="7"/>
        <v>-221.59800000000001</v>
      </c>
      <c r="AM14" s="73">
        <f t="shared" si="33"/>
        <v>-136.2688</v>
      </c>
      <c r="AN14" s="73">
        <f t="shared" si="33"/>
        <v>-155.1592</v>
      </c>
      <c r="AO14" s="73">
        <f t="shared" si="33"/>
        <v>-133.72219999999999</v>
      </c>
      <c r="AP14" s="73">
        <f t="shared" si="33"/>
        <v>-157.70580000000001</v>
      </c>
      <c r="AQ14" s="83"/>
      <c r="AR14" s="23"/>
      <c r="AS14" s="23"/>
      <c r="AT14" s="23"/>
      <c r="AU14" s="23"/>
      <c r="AV14" s="10"/>
      <c r="AW14" s="73"/>
      <c r="AX14" s="191"/>
      <c r="AY14" s="191"/>
      <c r="AZ14" s="191"/>
      <c r="BA14" s="191"/>
      <c r="BB14" s="191"/>
      <c r="BC14" s="191"/>
      <c r="BD14" s="191"/>
      <c r="BE14" s="148"/>
      <c r="BF14" s="148"/>
      <c r="BG14" s="148"/>
      <c r="BH14" s="148"/>
      <c r="BI14" s="148"/>
      <c r="BJ14" s="191"/>
      <c r="BK14" s="370"/>
      <c r="BL14" s="73"/>
      <c r="BM14" s="36"/>
      <c r="BN14" s="73"/>
      <c r="BO14" s="73"/>
      <c r="BP14" s="73"/>
      <c r="BQ14" s="73"/>
      <c r="BR14" s="73"/>
      <c r="BS14" s="36"/>
      <c r="BT14" s="73"/>
      <c r="BU14" s="370"/>
      <c r="BV14" s="370"/>
      <c r="BW14" s="370"/>
      <c r="BX14" s="370"/>
      <c r="BY14" s="370"/>
      <c r="BZ14" s="370"/>
      <c r="CA14" s="370"/>
      <c r="CB14" s="370"/>
      <c r="CC14" s="370"/>
      <c r="CD14" s="370"/>
      <c r="CE14" s="370"/>
      <c r="CF14" s="370"/>
      <c r="CG14" s="370"/>
      <c r="CH14" s="370"/>
      <c r="CI14" s="73"/>
      <c r="CJ14" s="73"/>
      <c r="CK14" s="370"/>
      <c r="CL14" s="370"/>
      <c r="CM14" s="370"/>
      <c r="CN14" s="370"/>
      <c r="CO14" s="370"/>
      <c r="CP14" s="370"/>
      <c r="CQ14" s="370"/>
    </row>
    <row r="15" spans="1:95" ht="16.05" customHeight="1" thickBot="1" x14ac:dyDescent="0.3">
      <c r="A15" s="158">
        <f>Pil_originale!A175</f>
        <v>2</v>
      </c>
      <c r="B15" s="159">
        <f>Pil_originale!B175</f>
        <v>8</v>
      </c>
      <c r="C15" s="159">
        <f>Pil_originale!C175</f>
        <v>0</v>
      </c>
      <c r="D15" s="159">
        <f>Pil_originale!D175</f>
        <v>5</v>
      </c>
      <c r="E15" s="159" t="str">
        <f>Pil_originale!E175</f>
        <v>Msup</v>
      </c>
      <c r="F15" s="159">
        <f>Pil_originale!F175</f>
        <v>47.944000000000003</v>
      </c>
      <c r="G15" s="159">
        <f>Pil_originale!G175</f>
        <v>28.341000000000001</v>
      </c>
      <c r="H15" s="159">
        <f>Pil_originale!H175</f>
        <v>153.13</v>
      </c>
      <c r="I15" s="159">
        <f>Pil_originale!I175</f>
        <v>-4.242</v>
      </c>
      <c r="J15" s="159">
        <f>Pil_originale!J175</f>
        <v>8.7669999999999995</v>
      </c>
      <c r="K15" s="160">
        <f>Pil_originale!K175</f>
        <v>9.57</v>
      </c>
      <c r="L15" s="447"/>
      <c r="M15" s="427" t="s">
        <v>22</v>
      </c>
      <c r="N15" s="158" t="s">
        <v>18</v>
      </c>
      <c r="O15" s="19">
        <f t="shared" ref="O15:T15" si="35">F15</f>
        <v>47.944000000000003</v>
      </c>
      <c r="P15" s="19">
        <f t="shared" si="35"/>
        <v>28.341000000000001</v>
      </c>
      <c r="Q15" s="19">
        <f t="shared" si="35"/>
        <v>153.13</v>
      </c>
      <c r="R15" s="19">
        <f t="shared" si="35"/>
        <v>-4.242</v>
      </c>
      <c r="S15" s="19">
        <f t="shared" si="35"/>
        <v>8.7669999999999995</v>
      </c>
      <c r="T15" s="19">
        <f t="shared" si="35"/>
        <v>9.57</v>
      </c>
      <c r="U15" s="25">
        <f t="shared" ref="U15:Z16" si="36">O15-(O15-O17)/320*$U$4</f>
        <v>40.729937500000005</v>
      </c>
      <c r="V15" s="26">
        <f t="shared" si="36"/>
        <v>24.050687500000002</v>
      </c>
      <c r="W15" s="26">
        <f t="shared" si="36"/>
        <v>129.17203125</v>
      </c>
      <c r="X15" s="26">
        <f t="shared" si="36"/>
        <v>-3.5841875000000001</v>
      </c>
      <c r="Y15" s="26">
        <f t="shared" si="36"/>
        <v>7.412078124999999</v>
      </c>
      <c r="Z15" s="27">
        <f t="shared" si="36"/>
        <v>8.0909375000000008</v>
      </c>
      <c r="AA15" s="158">
        <f t="shared" si="13"/>
        <v>136.584109375</v>
      </c>
      <c r="AB15" s="159">
        <f t="shared" si="13"/>
        <v>-11.675125000000001</v>
      </c>
      <c r="AC15" s="159">
        <f t="shared" si="14"/>
        <v>140.08664687499999</v>
      </c>
      <c r="AD15" s="159">
        <f t="shared" si="15"/>
        <v>-52.650357812499998</v>
      </c>
      <c r="AE15" s="34">
        <f t="shared" si="16"/>
        <v>164.13733437499999</v>
      </c>
      <c r="AF15" s="34">
        <f t="shared" si="17"/>
        <v>-116.03595937499998</v>
      </c>
      <c r="AG15" s="34">
        <f t="shared" si="18"/>
        <v>-28.599670312499995</v>
      </c>
      <c r="AH15" s="35">
        <f t="shared" si="19"/>
        <v>76.7010453125</v>
      </c>
      <c r="AJ15" s="158" t="s">
        <v>18</v>
      </c>
      <c r="AK15" s="82">
        <f>AU56</f>
        <v>191.00802424798741</v>
      </c>
      <c r="AL15" s="73">
        <f t="shared" si="7"/>
        <v>40.729937500000005</v>
      </c>
      <c r="AM15" s="73">
        <f>MAX($AK15,ABS(AE15))</f>
        <v>191.00802424798741</v>
      </c>
      <c r="AN15" s="73">
        <f>MAX($AK15,ABS(AF15))</f>
        <v>191.00802424798741</v>
      </c>
      <c r="AO15" s="73">
        <f>MAX(0.3*$AK15,ABS(AG15))</f>
        <v>57.302407274396224</v>
      </c>
      <c r="AP15" s="73">
        <f>MAX(0.3*$AK15,ABS(AH15))</f>
        <v>76.7010453125</v>
      </c>
      <c r="AQ15" s="105">
        <f>MAX(AL15-$AC$3*(1-((0.48*$AC$2+AL19)/(0.48*$AC$2))^2),0)/(($D$3-2*4)*391.3)*1000</f>
        <v>0</v>
      </c>
      <c r="AR15" s="106">
        <f t="shared" ref="AR15:AU15" si="37">MAX(AM15-$AC$3*(1-((0.48*$AC$2+AM19)/(0.48*$AC$2))^2),0)/(($D$3-2*4)*391.3)*1000</f>
        <v>5.4732325767184973</v>
      </c>
      <c r="AS15" s="106">
        <f t="shared" si="37"/>
        <v>4.741177424363971</v>
      </c>
      <c r="AT15" s="106">
        <f t="shared" si="37"/>
        <v>0</v>
      </c>
      <c r="AU15" s="106">
        <f t="shared" si="37"/>
        <v>0</v>
      </c>
      <c r="AV15" s="132">
        <f>MAX(AQ15:AU15)</f>
        <v>5.4732325767184973</v>
      </c>
      <c r="AW15" s="126">
        <f>$AW$2</f>
        <v>8.2938046054770531</v>
      </c>
      <c r="AX15" s="73">
        <f>2*AW15*391.3/10</f>
        <v>649.07314842463416</v>
      </c>
      <c r="AY15" s="191">
        <f>AX15*($D$3-2*4)/200</f>
        <v>168.75901859040488</v>
      </c>
      <c r="AZ15" s="73">
        <f>($AC3+$AY15)*(1-ABS((0.48*$AC$2+AL$19)/(0.48*$AC$2+$AX15))^(1+1/(1+$AX15/$AC$2)))</f>
        <v>293.19443194418045</v>
      </c>
      <c r="BA15" s="73">
        <f t="shared" ref="BA15:BD16" si="38">($AC3+$AY15)*(1-ABS((0.48*$AC$2+AM$19)/(0.48*$AC$2+$AX15))^(1+1/(1+$AX15/$AC$2)))</f>
        <v>253.96356540006488</v>
      </c>
      <c r="BB15" s="73">
        <f t="shared" si="38"/>
        <v>266.72907676291322</v>
      </c>
      <c r="BC15" s="73">
        <f t="shared" si="38"/>
        <v>252.60015407762944</v>
      </c>
      <c r="BD15" s="73">
        <f t="shared" si="38"/>
        <v>268.00284899853835</v>
      </c>
      <c r="BE15" s="148">
        <f>(ABS(AL15/AZ15)^1.5+ABS(AL16/AZ16)^1.5)</f>
        <v>0.22471429339862897</v>
      </c>
      <c r="BF15" s="148">
        <f t="shared" ref="BF15:BI15" si="39">(ABS(AM15/BA15)^1.5+ABS(AM16/BA16)^1.5)</f>
        <v>0.7800021799923148</v>
      </c>
      <c r="BG15" s="148">
        <f t="shared" si="39"/>
        <v>0.79510330552724673</v>
      </c>
      <c r="BH15" s="148">
        <f t="shared" si="39"/>
        <v>0.89073377322131597</v>
      </c>
      <c r="BI15" s="148">
        <f t="shared" si="39"/>
        <v>0.87944701963391569</v>
      </c>
      <c r="BJ15" s="191"/>
      <c r="BK15" s="73"/>
      <c r="BL15" s="73">
        <f>MAX(BA15+BA17,BB15+BB17)*$BL$2/($BY$3)*100</f>
        <v>218.20690769829167</v>
      </c>
      <c r="BM15" s="36">
        <f>0.5*14.17*$D$4*0.9*($D$3-4)*2.5/(1+2.5^2)/10</f>
        <v>369.3972413793104</v>
      </c>
      <c r="BN15" s="73">
        <f>BQ4*0.9*($D$3-4)*391.3/100*2.5*10^-1</f>
        <v>413.0465489974946</v>
      </c>
      <c r="BO15" s="265">
        <f>IF(BN15&gt;BM15,SQRT((0.5*14.17*$D$4)/($BO$4/$BP$4*391.3)-1)," ")</f>
        <v>2.3417611920545003</v>
      </c>
      <c r="BP15" s="73">
        <f>IF(BO15=" "," ",0.9*$BO$4/$BP$4*($D$3-4)*391.3*BO15/10)</f>
        <v>386.90255158174813</v>
      </c>
      <c r="BQ15" s="73" t="str">
        <f>IF(AND(BP15&gt;BL15,BN15&gt;BL15),"Verifica","Non Verifica")</f>
        <v>Verifica</v>
      </c>
      <c r="BR15" s="73">
        <f>BU4*0.9*($D$3-4)*391.3/100*2.5*10^-1</f>
        <v>619.56982349624184</v>
      </c>
      <c r="BS15" s="265">
        <f>IF(BR15&gt;BM15,SQRT((0.5*14.17*$D$4)/($BS$4/$BT$4*391.3)-1)," ")</f>
        <v>1.8227900739639975</v>
      </c>
      <c r="BT15" s="73">
        <f>IF(BS15=" "," ",0.9*$BS$4/$BT$4*($D$3-4)*391.3*BS15/10)</f>
        <v>451.73828975863023</v>
      </c>
      <c r="BU15" s="6" t="str">
        <f>IF(AND(BT15&gt;BL15,BR15&gt;BL15),"Verifica","Non Verifica")</f>
        <v>Verifica</v>
      </c>
      <c r="BV15" s="281" t="str">
        <f>IF(BS4/BT4&gt;=0.08*14.17*0.55/391.3,"Verifica","Non verifica")</f>
        <v>Verifica</v>
      </c>
      <c r="BW15" s="370"/>
      <c r="BX15" s="370"/>
      <c r="BY15" s="370"/>
      <c r="BZ15" s="370"/>
      <c r="CA15" s="73">
        <f>MAX(AM52:AP52)/(0.9*(60-4)*391.3)*1000</f>
        <v>0</v>
      </c>
      <c r="CB15" s="73">
        <f>MAX(AM53:AP53)/(0.9*(60-4)*391.3)*1000</f>
        <v>0</v>
      </c>
      <c r="CC15" s="370">
        <f>MAX(ABS(Taglio!H4),ABS(Taglio!I4),ABS(Taglio!H5),ABS(Taglio!I5))</f>
        <v>58.877000000000002</v>
      </c>
      <c r="CD15" s="245">
        <f>$CB$5*(CB15+CA15)*391.3/10-ABS(CC15)</f>
        <v>-58.877000000000002</v>
      </c>
      <c r="CE15" s="370">
        <v>0.48</v>
      </c>
      <c r="CF15" s="370">
        <f>CE15*(1-25/250)</f>
        <v>0.432</v>
      </c>
      <c r="CG15" s="370">
        <v>30</v>
      </c>
      <c r="CH15" s="370">
        <v>52</v>
      </c>
      <c r="CI15" s="73">
        <f>(MAX(ABS(AL20),ABS(AM20),ABS(AN20),ABS(AO20),ABS(AP20)))/(CG15*CH15)</f>
        <v>0.34968814102564105</v>
      </c>
      <c r="CJ15" s="73">
        <f>CD15/(CG15*CH15)*10</f>
        <v>-0.37741666666666668</v>
      </c>
      <c r="CK15" s="246">
        <f>CI15/14.17*10</f>
        <v>0.24678062175415741</v>
      </c>
      <c r="CL15" s="245">
        <f>CF15*14.17*CH15*CG15*(1-CK15/CF15)^0.5/10</f>
        <v>625.28719209023438</v>
      </c>
      <c r="CM15" s="464" t="str">
        <f>IF(CD15&lt;CL15,"VERIFICA","NON VERIFICA_necessarie staffe di contenimento")</f>
        <v>VERIFICA</v>
      </c>
      <c r="CN15" s="464"/>
      <c r="CO15" s="245">
        <f>CG15*CH15/391.3*(CJ15^2/(1.2+CK15*CG15-1.2))</f>
        <v>7.6705161899126087E-2</v>
      </c>
      <c r="CP15" s="370"/>
      <c r="CQ15" s="370"/>
    </row>
    <row r="16" spans="1:95" ht="16.05" customHeight="1" x14ac:dyDescent="0.25">
      <c r="A16" s="162">
        <f>Pil_originale!A176</f>
        <v>2</v>
      </c>
      <c r="B16" s="6">
        <f>Pil_originale!B176</f>
        <v>8</v>
      </c>
      <c r="C16" s="6">
        <f>Pil_originale!C176</f>
        <v>0</v>
      </c>
      <c r="D16" s="6">
        <f>Pil_originale!D176</f>
        <v>5</v>
      </c>
      <c r="E16" s="6" t="str">
        <f>Pil_originale!E176</f>
        <v>Minf</v>
      </c>
      <c r="F16" s="6">
        <f>Pil_originale!F176</f>
        <v>-44.396000000000001</v>
      </c>
      <c r="G16" s="6">
        <f>Pil_originale!G176</f>
        <v>-26.574999999999999</v>
      </c>
      <c r="H16" s="6">
        <f>Pil_originale!H176</f>
        <v>-153.53200000000001</v>
      </c>
      <c r="I16" s="6">
        <f>Pil_originale!I176</f>
        <v>4.1779999999999999</v>
      </c>
      <c r="J16" s="6">
        <f>Pil_originale!J176</f>
        <v>-8.5760000000000005</v>
      </c>
      <c r="K16" s="7">
        <f>Pil_originale!K176</f>
        <v>-9.3620000000000001</v>
      </c>
      <c r="L16" s="447"/>
      <c r="M16" s="427"/>
      <c r="N16" s="162" t="s">
        <v>17</v>
      </c>
      <c r="O16" s="21">
        <f t="shared" ref="O16:T16" si="40">F18</f>
        <v>-56.222999999999999</v>
      </c>
      <c r="P16" s="21">
        <f t="shared" si="40"/>
        <v>-33.933999999999997</v>
      </c>
      <c r="Q16" s="21">
        <f t="shared" si="40"/>
        <v>2.2210000000000001</v>
      </c>
      <c r="R16" s="21">
        <f t="shared" si="40"/>
        <v>45.999000000000002</v>
      </c>
      <c r="S16" s="21">
        <f t="shared" si="40"/>
        <v>3.92</v>
      </c>
      <c r="T16" s="21">
        <f t="shared" si="40"/>
        <v>4.2789999999999999</v>
      </c>
      <c r="U16" s="28">
        <f t="shared" si="36"/>
        <v>-47.5583125</v>
      </c>
      <c r="V16" s="29">
        <f t="shared" si="36"/>
        <v>-28.705874999999999</v>
      </c>
      <c r="W16" s="29">
        <f t="shared" si="36"/>
        <v>1.8669375000000001</v>
      </c>
      <c r="X16" s="29">
        <f t="shared" si="36"/>
        <v>38.681734375000005</v>
      </c>
      <c r="Y16" s="29">
        <f t="shared" si="36"/>
        <v>3.2981249999999998</v>
      </c>
      <c r="Z16" s="30">
        <f t="shared" si="36"/>
        <v>3.600171875</v>
      </c>
      <c r="AA16" s="162">
        <f t="shared" si="13"/>
        <v>5.1650624999999994</v>
      </c>
      <c r="AB16" s="6">
        <f t="shared" si="13"/>
        <v>42.281906250000006</v>
      </c>
      <c r="AC16" s="6">
        <f t="shared" si="14"/>
        <v>17.849634375000001</v>
      </c>
      <c r="AD16" s="6">
        <f t="shared" si="15"/>
        <v>43.831425000000003</v>
      </c>
      <c r="AE16" s="36">
        <f t="shared" si="16"/>
        <v>-10.856240624999998</v>
      </c>
      <c r="AF16" s="36">
        <f t="shared" si="17"/>
        <v>-46.555509375</v>
      </c>
      <c r="AG16" s="36">
        <f t="shared" si="18"/>
        <v>15.125550000000004</v>
      </c>
      <c r="AH16" s="37">
        <f t="shared" si="19"/>
        <v>-72.537300000000002</v>
      </c>
      <c r="AJ16" s="162" t="s">
        <v>17</v>
      </c>
      <c r="AK16" s="82">
        <f>AT56</f>
        <v>114.64325894359406</v>
      </c>
      <c r="AL16" s="73">
        <f t="shared" si="7"/>
        <v>-47.5583125</v>
      </c>
      <c r="AM16" s="73">
        <f>MAX(0.3*$AK16,ABS(AE16))</f>
        <v>34.392977683078215</v>
      </c>
      <c r="AN16" s="73">
        <f>MAX(0.3*$AK16,ABS(AF16))</f>
        <v>46.555509375</v>
      </c>
      <c r="AO16" s="73">
        <f>MAX($AK16,ABS(AG16))</f>
        <v>114.64325894359406</v>
      </c>
      <c r="AP16" s="73">
        <f>MAX($AK16,ABS(AH16))</f>
        <v>114.64325894359406</v>
      </c>
      <c r="AQ16" s="107">
        <f>MAX(AL16-$AC$4*(1-((0.48*$AC$2+AL19)/(0.48*$AC$2))^2),0)/(($D$4-2*4)*391.3)*1000</f>
        <v>0</v>
      </c>
      <c r="AR16" s="108">
        <f t="shared" ref="AR16:AU16" si="41">MAX(AM16-$AC$4*(1-((0.48*$AC$2+AM19)/(0.48*$AC$2))^2),0)/(($D$4-2*4)*391.3)*1000</f>
        <v>0</v>
      </c>
      <c r="AS16" s="108">
        <f t="shared" si="41"/>
        <v>0</v>
      </c>
      <c r="AT16" s="108">
        <f t="shared" si="41"/>
        <v>8.7848209961613328</v>
      </c>
      <c r="AU16" s="108">
        <f t="shared" si="41"/>
        <v>7.7409160902355865</v>
      </c>
      <c r="AV16" s="133">
        <f t="shared" ref="AV16:AV18" si="42">MAX(AQ16:AU16)</f>
        <v>8.7848209961613328</v>
      </c>
      <c r="AW16" s="127">
        <f>$AW$3</f>
        <v>10.304423903774522</v>
      </c>
      <c r="AX16" s="73">
        <f t="shared" ref="AX16:AX18" si="43">2*AW16*391.3/10</f>
        <v>806.42421470939405</v>
      </c>
      <c r="AY16" s="191">
        <f>AX16*($D$4-2*4)/200</f>
        <v>88.706663618033346</v>
      </c>
      <c r="AZ16" s="73">
        <f>($AC4+$AY16)*(1-ABS((0.48*$AC$2+AL$19)/(0.48*$AC$2+$AX16))^(1+1/(1+$AX16/$AC$2)))</f>
        <v>153.21479178407708</v>
      </c>
      <c r="BA16" s="73">
        <f t="shared" si="38"/>
        <v>135.59552621702736</v>
      </c>
      <c r="BB16" s="73">
        <f t="shared" si="38"/>
        <v>141.30908054896213</v>
      </c>
      <c r="BC16" s="73">
        <f t="shared" si="38"/>
        <v>134.98624227502611</v>
      </c>
      <c r="BD16" s="73">
        <f t="shared" si="38"/>
        <v>141.88012406804114</v>
      </c>
      <c r="BE16" s="148"/>
      <c r="BF16" s="148"/>
      <c r="BG16" s="148"/>
      <c r="BH16" s="148"/>
      <c r="BI16" s="148"/>
      <c r="BJ16" s="191"/>
      <c r="BK16" s="370"/>
      <c r="BL16" s="73"/>
      <c r="BM16" s="36"/>
      <c r="BN16" s="73"/>
      <c r="BO16" s="73"/>
      <c r="BP16" s="73"/>
      <c r="BQ16" s="73"/>
      <c r="BR16" s="73"/>
      <c r="BS16" s="73"/>
      <c r="BT16" s="73"/>
      <c r="BU16" s="370"/>
      <c r="BV16" s="370"/>
      <c r="BW16" s="370"/>
      <c r="BX16" s="370"/>
      <c r="BY16" s="370"/>
      <c r="BZ16" s="370"/>
      <c r="CA16" s="370"/>
      <c r="CB16" s="370"/>
      <c r="CC16" s="370"/>
      <c r="CD16" s="370"/>
      <c r="CE16" s="370"/>
      <c r="CF16" s="370"/>
      <c r="CG16" s="370"/>
      <c r="CH16" s="370"/>
      <c r="CI16" s="73"/>
      <c r="CJ16" s="73"/>
      <c r="CK16" s="370"/>
      <c r="CL16" s="370"/>
      <c r="CM16" s="465"/>
      <c r="CN16" s="465"/>
      <c r="CO16" s="370"/>
      <c r="CP16" s="370"/>
      <c r="CQ16" s="370"/>
    </row>
    <row r="17" spans="1:95" ht="16.05" customHeight="1" x14ac:dyDescent="0.25">
      <c r="A17" s="162">
        <f>Pil_originale!A178</f>
        <v>2</v>
      </c>
      <c r="B17" s="6">
        <f>Pil_originale!B178</f>
        <v>8</v>
      </c>
      <c r="C17" s="6">
        <f>Pil_originale!C178</f>
        <v>0</v>
      </c>
      <c r="D17" s="6">
        <f>Pil_originale!D178</f>
        <v>5</v>
      </c>
      <c r="E17" s="6" t="str">
        <f>Pil_originale!E178</f>
        <v>N</v>
      </c>
      <c r="F17" s="6">
        <f>Pil_originale!F178</f>
        <v>-226.68100000000001</v>
      </c>
      <c r="G17" s="6">
        <f>Pil_originale!G178</f>
        <v>-151.28200000000001</v>
      </c>
      <c r="H17" s="6">
        <f>Pil_originale!H178</f>
        <v>18.943000000000001</v>
      </c>
      <c r="I17" s="6">
        <f>Pil_originale!I178</f>
        <v>-0.44900000000000001</v>
      </c>
      <c r="J17" s="6">
        <f>Pil_originale!J178</f>
        <v>0.78500000000000003</v>
      </c>
      <c r="K17" s="7">
        <f>Pil_originale!K178</f>
        <v>0.85699999999999998</v>
      </c>
      <c r="L17" s="447"/>
      <c r="M17" s="427"/>
      <c r="N17" s="162" t="s">
        <v>20</v>
      </c>
      <c r="O17" s="21">
        <f t="shared" ref="O17:T17" si="44">F16</f>
        <v>-44.396000000000001</v>
      </c>
      <c r="P17" s="21">
        <f t="shared" si="44"/>
        <v>-26.574999999999999</v>
      </c>
      <c r="Q17" s="21">
        <f t="shared" si="44"/>
        <v>-153.53200000000001</v>
      </c>
      <c r="R17" s="21">
        <f t="shared" si="44"/>
        <v>4.1779999999999999</v>
      </c>
      <c r="S17" s="21">
        <f t="shared" si="44"/>
        <v>-8.5760000000000005</v>
      </c>
      <c r="T17" s="21">
        <f t="shared" si="44"/>
        <v>-9.3620000000000001</v>
      </c>
      <c r="U17" s="28">
        <f t="shared" ref="U17:Z18" si="45">O17+(O15-O17)/320*$U$5</f>
        <v>-35.739125000000001</v>
      </c>
      <c r="V17" s="29">
        <f t="shared" si="45"/>
        <v>-21.426625000000001</v>
      </c>
      <c r="W17" s="29">
        <f t="shared" si="45"/>
        <v>-124.78243750000001</v>
      </c>
      <c r="X17" s="29">
        <f t="shared" si="45"/>
        <v>3.3886250000000002</v>
      </c>
      <c r="Y17" s="29">
        <f t="shared" si="45"/>
        <v>-6.9500937500000006</v>
      </c>
      <c r="Z17" s="30">
        <f t="shared" si="45"/>
        <v>-7.5871250000000003</v>
      </c>
      <c r="AA17" s="162">
        <f t="shared" si="13"/>
        <v>-131.73253125000002</v>
      </c>
      <c r="AB17" s="6">
        <f t="shared" si="13"/>
        <v>10.975750000000001</v>
      </c>
      <c r="AC17" s="6">
        <f t="shared" si="14"/>
        <v>-135.02525625000001</v>
      </c>
      <c r="AD17" s="6">
        <f t="shared" si="15"/>
        <v>50.495509375000012</v>
      </c>
      <c r="AE17" s="36">
        <f t="shared" si="16"/>
        <v>-156.45188125000001</v>
      </c>
      <c r="AF17" s="36">
        <f t="shared" si="17"/>
        <v>113.59863125000001</v>
      </c>
      <c r="AG17" s="36">
        <f t="shared" si="18"/>
        <v>29.06888437500001</v>
      </c>
      <c r="AH17" s="37">
        <f t="shared" si="19"/>
        <v>-71.922134375000013</v>
      </c>
      <c r="AJ17" s="162" t="s">
        <v>20</v>
      </c>
      <c r="AK17" s="82">
        <f>AU57</f>
        <v>191.02558143426205</v>
      </c>
      <c r="AL17" s="73">
        <f t="shared" si="7"/>
        <v>-35.739125000000001</v>
      </c>
      <c r="AM17" s="73">
        <f>MAX($AK17,ABS(AE17))</f>
        <v>191.02558143426205</v>
      </c>
      <c r="AN17" s="79">
        <f>MAX($AK17,ABS(AF17))</f>
        <v>191.02558143426205</v>
      </c>
      <c r="AO17" s="73">
        <f>MAX(0.3*$AK17,ABS(AG17))</f>
        <v>57.307674430278617</v>
      </c>
      <c r="AP17" s="73">
        <f>MAX(0.3*$AK17,ABS(AH17))</f>
        <v>71.922134375000013</v>
      </c>
      <c r="AQ17" s="107">
        <f>MAX(AL17-$AC$3*(1-((0.48*$AC$2+AL20)/(0.48*$AC$2))^2),0)/(($D$3-2*4)*391.3)*1000</f>
        <v>0</v>
      </c>
      <c r="AR17" s="108">
        <f t="shared" ref="AR17:AU17" si="46">MAX(AM17-$AC$3*(1-((0.48*$AC$2+AM20)/(0.48*$AC$2))^2),0)/(($D$3-2*4)*391.3)*1000</f>
        <v>5.3426502206899871</v>
      </c>
      <c r="AS17" s="108">
        <f t="shared" si="46"/>
        <v>4.6204391927206379</v>
      </c>
      <c r="AT17" s="108">
        <f t="shared" si="46"/>
        <v>0</v>
      </c>
      <c r="AU17" s="108">
        <f t="shared" si="46"/>
        <v>0</v>
      </c>
      <c r="AV17" s="134">
        <f t="shared" si="42"/>
        <v>5.3426502206899871</v>
      </c>
      <c r="AW17" s="128">
        <f>$AW$2</f>
        <v>8.2938046054770531</v>
      </c>
      <c r="AX17" s="73">
        <f t="shared" si="43"/>
        <v>649.07314842463416</v>
      </c>
      <c r="AY17" s="191">
        <f>AX17*($D$3-2*4)/200</f>
        <v>168.75901859040488</v>
      </c>
      <c r="AZ17" s="73">
        <f>($AC3+$AY17)*(1-ABS((0.48*$AC$2+AL$20)/(0.48*$AC$2+$AX17))^(1+1/(1+$AX17/$AC$2)))</f>
        <v>295.548449193068</v>
      </c>
      <c r="BA17" s="73">
        <f t="shared" ref="BA17:BD18" si="47">($AC3+$AY17)*(1-ABS((0.48*$AC$2+AM$20)/(0.48*$AC$2+$AX17))^(1+1/(1+$AX17/$AC$2)))</f>
        <v>256.24121955025288</v>
      </c>
      <c r="BB17" s="73">
        <f t="shared" si="47"/>
        <v>268.86969667834802</v>
      </c>
      <c r="BC17" s="73">
        <f t="shared" si="47"/>
        <v>254.89184341409953</v>
      </c>
      <c r="BD17" s="73">
        <f t="shared" si="47"/>
        <v>270.12918698202293</v>
      </c>
      <c r="BE17" s="148">
        <f>ABS(AL17/AZ17)^1.5+ABS(AL18/AZ18)^1.5</f>
        <v>0.19585253270613823</v>
      </c>
      <c r="BF17" s="148">
        <f t="shared" ref="BF17:BI17" si="48">ABS(AM17/BA17)^1.5+ABS(AM18/BA18)^1.5</f>
        <v>0.72604965064443894</v>
      </c>
      <c r="BG17" s="148">
        <f t="shared" si="48"/>
        <v>0.77459077122962627</v>
      </c>
      <c r="BH17" s="148">
        <f t="shared" si="48"/>
        <v>0.61128803645850238</v>
      </c>
      <c r="BI17" s="148">
        <f t="shared" si="48"/>
        <v>0.60633693349617701</v>
      </c>
      <c r="BJ17" s="191"/>
      <c r="BK17" s="73"/>
      <c r="BL17" s="36">
        <f>MAX(BC16+BC18,BD16+BD18)*$BL$2/($BX$3)*100</f>
        <v>115.9945540710317</v>
      </c>
      <c r="BM17" s="36">
        <f>0.5*14.17*$D$3*0.9*($D$4-4)*2.5/(1+2.5^2)/10</f>
        <v>343.01172413793103</v>
      </c>
      <c r="BN17" s="36">
        <f>$BQ$6*0.9*($D$4-4)*391.3/100*2.5*10^-1</f>
        <v>306.83457925528165</v>
      </c>
      <c r="BO17" s="341" t="str">
        <f>IF(BN17&gt;BM17,SQRT((0.5*14.17*$D$3)/($BQ$6/100*391.3)-1)," ")</f>
        <v xml:space="preserve"> </v>
      </c>
      <c r="BP17" s="36" t="str">
        <f>IF(BO17=" "," ",0.9*$BQ$6/100*($D$4-4)*391.3*BO17*10^-1)</f>
        <v xml:space="preserve"> </v>
      </c>
      <c r="BQ17" s="36" t="str">
        <f>IF(AND(BP17&gt;BL17,BN17&gt;BL17),"Verifica","Non Verifica")</f>
        <v>Verifica</v>
      </c>
      <c r="BR17" s="36">
        <f>$BU$6*0.9*($D$4-4)*391.3/100*2.5*10^-1</f>
        <v>460.25186888292251</v>
      </c>
      <c r="BS17" s="341">
        <f>IF(BR17&gt;BM17,SQRT((0.5*14.17*$D$3)/($BU$6/100*391.3)-1)," ")</f>
        <v>2.0983814160388228</v>
      </c>
      <c r="BT17" s="36">
        <f>IF(BS17=" "," ",0.9*$BU$6/100*($D$4-4)*391.3*BS17*10^-1)</f>
        <v>386.3135873444246</v>
      </c>
      <c r="BU17" s="6" t="str">
        <f>IF(AND(BT17&gt;BL17,BR17&gt;BL17),"Verifica","Non Verifica")</f>
        <v>Verifica</v>
      </c>
      <c r="BV17" s="370"/>
      <c r="BW17" s="370"/>
      <c r="BX17" s="370"/>
      <c r="BY17" s="370"/>
      <c r="BZ17" s="370"/>
      <c r="CA17" s="370"/>
      <c r="CB17" s="370"/>
      <c r="CC17" s="370"/>
      <c r="CD17" s="370"/>
      <c r="CE17" s="370"/>
      <c r="CF17" s="370"/>
      <c r="CG17" s="370"/>
      <c r="CH17" s="370"/>
      <c r="CI17" s="73"/>
      <c r="CJ17" s="73"/>
      <c r="CK17" s="370"/>
      <c r="CL17" s="370"/>
      <c r="CM17" s="465"/>
      <c r="CN17" s="465"/>
      <c r="CO17" s="370"/>
      <c r="CP17" s="370"/>
      <c r="CQ17" s="370"/>
    </row>
    <row r="18" spans="1:95" ht="16.05" customHeight="1" thickBot="1" x14ac:dyDescent="0.3">
      <c r="A18" s="162">
        <f>Pil_originale!A967</f>
        <v>10</v>
      </c>
      <c r="B18" s="6">
        <f>Pil_originale!B967</f>
        <v>8</v>
      </c>
      <c r="C18" s="6">
        <f>Pil_originale!C967</f>
        <v>0</v>
      </c>
      <c r="D18" s="6">
        <f>Pil_originale!D967</f>
        <v>5</v>
      </c>
      <c r="E18" s="6" t="str">
        <f>Pil_originale!E967</f>
        <v>Msup</v>
      </c>
      <c r="F18" s="6">
        <f>Pil_originale!F967</f>
        <v>-56.222999999999999</v>
      </c>
      <c r="G18" s="6">
        <f>Pil_originale!G967</f>
        <v>-33.933999999999997</v>
      </c>
      <c r="H18" s="6">
        <f>Pil_originale!H967</f>
        <v>2.2210000000000001</v>
      </c>
      <c r="I18" s="6">
        <f>Pil_originale!I967</f>
        <v>45.999000000000002</v>
      </c>
      <c r="J18" s="6">
        <f>Pil_originale!J967</f>
        <v>3.92</v>
      </c>
      <c r="K18" s="7">
        <f>Pil_originale!K967</f>
        <v>4.2789999999999999</v>
      </c>
      <c r="L18" s="447"/>
      <c r="M18" s="427"/>
      <c r="N18" s="162" t="s">
        <v>19</v>
      </c>
      <c r="O18" s="21">
        <f t="shared" ref="O18:T18" si="49">F19</f>
        <v>54.685000000000002</v>
      </c>
      <c r="P18" s="21">
        <f t="shared" si="49"/>
        <v>32.985999999999997</v>
      </c>
      <c r="Q18" s="21">
        <f t="shared" si="49"/>
        <v>-2.3109999999999999</v>
      </c>
      <c r="R18" s="21">
        <f t="shared" si="49"/>
        <v>-47.661999999999999</v>
      </c>
      <c r="S18" s="21">
        <f t="shared" si="49"/>
        <v>-4.04</v>
      </c>
      <c r="T18" s="21">
        <f t="shared" si="49"/>
        <v>-4.41</v>
      </c>
      <c r="U18" s="28">
        <f t="shared" si="45"/>
        <v>44.287375000000004</v>
      </c>
      <c r="V18" s="29">
        <f t="shared" si="45"/>
        <v>26.712249999999997</v>
      </c>
      <c r="W18" s="29">
        <f t="shared" si="45"/>
        <v>-1.8861249999999998</v>
      </c>
      <c r="X18" s="29">
        <f t="shared" si="45"/>
        <v>-38.881281250000001</v>
      </c>
      <c r="Y18" s="29">
        <f t="shared" si="45"/>
        <v>-3.2937500000000002</v>
      </c>
      <c r="Z18" s="30">
        <f t="shared" si="45"/>
        <v>-3.5954062499999999</v>
      </c>
      <c r="AA18" s="162">
        <f t="shared" si="13"/>
        <v>-5.179875</v>
      </c>
      <c r="AB18" s="6">
        <f t="shared" si="13"/>
        <v>-42.476687499999997</v>
      </c>
      <c r="AC18" s="6">
        <f t="shared" si="14"/>
        <v>-17.92288125</v>
      </c>
      <c r="AD18" s="6">
        <f t="shared" si="15"/>
        <v>-44.030649999999994</v>
      </c>
      <c r="AE18" s="36">
        <f t="shared" si="16"/>
        <v>8.7893687499999977</v>
      </c>
      <c r="AF18" s="36">
        <f t="shared" si="17"/>
        <v>44.635131250000001</v>
      </c>
      <c r="AG18" s="36">
        <f t="shared" si="18"/>
        <v>-17.318399999999997</v>
      </c>
      <c r="AH18" s="37">
        <f t="shared" si="19"/>
        <v>70.742899999999992</v>
      </c>
      <c r="AJ18" s="162" t="s">
        <v>19</v>
      </c>
      <c r="AK18" s="82">
        <f>AT57</f>
        <v>86.215169918575512</v>
      </c>
      <c r="AL18" s="73">
        <f t="shared" si="7"/>
        <v>44.287375000000004</v>
      </c>
      <c r="AM18" s="73">
        <f>MAX(0.3*$AK18,ABS(AE18))</f>
        <v>25.864550975572651</v>
      </c>
      <c r="AN18" s="73">
        <f>MAX(0.3*$AK18,ABS(AF18))</f>
        <v>44.635131250000001</v>
      </c>
      <c r="AO18" s="73">
        <f>MAX($AK18,ABS(AG18))</f>
        <v>86.215169918575512</v>
      </c>
      <c r="AP18" s="73">
        <f>MAX($AK18,ABS(AH18))</f>
        <v>86.215169918575512</v>
      </c>
      <c r="AQ18" s="107">
        <f>MAX(AL18-$AC$4*(1-((0.48*$AC$2+AL20)/(0.48*$AC$2))^2),0)/(($D$4-2*4)*391.3)*1000</f>
        <v>0</v>
      </c>
      <c r="AR18" s="108">
        <f t="shared" ref="AR18:AU18" si="50">MAX(AM18-$AC$4*(1-((0.48*$AC$2+AM20)/(0.48*$AC$2))^2),0)/(($D$4-2*4)*391.3)*1000</f>
        <v>0</v>
      </c>
      <c r="AS18" s="108">
        <f t="shared" si="50"/>
        <v>0</v>
      </c>
      <c r="AT18" s="108">
        <f t="shared" si="50"/>
        <v>5.3259853495548164</v>
      </c>
      <c r="AU18" s="108">
        <f t="shared" si="50"/>
        <v>4.2961180877972449</v>
      </c>
      <c r="AV18" s="133">
        <f t="shared" si="42"/>
        <v>5.3259853495548164</v>
      </c>
      <c r="AW18" s="129">
        <f>$AW$3</f>
        <v>10.304423903774522</v>
      </c>
      <c r="AX18" s="73">
        <f t="shared" si="43"/>
        <v>806.42421470939405</v>
      </c>
      <c r="AY18" s="191">
        <f>AX18*($D$4-2*4)/200</f>
        <v>88.706663618033346</v>
      </c>
      <c r="AZ18" s="73">
        <f>($AC4+$AY18)*(1-ABS((0.48*$AC$2+AL$20)/(0.48*$AC$2+$AX18))^(1+1/(1+$AX18/$AC$2)))</f>
        <v>154.27854317049312</v>
      </c>
      <c r="BA18" s="73">
        <f t="shared" si="47"/>
        <v>136.61376169356092</v>
      </c>
      <c r="BB18" s="73">
        <f t="shared" si="47"/>
        <v>142.26884203196462</v>
      </c>
      <c r="BC18" s="73">
        <f t="shared" si="47"/>
        <v>136.01045723905747</v>
      </c>
      <c r="BD18" s="73">
        <f t="shared" si="47"/>
        <v>142.83378137903668</v>
      </c>
      <c r="BE18" s="148"/>
      <c r="BF18" s="148"/>
      <c r="BG18" s="148"/>
      <c r="BH18" s="148"/>
      <c r="BI18" s="148"/>
      <c r="BJ18" s="191"/>
      <c r="BK18" s="370"/>
      <c r="BL18" s="73"/>
      <c r="BM18" s="36"/>
      <c r="BN18" s="73"/>
      <c r="BO18" s="73"/>
      <c r="BP18" s="73"/>
      <c r="BQ18" s="73"/>
      <c r="BR18" s="73"/>
      <c r="BS18" s="73"/>
      <c r="BT18" s="73"/>
      <c r="BU18" s="370"/>
      <c r="BV18" s="370"/>
      <c r="BW18" s="370"/>
      <c r="BX18" s="370"/>
      <c r="BY18" s="370"/>
      <c r="BZ18" s="370"/>
      <c r="CA18" s="370"/>
      <c r="CB18" s="370"/>
      <c r="CC18" s="370"/>
      <c r="CD18" s="370"/>
      <c r="CE18" s="370"/>
      <c r="CF18" s="370"/>
      <c r="CG18" s="370"/>
      <c r="CH18" s="370"/>
      <c r="CI18" s="73"/>
      <c r="CJ18" s="73"/>
      <c r="CK18" s="370"/>
      <c r="CL18" s="370"/>
      <c r="CM18" s="465"/>
      <c r="CN18" s="465"/>
      <c r="CO18" s="370"/>
      <c r="CP18" s="370"/>
      <c r="CQ18" s="370"/>
    </row>
    <row r="19" spans="1:95" ht="16.05" customHeight="1" x14ac:dyDescent="0.25">
      <c r="A19" s="162">
        <f>Pil_originale!A968</f>
        <v>10</v>
      </c>
      <c r="B19" s="6">
        <f>Pil_originale!B968</f>
        <v>8</v>
      </c>
      <c r="C19" s="6">
        <f>Pil_originale!C968</f>
        <v>0</v>
      </c>
      <c r="D19" s="6">
        <f>Pil_originale!D968</f>
        <v>5</v>
      </c>
      <c r="E19" s="6" t="str">
        <f>Pil_originale!E968</f>
        <v>Minf</v>
      </c>
      <c r="F19" s="6">
        <f>Pil_originale!F968</f>
        <v>54.685000000000002</v>
      </c>
      <c r="G19" s="6">
        <f>Pil_originale!G968</f>
        <v>32.985999999999997</v>
      </c>
      <c r="H19" s="6">
        <f>Pil_originale!H968</f>
        <v>-2.3109999999999999</v>
      </c>
      <c r="I19" s="6">
        <f>Pil_originale!I968</f>
        <v>-47.661999999999999</v>
      </c>
      <c r="J19" s="6">
        <f>Pil_originale!J968</f>
        <v>-4.04</v>
      </c>
      <c r="K19" s="7">
        <f>Pil_originale!K968</f>
        <v>-4.41</v>
      </c>
      <c r="L19" s="447"/>
      <c r="M19" s="427"/>
      <c r="N19" s="162" t="s">
        <v>44</v>
      </c>
      <c r="O19" s="21">
        <f>F17+F20</f>
        <v>-514.21600000000001</v>
      </c>
      <c r="P19" s="21">
        <f t="shared" ref="P19:T19" si="51">G17+G20</f>
        <v>-325.08000000000004</v>
      </c>
      <c r="Q19" s="21">
        <f t="shared" si="51"/>
        <v>20.564</v>
      </c>
      <c r="R19" s="21">
        <f t="shared" si="51"/>
        <v>30.36</v>
      </c>
      <c r="S19" s="21">
        <f t="shared" si="51"/>
        <v>3.4610000000000003</v>
      </c>
      <c r="T19" s="21">
        <f t="shared" si="51"/>
        <v>3.7789999999999999</v>
      </c>
      <c r="U19" s="28">
        <f>O19+$M$4</f>
        <v>-530.01099999999997</v>
      </c>
      <c r="V19" s="29">
        <f>P19+$M$2</f>
        <v>-337.23</v>
      </c>
      <c r="W19" s="29">
        <f>Q19</f>
        <v>20.564</v>
      </c>
      <c r="X19" s="29">
        <f t="shared" ref="X19:Z20" si="52">R19</f>
        <v>30.36</v>
      </c>
      <c r="Y19" s="29">
        <f t="shared" si="52"/>
        <v>3.4610000000000003</v>
      </c>
      <c r="Z19" s="30">
        <f t="shared" si="52"/>
        <v>3.7789999999999999</v>
      </c>
      <c r="AA19" s="162">
        <f t="shared" si="13"/>
        <v>24.024999999999999</v>
      </c>
      <c r="AB19" s="6">
        <f t="shared" si="13"/>
        <v>34.138999999999996</v>
      </c>
      <c r="AC19" s="6">
        <f t="shared" si="14"/>
        <v>34.2667</v>
      </c>
      <c r="AD19" s="6">
        <f t="shared" si="15"/>
        <v>41.346499999999992</v>
      </c>
      <c r="AE19" s="36">
        <f t="shared" si="16"/>
        <v>-302.9633</v>
      </c>
      <c r="AF19" s="36">
        <f t="shared" si="17"/>
        <v>-371.49670000000003</v>
      </c>
      <c r="AG19" s="36">
        <f t="shared" si="18"/>
        <v>-295.88350000000003</v>
      </c>
      <c r="AH19" s="37">
        <f t="shared" si="19"/>
        <v>-378.57650000000001</v>
      </c>
      <c r="AJ19" s="162" t="s">
        <v>44</v>
      </c>
      <c r="AK19" s="82"/>
      <c r="AL19" s="73">
        <f t="shared" si="7"/>
        <v>-530.01099999999997</v>
      </c>
      <c r="AM19" s="73">
        <f t="shared" ref="AM19:AP20" si="53">AE19</f>
        <v>-302.9633</v>
      </c>
      <c r="AN19" s="73">
        <f t="shared" si="53"/>
        <v>-371.49670000000003</v>
      </c>
      <c r="AO19" s="73">
        <f t="shared" si="53"/>
        <v>-295.88350000000003</v>
      </c>
      <c r="AP19" s="73">
        <f t="shared" si="53"/>
        <v>-378.57650000000001</v>
      </c>
      <c r="AQ19" s="107"/>
      <c r="AR19" s="21"/>
      <c r="AS19" s="21"/>
      <c r="AT19" s="21"/>
      <c r="AU19" s="21"/>
      <c r="AV19" s="7"/>
      <c r="AW19" s="73"/>
      <c r="AX19" s="191"/>
      <c r="AY19" s="191"/>
      <c r="AZ19" s="191"/>
      <c r="BA19" s="191"/>
      <c r="BB19" s="191"/>
      <c r="BC19" s="191"/>
      <c r="BD19" s="191"/>
      <c r="BE19" s="148"/>
      <c r="BF19" s="148"/>
      <c r="BG19" s="148"/>
      <c r="BH19" s="148"/>
      <c r="BI19" s="148"/>
      <c r="BJ19" s="191"/>
      <c r="BK19" s="370"/>
      <c r="BL19" s="73"/>
      <c r="BM19" s="36"/>
      <c r="BN19" s="73"/>
      <c r="BO19" s="73"/>
      <c r="BP19" s="73"/>
      <c r="BQ19" s="73"/>
      <c r="BR19" s="73"/>
      <c r="BS19" s="73"/>
      <c r="BT19" s="73"/>
      <c r="BU19" s="370"/>
      <c r="BV19" s="370"/>
      <c r="BW19" s="370"/>
      <c r="BX19" s="370"/>
      <c r="BY19" s="370"/>
      <c r="BZ19" s="370"/>
      <c r="CA19" s="370"/>
      <c r="CB19" s="370"/>
      <c r="CC19" s="370"/>
      <c r="CD19" s="370"/>
      <c r="CE19" s="370"/>
      <c r="CF19" s="370"/>
      <c r="CG19" s="370"/>
      <c r="CH19" s="370"/>
      <c r="CI19" s="73"/>
      <c r="CJ19" s="73"/>
      <c r="CK19" s="370"/>
      <c r="CL19" s="370"/>
      <c r="CM19" s="370"/>
      <c r="CN19" s="370"/>
      <c r="CO19" s="370"/>
      <c r="CP19" s="370"/>
      <c r="CQ19" s="370"/>
    </row>
    <row r="20" spans="1:95" ht="16.05" customHeight="1" thickBot="1" x14ac:dyDescent="0.35">
      <c r="A20" s="8">
        <f>Pil_originale!A970</f>
        <v>10</v>
      </c>
      <c r="B20" s="42">
        <f>Pil_originale!B970</f>
        <v>8</v>
      </c>
      <c r="C20" s="42">
        <f>Pil_originale!C970</f>
        <v>0</v>
      </c>
      <c r="D20" s="42">
        <f>Pil_originale!D970</f>
        <v>5</v>
      </c>
      <c r="E20" s="42" t="str">
        <f>Pil_originale!E970</f>
        <v>N</v>
      </c>
      <c r="F20" s="42">
        <f>Pil_originale!F970</f>
        <v>-287.53500000000003</v>
      </c>
      <c r="G20" s="42">
        <f>Pil_originale!G970</f>
        <v>-173.798</v>
      </c>
      <c r="H20" s="42">
        <f>Pil_originale!H970</f>
        <v>1.621</v>
      </c>
      <c r="I20" s="42">
        <f>Pil_originale!I970</f>
        <v>30.809000000000001</v>
      </c>
      <c r="J20" s="42">
        <f>Pil_originale!J970</f>
        <v>2.6760000000000002</v>
      </c>
      <c r="K20" s="10">
        <f>Pil_originale!K970</f>
        <v>2.9220000000000002</v>
      </c>
      <c r="L20" s="447"/>
      <c r="N20" s="8" t="s">
        <v>45</v>
      </c>
      <c r="O20" s="23">
        <f>F17+F20</f>
        <v>-514.21600000000001</v>
      </c>
      <c r="P20" s="23">
        <f t="shared" ref="P20:T20" si="54">G17+G20</f>
        <v>-325.08000000000004</v>
      </c>
      <c r="Q20" s="23">
        <f t="shared" si="54"/>
        <v>20.564</v>
      </c>
      <c r="R20" s="23">
        <f t="shared" si="54"/>
        <v>30.36</v>
      </c>
      <c r="S20" s="23">
        <f t="shared" si="54"/>
        <v>3.4610000000000003</v>
      </c>
      <c r="T20" s="23">
        <f t="shared" si="54"/>
        <v>3.7789999999999999</v>
      </c>
      <c r="U20" s="33">
        <f>O20+$M$5</f>
        <v>-545.51350000000002</v>
      </c>
      <c r="V20" s="21">
        <f>P20+$M$3</f>
        <v>-349.15500000000003</v>
      </c>
      <c r="W20" s="29">
        <f>Q20</f>
        <v>20.564</v>
      </c>
      <c r="X20" s="29">
        <f t="shared" si="52"/>
        <v>30.36</v>
      </c>
      <c r="Y20" s="29">
        <f t="shared" si="52"/>
        <v>3.4610000000000003</v>
      </c>
      <c r="Z20" s="30">
        <f t="shared" si="52"/>
        <v>3.7789999999999999</v>
      </c>
      <c r="AA20" s="8">
        <f t="shared" si="13"/>
        <v>24.024999999999999</v>
      </c>
      <c r="AB20" s="42">
        <f t="shared" si="13"/>
        <v>34.138999999999996</v>
      </c>
      <c r="AC20" s="42">
        <f t="shared" si="14"/>
        <v>34.2667</v>
      </c>
      <c r="AD20" s="42">
        <f t="shared" si="15"/>
        <v>41.346499999999992</v>
      </c>
      <c r="AE20" s="38">
        <f t="shared" si="16"/>
        <v>-314.88830000000002</v>
      </c>
      <c r="AF20" s="38">
        <f t="shared" si="17"/>
        <v>-383.42170000000004</v>
      </c>
      <c r="AG20" s="38">
        <f t="shared" si="18"/>
        <v>-307.80850000000004</v>
      </c>
      <c r="AH20" s="39">
        <f t="shared" si="19"/>
        <v>-390.50150000000002</v>
      </c>
      <c r="AJ20" s="8" t="s">
        <v>45</v>
      </c>
      <c r="AK20" s="82"/>
      <c r="AL20" s="73">
        <f t="shared" si="7"/>
        <v>-545.51350000000002</v>
      </c>
      <c r="AM20" s="73">
        <f t="shared" si="53"/>
        <v>-314.88830000000002</v>
      </c>
      <c r="AN20" s="73">
        <f t="shared" si="53"/>
        <v>-383.42170000000004</v>
      </c>
      <c r="AO20" s="73">
        <f t="shared" si="53"/>
        <v>-307.80850000000004</v>
      </c>
      <c r="AP20" s="73">
        <f t="shared" si="53"/>
        <v>-390.50150000000002</v>
      </c>
      <c r="AQ20" s="83"/>
      <c r="AR20" s="23"/>
      <c r="AS20" s="23"/>
      <c r="AT20" s="23"/>
      <c r="AU20" s="23"/>
      <c r="AV20" s="10"/>
      <c r="AW20" s="73"/>
      <c r="AX20" s="191"/>
      <c r="AY20" s="191"/>
      <c r="AZ20" s="191"/>
      <c r="BA20" s="191"/>
      <c r="BB20" s="191"/>
      <c r="BC20" s="191"/>
      <c r="BD20" s="191"/>
      <c r="BE20" s="148"/>
      <c r="BF20" s="148"/>
      <c r="BG20" s="148"/>
      <c r="BH20" s="148"/>
      <c r="BI20" s="148"/>
      <c r="BJ20" s="191"/>
      <c r="BK20" s="370"/>
      <c r="BL20" s="73"/>
      <c r="BM20" s="36"/>
      <c r="BN20" s="73"/>
      <c r="BO20" s="73"/>
      <c r="BP20" s="73"/>
      <c r="BQ20" s="73"/>
      <c r="BR20" s="73"/>
      <c r="BS20" s="73"/>
      <c r="BT20" s="73"/>
      <c r="BU20" s="370"/>
      <c r="BV20" s="370"/>
      <c r="BW20" s="370"/>
      <c r="BX20" s="370"/>
      <c r="BY20" s="370"/>
      <c r="BZ20" s="370"/>
      <c r="CA20" s="370"/>
      <c r="CB20" s="370"/>
      <c r="CC20" s="370"/>
      <c r="CD20" s="370"/>
      <c r="CE20" s="370"/>
      <c r="CF20" s="370"/>
      <c r="CG20" s="370"/>
      <c r="CH20" s="370"/>
      <c r="CI20" s="73"/>
      <c r="CJ20" s="73"/>
      <c r="CK20" s="370"/>
      <c r="CL20" s="370"/>
      <c r="CM20" s="370"/>
      <c r="CN20" s="370"/>
      <c r="CO20" s="370"/>
      <c r="CP20" s="370"/>
      <c r="CQ20" s="370"/>
    </row>
    <row r="21" spans="1:95" ht="16.05" customHeight="1" thickBot="1" x14ac:dyDescent="0.3">
      <c r="A21" s="158">
        <f>Pil_originale!A179</f>
        <v>2</v>
      </c>
      <c r="B21" s="159">
        <f>Pil_originale!B179</f>
        <v>8</v>
      </c>
      <c r="C21" s="159">
        <f>Pil_originale!C179</f>
        <v>0</v>
      </c>
      <c r="D21" s="159">
        <f>Pil_originale!D179</f>
        <v>4</v>
      </c>
      <c r="E21" s="159" t="str">
        <f>Pil_originale!E179</f>
        <v>Msup</v>
      </c>
      <c r="F21" s="159">
        <f>Pil_originale!F179</f>
        <v>60.73</v>
      </c>
      <c r="G21" s="159">
        <f>Pil_originale!G179</f>
        <v>36.905999999999999</v>
      </c>
      <c r="H21" s="159">
        <f>Pil_originale!H179</f>
        <v>231.101</v>
      </c>
      <c r="I21" s="159">
        <f>Pil_originale!I179</f>
        <v>-6.07</v>
      </c>
      <c r="J21" s="159">
        <f>Pil_originale!J179</f>
        <v>13.54</v>
      </c>
      <c r="K21" s="160">
        <f>Pil_originale!K179</f>
        <v>14.781000000000001</v>
      </c>
      <c r="L21" s="447"/>
      <c r="M21" s="427" t="s">
        <v>30</v>
      </c>
      <c r="N21" s="158" t="s">
        <v>18</v>
      </c>
      <c r="O21" s="19">
        <f t="shared" ref="O21:T21" si="55">F21</f>
        <v>60.73</v>
      </c>
      <c r="P21" s="19">
        <f t="shared" si="55"/>
        <v>36.905999999999999</v>
      </c>
      <c r="Q21" s="19">
        <f t="shared" si="55"/>
        <v>231.101</v>
      </c>
      <c r="R21" s="19">
        <f t="shared" si="55"/>
        <v>-6.07</v>
      </c>
      <c r="S21" s="19">
        <f t="shared" si="55"/>
        <v>13.54</v>
      </c>
      <c r="T21" s="19">
        <f t="shared" si="55"/>
        <v>14.781000000000001</v>
      </c>
      <c r="U21" s="25">
        <f t="shared" ref="U21:Z22" si="56">O21-(O21-O23)/320*$V$4</f>
        <v>49.719906249999994</v>
      </c>
      <c r="V21" s="26">
        <f t="shared" si="56"/>
        <v>30.216468750000001</v>
      </c>
      <c r="W21" s="26">
        <f t="shared" si="56"/>
        <v>185.88396875000001</v>
      </c>
      <c r="X21" s="26">
        <f t="shared" si="56"/>
        <v>-4.8840625000000006</v>
      </c>
      <c r="Y21" s="26">
        <f t="shared" si="56"/>
        <v>10.9035625</v>
      </c>
      <c r="Z21" s="27">
        <f t="shared" si="56"/>
        <v>11.902875</v>
      </c>
      <c r="AA21" s="158">
        <f t="shared" si="13"/>
        <v>196.78753125</v>
      </c>
      <c r="AB21" s="159">
        <f t="shared" si="13"/>
        <v>-16.786937500000001</v>
      </c>
      <c r="AC21" s="159">
        <f t="shared" si="14"/>
        <v>201.8236125</v>
      </c>
      <c r="AD21" s="159">
        <f t="shared" si="15"/>
        <v>-75.823196875000008</v>
      </c>
      <c r="AE21" s="34">
        <f t="shared" si="16"/>
        <v>232.04008124999999</v>
      </c>
      <c r="AF21" s="34">
        <f t="shared" si="17"/>
        <v>-171.60714375000001</v>
      </c>
      <c r="AG21" s="34">
        <f t="shared" si="18"/>
        <v>-45.606728125000004</v>
      </c>
      <c r="AH21" s="35">
        <f t="shared" si="19"/>
        <v>106.03966562500001</v>
      </c>
      <c r="AJ21" s="158" t="s">
        <v>18</v>
      </c>
      <c r="AK21" s="82">
        <f>AU58</f>
        <v>271.71833882078744</v>
      </c>
      <c r="AL21" s="73">
        <f t="shared" si="7"/>
        <v>49.719906249999994</v>
      </c>
      <c r="AM21" s="73">
        <f>MAX($AK21,ABS(AE21))</f>
        <v>271.71833882078744</v>
      </c>
      <c r="AN21" s="73">
        <f>MAX($AK21,ABS(AF21))</f>
        <v>271.71833882078744</v>
      </c>
      <c r="AO21" s="73">
        <f>MAX(0.3*$AK21,ABS(AG21))</f>
        <v>81.515501646236231</v>
      </c>
      <c r="AP21" s="73">
        <f>MAX(0.3*$AK21,ABS(AH21))</f>
        <v>106.03966562500001</v>
      </c>
      <c r="AQ21" s="105">
        <f>MAX(AL21-$AD$3*(1-((0.48*$AD$2+AL25)/(0.48*$AD$2))^2),0)/(($E$3-2*4)*391.3)*1000</f>
        <v>0</v>
      </c>
      <c r="AR21" s="106">
        <f t="shared" ref="AR21:AU21" si="57">MAX(AM21-$AD$3*(1-((0.48*$AD$2+AM25)/(0.48*$AD$2))^2),0)/(($E$3-2*4)*391.3)*1000</f>
        <v>5.6659829476282004</v>
      </c>
      <c r="AS21" s="106">
        <f t="shared" si="57"/>
        <v>4.197526057838739</v>
      </c>
      <c r="AT21" s="106">
        <f t="shared" si="57"/>
        <v>0</v>
      </c>
      <c r="AU21" s="106">
        <f t="shared" si="57"/>
        <v>0</v>
      </c>
      <c r="AV21" s="121">
        <f>MAX(AQ21:AU21)</f>
        <v>5.6659829476282004</v>
      </c>
      <c r="AW21" s="126">
        <f>$AW$2</f>
        <v>8.2938046054770531</v>
      </c>
      <c r="AX21" s="73">
        <f>2*AW21*391.3/10</f>
        <v>649.07314842463416</v>
      </c>
      <c r="AY21" s="191">
        <f>AX21*($E$3-2*4)/200</f>
        <v>201.21267601163657</v>
      </c>
      <c r="AZ21" s="73">
        <f>($AD3+$AY21)*(1-ABS((0.48*$AD$2+AL$25)/(0.48*$AD$2+$AX21))^(1+1/(1+$AX21/$AD$2)))</f>
        <v>407.20876815001174</v>
      </c>
      <c r="BA21" s="73">
        <f t="shared" ref="BA21:BD22" si="58">($AD3+$AY21)*(1-ABS((0.48*$AD$2+AM$25)/(0.48*$AD$2+$AX21))^(1+1/(1+$AX21/$AD$2)))</f>
        <v>338.05579511916119</v>
      </c>
      <c r="BB21" s="73">
        <f t="shared" si="58"/>
        <v>370.26232097472024</v>
      </c>
      <c r="BC21" s="73">
        <f t="shared" si="58"/>
        <v>336.00022269262649</v>
      </c>
      <c r="BD21" s="73">
        <f t="shared" si="58"/>
        <v>372.01371856084626</v>
      </c>
      <c r="BE21" s="148">
        <f>(ABS(AL21/AZ21)^1.5+ABS(AL22/AZ22)^1.5)</f>
        <v>0.18232675656169933</v>
      </c>
      <c r="BF21" s="148">
        <f t="shared" ref="BF21:BI21" si="59">(ABS(AM21/BA21)^1.5+ABS(AM22/BA22)^1.5)</f>
        <v>0.84014780444459369</v>
      </c>
      <c r="BG21" s="148">
        <f t="shared" si="59"/>
        <v>0.79832213588764589</v>
      </c>
      <c r="BH21" s="148">
        <f t="shared" si="59"/>
        <v>0.85273684381145809</v>
      </c>
      <c r="BI21" s="148">
        <f t="shared" si="59"/>
        <v>0.79484489357361721</v>
      </c>
      <c r="BJ21" s="191"/>
      <c r="BK21" s="73"/>
      <c r="BL21" s="73">
        <f>MAX(BA21+BA23,BB21+BB23)*$BL$2/($BZ$3)*100</f>
        <v>314.32382574296531</v>
      </c>
      <c r="BM21" s="36">
        <f>0.5*14.17*$E$4*0.9*($E$3-4)*2.5/(1+2.5^2)/10</f>
        <v>435.36103448275861</v>
      </c>
      <c r="BN21" s="73">
        <f>BQ4*0.9*($E$3-4)*391.3/100*2.5*10^-1</f>
        <v>486.80486131847579</v>
      </c>
      <c r="BO21" s="265">
        <f>IF(BN21&gt;BM21,SQRT((0.5*14.17*$E$4)/($BO$4/$BP$4*391.3)-1)," ")</f>
        <v>2.3417611920545003</v>
      </c>
      <c r="BP21" s="73">
        <f>IF(BO21=" "," ",0.9*$BO$4/$BP$4*($E$3-4)*391.3*BO21/10)</f>
        <v>455.99229293563178</v>
      </c>
      <c r="BQ21" s="73" t="str">
        <f>IF(AND(BP21&gt;BL21,BN21&gt;BL21),"Verifica","Non Verifica")</f>
        <v>Verifica</v>
      </c>
      <c r="BR21" s="73">
        <f>BU4*0.9*($E$3-4)*391.3/100*2.5*10^-1</f>
        <v>730.20729197771368</v>
      </c>
      <c r="BS21" s="265">
        <f>IF(BR21&gt;BM21,SQRT((0.5*14.17*$E$4)/($BS$4/$BT$4*391.3)-1)," ")</f>
        <v>1.8227900739639975</v>
      </c>
      <c r="BT21" s="73">
        <f>IF(BS21=" "," ",0.9*BS4/BT4*($E$3-4)*391.3*BS21/10)</f>
        <v>532.40584150124278</v>
      </c>
      <c r="BU21" s="6" t="str">
        <f>IF(AND(BT21&gt;BL21,BR21&gt;BL21),"Verifica","Non Verifica")</f>
        <v>Verifica</v>
      </c>
      <c r="BV21" s="281" t="str">
        <f>IF(BS4/BT4&gt;=0.08*14.17*0.65/391.3,"Verifica","Non verifica")</f>
        <v>Verifica</v>
      </c>
      <c r="BW21" s="370"/>
      <c r="BX21" s="370"/>
      <c r="BY21" s="370"/>
      <c r="BZ21" s="370"/>
      <c r="CA21" s="73">
        <f>MAX(AM54:AP54)/(0.9*(70-4)*391.3)*1000</f>
        <v>8.8254000650484681</v>
      </c>
      <c r="CB21" s="73">
        <f>MAX(AM55:AP55)/(0.9*(70-4)*391.3)*1000</f>
        <v>4.412700032524234</v>
      </c>
      <c r="CC21" s="370">
        <f>MAX(ABS(Taglio!H6),ABS(Taglio!I6),ABS(Taglio!H7),ABS(Taglio!I7))</f>
        <v>76.953000000000003</v>
      </c>
      <c r="CD21" s="245">
        <f>$CB$5*(CB21+CA21)*391.3/10-ABS(CC21)</f>
        <v>544.65522818162367</v>
      </c>
      <c r="CE21" s="370">
        <v>0.48</v>
      </c>
      <c r="CF21" s="370">
        <f>CE21*(1-25/250)</f>
        <v>0.432</v>
      </c>
      <c r="CG21" s="370">
        <v>30</v>
      </c>
      <c r="CH21" s="370">
        <v>62</v>
      </c>
      <c r="CI21" s="73">
        <f>(MAX(ABS(AL26),ABS(AM26),ABS(AN26),ABS(AO26),ABS(AP26)))/(CG21*CH21)</f>
        <v>0.46642755376344086</v>
      </c>
      <c r="CJ21" s="73">
        <f>CD21/(CG21*CH21)*10</f>
        <v>2.9282539149549658</v>
      </c>
      <c r="CK21" s="246">
        <f>CI21/14.17*10</f>
        <v>0.32916552841456659</v>
      </c>
      <c r="CL21" s="245">
        <f>CF21*14.17*CH21*CG21*(1-CK21/CF21)^0.5/10</f>
        <v>555.51274622433789</v>
      </c>
      <c r="CM21" s="464" t="str">
        <f>IF(CD21&lt;CL21,"VERIFICA","NON VERIFICA_necessarie staffe di contenimento")</f>
        <v>VERIFICA</v>
      </c>
      <c r="CN21" s="464"/>
      <c r="CO21" s="245">
        <f>CG21*CH21/391.3*(CJ21^2/(1.2+CK21*CG21-1.2))</f>
        <v>4.1274798237304005</v>
      </c>
      <c r="CP21" s="370"/>
      <c r="CQ21" s="370"/>
    </row>
    <row r="22" spans="1:95" ht="16.05" customHeight="1" x14ac:dyDescent="0.25">
      <c r="A22" s="162">
        <f>Pil_originale!A180</f>
        <v>2</v>
      </c>
      <c r="B22" s="6">
        <f>Pil_originale!B180</f>
        <v>8</v>
      </c>
      <c r="C22" s="6">
        <f>Pil_originale!C180</f>
        <v>0</v>
      </c>
      <c r="D22" s="6">
        <f>Pil_originale!D180</f>
        <v>4</v>
      </c>
      <c r="E22" s="6" t="str">
        <f>Pil_originale!E180</f>
        <v>Minf</v>
      </c>
      <c r="F22" s="6">
        <f>Pil_originale!F180</f>
        <v>-56.710999999999999</v>
      </c>
      <c r="G22" s="6">
        <f>Pil_originale!G180</f>
        <v>-34.448999999999998</v>
      </c>
      <c r="H22" s="6">
        <f>Pil_originale!H180</f>
        <v>-251.214</v>
      </c>
      <c r="I22" s="6">
        <f>Pil_originale!I180</f>
        <v>6.58</v>
      </c>
      <c r="J22" s="6">
        <f>Pil_originale!J180</f>
        <v>-14.582000000000001</v>
      </c>
      <c r="K22" s="7">
        <f>Pil_originale!K180</f>
        <v>-15.919</v>
      </c>
      <c r="L22" s="447"/>
      <c r="M22" s="427"/>
      <c r="N22" s="162" t="s">
        <v>17</v>
      </c>
      <c r="O22" s="21">
        <f t="shared" ref="O22:T22" si="60">F24</f>
        <v>-58.694000000000003</v>
      </c>
      <c r="P22" s="21">
        <f t="shared" si="60"/>
        <v>-35.432000000000002</v>
      </c>
      <c r="Q22" s="21">
        <f t="shared" si="60"/>
        <v>2.952</v>
      </c>
      <c r="R22" s="21">
        <f t="shared" si="60"/>
        <v>56.201000000000001</v>
      </c>
      <c r="S22" s="21">
        <f t="shared" si="60"/>
        <v>4.9800000000000004</v>
      </c>
      <c r="T22" s="21">
        <f t="shared" si="60"/>
        <v>5.4359999999999999</v>
      </c>
      <c r="U22" s="28">
        <f t="shared" si="56"/>
        <v>-48.005000000000003</v>
      </c>
      <c r="V22" s="29">
        <f t="shared" si="56"/>
        <v>-28.974031250000003</v>
      </c>
      <c r="W22" s="29">
        <f t="shared" si="56"/>
        <v>2.37834375</v>
      </c>
      <c r="X22" s="29">
        <f t="shared" si="56"/>
        <v>45.272000000000006</v>
      </c>
      <c r="Y22" s="29">
        <f t="shared" si="56"/>
        <v>4.0127812500000006</v>
      </c>
      <c r="Z22" s="30">
        <f t="shared" si="56"/>
        <v>4.3800937500000003</v>
      </c>
      <c r="AA22" s="162">
        <f t="shared" si="13"/>
        <v>6.3911250000000006</v>
      </c>
      <c r="AB22" s="6">
        <f t="shared" si="13"/>
        <v>49.652093750000006</v>
      </c>
      <c r="AC22" s="6">
        <f t="shared" si="14"/>
        <v>21.286753125000004</v>
      </c>
      <c r="AD22" s="6">
        <f t="shared" si="15"/>
        <v>51.569431250000008</v>
      </c>
      <c r="AE22" s="36">
        <f t="shared" si="16"/>
        <v>-7.6872781249999989</v>
      </c>
      <c r="AF22" s="36">
        <f t="shared" si="17"/>
        <v>-50.260784375000007</v>
      </c>
      <c r="AG22" s="36">
        <f t="shared" si="18"/>
        <v>22.595400000000005</v>
      </c>
      <c r="AH22" s="37">
        <f t="shared" si="19"/>
        <v>-80.543462500000004</v>
      </c>
      <c r="AJ22" s="162" t="s">
        <v>17</v>
      </c>
      <c r="AK22" s="82">
        <f>AT58</f>
        <v>122.63406071342845</v>
      </c>
      <c r="AL22" s="73">
        <f t="shared" si="7"/>
        <v>-48.005000000000003</v>
      </c>
      <c r="AM22" s="73">
        <f>MAX(0.3*$AK22,ABS(AE22))</f>
        <v>36.790218214028535</v>
      </c>
      <c r="AN22" s="73">
        <f>MAX(0.3*$AK22,ABS(AF22))</f>
        <v>50.260784375000007</v>
      </c>
      <c r="AO22" s="73">
        <f>MAX($AK22,ABS(AG22))</f>
        <v>122.63406071342845</v>
      </c>
      <c r="AP22" s="73">
        <f>MAX($AK22,ABS(AH22))</f>
        <v>122.63406071342845</v>
      </c>
      <c r="AQ22" s="107">
        <f>MAX(AL22-$AD$4*(1-((0.48*$AD$2+AL25)/(0.48*$AD$2))^2),0)/(($E$4-2*4)*391.3)*1000</f>
        <v>0</v>
      </c>
      <c r="AR22" s="108">
        <f t="shared" ref="AR22:AU22" si="61">MAX(AM22-$AD$4*(1-((0.48*$AD$2+AM25)/(0.48*$AD$2))^2),0)/(($E$4-2*4)*391.3)*1000</f>
        <v>0</v>
      </c>
      <c r="AS22" s="108">
        <f t="shared" si="61"/>
        <v>0</v>
      </c>
      <c r="AT22" s="108">
        <f t="shared" si="61"/>
        <v>7.6766773769433145</v>
      </c>
      <c r="AU22" s="108">
        <f t="shared" si="61"/>
        <v>5.693336543641494</v>
      </c>
      <c r="AV22" s="123">
        <f t="shared" ref="AV22:AV24" si="62">MAX(AQ22:AU22)</f>
        <v>7.6766773769433145</v>
      </c>
      <c r="AW22" s="127">
        <f>$AW$3</f>
        <v>10.304423903774522</v>
      </c>
      <c r="AX22" s="73">
        <f t="shared" ref="AX22:AX24" si="63">2*AW22*391.3/10</f>
        <v>806.42421470939405</v>
      </c>
      <c r="AY22" s="191">
        <f>AX22*($E$4-2*4)/200</f>
        <v>88.706663618033346</v>
      </c>
      <c r="AZ22" s="73">
        <f>($AD4+$AY22)*(1-ABS((0.48*$AD$2+AL$25)/(0.48*$AD$2+$AX22))^(1+1/(1+$AX22/$AD$2)))</f>
        <v>178.33410405364268</v>
      </c>
      <c r="BA22" s="73">
        <f t="shared" si="58"/>
        <v>151.60412540282903</v>
      </c>
      <c r="BB22" s="73">
        <f t="shared" si="58"/>
        <v>163.99671802441136</v>
      </c>
      <c r="BC22" s="73">
        <f t="shared" si="58"/>
        <v>150.81565171068067</v>
      </c>
      <c r="BD22" s="73">
        <f t="shared" si="58"/>
        <v>164.67300823154218</v>
      </c>
      <c r="BE22" s="148"/>
      <c r="BF22" s="148"/>
      <c r="BG22" s="148"/>
      <c r="BH22" s="148"/>
      <c r="BI22" s="148"/>
      <c r="BJ22" s="191"/>
      <c r="BK22" s="370"/>
      <c r="BL22" s="73"/>
      <c r="BM22" s="36"/>
      <c r="BN22" s="73"/>
      <c r="BO22" s="73"/>
      <c r="BP22" s="73"/>
      <c r="BQ22" s="73"/>
      <c r="BR22" s="73"/>
      <c r="BS22" s="73"/>
      <c r="BT22" s="73"/>
      <c r="BU22" s="370"/>
      <c r="BV22" s="370"/>
      <c r="BW22" s="370"/>
      <c r="BX22" s="370"/>
      <c r="BY22" s="370"/>
      <c r="BZ22" s="370"/>
      <c r="CA22" s="370"/>
      <c r="CB22" s="370"/>
      <c r="CC22" s="370"/>
      <c r="CD22" s="370"/>
      <c r="CE22" s="370"/>
      <c r="CF22" s="370"/>
      <c r="CG22" s="370"/>
      <c r="CH22" s="370"/>
      <c r="CI22" s="73"/>
      <c r="CJ22" s="73"/>
      <c r="CK22" s="370"/>
      <c r="CL22" s="370"/>
      <c r="CM22" s="465"/>
      <c r="CN22" s="465"/>
      <c r="CO22" s="370"/>
      <c r="CP22" s="370"/>
      <c r="CQ22" s="370"/>
    </row>
    <row r="23" spans="1:95" ht="16.05" customHeight="1" x14ac:dyDescent="0.25">
      <c r="A23" s="162">
        <f>Pil_originale!A182</f>
        <v>2</v>
      </c>
      <c r="B23" s="6">
        <f>Pil_originale!B182</f>
        <v>8</v>
      </c>
      <c r="C23" s="6">
        <f>Pil_originale!C182</f>
        <v>0</v>
      </c>
      <c r="D23" s="6">
        <f>Pil_originale!D182</f>
        <v>4</v>
      </c>
      <c r="E23" s="6" t="str">
        <f>Pil_originale!E182</f>
        <v>N</v>
      </c>
      <c r="F23" s="6">
        <f>Pil_originale!F182</f>
        <v>-377.44299999999998</v>
      </c>
      <c r="G23" s="6">
        <f>Pil_originale!G182</f>
        <v>-247.417</v>
      </c>
      <c r="H23" s="6">
        <f>Pil_originale!H182</f>
        <v>47.973999999999997</v>
      </c>
      <c r="I23" s="6">
        <f>Pil_originale!I182</f>
        <v>-1.214</v>
      </c>
      <c r="J23" s="6">
        <f>Pil_originale!J182</f>
        <v>2.5270000000000001</v>
      </c>
      <c r="K23" s="7">
        <f>Pil_originale!K182</f>
        <v>2.7589999999999999</v>
      </c>
      <c r="L23" s="447"/>
      <c r="M23" s="427"/>
      <c r="N23" s="162" t="s">
        <v>20</v>
      </c>
      <c r="O23" s="21">
        <f t="shared" ref="O23:T23" si="64">F22</f>
        <v>-56.710999999999999</v>
      </c>
      <c r="P23" s="21">
        <f t="shared" si="64"/>
        <v>-34.448999999999998</v>
      </c>
      <c r="Q23" s="21">
        <f t="shared" si="64"/>
        <v>-251.214</v>
      </c>
      <c r="R23" s="21">
        <f t="shared" si="64"/>
        <v>6.58</v>
      </c>
      <c r="S23" s="21">
        <f t="shared" si="64"/>
        <v>-14.582000000000001</v>
      </c>
      <c r="T23" s="21">
        <f t="shared" si="64"/>
        <v>-15.919</v>
      </c>
      <c r="U23" s="28">
        <f t="shared" ref="U23:Z24" si="65">O23+(O21-O23)/320*$V$5</f>
        <v>-43.865890624999999</v>
      </c>
      <c r="V23" s="29">
        <f t="shared" si="65"/>
        <v>-26.644546875</v>
      </c>
      <c r="W23" s="29">
        <f t="shared" si="65"/>
        <v>-198.460796875</v>
      </c>
      <c r="X23" s="29">
        <f t="shared" si="65"/>
        <v>5.1964062499999999</v>
      </c>
      <c r="Y23" s="29">
        <f t="shared" si="65"/>
        <v>-11.50615625</v>
      </c>
      <c r="Z23" s="30">
        <f t="shared" si="65"/>
        <v>-12.561187499999999</v>
      </c>
      <c r="AA23" s="162">
        <f t="shared" si="13"/>
        <v>-209.966953125</v>
      </c>
      <c r="AB23" s="6">
        <f t="shared" si="13"/>
        <v>17.757593749999998</v>
      </c>
      <c r="AC23" s="6">
        <f t="shared" si="14"/>
        <v>-215.29423125</v>
      </c>
      <c r="AD23" s="6">
        <f t="shared" si="15"/>
        <v>80.747679687499996</v>
      </c>
      <c r="AE23" s="36">
        <f t="shared" si="16"/>
        <v>-241.938778125</v>
      </c>
      <c r="AF23" s="36">
        <f t="shared" si="17"/>
        <v>188.64968437499999</v>
      </c>
      <c r="AG23" s="36">
        <f t="shared" si="18"/>
        <v>54.103132812499993</v>
      </c>
      <c r="AH23" s="37">
        <f t="shared" si="19"/>
        <v>-107.3922265625</v>
      </c>
      <c r="AJ23" s="162" t="s">
        <v>20</v>
      </c>
      <c r="AK23" s="82">
        <f>AU59</f>
        <v>297.4786218814487</v>
      </c>
      <c r="AL23" s="73">
        <f t="shared" si="7"/>
        <v>-43.865890624999999</v>
      </c>
      <c r="AM23" s="73">
        <f>MAX($AK23,ABS(AE23))</f>
        <v>297.4786218814487</v>
      </c>
      <c r="AN23" s="79">
        <f>MAX($AK23,ABS(AF23))</f>
        <v>297.4786218814487</v>
      </c>
      <c r="AO23" s="73">
        <f>MAX(0.3*$AK23,ABS(AG23))</f>
        <v>89.243586564434608</v>
      </c>
      <c r="AP23" s="73">
        <f>MAX(0.3*$AK23,ABS(AH23))</f>
        <v>107.3922265625</v>
      </c>
      <c r="AQ23" s="107">
        <f>MAX(AL23-$AD$3*(1-((0.48*$AD$2+AL26)/(0.48*$AD$2))^2),0)/(($E$3-2*4)*391.3)*1000</f>
        <v>0</v>
      </c>
      <c r="AR23" s="108">
        <f t="shared" ref="AR23:AU23" si="66">MAX(AM23-$AD$3*(1-((0.48*$AD$2+AM26)/(0.48*$AD$2))^2),0)/(($E$3-2*4)*391.3)*1000</f>
        <v>6.5973187028504503</v>
      </c>
      <c r="AS23" s="108">
        <f t="shared" si="66"/>
        <v>5.1509564083130961</v>
      </c>
      <c r="AT23" s="108">
        <f t="shared" si="66"/>
        <v>0</v>
      </c>
      <c r="AU23" s="108">
        <f t="shared" si="66"/>
        <v>0</v>
      </c>
      <c r="AV23" s="122">
        <f t="shared" si="62"/>
        <v>6.5973187028504503</v>
      </c>
      <c r="AW23" s="128">
        <f>$AW$2</f>
        <v>8.2938046054770531</v>
      </c>
      <c r="AX23" s="73">
        <f t="shared" si="63"/>
        <v>649.07314842463416</v>
      </c>
      <c r="AY23" s="191">
        <f>AX23*($E$3-2*4)/200</f>
        <v>201.21267601163657</v>
      </c>
      <c r="AZ23" s="73">
        <f>($AD3+$AY23)*(1-ABS((0.48*$AD$2+AL$26)/(0.48*$AD$2+$AX23))^(1+1/(1+$AX23/$AD$2)))</f>
        <v>409.58692211112611</v>
      </c>
      <c r="BA23" s="73">
        <f t="shared" ref="BA23:BD24" si="67">($AD3+$AY23)*(1-ABS((0.48*$AD$2+AM$26)/(0.48*$AD$2+$AX23))^(1+1/(1+$AX23/$AD$2)))</f>
        <v>340.87691567730917</v>
      </c>
      <c r="BB23" s="73">
        <f t="shared" si="67"/>
        <v>372.68490350865233</v>
      </c>
      <c r="BC23" s="73">
        <f t="shared" si="67"/>
        <v>338.84451122182679</v>
      </c>
      <c r="BD23" s="73">
        <f t="shared" si="67"/>
        <v>374.41230295339511</v>
      </c>
      <c r="BE23" s="148">
        <f>ABS(AL23/AZ23)^1.5+ABS(AL24/AZ24)^1.5</f>
        <v>0.15192107004336056</v>
      </c>
      <c r="BF23" s="148">
        <f t="shared" ref="BF23:BI23" si="68">ABS(AM23/BA23)^1.5+ABS(AM24/BA24)^1.5</f>
        <v>0.91747632153367675</v>
      </c>
      <c r="BG23" s="148">
        <f t="shared" si="68"/>
        <v>0.87156443561287311</v>
      </c>
      <c r="BH23" s="148">
        <f t="shared" si="68"/>
        <v>0.76213324266315885</v>
      </c>
      <c r="BI23" s="148">
        <f t="shared" si="68"/>
        <v>0.70445048057399517</v>
      </c>
      <c r="BJ23" s="191"/>
      <c r="BK23" s="73"/>
      <c r="BL23" s="36">
        <f>MAX(BC22+BC24,BD22+BD24)*$BL$2/($BX$3)*100</f>
        <v>134.55553246742795</v>
      </c>
      <c r="BM23" s="36">
        <f>0.5*14.17*$E$3*0.9*($E$4-4)*2.5/(1+2.5^2)/10</f>
        <v>400.18034482758617</v>
      </c>
      <c r="BN23" s="36">
        <f>$BQ$6*0.9*($E$4-4)*391.3/100*2.5*10^-1</f>
        <v>306.83457925528165</v>
      </c>
      <c r="BO23" s="341" t="str">
        <f>IF(BN23&gt;BM23,SQRT((0.5*14.17*$E$3)/($BQ$6/100*391.3)-1)," ")</f>
        <v xml:space="preserve"> </v>
      </c>
      <c r="BP23" s="36" t="str">
        <f>IF(BO23=" "," ",0.9*$BQ$6/100*($E$4-4)*391.3*BO23*10^-1)</f>
        <v xml:space="preserve"> </v>
      </c>
      <c r="BQ23" s="36" t="str">
        <f>IF(AND(BP23&gt;BL23,BN23&gt;BL23),"Verifica","Non Verifica")</f>
        <v>Verifica</v>
      </c>
      <c r="BR23" s="36">
        <f>$BU$6*0.9*($E$4-4)*391.3/100*2.5*10^-1</f>
        <v>460.25186888292251</v>
      </c>
      <c r="BS23" s="341">
        <f>IF(BR23&gt;BM23,SQRT((0.5*14.17*$E$3)/($BU$6/100*391.3)-1)," ")</f>
        <v>2.3029847289347383</v>
      </c>
      <c r="BT23" s="36">
        <f>IF(BS23=" "," ",0.9*BU6/100*($E$4-4)*391.3*BS23*10^-1)</f>
        <v>423.98121020041765</v>
      </c>
      <c r="BU23" s="6" t="str">
        <f>IF(AND(BT23&gt;BL23,BR23&gt;BL23),"Verifica","Non Verifica")</f>
        <v>Verifica</v>
      </c>
      <c r="BV23" s="266"/>
      <c r="BW23" s="370"/>
      <c r="BX23" s="370"/>
      <c r="BY23" s="370"/>
      <c r="BZ23" s="370"/>
      <c r="CA23" s="370"/>
      <c r="CB23" s="370"/>
      <c r="CC23" s="370"/>
      <c r="CD23" s="370"/>
      <c r="CE23" s="370"/>
      <c r="CF23" s="370"/>
      <c r="CG23" s="370"/>
      <c r="CH23" s="370"/>
      <c r="CI23" s="73"/>
      <c r="CJ23" s="73"/>
      <c r="CK23" s="370"/>
      <c r="CL23" s="370"/>
      <c r="CM23" s="465"/>
      <c r="CN23" s="465"/>
      <c r="CO23" s="370"/>
      <c r="CP23" s="370"/>
      <c r="CQ23" s="370"/>
    </row>
    <row r="24" spans="1:95" ht="16.05" customHeight="1" thickBot="1" x14ac:dyDescent="0.3">
      <c r="A24" s="162">
        <f>Pil_originale!A971</f>
        <v>10</v>
      </c>
      <c r="B24" s="6">
        <f>Pil_originale!B971</f>
        <v>8</v>
      </c>
      <c r="C24" s="6">
        <f>Pil_originale!C971</f>
        <v>0</v>
      </c>
      <c r="D24" s="6">
        <f>Pil_originale!D971</f>
        <v>4</v>
      </c>
      <c r="E24" s="6" t="str">
        <f>Pil_originale!E971</f>
        <v>Msup</v>
      </c>
      <c r="F24" s="6">
        <f>Pil_originale!F971</f>
        <v>-58.694000000000003</v>
      </c>
      <c r="G24" s="6">
        <f>Pil_originale!G971</f>
        <v>-35.432000000000002</v>
      </c>
      <c r="H24" s="6">
        <f>Pil_originale!H971</f>
        <v>2.952</v>
      </c>
      <c r="I24" s="6">
        <f>Pil_originale!I971</f>
        <v>56.201000000000001</v>
      </c>
      <c r="J24" s="6">
        <f>Pil_originale!J971</f>
        <v>4.9800000000000004</v>
      </c>
      <c r="K24" s="7">
        <f>Pil_originale!K971</f>
        <v>5.4359999999999999</v>
      </c>
      <c r="L24" s="447"/>
      <c r="M24" s="427"/>
      <c r="N24" s="162" t="s">
        <v>19</v>
      </c>
      <c r="O24" s="21">
        <f t="shared" ref="O24:T24" si="69">F25</f>
        <v>55.322000000000003</v>
      </c>
      <c r="P24" s="21">
        <f t="shared" si="69"/>
        <v>33.453000000000003</v>
      </c>
      <c r="Q24" s="21">
        <f t="shared" si="69"/>
        <v>-3.1669999999999998</v>
      </c>
      <c r="R24" s="21">
        <f t="shared" si="69"/>
        <v>-60.375</v>
      </c>
      <c r="S24" s="21">
        <f t="shared" si="69"/>
        <v>-5.3369999999999997</v>
      </c>
      <c r="T24" s="21">
        <f t="shared" si="69"/>
        <v>-5.827</v>
      </c>
      <c r="U24" s="28">
        <f t="shared" si="65"/>
        <v>42.851500000000001</v>
      </c>
      <c r="V24" s="29">
        <f t="shared" si="65"/>
        <v>25.918703125</v>
      </c>
      <c r="W24" s="29">
        <f t="shared" si="65"/>
        <v>-2.4977343749999998</v>
      </c>
      <c r="X24" s="29">
        <f t="shared" si="65"/>
        <v>-47.624499999999998</v>
      </c>
      <c r="Y24" s="29">
        <f t="shared" si="65"/>
        <v>-4.2085781249999998</v>
      </c>
      <c r="Z24" s="30">
        <f t="shared" si="65"/>
        <v>-4.5951093749999998</v>
      </c>
      <c r="AA24" s="162">
        <f t="shared" si="13"/>
        <v>-6.7063124999999992</v>
      </c>
      <c r="AB24" s="6">
        <f t="shared" si="13"/>
        <v>-52.219609374999997</v>
      </c>
      <c r="AC24" s="6">
        <f t="shared" si="14"/>
        <v>-22.372195312499997</v>
      </c>
      <c r="AD24" s="6">
        <f t="shared" si="15"/>
        <v>-54.231503124999996</v>
      </c>
      <c r="AE24" s="36">
        <f t="shared" si="16"/>
        <v>3.5465078125000034</v>
      </c>
      <c r="AF24" s="36">
        <f t="shared" si="17"/>
        <v>48.290898437499997</v>
      </c>
      <c r="AG24" s="36">
        <f t="shared" si="18"/>
        <v>-28.312799999999996</v>
      </c>
      <c r="AH24" s="37">
        <f t="shared" si="19"/>
        <v>80.150206249999997</v>
      </c>
      <c r="AJ24" s="162" t="s">
        <v>19</v>
      </c>
      <c r="AK24" s="82">
        <f>AT59</f>
        <v>111.27748348890442</v>
      </c>
      <c r="AL24" s="73">
        <f t="shared" si="7"/>
        <v>42.851500000000001</v>
      </c>
      <c r="AM24" s="73">
        <f>MAX(0.3*$AK24,ABS(AE24))</f>
        <v>33.383245046671327</v>
      </c>
      <c r="AN24" s="73">
        <f>MAX(0.3*$AK24,ABS(AF24))</f>
        <v>48.290898437499997</v>
      </c>
      <c r="AO24" s="73">
        <f>MAX($AK24,ABS(AG24))</f>
        <v>111.27748348890442</v>
      </c>
      <c r="AP24" s="73">
        <f>MAX($AK24,ABS(AH24))</f>
        <v>111.27748348890442</v>
      </c>
      <c r="AQ24" s="107">
        <f>MAX(AL24-$AD$4*(1-((0.48*$AD$2+AL26)/(0.48*$AD$2))^2),0)/(($E$4-2*4)*391.3)*1000</f>
        <v>0</v>
      </c>
      <c r="AR24" s="108">
        <f t="shared" ref="AR24:AU24" si="70">MAX(AM24-$AD$4*(1-((0.48*$AD$2+AM26)/(0.48*$AD$2))^2),0)/(($E$4-2*4)*391.3)*1000</f>
        <v>0</v>
      </c>
      <c r="AS24" s="108">
        <f t="shared" si="70"/>
        <v>0</v>
      </c>
      <c r="AT24" s="108">
        <f t="shared" si="70"/>
        <v>6.1982938755303874</v>
      </c>
      <c r="AU24" s="108">
        <f t="shared" si="70"/>
        <v>4.2447946489270505</v>
      </c>
      <c r="AV24" s="123">
        <f t="shared" si="62"/>
        <v>6.1982938755303874</v>
      </c>
      <c r="AW24" s="129">
        <f>$AW$3</f>
        <v>10.304423903774522</v>
      </c>
      <c r="AX24" s="73">
        <f t="shared" si="63"/>
        <v>806.42421470939405</v>
      </c>
      <c r="AY24" s="191">
        <f>AX24*($E$4-2*4)/200</f>
        <v>88.706663618033346</v>
      </c>
      <c r="AZ24" s="73">
        <f>($AD4+$AY24)*(1-ABS((0.48*$AD$2+AL$26)/(0.48*$AD$2+$AX24))^(1+1/(1+$AX24/$AD$2)))</f>
        <v>179.26328047312609</v>
      </c>
      <c r="BA24" s="73">
        <f t="shared" si="67"/>
        <v>152.68668591836203</v>
      </c>
      <c r="BB24" s="73">
        <f t="shared" si="67"/>
        <v>164.93225583340916</v>
      </c>
      <c r="BC24" s="73">
        <f t="shared" si="67"/>
        <v>151.90673118817762</v>
      </c>
      <c r="BD24" s="73">
        <f t="shared" si="67"/>
        <v>165.5996623703264</v>
      </c>
      <c r="BE24" s="148"/>
      <c r="BF24" s="148"/>
      <c r="BG24" s="148"/>
      <c r="BH24" s="148"/>
      <c r="BI24" s="148"/>
      <c r="BJ24" s="191"/>
      <c r="BK24" s="370"/>
      <c r="BL24" s="73"/>
      <c r="BM24" s="36"/>
      <c r="BN24" s="73"/>
      <c r="BO24" s="73"/>
      <c r="BP24" s="73"/>
      <c r="BQ24" s="73"/>
      <c r="BR24" s="73"/>
      <c r="BS24" s="73"/>
      <c r="BT24" s="73"/>
      <c r="BU24" s="370"/>
      <c r="BV24" s="370"/>
      <c r="BW24" s="370"/>
      <c r="BX24" s="370"/>
      <c r="BY24" s="370"/>
      <c r="BZ24" s="370"/>
      <c r="CA24" s="370"/>
      <c r="CB24" s="370"/>
      <c r="CC24" s="370"/>
      <c r="CD24" s="370"/>
      <c r="CE24" s="370"/>
      <c r="CF24" s="370"/>
      <c r="CG24" s="370"/>
      <c r="CH24" s="370"/>
      <c r="CI24" s="73"/>
      <c r="CJ24" s="73"/>
      <c r="CK24" s="370"/>
      <c r="CL24" s="370"/>
      <c r="CM24" s="465"/>
      <c r="CN24" s="465"/>
      <c r="CO24" s="370"/>
      <c r="CP24" s="370"/>
      <c r="CQ24" s="370"/>
    </row>
    <row r="25" spans="1:95" ht="16.05" customHeight="1" x14ac:dyDescent="0.3">
      <c r="A25" s="162">
        <f>Pil_originale!A972</f>
        <v>10</v>
      </c>
      <c r="B25" s="6">
        <f>Pil_originale!B972</f>
        <v>8</v>
      </c>
      <c r="C25" s="6">
        <f>Pil_originale!C972</f>
        <v>0</v>
      </c>
      <c r="D25" s="6">
        <f>Pil_originale!D972</f>
        <v>4</v>
      </c>
      <c r="E25" s="6" t="str">
        <f>Pil_originale!E972</f>
        <v>Minf</v>
      </c>
      <c r="F25" s="6">
        <f>Pil_originale!F972</f>
        <v>55.322000000000003</v>
      </c>
      <c r="G25" s="6">
        <f>Pil_originale!G972</f>
        <v>33.453000000000003</v>
      </c>
      <c r="H25" s="6">
        <f>Pil_originale!H972</f>
        <v>-3.1669999999999998</v>
      </c>
      <c r="I25" s="6">
        <f>Pil_originale!I972</f>
        <v>-60.375</v>
      </c>
      <c r="J25" s="6">
        <f>Pil_originale!J972</f>
        <v>-5.3369999999999997</v>
      </c>
      <c r="K25" s="7">
        <f>Pil_originale!K972</f>
        <v>-5.827</v>
      </c>
      <c r="L25" s="447"/>
      <c r="M25" s="427"/>
      <c r="N25" s="162" t="s">
        <v>44</v>
      </c>
      <c r="O25" s="21">
        <f>F23+F26</f>
        <v>-818.85400000000004</v>
      </c>
      <c r="P25" s="21">
        <f t="shared" ref="P25:T25" si="71">G23+G26</f>
        <v>-514.19500000000005</v>
      </c>
      <c r="Q25" s="21">
        <f t="shared" si="71"/>
        <v>51.372999999999998</v>
      </c>
      <c r="R25" s="21">
        <f t="shared" si="71"/>
        <v>64.414000000000001</v>
      </c>
      <c r="S25" s="21">
        <f t="shared" si="71"/>
        <v>8.2750000000000004</v>
      </c>
      <c r="T25" s="21">
        <f t="shared" si="71"/>
        <v>9.0340000000000007</v>
      </c>
      <c r="U25" s="28">
        <f>O25+$N$4</f>
        <v>-850.15150000000006</v>
      </c>
      <c r="V25" s="29">
        <f>P25+$N$2</f>
        <v>-538.2700000000001</v>
      </c>
      <c r="W25" s="29">
        <f>Q25</f>
        <v>51.372999999999998</v>
      </c>
      <c r="X25" s="29">
        <f t="shared" ref="X25:Z26" si="72">R25</f>
        <v>64.414000000000001</v>
      </c>
      <c r="Y25" s="29">
        <f t="shared" si="72"/>
        <v>8.2750000000000004</v>
      </c>
      <c r="Z25" s="30">
        <f t="shared" si="72"/>
        <v>9.0340000000000007</v>
      </c>
      <c r="AA25" s="162">
        <f t="shared" si="13"/>
        <v>59.647999999999996</v>
      </c>
      <c r="AB25" s="6">
        <f t="shared" si="13"/>
        <v>73.448000000000008</v>
      </c>
      <c r="AC25" s="6">
        <f t="shared" si="14"/>
        <v>81.682400000000001</v>
      </c>
      <c r="AD25" s="6">
        <f t="shared" si="15"/>
        <v>91.342399999999998</v>
      </c>
      <c r="AE25" s="36">
        <f t="shared" si="16"/>
        <v>-456.58760000000007</v>
      </c>
      <c r="AF25" s="36">
        <f t="shared" si="17"/>
        <v>-619.95240000000013</v>
      </c>
      <c r="AG25" s="36">
        <f t="shared" si="18"/>
        <v>-446.9276000000001</v>
      </c>
      <c r="AH25" s="37">
        <f t="shared" si="19"/>
        <v>-629.61240000000009</v>
      </c>
      <c r="AJ25" s="162" t="s">
        <v>44</v>
      </c>
      <c r="AK25" s="82"/>
      <c r="AL25" s="73">
        <f t="shared" si="7"/>
        <v>-850.15150000000006</v>
      </c>
      <c r="AM25" s="73">
        <f t="shared" ref="AM25:AP26" si="73">AE25</f>
        <v>-456.58760000000007</v>
      </c>
      <c r="AN25" s="73">
        <f t="shared" si="73"/>
        <v>-619.95240000000013</v>
      </c>
      <c r="AO25" s="73">
        <f t="shared" si="73"/>
        <v>-446.9276000000001</v>
      </c>
      <c r="AP25" s="73">
        <f t="shared" si="73"/>
        <v>-629.61240000000009</v>
      </c>
      <c r="AQ25" s="33"/>
      <c r="AR25" s="21"/>
      <c r="AS25" s="21"/>
      <c r="AT25" s="21"/>
      <c r="AU25" s="21"/>
      <c r="AV25" s="7"/>
      <c r="AW25" s="73"/>
      <c r="AX25" s="191"/>
      <c r="AY25" s="191"/>
      <c r="AZ25" s="191"/>
      <c r="BA25" s="191"/>
      <c r="BB25" s="191"/>
      <c r="BC25" s="191"/>
      <c r="BD25" s="191"/>
      <c r="BE25" s="148"/>
      <c r="BF25" s="148"/>
      <c r="BG25" s="148"/>
      <c r="BH25" s="148"/>
      <c r="BI25" s="148"/>
      <c r="BJ25" s="191"/>
      <c r="BK25" s="370"/>
      <c r="BL25" s="73"/>
      <c r="BM25" s="36"/>
      <c r="BN25" s="73"/>
      <c r="BO25" s="73"/>
      <c r="BP25" s="73"/>
      <c r="BQ25" s="73"/>
      <c r="BR25" s="73"/>
      <c r="BS25" s="73"/>
      <c r="BT25" s="73"/>
      <c r="BU25" s="370"/>
      <c r="BV25" s="370"/>
      <c r="BW25" s="370"/>
      <c r="BX25" s="370"/>
      <c r="BY25" s="370"/>
      <c r="BZ25" s="370"/>
      <c r="CA25" s="370"/>
      <c r="CB25" s="370"/>
      <c r="CC25" s="370"/>
      <c r="CD25" s="370"/>
      <c r="CE25" s="370"/>
      <c r="CF25" s="370"/>
      <c r="CG25" s="370"/>
      <c r="CH25" s="370"/>
      <c r="CI25" s="73"/>
      <c r="CJ25" s="73"/>
      <c r="CK25" s="370"/>
      <c r="CL25" s="370"/>
      <c r="CM25" s="370"/>
      <c r="CN25" s="370"/>
      <c r="CO25" s="370"/>
      <c r="CP25" s="370"/>
      <c r="CQ25" s="370"/>
    </row>
    <row r="26" spans="1:95" ht="16.05" customHeight="1" thickBot="1" x14ac:dyDescent="0.35">
      <c r="A26" s="8">
        <f>Pil_originale!A974</f>
        <v>10</v>
      </c>
      <c r="B26" s="42">
        <f>Pil_originale!B974</f>
        <v>8</v>
      </c>
      <c r="C26" s="42">
        <f>Pil_originale!C974</f>
        <v>0</v>
      </c>
      <c r="D26" s="42">
        <f>Pil_originale!D974</f>
        <v>4</v>
      </c>
      <c r="E26" s="42" t="str">
        <f>Pil_originale!E974</f>
        <v>N</v>
      </c>
      <c r="F26" s="42">
        <f>Pil_originale!F974</f>
        <v>-441.411</v>
      </c>
      <c r="G26" s="42">
        <f>Pil_originale!G974</f>
        <v>-266.77800000000002</v>
      </c>
      <c r="H26" s="42">
        <f>Pil_originale!H974</f>
        <v>3.399</v>
      </c>
      <c r="I26" s="42">
        <f>Pil_originale!I974</f>
        <v>65.628</v>
      </c>
      <c r="J26" s="42">
        <f>Pil_originale!J974</f>
        <v>5.7480000000000002</v>
      </c>
      <c r="K26" s="10">
        <f>Pil_originale!K974</f>
        <v>6.2750000000000004</v>
      </c>
      <c r="L26" s="447"/>
      <c r="N26" s="8" t="s">
        <v>45</v>
      </c>
      <c r="O26" s="23">
        <f>F23+F26</f>
        <v>-818.85400000000004</v>
      </c>
      <c r="P26" s="23">
        <f t="shared" ref="P26:T26" si="74">G23+G26</f>
        <v>-514.19500000000005</v>
      </c>
      <c r="Q26" s="23">
        <f t="shared" si="74"/>
        <v>51.372999999999998</v>
      </c>
      <c r="R26" s="23">
        <f t="shared" si="74"/>
        <v>64.414000000000001</v>
      </c>
      <c r="S26" s="23">
        <f t="shared" si="74"/>
        <v>8.2750000000000004</v>
      </c>
      <c r="T26" s="23">
        <f t="shared" si="74"/>
        <v>9.0340000000000007</v>
      </c>
      <c r="U26" s="33">
        <f>O26+$N$5</f>
        <v>-867.55525</v>
      </c>
      <c r="V26" s="21">
        <f>P26+$N$3</f>
        <v>-551.65750000000003</v>
      </c>
      <c r="W26" s="29">
        <f>Q26</f>
        <v>51.372999999999998</v>
      </c>
      <c r="X26" s="29">
        <f t="shared" si="72"/>
        <v>64.414000000000001</v>
      </c>
      <c r="Y26" s="29">
        <f t="shared" si="72"/>
        <v>8.2750000000000004</v>
      </c>
      <c r="Z26" s="30">
        <f t="shared" si="72"/>
        <v>9.0340000000000007</v>
      </c>
      <c r="AA26" s="8">
        <f t="shared" si="13"/>
        <v>59.647999999999996</v>
      </c>
      <c r="AB26" s="42">
        <f t="shared" si="13"/>
        <v>73.448000000000008</v>
      </c>
      <c r="AC26" s="42">
        <f t="shared" si="14"/>
        <v>81.682400000000001</v>
      </c>
      <c r="AD26" s="42">
        <f t="shared" si="15"/>
        <v>91.342399999999998</v>
      </c>
      <c r="AE26" s="38">
        <f t="shared" si="16"/>
        <v>-469.9751</v>
      </c>
      <c r="AF26" s="38">
        <f t="shared" si="17"/>
        <v>-633.33990000000006</v>
      </c>
      <c r="AG26" s="38">
        <f t="shared" si="18"/>
        <v>-460.31510000000003</v>
      </c>
      <c r="AH26" s="39">
        <f t="shared" si="19"/>
        <v>-642.99990000000003</v>
      </c>
      <c r="AJ26" s="8" t="s">
        <v>45</v>
      </c>
      <c r="AK26" s="82"/>
      <c r="AL26" s="73">
        <f t="shared" si="7"/>
        <v>-867.55525</v>
      </c>
      <c r="AM26" s="73">
        <f t="shared" si="73"/>
        <v>-469.9751</v>
      </c>
      <c r="AN26" s="73">
        <f t="shared" si="73"/>
        <v>-633.33990000000006</v>
      </c>
      <c r="AO26" s="73">
        <f t="shared" si="73"/>
        <v>-460.31510000000003</v>
      </c>
      <c r="AP26" s="73">
        <f t="shared" si="73"/>
        <v>-642.99990000000003</v>
      </c>
      <c r="AQ26" s="83"/>
      <c r="AR26" s="23"/>
      <c r="AS26" s="23"/>
      <c r="AT26" s="23"/>
      <c r="AU26" s="23"/>
      <c r="AV26" s="10"/>
      <c r="AW26" s="73"/>
      <c r="AX26" s="191"/>
      <c r="AY26" s="191"/>
      <c r="AZ26" s="191"/>
      <c r="BA26" s="191"/>
      <c r="BB26" s="191"/>
      <c r="BC26" s="191"/>
      <c r="BD26" s="191"/>
      <c r="BE26" s="148"/>
      <c r="BF26" s="148"/>
      <c r="BG26" s="148"/>
      <c r="BH26" s="148"/>
      <c r="BI26" s="148"/>
      <c r="BJ26" s="191"/>
      <c r="BK26" s="370"/>
      <c r="BL26" s="73"/>
      <c r="BM26" s="36"/>
      <c r="BN26" s="73"/>
      <c r="BO26" s="73"/>
      <c r="BP26" s="73"/>
      <c r="BQ26" s="73"/>
      <c r="BR26" s="73"/>
      <c r="BS26" s="73"/>
      <c r="BT26" s="73"/>
      <c r="BU26" s="370"/>
      <c r="BV26" s="370"/>
      <c r="BW26" s="370"/>
      <c r="BX26" s="370"/>
      <c r="BY26" s="370"/>
      <c r="BZ26" s="370"/>
      <c r="CA26" s="370"/>
      <c r="CB26" s="370"/>
      <c r="CC26" s="370"/>
      <c r="CD26" s="370"/>
      <c r="CE26" s="370"/>
      <c r="CF26" s="370"/>
      <c r="CG26" s="370"/>
      <c r="CH26" s="370"/>
      <c r="CI26" s="73"/>
      <c r="CJ26" s="73"/>
      <c r="CK26" s="370"/>
      <c r="CL26" s="370"/>
      <c r="CM26" s="370"/>
      <c r="CN26" s="370"/>
      <c r="CO26" s="370"/>
      <c r="CP26" s="370"/>
      <c r="CQ26" s="370"/>
    </row>
    <row r="27" spans="1:95" ht="16.05" customHeight="1" thickBot="1" x14ac:dyDescent="0.3">
      <c r="A27" s="158">
        <f>Pil_originale!A183</f>
        <v>2</v>
      </c>
      <c r="B27" s="159">
        <f>Pil_originale!B183</f>
        <v>8</v>
      </c>
      <c r="C27" s="159">
        <f>Pil_originale!C183</f>
        <v>0</v>
      </c>
      <c r="D27" s="159">
        <f>Pil_originale!D183</f>
        <v>3</v>
      </c>
      <c r="E27" s="159" t="str">
        <f>Pil_originale!E183</f>
        <v>Msup</v>
      </c>
      <c r="F27" s="159">
        <f>Pil_originale!F183</f>
        <v>52.087000000000003</v>
      </c>
      <c r="G27" s="159">
        <f>Pil_originale!G183</f>
        <v>31.542999999999999</v>
      </c>
      <c r="H27" s="159">
        <f>Pil_originale!H183</f>
        <v>288.45</v>
      </c>
      <c r="I27" s="159">
        <f>Pil_originale!I183</f>
        <v>-7.8879999999999999</v>
      </c>
      <c r="J27" s="159">
        <f>Pil_originale!J183</f>
        <v>17.056999999999999</v>
      </c>
      <c r="K27" s="160">
        <f>Pil_originale!K183</f>
        <v>18.62</v>
      </c>
      <c r="L27" s="447"/>
      <c r="M27" s="427" t="s">
        <v>31</v>
      </c>
      <c r="N27" s="158" t="s">
        <v>18</v>
      </c>
      <c r="O27" s="19">
        <f t="shared" ref="O27:T27" si="75">F27</f>
        <v>52.087000000000003</v>
      </c>
      <c r="P27" s="19">
        <f t="shared" si="75"/>
        <v>31.542999999999999</v>
      </c>
      <c r="Q27" s="19">
        <f t="shared" si="75"/>
        <v>288.45</v>
      </c>
      <c r="R27" s="19">
        <f t="shared" si="75"/>
        <v>-7.8879999999999999</v>
      </c>
      <c r="S27" s="19">
        <f t="shared" si="75"/>
        <v>17.056999999999999</v>
      </c>
      <c r="T27" s="19">
        <f t="shared" si="75"/>
        <v>18.62</v>
      </c>
      <c r="U27" s="25">
        <f t="shared" ref="U27:Z28" si="76">O27-(O27-O29)/320*$W$4</f>
        <v>41.186578125000004</v>
      </c>
      <c r="V27" s="26">
        <f t="shared" si="76"/>
        <v>24.955890625000002</v>
      </c>
      <c r="W27" s="26">
        <f t="shared" si="76"/>
        <v>226.931375</v>
      </c>
      <c r="X27" s="26">
        <f t="shared" si="76"/>
        <v>-6.2062499999999998</v>
      </c>
      <c r="Y27" s="26">
        <f t="shared" si="76"/>
        <v>13.419953124999999</v>
      </c>
      <c r="Z27" s="27">
        <f t="shared" si="76"/>
        <v>14.649578125000001</v>
      </c>
      <c r="AA27" s="158">
        <f t="shared" si="13"/>
        <v>240.35132812500001</v>
      </c>
      <c r="AB27" s="159">
        <f t="shared" si="13"/>
        <v>-20.855828125000002</v>
      </c>
      <c r="AC27" s="159">
        <f t="shared" si="14"/>
        <v>246.6080765625</v>
      </c>
      <c r="AD27" s="159">
        <f t="shared" si="15"/>
        <v>-92.961226562500002</v>
      </c>
      <c r="AE27" s="34">
        <f t="shared" si="16"/>
        <v>271.5639671875</v>
      </c>
      <c r="AF27" s="34">
        <f t="shared" si="17"/>
        <v>-221.65218593750001</v>
      </c>
      <c r="AG27" s="34">
        <f t="shared" si="18"/>
        <v>-68.005335937500007</v>
      </c>
      <c r="AH27" s="35">
        <f t="shared" si="19"/>
        <v>117.9171171875</v>
      </c>
      <c r="AJ27" s="158" t="s">
        <v>18</v>
      </c>
      <c r="AK27" s="82">
        <f>AU60</f>
        <v>366.39520616454809</v>
      </c>
      <c r="AL27" s="73">
        <f t="shared" si="7"/>
        <v>41.186578125000004</v>
      </c>
      <c r="AM27" s="73">
        <f>MAX($AK27,ABS(AE27))</f>
        <v>366.39520616454809</v>
      </c>
      <c r="AN27" s="73">
        <f>MAX($AK27,ABS(AF27))</f>
        <v>366.39520616454809</v>
      </c>
      <c r="AO27" s="73">
        <f>MAX(0.3*$AK27,ABS(AG27))</f>
        <v>109.91856184936442</v>
      </c>
      <c r="AP27" s="73">
        <f>MAX(0.3*$AK27,ABS(AH27))</f>
        <v>117.9171171875</v>
      </c>
      <c r="AQ27" s="105">
        <f>MAX(AL27-$AE$3*(1-((0.48*$AE$2+AL31)/(0.48*$AE$2))^2),0)/(($F$3-2*4)*391.3)*1000</f>
        <v>0</v>
      </c>
      <c r="AR27" s="106">
        <f t="shared" ref="AR27:AU27" si="77">MAX(AM27-$AE$3*(1-((0.48*$AE$2+AM31)/(0.48*$AE$2))^2),0)/(($F$3-2*4)*391.3)*1000</f>
        <v>8.2978118328667883</v>
      </c>
      <c r="AS27" s="106">
        <f t="shared" si="77"/>
        <v>6.244164232041105</v>
      </c>
      <c r="AT27" s="106">
        <f t="shared" si="77"/>
        <v>0</v>
      </c>
      <c r="AU27" s="106">
        <f t="shared" si="77"/>
        <v>0</v>
      </c>
      <c r="AV27" s="132">
        <f>MAX(AQ27:AU27)</f>
        <v>8.2978118328667883</v>
      </c>
      <c r="AW27" s="126">
        <f>$AT$2</f>
        <v>9.4247779607693793</v>
      </c>
      <c r="AX27" s="73">
        <f>2*AW27*391.3/10</f>
        <v>737.58312320981167</v>
      </c>
      <c r="AY27" s="191">
        <f>AX27*($F$3-2*4)/200</f>
        <v>228.65076819504159</v>
      </c>
      <c r="AZ27" s="73">
        <f>($AE3+$AY27)*(1-ABS((0.48*$AE$2+AL$31)/(0.48*$AE$2+$AX27))^(1+1/(1+$AX27/$AE$2)))</f>
        <v>468.69816890134803</v>
      </c>
      <c r="BA27" s="73">
        <f t="shared" ref="BA27:BD28" si="78">($AE3+$AY27)*(1-ABS((0.48*$AE$2+AM$31)/(0.48*$AE$2+$AX27))^(1+1/(1+$AX27/$AE$2)))</f>
        <v>393.14556990410659</v>
      </c>
      <c r="BB27" s="73">
        <f t="shared" si="78"/>
        <v>440.07584308955126</v>
      </c>
      <c r="BC27" s="73">
        <f t="shared" si="78"/>
        <v>391.59005390145433</v>
      </c>
      <c r="BD27" s="73">
        <f t="shared" si="78"/>
        <v>441.15565361217227</v>
      </c>
      <c r="BE27" s="148">
        <f>(ABS(AL27/AZ27)^1.5+ABS(AL28/AZ28)^1.5)</f>
        <v>0.11845855262697901</v>
      </c>
      <c r="BF27" s="148">
        <f t="shared" ref="BF27:BI27" si="79">(ABS(AM27/BA27)^1.5+ABS(AM28/BA28)^1.5)</f>
        <v>0.90145403736093188</v>
      </c>
      <c r="BG27" s="148">
        <f t="shared" si="79"/>
        <v>0.90490560041188561</v>
      </c>
      <c r="BH27" s="148">
        <f t="shared" si="79"/>
        <v>0.27254936696025661</v>
      </c>
      <c r="BI27" s="148">
        <f t="shared" si="79"/>
        <v>0.47539077411977415</v>
      </c>
      <c r="BJ27" s="191"/>
      <c r="BK27" s="73"/>
      <c r="BL27" s="73">
        <f>MAX(BA27+BA29,BB27+BB29)*$BL$2/($CA$3)*100</f>
        <v>388.0084232637094</v>
      </c>
      <c r="BM27" s="36">
        <f>0.5*14.17*$F$4*0.9*($F$3-4)*2.5/(1+2.5^2)/10</f>
        <v>435.36103448275861</v>
      </c>
      <c r="BN27" s="73">
        <f>BQ4*0.9*($F$3-4)*391.3/100*2.5*10^-1</f>
        <v>486.80486131847579</v>
      </c>
      <c r="BO27" s="265">
        <f>IF(BN27&gt;BM27,SQRT((0.5*14.17*$F$4)/($BO$4/$BP$4*391.3)-1)," ")</f>
        <v>2.3417611920545003</v>
      </c>
      <c r="BP27" s="73">
        <f>IF(BO27=" "," ",0.9*$BO$4/$BP$4*($F$3-4)*391.3*BO27/10)</f>
        <v>455.99229293563178</v>
      </c>
      <c r="BQ27" s="73" t="str">
        <f>IF(AND(BP27&gt;BL27,BN27&gt;BL27),"Verifica","Non Verifica")</f>
        <v>Verifica</v>
      </c>
      <c r="BR27" s="73">
        <f>BU4*0.9*($F$3-4)*391.3/100*2.5*10^-1</f>
        <v>730.20729197771368</v>
      </c>
      <c r="BS27" s="265">
        <f>IF(BR27&gt;BM27,SQRT((0.5*14.17*$F$4)/($BS$4/$BT$4*391.3)-1)," ")</f>
        <v>1.8227900739639975</v>
      </c>
      <c r="BT27" s="73">
        <f>IF(BS27=" "," ",0.9*BS4/BT4*($F$3-4)*391.3*BS27/10)</f>
        <v>532.40584150124278</v>
      </c>
      <c r="BU27" s="6" t="str">
        <f>IF(AND(BT27&gt;BL27,BR27&gt;BL27),"Verifica","Non Verifica")</f>
        <v>Verifica</v>
      </c>
      <c r="BV27" s="281" t="str">
        <f>IF(BS4/BT4&gt;=0.08*14.17*0.65/391.3,"Verifica","Non verifica")</f>
        <v>Verifica</v>
      </c>
      <c r="BW27" s="370"/>
      <c r="BX27" s="370"/>
      <c r="BY27" s="370"/>
      <c r="BZ27" s="370"/>
      <c r="CA27" s="73">
        <f>MAX(AM56:AP56)/(0.9*(70-4)*391.3)*1000</f>
        <v>11.036594303942158</v>
      </c>
      <c r="CB27" s="73">
        <f>MAX(AM57:AP57)/(0.9*(70-4)*391.3)*1000</f>
        <v>4.4124163741211406</v>
      </c>
      <c r="CC27" s="370">
        <f>MAX(ABS(Taglio!H8),ABS(Taglio!I8),ABS(Taglio!H9),ABS(Taglio!I9))</f>
        <v>101.19499999999999</v>
      </c>
      <c r="CD27" s="245">
        <f>$CB$5*(CB27+CA27)*391.3/10-ABS(CC27)</f>
        <v>624.22874539914028</v>
      </c>
      <c r="CE27" s="370">
        <v>0.48</v>
      </c>
      <c r="CF27" s="370">
        <f>CE27*(1-25/250)</f>
        <v>0.432</v>
      </c>
      <c r="CG27" s="370">
        <v>30</v>
      </c>
      <c r="CH27" s="370">
        <v>62</v>
      </c>
      <c r="CI27" s="73">
        <f>(MAX(ABS(AL32),ABS(AM32),ABS(AN32),ABS(AO32),ABS(AP32)))/(CG27*CH27)</f>
        <v>0.64202889784946238</v>
      </c>
      <c r="CJ27" s="73">
        <f>CD27/(CG27*CH27)*10</f>
        <v>3.3560685236512917</v>
      </c>
      <c r="CK27" s="246">
        <f>CI27/14.17*10</f>
        <v>0.45309025959736232</v>
      </c>
      <c r="CL27" s="245" t="e">
        <f>CF27*14.17*CH27*CG27*(1-CK27/CF27)^0.5/10</f>
        <v>#NUM!</v>
      </c>
      <c r="CM27" s="464" t="e">
        <f>IF(CD27&lt;CL27,"VERIFICA","NON VERIFICA_necessarie staffe di contenimento")</f>
        <v>#NUM!</v>
      </c>
      <c r="CN27" s="464"/>
      <c r="CO27" s="245">
        <f>CG27*CH27/391.3*(CJ27^2/(1.2+CK27*CG27-1.2))</f>
        <v>3.9387530715255625</v>
      </c>
      <c r="CP27" s="370"/>
      <c r="CQ27" s="370"/>
    </row>
    <row r="28" spans="1:95" ht="16.05" customHeight="1" x14ac:dyDescent="0.25">
      <c r="A28" s="162">
        <f>Pil_originale!A184</f>
        <v>2</v>
      </c>
      <c r="B28" s="6">
        <f>Pil_originale!B184</f>
        <v>8</v>
      </c>
      <c r="C28" s="6">
        <f>Pil_originale!C184</f>
        <v>0</v>
      </c>
      <c r="D28" s="6">
        <f>Pil_originale!D184</f>
        <v>3</v>
      </c>
      <c r="E28" s="6" t="str">
        <f>Pil_originale!E184</f>
        <v>Minf</v>
      </c>
      <c r="F28" s="6">
        <f>Pil_originale!F184</f>
        <v>-47.573999999999998</v>
      </c>
      <c r="G28" s="6">
        <f>Pil_originale!G184</f>
        <v>-28.681999999999999</v>
      </c>
      <c r="H28" s="6">
        <f>Pil_originale!H184</f>
        <v>-274.00599999999997</v>
      </c>
      <c r="I28" s="6">
        <f>Pil_originale!I184</f>
        <v>7.4880000000000004</v>
      </c>
      <c r="J28" s="6">
        <f>Pil_originale!J184</f>
        <v>-16.196000000000002</v>
      </c>
      <c r="K28" s="7">
        <f>Pil_originale!K184</f>
        <v>-17.681000000000001</v>
      </c>
      <c r="L28" s="447"/>
      <c r="M28" s="427"/>
      <c r="N28" s="162" t="s">
        <v>17</v>
      </c>
      <c r="O28" s="21">
        <f t="shared" ref="O28:T28" si="80">F30</f>
        <v>-50.003</v>
      </c>
      <c r="P28" s="21">
        <f t="shared" si="80"/>
        <v>-30.302</v>
      </c>
      <c r="Q28" s="21">
        <f t="shared" si="80"/>
        <v>3.5209999999999999</v>
      </c>
      <c r="R28" s="21">
        <f t="shared" si="80"/>
        <v>71.891000000000005</v>
      </c>
      <c r="S28" s="21">
        <f t="shared" si="80"/>
        <v>6.2430000000000003</v>
      </c>
      <c r="T28" s="21">
        <f t="shared" si="80"/>
        <v>6.8159999999999998</v>
      </c>
      <c r="U28" s="28">
        <f t="shared" si="76"/>
        <v>-39.218515625000002</v>
      </c>
      <c r="V28" s="29">
        <f t="shared" si="76"/>
        <v>-23.766953125000001</v>
      </c>
      <c r="W28" s="29">
        <f t="shared" si="76"/>
        <v>2.7532968750000002</v>
      </c>
      <c r="X28" s="29">
        <f t="shared" si="76"/>
        <v>56.311625000000006</v>
      </c>
      <c r="Y28" s="29">
        <f t="shared" si="76"/>
        <v>4.8860937500000006</v>
      </c>
      <c r="Z28" s="30">
        <f t="shared" si="76"/>
        <v>5.334625</v>
      </c>
      <c r="AA28" s="162">
        <f t="shared" si="13"/>
        <v>7.6393906250000008</v>
      </c>
      <c r="AB28" s="6">
        <f t="shared" si="13"/>
        <v>61.646250000000009</v>
      </c>
      <c r="AC28" s="6">
        <f t="shared" si="14"/>
        <v>26.133265625000003</v>
      </c>
      <c r="AD28" s="6">
        <f t="shared" si="15"/>
        <v>63.93806718750001</v>
      </c>
      <c r="AE28" s="36">
        <f t="shared" si="16"/>
        <v>2.3663125000000029</v>
      </c>
      <c r="AF28" s="36">
        <f t="shared" si="17"/>
        <v>-49.900218750000008</v>
      </c>
      <c r="AG28" s="36">
        <f t="shared" si="18"/>
        <v>40.17111406250001</v>
      </c>
      <c r="AH28" s="37">
        <f t="shared" si="19"/>
        <v>-87.705020312500011</v>
      </c>
      <c r="AJ28" s="162" t="s">
        <v>17</v>
      </c>
      <c r="AK28" s="82"/>
      <c r="AL28" s="73">
        <f t="shared" si="7"/>
        <v>-39.218515625000002</v>
      </c>
      <c r="AM28" s="73">
        <f>MAX(0.3*$AK28,ABS(AE28))</f>
        <v>2.3663125000000029</v>
      </c>
      <c r="AN28" s="73">
        <f>MAX(0.3*$AK28,ABS(AF28))</f>
        <v>49.900218750000008</v>
      </c>
      <c r="AO28" s="73">
        <f>MAX($AK28,ABS(AG28))</f>
        <v>40.17111406250001</v>
      </c>
      <c r="AP28" s="73">
        <f>MAX($AK28,ABS(AH28))</f>
        <v>87.705020312500011</v>
      </c>
      <c r="AQ28" s="107">
        <f>MAX(AL28-$AE$4*(1-((0.48*$AE$2+AL31)/(0.48*$AE$2))^2),0)/(($F$4-2*4)*391.3)*1000</f>
        <v>0</v>
      </c>
      <c r="AR28" s="108">
        <f t="shared" ref="AR28:AU28" si="81">MAX(AM28-$AE$4*(1-((0.48*$AE$2+AM31)/(0.48*$AE$2))^2),0)/(($F$4-2*4)*391.3)*1000</f>
        <v>0</v>
      </c>
      <c r="AS28" s="108">
        <f t="shared" si="81"/>
        <v>0</v>
      </c>
      <c r="AT28" s="108">
        <f t="shared" si="81"/>
        <v>0</v>
      </c>
      <c r="AU28" s="108">
        <f t="shared" si="81"/>
        <v>0</v>
      </c>
      <c r="AV28" s="133">
        <f t="shared" ref="AV28:AV30" si="82">MAX(AQ28:AU28)</f>
        <v>0</v>
      </c>
      <c r="AW28" s="127">
        <f>$AT$3</f>
        <v>10.304423903774522</v>
      </c>
      <c r="AX28" s="73">
        <f t="shared" ref="AX28:AX30" si="83">2*AW28*391.3/10</f>
        <v>806.42421470939405</v>
      </c>
      <c r="AY28" s="191">
        <f>AX28*($F$4-2*4)/200</f>
        <v>88.706663618033346</v>
      </c>
      <c r="AZ28" s="73">
        <f>($AE4+$AY28)*(1-ABS((0.48*$AE$2+AL$31)/(0.48*$AE$2+$AX28))^(1+1/(1+$AX28/$AE$2)))</f>
        <v>191.87294159467496</v>
      </c>
      <c r="BA28" s="73">
        <f t="shared" si="78"/>
        <v>162.29782034629685</v>
      </c>
      <c r="BB28" s="73">
        <f t="shared" si="78"/>
        <v>180.61328805995834</v>
      </c>
      <c r="BC28" s="73">
        <f t="shared" si="78"/>
        <v>161.69249466642466</v>
      </c>
      <c r="BD28" s="73">
        <f t="shared" si="78"/>
        <v>181.03629557186318</v>
      </c>
      <c r="BE28" s="148"/>
      <c r="BF28" s="148"/>
      <c r="BG28" s="148"/>
      <c r="BH28" s="148"/>
      <c r="BI28" s="148"/>
      <c r="BJ28" s="191"/>
      <c r="BK28" s="370"/>
      <c r="BL28" s="73"/>
      <c r="BM28" s="36"/>
      <c r="BN28" s="73"/>
      <c r="BO28" s="73"/>
      <c r="BP28" s="73"/>
      <c r="BQ28" s="73"/>
      <c r="BR28" s="73"/>
      <c r="BS28" s="73"/>
      <c r="BT28" s="73"/>
      <c r="BU28" s="370"/>
      <c r="BV28" s="370"/>
      <c r="BW28" s="370"/>
      <c r="BX28" s="370"/>
      <c r="BY28" s="370"/>
      <c r="BZ28" s="370"/>
      <c r="CA28" s="370"/>
      <c r="CB28" s="370"/>
      <c r="CC28" s="370"/>
      <c r="CD28" s="370"/>
      <c r="CE28" s="370"/>
      <c r="CF28" s="370"/>
      <c r="CG28" s="370"/>
      <c r="CH28" s="370"/>
      <c r="CI28" s="73"/>
      <c r="CJ28" s="73"/>
      <c r="CK28" s="370"/>
      <c r="CL28" s="370"/>
      <c r="CM28" s="465"/>
      <c r="CN28" s="465"/>
      <c r="CO28" s="370"/>
      <c r="CP28" s="370"/>
      <c r="CQ28" s="370"/>
    </row>
    <row r="29" spans="1:95" ht="16.05" customHeight="1" x14ac:dyDescent="0.25">
      <c r="A29" s="162">
        <f>Pil_originale!A186</f>
        <v>2</v>
      </c>
      <c r="B29" s="6">
        <f>Pil_originale!B186</f>
        <v>8</v>
      </c>
      <c r="C29" s="6">
        <f>Pil_originale!C186</f>
        <v>0</v>
      </c>
      <c r="D29" s="6">
        <f>Pil_originale!D186</f>
        <v>3</v>
      </c>
      <c r="E29" s="6" t="str">
        <f>Pil_originale!E186</f>
        <v>N</v>
      </c>
      <c r="F29" s="6">
        <f>Pil_originale!F186</f>
        <v>-531.18299999999999</v>
      </c>
      <c r="G29" s="6">
        <f>Pil_originale!G186</f>
        <v>-346.01</v>
      </c>
      <c r="H29" s="6">
        <f>Pil_originale!H186</f>
        <v>91.07</v>
      </c>
      <c r="I29" s="6">
        <f>Pil_originale!I186</f>
        <v>-2.375</v>
      </c>
      <c r="J29" s="6">
        <f>Pil_originale!J186</f>
        <v>5.23</v>
      </c>
      <c r="K29" s="7">
        <f>Pil_originale!K186</f>
        <v>5.71</v>
      </c>
      <c r="L29" s="447"/>
      <c r="M29" s="427"/>
      <c r="N29" s="162" t="s">
        <v>20</v>
      </c>
      <c r="O29" s="21">
        <f t="shared" ref="O29:T29" si="84">F28</f>
        <v>-47.573999999999998</v>
      </c>
      <c r="P29" s="21">
        <f t="shared" si="84"/>
        <v>-28.681999999999999</v>
      </c>
      <c r="Q29" s="21">
        <f t="shared" si="84"/>
        <v>-274.00599999999997</v>
      </c>
      <c r="R29" s="21">
        <f t="shared" si="84"/>
        <v>7.4880000000000004</v>
      </c>
      <c r="S29" s="21">
        <f t="shared" si="84"/>
        <v>-16.196000000000002</v>
      </c>
      <c r="T29" s="21">
        <f t="shared" si="84"/>
        <v>-17.681000000000001</v>
      </c>
      <c r="U29" s="28">
        <f t="shared" ref="U29:Z30" si="85">O29+(O27-O29)/320*$W$5</f>
        <v>-36.673578124999999</v>
      </c>
      <c r="V29" s="29">
        <f t="shared" si="85"/>
        <v>-22.094890624999998</v>
      </c>
      <c r="W29" s="29">
        <f t="shared" si="85"/>
        <v>-212.48737499999999</v>
      </c>
      <c r="X29" s="29">
        <f t="shared" si="85"/>
        <v>5.8062500000000004</v>
      </c>
      <c r="Y29" s="29">
        <f t="shared" si="85"/>
        <v>-12.558953125000002</v>
      </c>
      <c r="Z29" s="30">
        <f t="shared" si="85"/>
        <v>-13.710578125000001</v>
      </c>
      <c r="AA29" s="162">
        <f t="shared" si="13"/>
        <v>-225.046328125</v>
      </c>
      <c r="AB29" s="6">
        <f t="shared" si="13"/>
        <v>19.516828125000004</v>
      </c>
      <c r="AC29" s="6">
        <f t="shared" si="14"/>
        <v>-230.90137656249999</v>
      </c>
      <c r="AD29" s="6">
        <f t="shared" si="15"/>
        <v>87.030726562500007</v>
      </c>
      <c r="AE29" s="36">
        <f t="shared" si="16"/>
        <v>-252.9962671875</v>
      </c>
      <c r="AF29" s="36">
        <f t="shared" si="17"/>
        <v>208.80648593749999</v>
      </c>
      <c r="AG29" s="36">
        <f t="shared" si="18"/>
        <v>64.935835937500002</v>
      </c>
      <c r="AH29" s="37">
        <f t="shared" si="19"/>
        <v>-109.12561718750001</v>
      </c>
      <c r="AJ29" s="162" t="s">
        <v>20</v>
      </c>
      <c r="AK29" s="82">
        <f>AU61</f>
        <v>326.20887868834745</v>
      </c>
      <c r="AL29" s="73">
        <f t="shared" si="7"/>
        <v>-36.673578124999999</v>
      </c>
      <c r="AM29" s="73">
        <f>MAX($AK29,ABS(AE29))</f>
        <v>326.20887868834745</v>
      </c>
      <c r="AN29" s="79">
        <f>MAX($AK29,ABS(AF29))</f>
        <v>326.20887868834745</v>
      </c>
      <c r="AO29" s="73">
        <f>MAX(0.3*$AK29,ABS(AG29))</f>
        <v>97.862663606504228</v>
      </c>
      <c r="AP29" s="73">
        <f>MAX(0.3*$AK29,ABS(AH29))</f>
        <v>109.12561718750001</v>
      </c>
      <c r="AQ29" s="107">
        <f>MAX(AL29-$AE$3*(1-((0.48*$AE$2+AL32)/(0.48*$AE$2))^2),0)/(($F$3-2*4)*391.3)*1000</f>
        <v>0</v>
      </c>
      <c r="AR29" s="108">
        <f t="shared" ref="AR29:AU29" si="86">MAX(AM29-$AE$3*(1-((0.48*$AE$2+AM32)/(0.48*$AE$2))^2),0)/(($F$3-2*4)*391.3)*1000</f>
        <v>6.5319245243879314</v>
      </c>
      <c r="AS29" s="108">
        <f t="shared" si="86"/>
        <v>4.5177307737358507</v>
      </c>
      <c r="AT29" s="108">
        <f t="shared" si="86"/>
        <v>0</v>
      </c>
      <c r="AU29" s="108">
        <f t="shared" si="86"/>
        <v>0</v>
      </c>
      <c r="AV29" s="134">
        <f t="shared" si="82"/>
        <v>6.5319245243879314</v>
      </c>
      <c r="AW29" s="128">
        <f>$AT$2</f>
        <v>9.4247779607693793</v>
      </c>
      <c r="AX29" s="73">
        <f t="shared" si="83"/>
        <v>737.58312320981167</v>
      </c>
      <c r="AY29" s="191">
        <f>AX29*($F$3-2*4)/200</f>
        <v>228.65076819504159</v>
      </c>
      <c r="AZ29" s="73">
        <f>($AE3+$AY29)*(1-ABS((0.48*$AE$2+AL$32)/(0.48*$AE$2+$AX29))^(1+1/(1+$AX29/$AE$2)))</f>
        <v>469.87267349319615</v>
      </c>
      <c r="BA29" s="73">
        <f t="shared" ref="BA29:BD30" si="87">($AE3+$AY29)*(1-ABS((0.48*$AE$2+AM$32)/(0.48*$AE$2+$AX29))^(1+1/(1+$AX29/$AE$2)))</f>
        <v>395.55741766539694</v>
      </c>
      <c r="BB29" s="73">
        <f t="shared" si="87"/>
        <v>441.76148250978821</v>
      </c>
      <c r="BC29" s="73">
        <f t="shared" si="87"/>
        <v>394.02149851644549</v>
      </c>
      <c r="BD29" s="73">
        <f t="shared" si="87"/>
        <v>442.81982039229882</v>
      </c>
      <c r="BE29" s="148">
        <f>ABS(AL29/AZ29)^1.5+ABS(AL30/AZ30)^1.5</f>
        <v>0.10897613888899585</v>
      </c>
      <c r="BF29" s="148">
        <f t="shared" ref="BF29:BI29" si="88">ABS(AM29/BA29)^1.5+ABS(AM30/BA30)^1.5</f>
        <v>0.84820856636384079</v>
      </c>
      <c r="BG29" s="148">
        <f t="shared" si="88"/>
        <v>0.77299266069244132</v>
      </c>
      <c r="BH29" s="148">
        <f t="shared" si="88"/>
        <v>0.73142834666488654</v>
      </c>
      <c r="BI29" s="148">
        <f t="shared" si="88"/>
        <v>0.63696854953686088</v>
      </c>
      <c r="BJ29" s="191"/>
      <c r="BK29" s="73"/>
      <c r="BL29" s="36">
        <f>MAX(BC28+BC30,BD28+BD30)*$BL$2/($BX$3)*100</f>
        <v>147.77673391230331</v>
      </c>
      <c r="BM29" s="36">
        <f>0.5*14.17*$F$3*0.9*($F$4-4)*2.5/(1+2.5^2)/10</f>
        <v>400.18034482758617</v>
      </c>
      <c r="BN29" s="36">
        <f>$BQ$6*0.9*($F$4-4)*391.3/100*2.5*10^-1</f>
        <v>306.83457925528165</v>
      </c>
      <c r="BO29" s="341" t="str">
        <f>IF(BN29&gt;BM29,SQRT((0.5*14.17*$F$3)/($BQ$6/100*391.3)-1)," ")</f>
        <v xml:space="preserve"> </v>
      </c>
      <c r="BP29" s="36" t="str">
        <f>IF(BO29=" "," ",0.9*$BQ$6/100*($F$4-4)*391.3*BO29*10^-1)</f>
        <v xml:space="preserve"> </v>
      </c>
      <c r="BQ29" s="36" t="str">
        <f>IF(AND(BP29&gt;BL29,BN29&gt;BL29),"Verifica","Non Verifica")</f>
        <v>Verifica</v>
      </c>
      <c r="BR29" s="36">
        <f>$BU$6*0.9*($F$4-4)*391.3/100*2.5*10^-1</f>
        <v>460.25186888292251</v>
      </c>
      <c r="BS29" s="341">
        <f>IF(BR29&gt;BM29,SQRT((0.5*14.17*$F$3)/($BU$6/100*391.3)-1)," ")</f>
        <v>2.3029847289347383</v>
      </c>
      <c r="BT29" s="36">
        <f>IF(BS29=" "," ",0.9*$BU$6/100*($F$4-4)*391.3*BS29*10^-1)</f>
        <v>423.98121020041765</v>
      </c>
      <c r="BU29" s="6" t="str">
        <f>IF(AND(BT29&gt;BL29,BR29&gt;BL29),"Verifica","Non Verifica")</f>
        <v>Verifica</v>
      </c>
      <c r="BV29" s="370"/>
      <c r="BW29" s="370"/>
      <c r="BX29" s="370"/>
      <c r="BY29" s="370"/>
      <c r="BZ29" s="370"/>
      <c r="CA29" s="370"/>
      <c r="CB29" s="370"/>
      <c r="CC29" s="370"/>
      <c r="CD29" s="370"/>
      <c r="CE29" s="370"/>
      <c r="CF29" s="370"/>
      <c r="CG29" s="370"/>
      <c r="CH29" s="370"/>
      <c r="CI29" s="73"/>
      <c r="CJ29" s="73"/>
      <c r="CK29" s="370"/>
      <c r="CL29" s="370"/>
      <c r="CM29" s="465"/>
      <c r="CN29" s="465"/>
      <c r="CO29" s="370"/>
      <c r="CP29" s="370"/>
      <c r="CQ29" s="370"/>
    </row>
    <row r="30" spans="1:95" ht="16.05" customHeight="1" thickBot="1" x14ac:dyDescent="0.3">
      <c r="A30" s="162">
        <f>Pil_originale!A975</f>
        <v>10</v>
      </c>
      <c r="B30" s="6">
        <f>Pil_originale!B975</f>
        <v>8</v>
      </c>
      <c r="C30" s="6">
        <f>Pil_originale!C975</f>
        <v>0</v>
      </c>
      <c r="D30" s="6">
        <f>Pil_originale!D975</f>
        <v>3</v>
      </c>
      <c r="E30" s="6" t="str">
        <f>Pil_originale!E975</f>
        <v>Msup</v>
      </c>
      <c r="F30" s="6">
        <f>Pil_originale!F975</f>
        <v>-50.003</v>
      </c>
      <c r="G30" s="6">
        <f>Pil_originale!G975</f>
        <v>-30.302</v>
      </c>
      <c r="H30" s="6">
        <f>Pil_originale!H975</f>
        <v>3.5209999999999999</v>
      </c>
      <c r="I30" s="6">
        <f>Pil_originale!I975</f>
        <v>71.891000000000005</v>
      </c>
      <c r="J30" s="6">
        <f>Pil_originale!J975</f>
        <v>6.2430000000000003</v>
      </c>
      <c r="K30" s="7">
        <f>Pil_originale!K975</f>
        <v>6.8159999999999998</v>
      </c>
      <c r="L30" s="447"/>
      <c r="M30" s="427"/>
      <c r="N30" s="162" t="s">
        <v>19</v>
      </c>
      <c r="O30" s="21">
        <f t="shared" ref="O30:T30" si="89">F31</f>
        <v>48.597999999999999</v>
      </c>
      <c r="P30" s="21">
        <f t="shared" si="89"/>
        <v>29.446999999999999</v>
      </c>
      <c r="Q30" s="21">
        <f t="shared" si="89"/>
        <v>-3.4980000000000002</v>
      </c>
      <c r="R30" s="21">
        <f t="shared" si="89"/>
        <v>-70.549000000000007</v>
      </c>
      <c r="S30" s="21">
        <f t="shared" si="89"/>
        <v>-6.1630000000000003</v>
      </c>
      <c r="T30" s="21">
        <f t="shared" si="89"/>
        <v>-6.7279999999999998</v>
      </c>
      <c r="U30" s="28">
        <f t="shared" si="85"/>
        <v>37.813515625000001</v>
      </c>
      <c r="V30" s="29">
        <f t="shared" si="85"/>
        <v>22.911953125</v>
      </c>
      <c r="W30" s="29">
        <f t="shared" si="85"/>
        <v>-2.7302968750000005</v>
      </c>
      <c r="X30" s="29">
        <f t="shared" si="85"/>
        <v>-54.969625000000008</v>
      </c>
      <c r="Y30" s="29">
        <f t="shared" si="85"/>
        <v>-4.8060937500000005</v>
      </c>
      <c r="Z30" s="30">
        <f t="shared" si="85"/>
        <v>-5.2466249999999999</v>
      </c>
      <c r="AA30" s="162">
        <f t="shared" si="13"/>
        <v>-7.536390625000001</v>
      </c>
      <c r="AB30" s="6">
        <f t="shared" si="13"/>
        <v>-60.216250000000009</v>
      </c>
      <c r="AC30" s="6">
        <f t="shared" si="14"/>
        <v>-25.601265625000003</v>
      </c>
      <c r="AD30" s="6">
        <f t="shared" si="15"/>
        <v>-62.477167187500008</v>
      </c>
      <c r="AE30" s="36">
        <f t="shared" si="16"/>
        <v>-2.6893125000000033</v>
      </c>
      <c r="AF30" s="36">
        <f t="shared" si="17"/>
        <v>48.513218750000007</v>
      </c>
      <c r="AG30" s="36">
        <f t="shared" si="18"/>
        <v>-39.565214062500004</v>
      </c>
      <c r="AH30" s="37">
        <f t="shared" si="19"/>
        <v>85.389120312500012</v>
      </c>
      <c r="AJ30" s="162" t="s">
        <v>19</v>
      </c>
      <c r="AK30" s="82">
        <f>AT61</f>
        <v>116.67903491962699</v>
      </c>
      <c r="AL30" s="73">
        <f t="shared" si="7"/>
        <v>37.813515625000001</v>
      </c>
      <c r="AM30" s="73">
        <f>MAX(0.3*$AK30,ABS(AE30))</f>
        <v>35.003710475888091</v>
      </c>
      <c r="AN30" s="73">
        <f>MAX(0.3*$AK30,ABS(AF30))</f>
        <v>48.513218750000007</v>
      </c>
      <c r="AO30" s="73">
        <f>MAX($AK30,ABS(AG30))</f>
        <v>116.67903491962699</v>
      </c>
      <c r="AP30" s="73">
        <f>MAX($AK30,ABS(AH30))</f>
        <v>116.67903491962699</v>
      </c>
      <c r="AQ30" s="107">
        <f>MAX(AL30-$AE$4*(1-((0.48*$AE$2+AL32)/(0.48*$AE$2))^2),0)/(($F$4-2*4)*391.3)*1000</f>
        <v>0</v>
      </c>
      <c r="AR30" s="108">
        <f t="shared" ref="AR30:AU30" si="90">MAX(AM30-$AE$4*(1-((0.48*$AE$2+AM32)/(0.48*$AE$2))^2),0)/(($F$4-2*4)*391.3)*1000</f>
        <v>0</v>
      </c>
      <c r="AS30" s="108">
        <f t="shared" si="90"/>
        <v>0</v>
      </c>
      <c r="AT30" s="108">
        <f t="shared" si="90"/>
        <v>5.2870969616874266</v>
      </c>
      <c r="AU30" s="108">
        <f t="shared" si="90"/>
        <v>2.7173818986716922</v>
      </c>
      <c r="AV30" s="133">
        <f t="shared" si="82"/>
        <v>5.2870969616874266</v>
      </c>
      <c r="AW30" s="129">
        <f>$AT$3</f>
        <v>10.304423903774522</v>
      </c>
      <c r="AX30" s="73">
        <f t="shared" si="83"/>
        <v>806.42421470939405</v>
      </c>
      <c r="AY30" s="191">
        <f>AX30*($F$4-2*4)/200</f>
        <v>88.706663618033346</v>
      </c>
      <c r="AZ30" s="73">
        <f>($AE4+$AY30)*(1-ABS((0.48*$AE$2+AL$32)/(0.48*$AE$2+$AX30))^(1+1/(1+$AX30/$AE$2)))</f>
        <v>192.33832781955704</v>
      </c>
      <c r="BA30" s="73">
        <f t="shared" si="87"/>
        <v>163.23656283251105</v>
      </c>
      <c r="BB30" s="73">
        <f t="shared" si="87"/>
        <v>181.27366754481923</v>
      </c>
      <c r="BC30" s="73">
        <f t="shared" si="87"/>
        <v>162.6387252583568</v>
      </c>
      <c r="BD30" s="73">
        <f t="shared" si="87"/>
        <v>181.68841494015402</v>
      </c>
      <c r="BE30" s="148"/>
      <c r="BF30" s="148"/>
      <c r="BG30" s="148"/>
      <c r="BH30" s="148"/>
      <c r="BI30" s="148"/>
      <c r="BJ30" s="191"/>
      <c r="BK30" s="370"/>
      <c r="BL30" s="73"/>
      <c r="BM30" s="36"/>
      <c r="BN30" s="73"/>
      <c r="BO30" s="73"/>
      <c r="BP30" s="73"/>
      <c r="BQ30" s="73"/>
      <c r="BR30" s="73"/>
      <c r="BS30" s="73"/>
      <c r="BT30" s="73"/>
      <c r="BU30" s="370"/>
      <c r="BV30" s="370"/>
      <c r="BW30" s="370"/>
      <c r="BX30" s="370"/>
      <c r="BY30" s="370"/>
      <c r="BZ30" s="370"/>
      <c r="CA30" s="370"/>
      <c r="CB30" s="370"/>
      <c r="CC30" s="370"/>
      <c r="CD30" s="370"/>
      <c r="CE30" s="370"/>
      <c r="CF30" s="370"/>
      <c r="CG30" s="370"/>
      <c r="CH30" s="370"/>
      <c r="CI30" s="73"/>
      <c r="CJ30" s="73"/>
      <c r="CK30" s="370"/>
      <c r="CL30" s="370"/>
      <c r="CM30" s="465"/>
      <c r="CN30" s="465"/>
      <c r="CO30" s="370"/>
      <c r="CP30" s="370"/>
      <c r="CQ30" s="370"/>
    </row>
    <row r="31" spans="1:95" ht="16.05" customHeight="1" x14ac:dyDescent="0.3">
      <c r="A31" s="162">
        <f>Pil_originale!A976</f>
        <v>10</v>
      </c>
      <c r="B31" s="6">
        <f>Pil_originale!B976</f>
        <v>8</v>
      </c>
      <c r="C31" s="6">
        <f>Pil_originale!C976</f>
        <v>0</v>
      </c>
      <c r="D31" s="6">
        <f>Pil_originale!D976</f>
        <v>3</v>
      </c>
      <c r="E31" s="6" t="str">
        <f>Pil_originale!E976</f>
        <v>Minf</v>
      </c>
      <c r="F31" s="6">
        <f>Pil_originale!F976</f>
        <v>48.597999999999999</v>
      </c>
      <c r="G31" s="6">
        <f>Pil_originale!G976</f>
        <v>29.446999999999999</v>
      </c>
      <c r="H31" s="6">
        <f>Pil_originale!H976</f>
        <v>-3.4980000000000002</v>
      </c>
      <c r="I31" s="6">
        <f>Pil_originale!I976</f>
        <v>-70.549000000000007</v>
      </c>
      <c r="J31" s="6">
        <f>Pil_originale!J976</f>
        <v>-6.1630000000000003</v>
      </c>
      <c r="K31" s="7">
        <f>Pil_originale!K976</f>
        <v>-6.7279999999999998</v>
      </c>
      <c r="L31" s="447"/>
      <c r="M31" s="427"/>
      <c r="N31" s="162" t="s">
        <v>44</v>
      </c>
      <c r="O31" s="21">
        <f>F29+F32</f>
        <v>-1128.4099999999999</v>
      </c>
      <c r="P31" s="21">
        <f t="shared" ref="P31:T31" si="91">G29+G32</f>
        <v>-707.39</v>
      </c>
      <c r="Q31" s="21">
        <f t="shared" si="91"/>
        <v>96.731999999999999</v>
      </c>
      <c r="R31" s="21">
        <f t="shared" si="91"/>
        <v>107.32899999999999</v>
      </c>
      <c r="S31" s="21">
        <f t="shared" si="91"/>
        <v>14.949</v>
      </c>
      <c r="T31" s="21">
        <f t="shared" si="91"/>
        <v>16.32</v>
      </c>
      <c r="U31" s="28">
        <f>O31+$O$4</f>
        <v>-1177.1112499999999</v>
      </c>
      <c r="V31" s="29">
        <f>P31+$O$2</f>
        <v>-744.85249999999996</v>
      </c>
      <c r="W31" s="29">
        <f>Q31</f>
        <v>96.731999999999999</v>
      </c>
      <c r="X31" s="29">
        <f t="shared" ref="X31:Z32" si="92">R31</f>
        <v>107.32899999999999</v>
      </c>
      <c r="Y31" s="29">
        <f t="shared" si="92"/>
        <v>14.949</v>
      </c>
      <c r="Z31" s="30">
        <f t="shared" si="92"/>
        <v>16.32</v>
      </c>
      <c r="AA31" s="162">
        <f t="shared" si="13"/>
        <v>111.681</v>
      </c>
      <c r="AB31" s="6">
        <f t="shared" si="13"/>
        <v>123.649</v>
      </c>
      <c r="AC31" s="6">
        <f t="shared" si="14"/>
        <v>148.7757</v>
      </c>
      <c r="AD31" s="6">
        <f t="shared" si="15"/>
        <v>157.1533</v>
      </c>
      <c r="AE31" s="36">
        <f t="shared" si="16"/>
        <v>-596.07679999999993</v>
      </c>
      <c r="AF31" s="36">
        <f t="shared" si="17"/>
        <v>-893.62819999999999</v>
      </c>
      <c r="AG31" s="36">
        <f t="shared" si="18"/>
        <v>-587.69920000000002</v>
      </c>
      <c r="AH31" s="37">
        <f t="shared" si="19"/>
        <v>-902.00579999999991</v>
      </c>
      <c r="AJ31" s="162" t="s">
        <v>44</v>
      </c>
      <c r="AK31" s="82"/>
      <c r="AL31" s="73">
        <f t="shared" si="7"/>
        <v>-1177.1112499999999</v>
      </c>
      <c r="AM31" s="73">
        <f t="shared" ref="AM31:AP32" si="93">AE31</f>
        <v>-596.07679999999993</v>
      </c>
      <c r="AN31" s="73">
        <f t="shared" si="93"/>
        <v>-893.62819999999999</v>
      </c>
      <c r="AO31" s="73">
        <f t="shared" si="93"/>
        <v>-587.69920000000002</v>
      </c>
      <c r="AP31" s="73">
        <f t="shared" si="93"/>
        <v>-902.00579999999991</v>
      </c>
      <c r="AQ31" s="188"/>
      <c r="AR31" s="6"/>
      <c r="AS31" s="6"/>
      <c r="AT31" s="6"/>
      <c r="AU31" s="6"/>
      <c r="AV31" s="7"/>
      <c r="AW31" s="73"/>
      <c r="AX31" s="191"/>
      <c r="AY31" s="191"/>
      <c r="AZ31" s="191"/>
      <c r="BA31" s="191"/>
      <c r="BB31" s="191"/>
      <c r="BC31" s="191"/>
      <c r="BD31" s="191"/>
      <c r="BE31" s="148"/>
      <c r="BF31" s="148"/>
      <c r="BG31" s="148"/>
      <c r="BH31" s="148"/>
      <c r="BI31" s="148"/>
      <c r="BJ31" s="191"/>
      <c r="BK31" s="370"/>
      <c r="BL31" s="73"/>
      <c r="BM31" s="36"/>
      <c r="BN31" s="73"/>
      <c r="BO31" s="73"/>
      <c r="BP31" s="73"/>
      <c r="BQ31" s="73"/>
      <c r="BR31" s="73"/>
      <c r="BS31" s="73"/>
      <c r="BT31" s="73"/>
      <c r="BU31" s="370"/>
      <c r="BV31" s="370"/>
      <c r="BW31" s="370"/>
      <c r="BX31" s="370"/>
      <c r="BY31" s="370"/>
      <c r="BZ31" s="370"/>
      <c r="CA31" s="370"/>
      <c r="CB31" s="370"/>
      <c r="CC31" s="370"/>
      <c r="CD31" s="370"/>
      <c r="CE31" s="370"/>
      <c r="CF31" s="370"/>
      <c r="CG31" s="370"/>
      <c r="CH31" s="370"/>
      <c r="CI31" s="73"/>
      <c r="CJ31" s="73"/>
      <c r="CK31" s="370"/>
      <c r="CL31" s="370"/>
      <c r="CM31" s="370"/>
      <c r="CN31" s="370"/>
      <c r="CO31" s="370"/>
      <c r="CP31" s="370"/>
      <c r="CQ31" s="370"/>
    </row>
    <row r="32" spans="1:95" ht="16.05" customHeight="1" thickBot="1" x14ac:dyDescent="0.35">
      <c r="A32" s="8">
        <f>Pil_originale!A978</f>
        <v>10</v>
      </c>
      <c r="B32" s="42">
        <f>Pil_originale!B978</f>
        <v>8</v>
      </c>
      <c r="C32" s="42">
        <f>Pil_originale!C978</f>
        <v>0</v>
      </c>
      <c r="D32" s="42">
        <f>Pil_originale!D978</f>
        <v>3</v>
      </c>
      <c r="E32" s="42" t="str">
        <f>Pil_originale!E978</f>
        <v>N</v>
      </c>
      <c r="F32" s="42">
        <f>Pil_originale!F978</f>
        <v>-597.22699999999998</v>
      </c>
      <c r="G32" s="42">
        <f>Pil_originale!G978</f>
        <v>-361.38</v>
      </c>
      <c r="H32" s="42">
        <f>Pil_originale!H978</f>
        <v>5.6619999999999999</v>
      </c>
      <c r="I32" s="42">
        <f>Pil_originale!I978</f>
        <v>109.70399999999999</v>
      </c>
      <c r="J32" s="42">
        <f>Pil_originale!J978</f>
        <v>9.7189999999999994</v>
      </c>
      <c r="K32" s="10">
        <f>Pil_originale!K978</f>
        <v>10.61</v>
      </c>
      <c r="L32" s="447"/>
      <c r="N32" s="8" t="s">
        <v>45</v>
      </c>
      <c r="O32" s="23">
        <f>F29+F32</f>
        <v>-1128.4099999999999</v>
      </c>
      <c r="P32" s="23">
        <f t="shared" ref="P32:T32" si="94">G29+G32</f>
        <v>-707.39</v>
      </c>
      <c r="Q32" s="23">
        <f t="shared" si="94"/>
        <v>96.731999999999999</v>
      </c>
      <c r="R32" s="23">
        <f t="shared" si="94"/>
        <v>107.32899999999999</v>
      </c>
      <c r="S32" s="23">
        <f t="shared" si="94"/>
        <v>14.949</v>
      </c>
      <c r="T32" s="23">
        <f t="shared" si="94"/>
        <v>16.32</v>
      </c>
      <c r="U32" s="33">
        <f>O32+$O$5</f>
        <v>-1194.1737499999999</v>
      </c>
      <c r="V32" s="21">
        <f>P32+$O$3</f>
        <v>-757.97749999999996</v>
      </c>
      <c r="W32" s="29">
        <f>Q32</f>
        <v>96.731999999999999</v>
      </c>
      <c r="X32" s="29">
        <f t="shared" si="92"/>
        <v>107.32899999999999</v>
      </c>
      <c r="Y32" s="29">
        <f t="shared" si="92"/>
        <v>14.949</v>
      </c>
      <c r="Z32" s="30">
        <f t="shared" si="92"/>
        <v>16.32</v>
      </c>
      <c r="AA32" s="8">
        <f t="shared" si="13"/>
        <v>111.681</v>
      </c>
      <c r="AB32" s="42">
        <f t="shared" si="13"/>
        <v>123.649</v>
      </c>
      <c r="AC32" s="42">
        <f t="shared" si="14"/>
        <v>148.7757</v>
      </c>
      <c r="AD32" s="42">
        <f t="shared" si="15"/>
        <v>157.1533</v>
      </c>
      <c r="AE32" s="38">
        <f t="shared" si="16"/>
        <v>-609.20179999999993</v>
      </c>
      <c r="AF32" s="38">
        <f t="shared" si="17"/>
        <v>-906.75319999999999</v>
      </c>
      <c r="AG32" s="38">
        <f t="shared" si="18"/>
        <v>-600.82420000000002</v>
      </c>
      <c r="AH32" s="39">
        <f t="shared" si="19"/>
        <v>-915.13079999999991</v>
      </c>
      <c r="AJ32" s="8" t="s">
        <v>45</v>
      </c>
      <c r="AK32" s="82"/>
      <c r="AL32" s="73">
        <f t="shared" si="7"/>
        <v>-1194.1737499999999</v>
      </c>
      <c r="AM32" s="73">
        <f t="shared" si="93"/>
        <v>-609.20179999999993</v>
      </c>
      <c r="AN32" s="73">
        <f t="shared" si="93"/>
        <v>-906.75319999999999</v>
      </c>
      <c r="AO32" s="73">
        <f t="shared" si="93"/>
        <v>-600.82420000000002</v>
      </c>
      <c r="AP32" s="73">
        <f t="shared" si="93"/>
        <v>-915.13079999999991</v>
      </c>
      <c r="AQ32" s="8"/>
      <c r="AR32" s="42"/>
      <c r="AS32" s="42"/>
      <c r="AT32" s="42"/>
      <c r="AU32" s="42"/>
      <c r="AV32" s="10"/>
      <c r="AW32" s="73"/>
      <c r="AX32" s="191"/>
      <c r="AY32" s="191"/>
      <c r="AZ32" s="191"/>
      <c r="BA32" s="191"/>
      <c r="BB32" s="191"/>
      <c r="BC32" s="191"/>
      <c r="BD32" s="191"/>
      <c r="BE32" s="148"/>
      <c r="BF32" s="148"/>
      <c r="BG32" s="148"/>
      <c r="BH32" s="148"/>
      <c r="BI32" s="148"/>
      <c r="BJ32" s="191"/>
      <c r="BK32" s="370"/>
      <c r="BL32" s="73"/>
      <c r="BM32" s="36"/>
      <c r="BN32" s="73"/>
      <c r="BO32" s="73"/>
      <c r="BP32" s="73"/>
      <c r="BQ32" s="73"/>
      <c r="BR32" s="73"/>
      <c r="BS32" s="73"/>
      <c r="BT32" s="73"/>
      <c r="BU32" s="370"/>
      <c r="BV32" s="370"/>
      <c r="BW32" s="370"/>
      <c r="BX32" s="370"/>
      <c r="BY32" s="370"/>
      <c r="BZ32" s="370"/>
      <c r="CA32" s="370"/>
      <c r="CB32" s="370"/>
      <c r="CC32" s="370"/>
      <c r="CD32" s="370"/>
      <c r="CE32" s="370"/>
      <c r="CF32" s="370"/>
      <c r="CG32" s="370"/>
      <c r="CH32" s="370"/>
      <c r="CI32" s="73"/>
      <c r="CJ32" s="73"/>
      <c r="CK32" s="370"/>
      <c r="CL32" s="370"/>
      <c r="CM32" s="370"/>
      <c r="CN32" s="370"/>
      <c r="CO32" s="370"/>
      <c r="CP32" s="370"/>
      <c r="CQ32" s="370"/>
    </row>
    <row r="33" spans="1:95" ht="16.05" customHeight="1" thickBot="1" x14ac:dyDescent="0.3">
      <c r="A33" s="158">
        <f>Pil_originale!A187</f>
        <v>2</v>
      </c>
      <c r="B33" s="159">
        <f>Pil_originale!B187</f>
        <v>8</v>
      </c>
      <c r="C33" s="159">
        <f>Pil_originale!C187</f>
        <v>0</v>
      </c>
      <c r="D33" s="159">
        <f>Pil_originale!D187</f>
        <v>2</v>
      </c>
      <c r="E33" s="159" t="str">
        <f>Pil_originale!E187</f>
        <v>Msup</v>
      </c>
      <c r="F33" s="159">
        <f>Pil_originale!F187</f>
        <v>50.844000000000001</v>
      </c>
      <c r="G33" s="159">
        <f>Pil_originale!G187</f>
        <v>31.027999999999999</v>
      </c>
      <c r="H33" s="159">
        <f>Pil_originale!H187</f>
        <v>339.97</v>
      </c>
      <c r="I33" s="159">
        <f>Pil_originale!I187</f>
        <v>-8.9550000000000001</v>
      </c>
      <c r="J33" s="159">
        <f>Pil_originale!J187</f>
        <v>20.04</v>
      </c>
      <c r="K33" s="160">
        <f>Pil_originale!K187</f>
        <v>21.876999999999999</v>
      </c>
      <c r="L33" s="447"/>
      <c r="M33" s="427" t="s">
        <v>32</v>
      </c>
      <c r="N33" s="158" t="s">
        <v>18</v>
      </c>
      <c r="O33" s="19">
        <f t="shared" ref="O33:T33" si="95">F33</f>
        <v>50.844000000000001</v>
      </c>
      <c r="P33" s="19">
        <f t="shared" si="95"/>
        <v>31.027999999999999</v>
      </c>
      <c r="Q33" s="19">
        <f t="shared" si="95"/>
        <v>339.97</v>
      </c>
      <c r="R33" s="19">
        <f t="shared" si="95"/>
        <v>-8.9550000000000001</v>
      </c>
      <c r="S33" s="19">
        <f t="shared" si="95"/>
        <v>20.04</v>
      </c>
      <c r="T33" s="19">
        <f t="shared" si="95"/>
        <v>21.876999999999999</v>
      </c>
      <c r="U33" s="25">
        <f t="shared" ref="U33:Z34" si="96">O33-(O33-O35)/320*$X$4</f>
        <v>42.036031250000001</v>
      </c>
      <c r="V33" s="26">
        <f t="shared" si="96"/>
        <v>25.583312499999998</v>
      </c>
      <c r="W33" s="26">
        <f t="shared" si="96"/>
        <v>264.33926562500005</v>
      </c>
      <c r="X33" s="26">
        <f t="shared" si="96"/>
        <v>-6.9722499999999998</v>
      </c>
      <c r="Y33" s="26">
        <f t="shared" si="96"/>
        <v>15.574656249999999</v>
      </c>
      <c r="Z33" s="27">
        <f t="shared" si="96"/>
        <v>17.002265625</v>
      </c>
      <c r="AA33" s="158">
        <f t="shared" si="13"/>
        <v>279.91392187500003</v>
      </c>
      <c r="AB33" s="159">
        <f t="shared" si="13"/>
        <v>-23.974515624999999</v>
      </c>
      <c r="AC33" s="159">
        <f t="shared" si="14"/>
        <v>287.1062765625</v>
      </c>
      <c r="AD33" s="159">
        <f t="shared" si="15"/>
        <v>-107.9486921875</v>
      </c>
      <c r="AE33" s="34">
        <f t="shared" si="16"/>
        <v>312.68958906249998</v>
      </c>
      <c r="AF33" s="34">
        <f t="shared" si="17"/>
        <v>-261.52296406250002</v>
      </c>
      <c r="AG33" s="34">
        <f t="shared" si="18"/>
        <v>-82.365379687499995</v>
      </c>
      <c r="AH33" s="35">
        <f t="shared" si="19"/>
        <v>133.53200468750001</v>
      </c>
      <c r="AJ33" s="158" t="s">
        <v>18</v>
      </c>
      <c r="AK33" s="82">
        <f>AU62</f>
        <v>368.07971695521712</v>
      </c>
      <c r="AL33" s="73">
        <f t="shared" si="7"/>
        <v>42.036031250000001</v>
      </c>
      <c r="AM33" s="73">
        <f>MAX($AK33,ABS(AE33))</f>
        <v>368.07971695521712</v>
      </c>
      <c r="AN33" s="73">
        <f>MAX($AK33,ABS(AF33))</f>
        <v>368.07971695521712</v>
      </c>
      <c r="AO33" s="73">
        <f>MAX(0.3*$AK33,ABS(AG33))</f>
        <v>110.42391508656513</v>
      </c>
      <c r="AP33" s="73">
        <f>MAX(0.3*$AK33,ABS(AH33))</f>
        <v>133.53200468750001</v>
      </c>
      <c r="AQ33" s="105">
        <f>MAX(AL33-$AF$3*(1-((0.48*$AF$2+AL37)/(0.48*$AF$2))^2),0)/(($G$3-2*4)*391.3)*1000</f>
        <v>0</v>
      </c>
      <c r="AR33" s="106">
        <f t="shared" ref="AR33:AU33" si="97">MAX(AM33-$AF$3*(1-((0.48*$AF$2+AM37)/(0.48*$AF$2))^2),0)/(($G$3-2*4)*391.3)*1000</f>
        <v>5.1121099406896668</v>
      </c>
      <c r="AS33" s="106">
        <f t="shared" si="97"/>
        <v>2.3466253442002878</v>
      </c>
      <c r="AT33" s="106">
        <f t="shared" si="97"/>
        <v>0</v>
      </c>
      <c r="AU33" s="106">
        <f t="shared" si="97"/>
        <v>0</v>
      </c>
      <c r="AV33" s="121">
        <f>MAX(AQ33:AU33)</f>
        <v>5.1121099406896668</v>
      </c>
      <c r="AW33" s="126">
        <f>$AT$2</f>
        <v>9.4247779607693793</v>
      </c>
      <c r="AX33" s="73">
        <f>2*AW33*391.3/10</f>
        <v>737.58312320981167</v>
      </c>
      <c r="AY33" s="191">
        <f>AX33*($G$3-2*4)/200</f>
        <v>265.52992435553222</v>
      </c>
      <c r="AZ33" s="73">
        <f>($AF3+$AY33)*(1-ABS((0.48*$AF$2+AL$37)/(0.48*$AF$2+$AX33))^(1+1/(1+$AX33/$AF$2)))</f>
        <v>589.05230015468135</v>
      </c>
      <c r="BA33" s="73">
        <f t="shared" ref="BA33:BD34" si="98">($AF3+$AY33)*(1-ABS((0.48*$AF$2+AM$37)/(0.48*$AF$2+$AX33))^(1+1/(1+$AX33/$AF$2)))</f>
        <v>487.58934460257723</v>
      </c>
      <c r="BB33" s="73">
        <f t="shared" si="98"/>
        <v>563.62806629501745</v>
      </c>
      <c r="BC33" s="73">
        <f t="shared" si="98"/>
        <v>487.59254781294908</v>
      </c>
      <c r="BD33" s="73">
        <f t="shared" si="98"/>
        <v>563.6262878618561</v>
      </c>
      <c r="BE33" s="148">
        <f>(ABS(AL33/AZ33)^1.5+ABS(AL34/AZ34)^1.5)</f>
        <v>0.10998722761453963</v>
      </c>
      <c r="BF33" s="148">
        <f t="shared" ref="BF33:BI33" si="99">(ABS(AM33/BA33)^1.5+ABS(AM34/BA34)^1.5)</f>
        <v>0.76282185750892451</v>
      </c>
      <c r="BG33" s="148">
        <f t="shared" si="99"/>
        <v>0.66391699281323957</v>
      </c>
      <c r="BH33" s="148">
        <f t="shared" si="99"/>
        <v>0.75852858582934068</v>
      </c>
      <c r="BI33" s="148">
        <f t="shared" si="99"/>
        <v>0.64422197168134343</v>
      </c>
      <c r="BJ33" s="191"/>
      <c r="BK33" s="73"/>
      <c r="BL33" s="73">
        <f>MAX(BA33+BA35,BB33+BB35)*$BL$2/($CB$3)*100</f>
        <v>496.74433377506597</v>
      </c>
      <c r="BM33" s="36">
        <f>0.5*14.17*$G$4*0.9*($G$3-4)*2.5/(1+2.5^2)/10</f>
        <v>501.32482758620688</v>
      </c>
      <c r="BN33" s="73">
        <f>BQ4*0.9*($G$3-4)*391.3/100*2.5*10^-1</f>
        <v>560.56317363945698</v>
      </c>
      <c r="BO33" s="265">
        <f>IF(BN33&gt;BM33,SQRT((0.5*14.17*$G$4)/($BO$4/$BP$4*391.3)-1)," ")</f>
        <v>2.3417611920545003</v>
      </c>
      <c r="BP33" s="73">
        <f>IF(BO33=" "," ",0.9*$BO$4/$BP$4*($G$3-4)*391.3*BO33/10)</f>
        <v>525.08203428951538</v>
      </c>
      <c r="BQ33" s="73" t="str">
        <f>IF(AND(BP33&gt;BL33,BN33&gt;BL33),"Verifica","Non Verifica")</f>
        <v>Verifica</v>
      </c>
      <c r="BR33" s="73">
        <f>BU4*0.9*($G$3-4)*391.3/100*2.5*10^-1</f>
        <v>840.8447604591853</v>
      </c>
      <c r="BS33" s="265">
        <f>IF(BR33&gt;BM33,SQRT((0.5*14.17*$G$4)/($BS$4/$BT$4*391.3)-1)," ")</f>
        <v>1.8227900739639975</v>
      </c>
      <c r="BT33" s="73">
        <f>IF(BS33=" "," ",0.9*BS4/BT4*($G$3-4)*391.3*BS33/10)</f>
        <v>613.07339324385521</v>
      </c>
      <c r="BU33" s="6" t="str">
        <f>IF(AND(BT33&gt;BL33,BR33&gt;BL33),"Verifica","Non Verifica")</f>
        <v>Verifica</v>
      </c>
      <c r="BV33" s="281" t="str">
        <f>IF(BS4/BT4&gt;=0.08*14.17*0.75/391.3,"Verifica","Non verifica")</f>
        <v>Verifica</v>
      </c>
      <c r="BW33" s="370"/>
      <c r="BX33" s="370"/>
      <c r="BY33" s="370"/>
      <c r="BZ33" s="370"/>
      <c r="CA33" s="73">
        <f>3*AL3+AL2</f>
        <v>11.435397259066846</v>
      </c>
      <c r="CB33" s="73">
        <f>2*AL3+AL2</f>
        <v>8.2938046054770531</v>
      </c>
      <c r="CC33" s="370">
        <f>MAX(ABS(Taglio!H10),ABS(Taglio!I10),ABS(Taglio!H11),ABS(Taglio!I11))</f>
        <v>104.59399999999999</v>
      </c>
      <c r="CD33" s="245">
        <f>$CB$5*(CB33+CA33)*391.3/10-ABS(CC33)</f>
        <v>821.8104027515235</v>
      </c>
      <c r="CE33" s="370">
        <v>0.48</v>
      </c>
      <c r="CF33" s="370">
        <f>CE33*(1-25/250)</f>
        <v>0.432</v>
      </c>
      <c r="CG33" s="370">
        <v>30</v>
      </c>
      <c r="CH33" s="370">
        <v>72</v>
      </c>
      <c r="CI33" s="73">
        <f>(MAX(ABS(AL38),ABS(AM38),ABS(AN38),ABS(AO38),ABS(AP38)))/(CG33*CH33)</f>
        <v>0.70557256944444446</v>
      </c>
      <c r="CJ33" s="73">
        <f>CD33/(CG33*CH33)*10</f>
        <v>3.8046777905163127</v>
      </c>
      <c r="CK33" s="246">
        <f>CI33/14.17*10</f>
        <v>0.49793406453383515</v>
      </c>
      <c r="CL33" s="245" t="e">
        <f>CF33*14.17*CH33*CG33*(1-CK33/CF33)^0.5/10</f>
        <v>#NUM!</v>
      </c>
      <c r="CM33" s="464" t="e">
        <f>IF(CD33&lt;CL33,"VERIFICA","NON VERIFICA_necessarie staffe di contenimento")</f>
        <v>#NUM!</v>
      </c>
      <c r="CN33" s="464"/>
      <c r="CO33" s="245">
        <f>CG33*CH33/391.3*(CJ33^2/(1.2+CK33*CG33-1.2))</f>
        <v>5.3491721756828579</v>
      </c>
      <c r="CP33" s="370"/>
      <c r="CQ33" s="370"/>
    </row>
    <row r="34" spans="1:95" ht="16.05" customHeight="1" x14ac:dyDescent="0.25">
      <c r="A34" s="162">
        <f>Pil_originale!A188</f>
        <v>2</v>
      </c>
      <c r="B34" s="6">
        <f>Pil_originale!B188</f>
        <v>8</v>
      </c>
      <c r="C34" s="6">
        <f>Pil_originale!C188</f>
        <v>0</v>
      </c>
      <c r="D34" s="6">
        <f>Pil_originale!D188</f>
        <v>2</v>
      </c>
      <c r="E34" s="6" t="str">
        <f>Pil_originale!E188</f>
        <v>Minf</v>
      </c>
      <c r="F34" s="6">
        <f>Pil_originale!F188</f>
        <v>-29.686</v>
      </c>
      <c r="G34" s="6">
        <f>Pil_originale!G188</f>
        <v>-18.751999999999999</v>
      </c>
      <c r="H34" s="6">
        <f>Pil_originale!H188</f>
        <v>-351.51100000000002</v>
      </c>
      <c r="I34" s="6">
        <f>Pil_originale!I188</f>
        <v>9.173</v>
      </c>
      <c r="J34" s="6">
        <f>Pil_originale!J188</f>
        <v>-20.786000000000001</v>
      </c>
      <c r="K34" s="7">
        <f>Pil_originale!K188</f>
        <v>-22.692</v>
      </c>
      <c r="L34" s="447"/>
      <c r="M34" s="427"/>
      <c r="N34" s="162" t="s">
        <v>17</v>
      </c>
      <c r="O34" s="21">
        <f t="shared" ref="O34:T34" si="100">F36</f>
        <v>-54.564</v>
      </c>
      <c r="P34" s="21">
        <f t="shared" si="100"/>
        <v>-33.094000000000001</v>
      </c>
      <c r="Q34" s="21">
        <f t="shared" si="100"/>
        <v>3.577</v>
      </c>
      <c r="R34" s="21">
        <f t="shared" si="100"/>
        <v>77.14</v>
      </c>
      <c r="S34" s="21">
        <f t="shared" si="100"/>
        <v>6.5</v>
      </c>
      <c r="T34" s="21">
        <f t="shared" si="100"/>
        <v>7.0960000000000001</v>
      </c>
      <c r="U34" s="28">
        <f t="shared" si="96"/>
        <v>-42.481234375</v>
      </c>
      <c r="V34" s="29">
        <f t="shared" si="96"/>
        <v>-25.763359375</v>
      </c>
      <c r="W34" s="29">
        <f t="shared" si="96"/>
        <v>2.7733124999999998</v>
      </c>
      <c r="X34" s="29">
        <f t="shared" si="96"/>
        <v>60.113812500000002</v>
      </c>
      <c r="Y34" s="29">
        <f t="shared" si="96"/>
        <v>5.0554843749999998</v>
      </c>
      <c r="Z34" s="30">
        <f t="shared" si="96"/>
        <v>5.5190312500000003</v>
      </c>
      <c r="AA34" s="162">
        <f t="shared" si="13"/>
        <v>7.8287968750000001</v>
      </c>
      <c r="AB34" s="6">
        <f t="shared" si="13"/>
        <v>65.632843750000006</v>
      </c>
      <c r="AC34" s="6">
        <f t="shared" si="14"/>
        <v>27.518650000000001</v>
      </c>
      <c r="AD34" s="6">
        <f t="shared" si="15"/>
        <v>67.981482812500005</v>
      </c>
      <c r="AE34" s="36">
        <f t="shared" si="16"/>
        <v>1.7552906250000007</v>
      </c>
      <c r="AF34" s="36">
        <f t="shared" si="17"/>
        <v>-53.282009375000001</v>
      </c>
      <c r="AG34" s="36">
        <f t="shared" si="18"/>
        <v>42.218123437500005</v>
      </c>
      <c r="AH34" s="37">
        <f t="shared" si="19"/>
        <v>-93.744842187500012</v>
      </c>
      <c r="AJ34" s="162" t="s">
        <v>17</v>
      </c>
      <c r="AK34" s="82">
        <f>AT62</f>
        <v>131.65547890820889</v>
      </c>
      <c r="AL34" s="73">
        <f t="shared" si="7"/>
        <v>-42.481234375</v>
      </c>
      <c r="AM34" s="73">
        <f>MAX(0.3*$AK34,ABS(AE34))</f>
        <v>39.496643672462667</v>
      </c>
      <c r="AN34" s="73">
        <f>MAX(0.3*$AK34,ABS(AF34))</f>
        <v>53.282009375000001</v>
      </c>
      <c r="AO34" s="73">
        <f>MAX($AK34,ABS(AG34))</f>
        <v>131.65547890820889</v>
      </c>
      <c r="AP34" s="73">
        <f>MAX($AK34,ABS(AH34))</f>
        <v>131.65547890820889</v>
      </c>
      <c r="AQ34" s="107">
        <f>MAX(AL34-$AF$4*(1-((0.48*$AF$2+AL37)/(0.48*$AF$2))^2),0)/(($G$4-2*4)*391.3)*1000</f>
        <v>0</v>
      </c>
      <c r="AR34" s="108">
        <f t="shared" ref="AR34:AU34" si="101">MAX(AM34-$AF$4*(1-((0.48*$AF$2+AM37)/(0.48*$AF$2))^2),0)/(($G$4-2*4)*391.3)*1000</f>
        <v>0</v>
      </c>
      <c r="AS34" s="108">
        <f t="shared" si="101"/>
        <v>0</v>
      </c>
      <c r="AT34" s="108">
        <f t="shared" si="101"/>
        <v>5.5333322769282809</v>
      </c>
      <c r="AU34" s="108">
        <f t="shared" si="101"/>
        <v>2.1395521444744436</v>
      </c>
      <c r="AV34" s="123">
        <f t="shared" ref="AV34:AV36" si="102">MAX(AQ34:AU34)</f>
        <v>5.5333322769282809</v>
      </c>
      <c r="AW34" s="127">
        <f>$AT$3</f>
        <v>10.304423903774522</v>
      </c>
      <c r="AX34" s="73">
        <f t="shared" ref="AX34:AX36" si="103">2*AW34*391.3/10</f>
        <v>806.42421470939405</v>
      </c>
      <c r="AY34" s="191">
        <f>AX34*($G$4-2*4)/200</f>
        <v>88.706663618033346</v>
      </c>
      <c r="AZ34" s="73">
        <f>($AF4+$AY34)*(1-ABS((0.48*$AF$2+AL$37)/(0.48*$AF$2+$AX34))^(1+1/(1+$AX34/$AF$2)))</f>
        <v>210.09329157404326</v>
      </c>
      <c r="BA34" s="73">
        <f t="shared" si="98"/>
        <v>175.31707058014209</v>
      </c>
      <c r="BB34" s="73">
        <f t="shared" si="98"/>
        <v>201.3051312197172</v>
      </c>
      <c r="BC34" s="73">
        <f t="shared" si="98"/>
        <v>175.31816120188626</v>
      </c>
      <c r="BD34" s="73">
        <f t="shared" si="98"/>
        <v>201.30451984372624</v>
      </c>
      <c r="BE34" s="148"/>
      <c r="BF34" s="148"/>
      <c r="BG34" s="148"/>
      <c r="BH34" s="148"/>
      <c r="BI34" s="148"/>
      <c r="BJ34" s="191"/>
      <c r="BK34" s="370"/>
      <c r="BL34" s="73"/>
      <c r="BM34" s="36"/>
      <c r="BN34" s="73"/>
      <c r="BO34" s="73"/>
      <c r="BP34" s="73"/>
      <c r="BQ34" s="73"/>
      <c r="BR34" s="73"/>
      <c r="BS34" s="73"/>
      <c r="BT34" s="73"/>
      <c r="BU34" s="370"/>
      <c r="BV34" s="370"/>
      <c r="BW34" s="370"/>
      <c r="BX34" s="370"/>
      <c r="BY34" s="370"/>
      <c r="BZ34" s="370"/>
      <c r="CA34" s="370"/>
      <c r="CB34" s="370"/>
      <c r="CC34" s="370"/>
      <c r="CD34" s="370"/>
      <c r="CE34" s="370"/>
      <c r="CF34" s="370"/>
      <c r="CG34" s="370"/>
      <c r="CH34" s="370"/>
      <c r="CI34" s="73"/>
      <c r="CJ34" s="73"/>
      <c r="CK34" s="370"/>
      <c r="CL34" s="370"/>
      <c r="CM34" s="465"/>
      <c r="CN34" s="465"/>
      <c r="CO34" s="370"/>
      <c r="CP34" s="370"/>
      <c r="CQ34" s="370"/>
    </row>
    <row r="35" spans="1:95" ht="16.05" customHeight="1" x14ac:dyDescent="0.25">
      <c r="A35" s="162">
        <f>Pil_originale!A190</f>
        <v>2</v>
      </c>
      <c r="B35" s="6">
        <f>Pil_originale!B190</f>
        <v>8</v>
      </c>
      <c r="C35" s="6">
        <f>Pil_originale!C190</f>
        <v>0</v>
      </c>
      <c r="D35" s="6">
        <f>Pil_originale!D190</f>
        <v>2</v>
      </c>
      <c r="E35" s="6" t="str">
        <f>Pil_originale!E190</f>
        <v>N</v>
      </c>
      <c r="F35" s="6">
        <f>Pil_originale!F190</f>
        <v>-687.16099999999994</v>
      </c>
      <c r="G35" s="6">
        <f>Pil_originale!G190</f>
        <v>-446.06799999999998</v>
      </c>
      <c r="H35" s="6">
        <f>Pil_originale!H190</f>
        <v>148.792</v>
      </c>
      <c r="I35" s="6">
        <f>Pil_originale!I190</f>
        <v>-3.9409999999999998</v>
      </c>
      <c r="J35" s="6">
        <f>Pil_originale!J190</f>
        <v>8.83</v>
      </c>
      <c r="K35" s="7">
        <f>Pil_originale!K190</f>
        <v>9.64</v>
      </c>
      <c r="L35" s="447"/>
      <c r="M35" s="427"/>
      <c r="N35" s="162" t="s">
        <v>20</v>
      </c>
      <c r="O35" s="21">
        <f t="shared" ref="O35:T35" si="104">F34</f>
        <v>-29.686</v>
      </c>
      <c r="P35" s="21">
        <f t="shared" si="104"/>
        <v>-18.751999999999999</v>
      </c>
      <c r="Q35" s="21">
        <f t="shared" si="104"/>
        <v>-351.51100000000002</v>
      </c>
      <c r="R35" s="21">
        <f t="shared" si="104"/>
        <v>9.173</v>
      </c>
      <c r="S35" s="21">
        <f t="shared" si="104"/>
        <v>-20.786000000000001</v>
      </c>
      <c r="T35" s="21">
        <f t="shared" si="104"/>
        <v>-22.692</v>
      </c>
      <c r="U35" s="28">
        <f t="shared" ref="U35:Z36" si="105">O35+(O33-O35)/320*$X$5</f>
        <v>-20.878031249999999</v>
      </c>
      <c r="V35" s="29">
        <f t="shared" si="105"/>
        <v>-13.307312499999998</v>
      </c>
      <c r="W35" s="29">
        <f t="shared" si="105"/>
        <v>-275.88026562499999</v>
      </c>
      <c r="X35" s="29">
        <f t="shared" si="105"/>
        <v>7.1902499999999998</v>
      </c>
      <c r="Y35" s="29">
        <f t="shared" si="105"/>
        <v>-16.320656249999999</v>
      </c>
      <c r="Z35" s="30">
        <f t="shared" si="105"/>
        <v>-17.817265625000001</v>
      </c>
      <c r="AA35" s="162">
        <f t="shared" si="13"/>
        <v>-292.20092187500001</v>
      </c>
      <c r="AB35" s="6">
        <f t="shared" si="13"/>
        <v>25.007515625</v>
      </c>
      <c r="AC35" s="6">
        <f t="shared" si="14"/>
        <v>-299.7031765625</v>
      </c>
      <c r="AD35" s="6">
        <f t="shared" si="15"/>
        <v>112.6677921875</v>
      </c>
      <c r="AE35" s="36">
        <f t="shared" si="16"/>
        <v>-313.01048906250003</v>
      </c>
      <c r="AF35" s="36">
        <f t="shared" si="17"/>
        <v>286.39586406249998</v>
      </c>
      <c r="AG35" s="36">
        <f t="shared" si="18"/>
        <v>99.360479687500003</v>
      </c>
      <c r="AH35" s="37">
        <f t="shared" si="19"/>
        <v>-125.97510468749999</v>
      </c>
      <c r="AJ35" s="162" t="s">
        <v>20</v>
      </c>
      <c r="AK35" s="82">
        <f>AU63</f>
        <v>323.32663984340411</v>
      </c>
      <c r="AL35" s="73">
        <f t="shared" si="7"/>
        <v>-20.878031249999999</v>
      </c>
      <c r="AM35" s="73">
        <f>MAX($AK35,ABS(AE35))</f>
        <v>323.32663984340411</v>
      </c>
      <c r="AN35" s="79">
        <f>MAX($AK35,ABS(AF35))</f>
        <v>323.32663984340411</v>
      </c>
      <c r="AO35" s="73">
        <f>MAX(0.3*$AK35,ABS(AG35))</f>
        <v>99.360479687500003</v>
      </c>
      <c r="AP35" s="73">
        <f>MAX(0.3*$AK35,ABS(AH35))</f>
        <v>125.97510468749999</v>
      </c>
      <c r="AQ35" s="107">
        <f>MAX(AL35-$AF$3*(1-((0.48*$AF$2+AL38)/(0.48*$AF$2))^2),0)/(($G$3-2*4)*391.3)*1000</f>
        <v>0</v>
      </c>
      <c r="AR35" s="108">
        <f t="shared" ref="AR35:AU35" si="106">MAX(AM35-$AF$3*(1-((0.48*$AF$2+AM38)/(0.48*$AF$2))^2),0)/(($G$3-2*4)*391.3)*1000</f>
        <v>3.4053564463345687</v>
      </c>
      <c r="AS35" s="108">
        <f t="shared" si="106"/>
        <v>0.7008527760420824</v>
      </c>
      <c r="AT35" s="108">
        <f t="shared" si="106"/>
        <v>0</v>
      </c>
      <c r="AU35" s="108">
        <f t="shared" si="106"/>
        <v>0</v>
      </c>
      <c r="AV35" s="122">
        <f t="shared" si="102"/>
        <v>3.4053564463345687</v>
      </c>
      <c r="AW35" s="128">
        <f>$AT$2</f>
        <v>9.4247779607693793</v>
      </c>
      <c r="AX35" s="73">
        <f t="shared" si="103"/>
        <v>737.58312320981167</v>
      </c>
      <c r="AY35" s="191">
        <f>AX35*($G$3-2*4)/200</f>
        <v>265.52992435553222</v>
      </c>
      <c r="AZ35" s="73">
        <f>($AF3+$AY35)*(1-ABS((0.48*$AF$2+AL$38)/(0.48*$AF$2+$AX35))^(1+1/(1+$AX35/$AF$2)))</f>
        <v>589.80519400244384</v>
      </c>
      <c r="BA35" s="73">
        <f t="shared" ref="BA35:BD36" si="107">($AF3+$AY35)*(1-ABS((0.48*$AF$2+AM$38)/(0.48*$AF$2+$AX35))^(1+1/(1+$AX35/$AF$2)))</f>
        <v>490.68831545049466</v>
      </c>
      <c r="BB35" s="73">
        <f t="shared" si="107"/>
        <v>565.33632864831418</v>
      </c>
      <c r="BC35" s="73">
        <f t="shared" si="107"/>
        <v>490.69147539457066</v>
      </c>
      <c r="BD35" s="73">
        <f t="shared" si="107"/>
        <v>565.33459944886863</v>
      </c>
      <c r="BE35" s="148">
        <f>ABS(AL35/AZ35)^1.5+ABS(AL36/AZ36)^1.5</f>
        <v>0.1017503601666488</v>
      </c>
      <c r="BF35" s="148">
        <f t="shared" ref="BF35:BI35" si="108">ABS(AM35/BA35)^1.5+ABS(AM36/BA36)^1.5</f>
        <v>0.62808922781315579</v>
      </c>
      <c r="BG35" s="148">
        <f t="shared" si="108"/>
        <v>0.57471252908030479</v>
      </c>
      <c r="BH35" s="148">
        <f t="shared" si="108"/>
        <v>0.65838709489043734</v>
      </c>
      <c r="BI35" s="148">
        <f t="shared" si="108"/>
        <v>0.5683792194124162</v>
      </c>
      <c r="BJ35" s="191"/>
      <c r="BK35" s="73"/>
      <c r="BL35" s="36">
        <f>MAX(BC34+BC36,BD34+BD36)*$BL$2/($BX$3)*100</f>
        <v>164.26521760725268</v>
      </c>
      <c r="BM35" s="36">
        <f>0.5*14.17*$G$3*0.9*($G$4-4)*2.5/(1+2.5^2)/10</f>
        <v>457.34896551724131</v>
      </c>
      <c r="BN35" s="36">
        <f>$BQ$6*0.9*($G$4-4)*391.3/100*2.5*10^-1</f>
        <v>306.83457925528165</v>
      </c>
      <c r="BO35" s="341" t="str">
        <f>IF(BN35&gt;BM35,SQRT((0.5*14.17*$G$3)/($BQ$6/100*391.3)-1)," ")</f>
        <v xml:space="preserve"> </v>
      </c>
      <c r="BP35" s="36" t="str">
        <f>IF(BO35=" "," ",0.9*$BQ$6/100*($G$4-4)*391.3*BO35*10^-1)</f>
        <v xml:space="preserve"> </v>
      </c>
      <c r="BQ35" s="36" t="str">
        <f>IF(AND(BP35&gt;BL35,BN35&gt;BL35),"Verifica","Non Verifica")</f>
        <v>Verifica</v>
      </c>
      <c r="BR35" s="36">
        <f>$BU$6*0.9*($G$4-4)*391.3/100*2.5*10^-1</f>
        <v>460.25186888292251</v>
      </c>
      <c r="BS35" s="341">
        <f>IF(BR35&gt;BM35,SQRT((0.5*14.17*$G$3)/($BU$6/100*391.3)-1)," ")</f>
        <v>2.4908377619259197</v>
      </c>
      <c r="BT35" s="36">
        <f>IF(BS35=" "," ",0.9*$BU$6/100*($G$4-4)*391.3*BS35*10^-1)</f>
        <v>458.56509400422419</v>
      </c>
      <c r="BU35" s="6" t="str">
        <f>IF(AND(BT35&gt;BL35,BR35&gt;BL35),"Verifica","Non Verifica")</f>
        <v>Verifica</v>
      </c>
      <c r="BV35" s="370"/>
      <c r="BW35" s="370"/>
      <c r="BX35" s="370"/>
      <c r="BY35" s="370"/>
      <c r="BZ35" s="370"/>
      <c r="CA35" s="370"/>
      <c r="CB35" s="370"/>
      <c r="CC35" s="370"/>
      <c r="CD35" s="370"/>
      <c r="CE35" s="370"/>
      <c r="CF35" s="370"/>
      <c r="CG35" s="370"/>
      <c r="CH35" s="370"/>
      <c r="CI35" s="73"/>
      <c r="CJ35" s="73"/>
      <c r="CK35" s="370"/>
      <c r="CL35" s="370"/>
      <c r="CM35" s="465"/>
      <c r="CN35" s="465"/>
      <c r="CO35" s="370"/>
      <c r="CP35" s="370"/>
      <c r="CQ35" s="370"/>
    </row>
    <row r="36" spans="1:95" ht="16.05" customHeight="1" thickBot="1" x14ac:dyDescent="0.3">
      <c r="A36" s="162">
        <f>Pil_originale!A979</f>
        <v>10</v>
      </c>
      <c r="B36" s="6">
        <f>Pil_originale!B979</f>
        <v>8</v>
      </c>
      <c r="C36" s="6">
        <f>Pil_originale!C979</f>
        <v>0</v>
      </c>
      <c r="D36" s="6">
        <f>Pil_originale!D979</f>
        <v>2</v>
      </c>
      <c r="E36" s="6" t="str">
        <f>Pil_originale!E979</f>
        <v>Msup</v>
      </c>
      <c r="F36" s="6">
        <f>Pil_originale!F979</f>
        <v>-54.564</v>
      </c>
      <c r="G36" s="6">
        <f>Pil_originale!G979</f>
        <v>-33.094000000000001</v>
      </c>
      <c r="H36" s="6">
        <f>Pil_originale!H979</f>
        <v>3.577</v>
      </c>
      <c r="I36" s="6">
        <f>Pil_originale!I979</f>
        <v>77.14</v>
      </c>
      <c r="J36" s="6">
        <f>Pil_originale!J979</f>
        <v>6.5</v>
      </c>
      <c r="K36" s="7">
        <f>Pil_originale!K979</f>
        <v>7.0960000000000001</v>
      </c>
      <c r="L36" s="447"/>
      <c r="M36" s="427"/>
      <c r="N36" s="162" t="s">
        <v>19</v>
      </c>
      <c r="O36" s="21">
        <f t="shared" ref="O36:T36" si="109">F37</f>
        <v>55.906999999999996</v>
      </c>
      <c r="P36" s="21">
        <f t="shared" si="109"/>
        <v>33.929000000000002</v>
      </c>
      <c r="Q36" s="21">
        <f t="shared" si="109"/>
        <v>-3.7709999999999999</v>
      </c>
      <c r="R36" s="21">
        <f t="shared" si="109"/>
        <v>-78.528000000000006</v>
      </c>
      <c r="S36" s="21">
        <f t="shared" si="109"/>
        <v>-6.7069999999999999</v>
      </c>
      <c r="T36" s="21">
        <f t="shared" si="109"/>
        <v>-7.3220000000000001</v>
      </c>
      <c r="U36" s="28">
        <f t="shared" si="105"/>
        <v>43.824234374999996</v>
      </c>
      <c r="V36" s="29">
        <f t="shared" si="105"/>
        <v>26.598359375000001</v>
      </c>
      <c r="W36" s="29">
        <f t="shared" si="105"/>
        <v>-2.9673124999999998</v>
      </c>
      <c r="X36" s="29">
        <f t="shared" si="105"/>
        <v>-61.501812500000007</v>
      </c>
      <c r="Y36" s="29">
        <f t="shared" si="105"/>
        <v>-5.2624843749999997</v>
      </c>
      <c r="Z36" s="30">
        <f t="shared" si="105"/>
        <v>-5.7450312500000003</v>
      </c>
      <c r="AA36" s="162">
        <f t="shared" si="13"/>
        <v>-8.2297968749999999</v>
      </c>
      <c r="AB36" s="6">
        <f t="shared" si="13"/>
        <v>-67.246843750000011</v>
      </c>
      <c r="AC36" s="6">
        <f t="shared" si="14"/>
        <v>-28.403850000000006</v>
      </c>
      <c r="AD36" s="6">
        <f t="shared" si="15"/>
        <v>-69.715782812500009</v>
      </c>
      <c r="AE36" s="36">
        <f t="shared" si="16"/>
        <v>-1.8054906250000045</v>
      </c>
      <c r="AF36" s="36">
        <f t="shared" si="17"/>
        <v>55.002209375000007</v>
      </c>
      <c r="AG36" s="36">
        <f t="shared" si="18"/>
        <v>-43.117423437500008</v>
      </c>
      <c r="AH36" s="37">
        <f t="shared" si="19"/>
        <v>96.314142187500011</v>
      </c>
      <c r="AJ36" s="162" t="s">
        <v>19</v>
      </c>
      <c r="AK36" s="82">
        <f>AT63</f>
        <v>120.86264810676741</v>
      </c>
      <c r="AL36" s="73">
        <f t="shared" si="7"/>
        <v>43.824234374999996</v>
      </c>
      <c r="AM36" s="73">
        <f>MAX(0.3*$AK36,ABS(AE36))</f>
        <v>36.258794432030221</v>
      </c>
      <c r="AN36" s="73">
        <f>MAX(0.3*$AK36,ABS(AF36))</f>
        <v>55.002209375000007</v>
      </c>
      <c r="AO36" s="73">
        <f>MAX($AK36,ABS(AG36))</f>
        <v>120.86264810676741</v>
      </c>
      <c r="AP36" s="73">
        <f>MAX($AK36,ABS(AH36))</f>
        <v>120.86264810676741</v>
      </c>
      <c r="AQ36" s="107">
        <f>MAX(AL36-$AF$4*(1-((0.48*$AF$2+AL38)/(0.48*$AF$2))^2),0)/(($G$4-2*4)*391.3)*1000</f>
        <v>0</v>
      </c>
      <c r="AR36" s="108">
        <f t="shared" ref="AR36:AU36" si="110">MAX(AM36-$AF$4*(1-((0.48*$AF$2+AM38)/(0.48*$AF$2))^2),0)/(($G$4-2*4)*391.3)*1000</f>
        <v>0</v>
      </c>
      <c r="AS36" s="108">
        <f t="shared" si="110"/>
        <v>0</v>
      </c>
      <c r="AT36" s="108">
        <f t="shared" si="110"/>
        <v>4.1344489513463589</v>
      </c>
      <c r="AU36" s="108">
        <f t="shared" si="110"/>
        <v>0.81550411396100542</v>
      </c>
      <c r="AV36" s="123">
        <f t="shared" si="102"/>
        <v>4.1344489513463589</v>
      </c>
      <c r="AW36" s="129">
        <f>$AT$3</f>
        <v>10.304423903774522</v>
      </c>
      <c r="AX36" s="73">
        <f t="shared" si="103"/>
        <v>806.42421470939405</v>
      </c>
      <c r="AY36" s="191">
        <f>AX36*($G$4-2*4)/200</f>
        <v>88.706663618033346</v>
      </c>
      <c r="AZ36" s="73">
        <f>($AF4+$AY36)*(1-ABS((0.48*$AF$2+AL$38)/(0.48*$AF$2+$AX36))^(1+1/(1+$AX36/$AF$2)))</f>
        <v>210.35679491278356</v>
      </c>
      <c r="BA36" s="73">
        <f t="shared" si="107"/>
        <v>176.37231780073412</v>
      </c>
      <c r="BB36" s="73">
        <f t="shared" si="107"/>
        <v>201.892518098061</v>
      </c>
      <c r="BC36" s="73">
        <f t="shared" si="107"/>
        <v>176.37339393074194</v>
      </c>
      <c r="BD36" s="73">
        <f t="shared" si="107"/>
        <v>201.89192337407579</v>
      </c>
      <c r="BE36" s="148"/>
      <c r="BF36" s="148"/>
      <c r="BG36" s="148"/>
      <c r="BH36" s="148"/>
      <c r="BI36" s="148"/>
      <c r="BJ36" s="191"/>
      <c r="BK36" s="370"/>
      <c r="BL36" s="73"/>
      <c r="BM36" s="36"/>
      <c r="BN36" s="73"/>
      <c r="BO36" s="73"/>
      <c r="BP36" s="73"/>
      <c r="BQ36" s="73"/>
      <c r="BR36" s="73"/>
      <c r="BS36" s="73"/>
      <c r="BT36" s="73"/>
      <c r="BU36" s="370"/>
      <c r="BV36" s="370"/>
      <c r="BW36" s="370"/>
      <c r="BX36" s="370"/>
      <c r="BY36" s="370"/>
      <c r="BZ36" s="370"/>
      <c r="CA36" s="370"/>
      <c r="CB36" s="370"/>
      <c r="CC36" s="370"/>
      <c r="CD36" s="370"/>
      <c r="CE36" s="370"/>
      <c r="CF36" s="370"/>
      <c r="CG36" s="370"/>
      <c r="CH36" s="370"/>
      <c r="CI36" s="73"/>
      <c r="CJ36" s="73"/>
      <c r="CK36" s="370"/>
      <c r="CL36" s="370"/>
      <c r="CM36" s="465"/>
      <c r="CN36" s="465"/>
      <c r="CO36" s="370"/>
      <c r="CP36" s="370"/>
      <c r="CQ36" s="370"/>
    </row>
    <row r="37" spans="1:95" ht="16.05" customHeight="1" x14ac:dyDescent="0.3">
      <c r="A37" s="162">
        <f>Pil_originale!A980</f>
        <v>10</v>
      </c>
      <c r="B37" s="6">
        <f>Pil_originale!B980</f>
        <v>8</v>
      </c>
      <c r="C37" s="6">
        <f>Pil_originale!C980</f>
        <v>0</v>
      </c>
      <c r="D37" s="6">
        <f>Pil_originale!D980</f>
        <v>2</v>
      </c>
      <c r="E37" s="6" t="str">
        <f>Pil_originale!E980</f>
        <v>Minf</v>
      </c>
      <c r="F37" s="6">
        <f>Pil_originale!F980</f>
        <v>55.906999999999996</v>
      </c>
      <c r="G37" s="6">
        <f>Pil_originale!G980</f>
        <v>33.929000000000002</v>
      </c>
      <c r="H37" s="6">
        <f>Pil_originale!H980</f>
        <v>-3.7709999999999999</v>
      </c>
      <c r="I37" s="6">
        <f>Pil_originale!I980</f>
        <v>-78.528000000000006</v>
      </c>
      <c r="J37" s="6">
        <f>Pil_originale!J980</f>
        <v>-6.7069999999999999</v>
      </c>
      <c r="K37" s="7">
        <f>Pil_originale!K980</f>
        <v>-7.3220000000000001</v>
      </c>
      <c r="L37" s="447"/>
      <c r="M37" s="427"/>
      <c r="N37" s="162" t="s">
        <v>44</v>
      </c>
      <c r="O37" s="21">
        <f>F35+F38</f>
        <v>-1438.7729999999999</v>
      </c>
      <c r="P37" s="21">
        <f t="shared" ref="P37:T37" si="111">G35+G38</f>
        <v>-901.20100000000002</v>
      </c>
      <c r="Q37" s="21">
        <f t="shared" si="111"/>
        <v>156.84299999999999</v>
      </c>
      <c r="R37" s="21">
        <f t="shared" si="111"/>
        <v>154.72200000000001</v>
      </c>
      <c r="S37" s="21">
        <f t="shared" si="111"/>
        <v>22.901</v>
      </c>
      <c r="T37" s="21">
        <f t="shared" si="111"/>
        <v>25</v>
      </c>
      <c r="U37" s="28">
        <f>O37+$P$4</f>
        <v>-1504.53675</v>
      </c>
      <c r="V37" s="29">
        <f>P37+$P$2</f>
        <v>-951.7885</v>
      </c>
      <c r="W37" s="29">
        <f>Q37</f>
        <v>156.84299999999999</v>
      </c>
      <c r="X37" s="29">
        <f t="shared" ref="X37:Z38" si="112">R37</f>
        <v>154.72200000000001</v>
      </c>
      <c r="Y37" s="29">
        <f t="shared" si="112"/>
        <v>22.901</v>
      </c>
      <c r="Z37" s="30">
        <f t="shared" si="112"/>
        <v>25</v>
      </c>
      <c r="AA37" s="162">
        <f t="shared" si="13"/>
        <v>179.744</v>
      </c>
      <c r="AB37" s="6">
        <f t="shared" si="13"/>
        <v>179.72200000000001</v>
      </c>
      <c r="AC37" s="6">
        <f t="shared" si="14"/>
        <v>233.66059999999999</v>
      </c>
      <c r="AD37" s="6">
        <f t="shared" si="15"/>
        <v>233.64520000000002</v>
      </c>
      <c r="AE37" s="36">
        <f t="shared" si="16"/>
        <v>-718.12789999999995</v>
      </c>
      <c r="AF37" s="36">
        <f t="shared" si="17"/>
        <v>-1185.4491</v>
      </c>
      <c r="AG37" s="36">
        <f t="shared" si="18"/>
        <v>-718.14329999999995</v>
      </c>
      <c r="AH37" s="37">
        <f t="shared" si="19"/>
        <v>-1185.4337</v>
      </c>
      <c r="AJ37" s="162" t="s">
        <v>44</v>
      </c>
      <c r="AK37" s="82"/>
      <c r="AL37" s="73">
        <f t="shared" si="7"/>
        <v>-1504.53675</v>
      </c>
      <c r="AM37" s="73">
        <f t="shared" ref="AM37:AP38" si="113">AE37</f>
        <v>-718.12789999999995</v>
      </c>
      <c r="AN37" s="73">
        <f t="shared" si="113"/>
        <v>-1185.4491</v>
      </c>
      <c r="AO37" s="73">
        <f t="shared" si="113"/>
        <v>-718.14329999999995</v>
      </c>
      <c r="AP37" s="73">
        <f t="shared" si="113"/>
        <v>-1185.4337</v>
      </c>
      <c r="AQ37" s="188"/>
      <c r="AR37" s="6"/>
      <c r="AS37" s="6"/>
      <c r="AT37" s="6"/>
      <c r="AU37" s="6"/>
      <c r="AV37" s="7"/>
      <c r="AW37" s="73"/>
      <c r="AX37" s="191"/>
      <c r="AY37" s="191"/>
      <c r="AZ37" s="191"/>
      <c r="BA37" s="191"/>
      <c r="BB37" s="191"/>
      <c r="BC37" s="191"/>
      <c r="BD37" s="191"/>
      <c r="BE37" s="148"/>
      <c r="BF37" s="148"/>
      <c r="BG37" s="148"/>
      <c r="BH37" s="148"/>
      <c r="BI37" s="148"/>
      <c r="BJ37" s="191"/>
      <c r="BK37" s="370"/>
      <c r="BL37" s="73"/>
      <c r="BM37" s="36"/>
      <c r="BN37" s="73"/>
      <c r="BO37" s="73"/>
      <c r="BP37" s="73"/>
      <c r="BQ37" s="73"/>
      <c r="BR37" s="73"/>
      <c r="BS37" s="73"/>
      <c r="BT37" s="73"/>
      <c r="BU37" s="370"/>
      <c r="BV37" s="370"/>
      <c r="BW37" s="370"/>
      <c r="BX37" s="370"/>
      <c r="BY37" s="370"/>
      <c r="BZ37" s="370"/>
      <c r="CA37" s="370"/>
      <c r="CB37" s="370"/>
      <c r="CC37" s="370"/>
      <c r="CD37" s="370"/>
      <c r="CE37" s="370"/>
      <c r="CF37" s="370"/>
      <c r="CG37" s="370"/>
      <c r="CH37" s="370"/>
      <c r="CI37" s="73"/>
      <c r="CJ37" s="73"/>
      <c r="CK37" s="370"/>
      <c r="CL37" s="370"/>
      <c r="CM37" s="370"/>
      <c r="CN37" s="370"/>
      <c r="CO37" s="370"/>
      <c r="CP37" s="370"/>
      <c r="CQ37" s="370"/>
    </row>
    <row r="38" spans="1:95" ht="16.05" customHeight="1" thickBot="1" x14ac:dyDescent="0.35">
      <c r="A38" s="8">
        <f>Pil_originale!A982</f>
        <v>10</v>
      </c>
      <c r="B38" s="42">
        <f>Pil_originale!B982</f>
        <v>8</v>
      </c>
      <c r="C38" s="42">
        <f>Pil_originale!C982</f>
        <v>0</v>
      </c>
      <c r="D38" s="42">
        <f>Pil_originale!D982</f>
        <v>2</v>
      </c>
      <c r="E38" s="42" t="str">
        <f>Pil_originale!E982</f>
        <v>N</v>
      </c>
      <c r="F38" s="42">
        <f>Pil_originale!F982</f>
        <v>-751.61199999999997</v>
      </c>
      <c r="G38" s="42">
        <f>Pil_originale!G982</f>
        <v>-455.13299999999998</v>
      </c>
      <c r="H38" s="42">
        <f>Pil_originale!H982</f>
        <v>8.0510000000000002</v>
      </c>
      <c r="I38" s="42">
        <f>Pil_originale!I982</f>
        <v>158.66300000000001</v>
      </c>
      <c r="J38" s="42">
        <f>Pil_originale!J982</f>
        <v>14.071</v>
      </c>
      <c r="K38" s="10">
        <f>Pil_originale!K982</f>
        <v>15.36</v>
      </c>
      <c r="L38" s="447"/>
      <c r="N38" s="8" t="s">
        <v>45</v>
      </c>
      <c r="O38" s="23">
        <f>F35+F38</f>
        <v>-1438.7729999999999</v>
      </c>
      <c r="P38" s="23">
        <f t="shared" ref="P38:T38" si="114">G35+G38</f>
        <v>-901.20100000000002</v>
      </c>
      <c r="Q38" s="23">
        <f t="shared" si="114"/>
        <v>156.84299999999999</v>
      </c>
      <c r="R38" s="23">
        <f t="shared" si="114"/>
        <v>154.72200000000001</v>
      </c>
      <c r="S38" s="23">
        <f t="shared" si="114"/>
        <v>22.901</v>
      </c>
      <c r="T38" s="23">
        <f t="shared" si="114"/>
        <v>25</v>
      </c>
      <c r="U38" s="33">
        <f>O38+$P$5</f>
        <v>-1524.03675</v>
      </c>
      <c r="V38" s="21">
        <f>P38+$P$3</f>
        <v>-966.7885</v>
      </c>
      <c r="W38" s="29">
        <f>Q38</f>
        <v>156.84299999999999</v>
      </c>
      <c r="X38" s="29">
        <f t="shared" si="112"/>
        <v>154.72200000000001</v>
      </c>
      <c r="Y38" s="29">
        <f t="shared" si="112"/>
        <v>22.901</v>
      </c>
      <c r="Z38" s="30">
        <f t="shared" si="112"/>
        <v>25</v>
      </c>
      <c r="AA38" s="8">
        <f t="shared" si="13"/>
        <v>179.744</v>
      </c>
      <c r="AB38" s="42">
        <f t="shared" si="13"/>
        <v>179.72200000000001</v>
      </c>
      <c r="AC38" s="42">
        <f t="shared" si="14"/>
        <v>233.66059999999999</v>
      </c>
      <c r="AD38" s="42">
        <f t="shared" si="15"/>
        <v>233.64520000000002</v>
      </c>
      <c r="AE38" s="38">
        <f t="shared" si="16"/>
        <v>-733.12789999999995</v>
      </c>
      <c r="AF38" s="38">
        <f t="shared" si="17"/>
        <v>-1200.4491</v>
      </c>
      <c r="AG38" s="38">
        <f t="shared" si="18"/>
        <v>-733.14329999999995</v>
      </c>
      <c r="AH38" s="39">
        <f t="shared" si="19"/>
        <v>-1200.4337</v>
      </c>
      <c r="AJ38" s="8" t="s">
        <v>45</v>
      </c>
      <c r="AK38" s="82"/>
      <c r="AL38" s="73">
        <f t="shared" si="7"/>
        <v>-1524.03675</v>
      </c>
      <c r="AM38" s="73">
        <f t="shared" si="113"/>
        <v>-733.12789999999995</v>
      </c>
      <c r="AN38" s="73">
        <f t="shared" si="113"/>
        <v>-1200.4491</v>
      </c>
      <c r="AO38" s="73">
        <f t="shared" si="113"/>
        <v>-733.14329999999995</v>
      </c>
      <c r="AP38" s="73">
        <f t="shared" si="113"/>
        <v>-1200.4337</v>
      </c>
      <c r="AQ38" s="8"/>
      <c r="AR38" s="42"/>
      <c r="AS38" s="42"/>
      <c r="AT38" s="42"/>
      <c r="AU38" s="42"/>
      <c r="AV38" s="10"/>
      <c r="AW38" s="73"/>
      <c r="AX38" s="191"/>
      <c r="AY38" s="191"/>
      <c r="AZ38" s="191"/>
      <c r="BA38" s="191"/>
      <c r="BB38" s="191"/>
      <c r="BC38" s="191"/>
      <c r="BD38" s="191"/>
      <c r="BE38" s="148"/>
      <c r="BF38" s="148"/>
      <c r="BG38" s="148"/>
      <c r="BH38" s="148"/>
      <c r="BI38" s="148"/>
      <c r="BJ38" s="191"/>
      <c r="BK38" s="370"/>
      <c r="BL38" s="73"/>
      <c r="BM38" s="36"/>
      <c r="BN38" s="73"/>
      <c r="BO38" s="73"/>
      <c r="BP38" s="73"/>
      <c r="BQ38" s="73"/>
      <c r="BR38" s="73"/>
      <c r="BS38" s="73"/>
      <c r="BT38" s="73"/>
      <c r="BU38" s="370"/>
      <c r="BV38" s="370"/>
      <c r="BW38" s="370"/>
      <c r="BX38" s="370"/>
      <c r="BY38" s="370"/>
      <c r="BZ38" s="370"/>
      <c r="CA38" s="370"/>
      <c r="CB38" s="370"/>
      <c r="CC38" s="370"/>
      <c r="CD38" s="370"/>
      <c r="CE38" s="370"/>
      <c r="CF38" s="370"/>
      <c r="CG38" s="370"/>
      <c r="CH38" s="370"/>
      <c r="CI38" s="73"/>
      <c r="CJ38" s="73"/>
      <c r="CK38" s="370"/>
      <c r="CL38" s="370"/>
      <c r="CM38" s="370"/>
      <c r="CN38" s="370"/>
      <c r="CO38" s="370"/>
      <c r="CP38" s="370"/>
      <c r="CQ38" s="370"/>
    </row>
    <row r="39" spans="1:95" ht="16.05" customHeight="1" thickBot="1" x14ac:dyDescent="0.3">
      <c r="A39" s="158">
        <f>Pil_originale!A191</f>
        <v>2</v>
      </c>
      <c r="B39" s="159">
        <f>Pil_originale!B191</f>
        <v>8</v>
      </c>
      <c r="C39" s="159">
        <f>Pil_originale!C191</f>
        <v>0</v>
      </c>
      <c r="D39" s="159">
        <f>Pil_originale!D191</f>
        <v>1</v>
      </c>
      <c r="E39" s="159" t="str">
        <f>Pil_originale!E191</f>
        <v>Msup</v>
      </c>
      <c r="F39" s="159">
        <f>Pil_originale!F191</f>
        <v>8.4570000000000007</v>
      </c>
      <c r="G39" s="159">
        <f>Pil_originale!G191</f>
        <v>5.9459999999999997</v>
      </c>
      <c r="H39" s="159">
        <f>Pil_originale!H191</f>
        <v>255.48699999999999</v>
      </c>
      <c r="I39" s="159">
        <f>Pil_originale!I191</f>
        <v>-7.4660000000000002</v>
      </c>
      <c r="J39" s="159">
        <f>Pil_originale!J191</f>
        <v>15.096</v>
      </c>
      <c r="K39" s="160">
        <f>Pil_originale!K191</f>
        <v>16.478999999999999</v>
      </c>
      <c r="L39" s="447"/>
      <c r="M39" s="427" t="s">
        <v>33</v>
      </c>
      <c r="N39" s="158" t="s">
        <v>18</v>
      </c>
      <c r="O39" s="19">
        <f t="shared" ref="O39:T39" si="115">F39</f>
        <v>8.4570000000000007</v>
      </c>
      <c r="P39" s="19">
        <f t="shared" si="115"/>
        <v>5.9459999999999997</v>
      </c>
      <c r="Q39" s="19">
        <f t="shared" si="115"/>
        <v>255.48699999999999</v>
      </c>
      <c r="R39" s="19">
        <f t="shared" si="115"/>
        <v>-7.4660000000000002</v>
      </c>
      <c r="S39" s="19">
        <f t="shared" si="115"/>
        <v>15.096</v>
      </c>
      <c r="T39" s="19">
        <f t="shared" si="115"/>
        <v>16.478999999999999</v>
      </c>
      <c r="U39" s="25">
        <f t="shared" ref="U39:Z40" si="116">O39-(O39-O41)/360*$Y$4</f>
        <v>7.3416666666666677</v>
      </c>
      <c r="V39" s="26">
        <f t="shared" si="116"/>
        <v>5.1520833333333336</v>
      </c>
      <c r="W39" s="26">
        <f t="shared" si="116"/>
        <v>187.56590277777778</v>
      </c>
      <c r="X39" s="26">
        <f t="shared" si="116"/>
        <v>-5.516111111111111</v>
      </c>
      <c r="Y39" s="26">
        <f t="shared" si="116"/>
        <v>11.077416666666666</v>
      </c>
      <c r="Z39" s="27">
        <f t="shared" si="116"/>
        <v>12.092138888888888</v>
      </c>
      <c r="AA39" s="158">
        <f t="shared" si="13"/>
        <v>198.64331944444444</v>
      </c>
      <c r="AB39" s="159">
        <f t="shared" si="13"/>
        <v>-17.608249999999998</v>
      </c>
      <c r="AC39" s="159">
        <f t="shared" si="14"/>
        <v>203.92579444444445</v>
      </c>
      <c r="AD39" s="159">
        <f t="shared" si="15"/>
        <v>-77.201245833333331</v>
      </c>
      <c r="AE39" s="34">
        <f t="shared" si="16"/>
        <v>209.07787777777779</v>
      </c>
      <c r="AF39" s="34">
        <f t="shared" si="17"/>
        <v>-198.77371111111111</v>
      </c>
      <c r="AG39" s="34">
        <f t="shared" si="18"/>
        <v>-72.049162499999994</v>
      </c>
      <c r="AH39" s="35">
        <f t="shared" si="19"/>
        <v>82.353329166666668</v>
      </c>
      <c r="AJ39" s="158" t="s">
        <v>18</v>
      </c>
      <c r="AK39" s="82">
        <f>AU64</f>
        <v>341.00733902300567</v>
      </c>
      <c r="AL39" s="73">
        <f t="shared" si="7"/>
        <v>7.3416666666666677</v>
      </c>
      <c r="AM39" s="73">
        <f>MAX($AK39,ABS(AE39))</f>
        <v>341.00733902300567</v>
      </c>
      <c r="AN39" s="73">
        <f>MAX($AK39,ABS(AF39))</f>
        <v>341.00733902300567</v>
      </c>
      <c r="AO39" s="73">
        <f>MAX(0.3*$AK39,ABS(AG39))</f>
        <v>102.3022017069017</v>
      </c>
      <c r="AP39" s="73">
        <f>MAX(0.3*$AK39,ABS(AH39))</f>
        <v>102.3022017069017</v>
      </c>
      <c r="AQ39" s="105">
        <f>MAX(AL39-$AG$3*(1-((0.48*$AG$2+AL43)/(0.48*$AG$2))^2),0)/(($H$3-2*4)*391.3)*1000</f>
        <v>0</v>
      </c>
      <c r="AR39" s="106">
        <f t="shared" ref="AR39:AU39" si="117">MAX(AM39-$AG$3*(1-((0.48*$AG$2+AM43)/(0.48*$AG$2))^2),0)/(($H$3-2*4)*391.3)*1000</f>
        <v>3.6329788400863765</v>
      </c>
      <c r="AS39" s="106">
        <f t="shared" si="117"/>
        <v>0.67417255601326198</v>
      </c>
      <c r="AT39" s="106">
        <f t="shared" si="117"/>
        <v>0</v>
      </c>
      <c r="AU39" s="106">
        <f t="shared" si="117"/>
        <v>0</v>
      </c>
      <c r="AV39" s="132">
        <f>MAX(AQ39:AU39)</f>
        <v>3.6329788400863765</v>
      </c>
      <c r="AW39" s="126">
        <f>$AT$2</f>
        <v>9.4247779607693793</v>
      </c>
      <c r="AX39" s="73">
        <f>2*AW39*391.3/10</f>
        <v>737.58312320981167</v>
      </c>
      <c r="AY39" s="191">
        <f>AX39*($H$3-2*4)/200</f>
        <v>265.52992435553222</v>
      </c>
      <c r="AZ39" s="73">
        <f>($AG3+$AY39)*(1-ABS((0.48*$AG$2+AL$43)/(0.48*$AG$2+$AX39))^(1+1/(1+$AX39/$AG$2)))</f>
        <v>589.36407227054315</v>
      </c>
      <c r="BA39" s="73">
        <f t="shared" ref="BA39:BD40" si="118">($AG3+$AY39)*(1-ABS((0.48*$AG$2+AM$43)/(0.48*$AG$2+$AX39))^(1+1/(1+$AX39/$AG$2)))</f>
        <v>501.23816361321411</v>
      </c>
      <c r="BB39" s="73">
        <f t="shared" si="118"/>
        <v>586.00670746169646</v>
      </c>
      <c r="BC39" s="73">
        <f t="shared" si="118"/>
        <v>504.70560795006588</v>
      </c>
      <c r="BD39" s="73">
        <f t="shared" si="118"/>
        <v>584.94503476518219</v>
      </c>
      <c r="BE39" s="148">
        <f>(ABS(AL39/AZ39)^1.5+ABS(AL40/AZ40)^1.5)</f>
        <v>5.1585615322701277E-2</v>
      </c>
      <c r="BF39" s="148">
        <f t="shared" ref="BF39:BI39" si="119">(ABS(AM39/BA39)^1.5+ABS(AM40/BA40)^1.5)</f>
        <v>0.65910310204347999</v>
      </c>
      <c r="BG39" s="148">
        <f t="shared" si="119"/>
        <v>0.52224309669474656</v>
      </c>
      <c r="BH39" s="148">
        <f t="shared" si="119"/>
        <v>0.68155317980585828</v>
      </c>
      <c r="BI39" s="148">
        <f t="shared" si="119"/>
        <v>0.55061903891852504</v>
      </c>
      <c r="BJ39" s="191"/>
      <c r="BK39" s="73"/>
      <c r="BL39" s="73">
        <f>MAX(BA39+BA41,BB39+BB41)*$BL$2/($CC$3)*100</f>
        <v>444.24533109105766</v>
      </c>
      <c r="BM39" s="36">
        <f>0.5*14.17*$G$4*0.9*($G$3-4)*2.5/(1+2.5^2)/10</f>
        <v>501.32482758620688</v>
      </c>
      <c r="BN39" s="73">
        <f>BQ4*0.9*($G$3-4)*391.3/100*2.5*10^-1</f>
        <v>560.56317363945698</v>
      </c>
      <c r="BO39" s="265">
        <f>IF(BN39&gt;BM39,SQRT((0.5*14.17*$G$4)/($BO$4/$BP$4*391.3)-1)," ")</f>
        <v>2.3417611920545003</v>
      </c>
      <c r="BP39" s="73">
        <f>IF(BO39=" "," ",0.9*$BQ$4/100*($G$3-4)*391.3*BO39/10)</f>
        <v>525.08203428951549</v>
      </c>
      <c r="BQ39" s="73" t="str">
        <f>IF(AND(BP39&gt;BL39,BN39&gt;BL39),"Verifica","Non Verifica")</f>
        <v>Verifica</v>
      </c>
      <c r="BR39" s="73">
        <f>BU4*0.9*($G$3-4)*391.3/100*2.5*10^-1</f>
        <v>840.8447604591853</v>
      </c>
      <c r="BS39" s="265">
        <f>IF(BR39&gt;BM39,SQRT((0.5*14.17*$G$4)/($BS$4/$BT$4*391.3)-1)," ")</f>
        <v>1.8227900739639975</v>
      </c>
      <c r="BT39" s="73">
        <f>IF(BS39=" "," ",0.9*$BU$4/100*($G$3-4)*391.3*BS39/10)</f>
        <v>613.07339324385521</v>
      </c>
      <c r="BU39" s="6" t="str">
        <f>IF(AND(BT39&gt;BL39,BR39&gt;BL39),"Verifica","Non Verifica")</f>
        <v>Verifica</v>
      </c>
      <c r="BV39" s="281" t="str">
        <f>IF(BS4/BT4&gt;=0.08*14.17*0.75/391.3,"Verifica","Non verifica")</f>
        <v>Verifica</v>
      </c>
      <c r="BW39" s="370"/>
      <c r="BX39" s="370"/>
      <c r="BY39" s="370"/>
      <c r="BZ39" s="370"/>
      <c r="CA39" s="73">
        <f>MAX(AM60:AP60)/(0.9*(80-4)*391.3)*1000</f>
        <v>22.548980600726509</v>
      </c>
      <c r="CB39" s="73">
        <f>MAX(AM61:AP61)/(0.9*(80-4)*391.3)*1000</f>
        <v>10.259810600730594</v>
      </c>
      <c r="CC39" s="370">
        <f>MAX(ABS(Taglio!H12),ABS(Taglio!I12),ABS(Taglio!H13),ABS(Taglio!I13))</f>
        <v>147.84200000000001</v>
      </c>
      <c r="CD39" s="245">
        <f>$CB$5*(CB39+CA39)*391.3/10-ABS(CC39)</f>
        <v>1392.7275996556198</v>
      </c>
      <c r="CE39" s="370">
        <v>0.48</v>
      </c>
      <c r="CF39" s="370">
        <f>CE39*(1-25/250)</f>
        <v>0.432</v>
      </c>
      <c r="CG39" s="370">
        <v>30</v>
      </c>
      <c r="CH39" s="370">
        <v>72</v>
      </c>
      <c r="CI39" s="73">
        <f>(MAX(ABS(AL44),ABS(AM44),ABS(AN44),ABS(AO44),ABS(AP44)))/(CG39*CH39)</f>
        <v>0.82274664351851856</v>
      </c>
      <c r="CJ39" s="73">
        <f>CD39/(CG39*CH39)*10</f>
        <v>6.4478129613686095</v>
      </c>
      <c r="CK39" s="246">
        <v>0.37</v>
      </c>
      <c r="CL39" s="245">
        <f>CF39*14.17*CH39*CG39*(1-CK39/CF39)^0.5/10</f>
        <v>500.91186580318254</v>
      </c>
      <c r="CM39" s="464" t="str">
        <f>IF(CD39&lt;CL39,"VERIFICA","NON VERIFICA_necessarie staffe di contenimento")</f>
        <v>NON VERIFICA_necessarie staffe di contenimento</v>
      </c>
      <c r="CN39" s="464"/>
      <c r="CO39" s="245">
        <f>CG39*CH39/391.3*(CJ39^2/(1.2+CK39*CG39-1.2))</f>
        <v>20.675012763450304</v>
      </c>
      <c r="CP39" s="370"/>
      <c r="CQ39" s="370"/>
    </row>
    <row r="40" spans="1:95" ht="16.05" customHeight="1" x14ac:dyDescent="0.25">
      <c r="A40" s="162">
        <f>Pil_originale!A192</f>
        <v>2</v>
      </c>
      <c r="B40" s="6">
        <f>Pil_originale!B192</f>
        <v>8</v>
      </c>
      <c r="C40" s="6">
        <f>Pil_originale!C192</f>
        <v>0</v>
      </c>
      <c r="D40" s="6">
        <f>Pil_originale!D192</f>
        <v>1</v>
      </c>
      <c r="E40" s="6" t="str">
        <f>Pil_originale!E192</f>
        <v>Minf</v>
      </c>
      <c r="F40" s="6">
        <f>Pil_originale!F192</f>
        <v>-3.0150000000000001</v>
      </c>
      <c r="G40" s="6">
        <f>Pil_originale!G192</f>
        <v>-2.2200000000000002</v>
      </c>
      <c r="H40" s="6">
        <f>Pil_originale!H192</f>
        <v>-443.13</v>
      </c>
      <c r="I40" s="6">
        <f>Pil_originale!I192</f>
        <v>12.59</v>
      </c>
      <c r="J40" s="6">
        <f>Pil_originale!J192</f>
        <v>-26.238</v>
      </c>
      <c r="K40" s="7">
        <f>Pil_originale!K192</f>
        <v>-28.643000000000001</v>
      </c>
      <c r="L40" s="447"/>
      <c r="M40" s="427"/>
      <c r="N40" s="162" t="s">
        <v>17</v>
      </c>
      <c r="O40" s="21">
        <f t="shared" ref="O40:T40" si="120">F42</f>
        <v>-33.512999999999998</v>
      </c>
      <c r="P40" s="21">
        <f t="shared" si="120"/>
        <v>-20.367000000000001</v>
      </c>
      <c r="Q40" s="21">
        <f t="shared" si="120"/>
        <v>2.1259999999999999</v>
      </c>
      <c r="R40" s="21">
        <f t="shared" si="120"/>
        <v>61.524000000000001</v>
      </c>
      <c r="S40" s="21">
        <f t="shared" si="120"/>
        <v>4.7359999999999998</v>
      </c>
      <c r="T40" s="21">
        <f t="shared" si="120"/>
        <v>5.17</v>
      </c>
      <c r="U40" s="28">
        <f t="shared" si="116"/>
        <v>-28.603083333333331</v>
      </c>
      <c r="V40" s="29">
        <f t="shared" si="116"/>
        <v>-17.384222222222224</v>
      </c>
      <c r="W40" s="29">
        <f t="shared" si="116"/>
        <v>1.6428055555555554</v>
      </c>
      <c r="X40" s="29">
        <f t="shared" si="116"/>
        <v>47.873805555555556</v>
      </c>
      <c r="Y40" s="29">
        <f t="shared" si="116"/>
        <v>3.6764722222222219</v>
      </c>
      <c r="Z40" s="30">
        <f t="shared" si="116"/>
        <v>4.0133472222222224</v>
      </c>
      <c r="AA40" s="162">
        <f t="shared" si="13"/>
        <v>5.3192777777777778</v>
      </c>
      <c r="AB40" s="6">
        <f t="shared" si="13"/>
        <v>51.887152777777779</v>
      </c>
      <c r="AC40" s="6">
        <f t="shared" si="14"/>
        <v>20.885423611111111</v>
      </c>
      <c r="AD40" s="6">
        <f t="shared" si="15"/>
        <v>53.482936111111115</v>
      </c>
      <c r="AE40" s="36">
        <f t="shared" si="16"/>
        <v>3.5012013888888873</v>
      </c>
      <c r="AF40" s="36">
        <f t="shared" si="17"/>
        <v>-38.269645833333335</v>
      </c>
      <c r="AG40" s="36">
        <f t="shared" si="18"/>
        <v>36.098713888888895</v>
      </c>
      <c r="AH40" s="37">
        <f t="shared" si="19"/>
        <v>-70.867158333333336</v>
      </c>
      <c r="AJ40" s="162" t="s">
        <v>17</v>
      </c>
      <c r="AK40" s="82">
        <f>AT64</f>
        <v>127.47186572106844</v>
      </c>
      <c r="AL40" s="73">
        <f t="shared" si="7"/>
        <v>-28.603083333333331</v>
      </c>
      <c r="AM40" s="73">
        <f>MAX(0.3*$AK40,ABS(AE40))</f>
        <v>38.241559716320531</v>
      </c>
      <c r="AN40" s="73">
        <f>MAX(0.3*$AK40,ABS(AF40))</f>
        <v>38.269645833333335</v>
      </c>
      <c r="AO40" s="73">
        <f>MAX($AK40,ABS(AG40))</f>
        <v>127.47186572106844</v>
      </c>
      <c r="AP40" s="73">
        <f>MAX($AK40,ABS(AH40))</f>
        <v>127.47186572106844</v>
      </c>
      <c r="AQ40" s="107">
        <f>MAX(AL40-$AG$4*(1-((0.48*$AG$2+AL43)/(0.48*$AG$2))^2),0)/(($H$4-2*4)*391.3)*1000</f>
        <v>0</v>
      </c>
      <c r="AR40" s="108">
        <f t="shared" ref="AR40:AU40" si="121">MAX(AM40-$AG$4*(1-((0.48*$AG$2+AM43)/(0.48*$AG$2))^2),0)/(($H$4-2*4)*391.3)*1000</f>
        <v>0</v>
      </c>
      <c r="AS40" s="108">
        <f t="shared" si="121"/>
        <v>0</v>
      </c>
      <c r="AT40" s="108">
        <f t="shared" si="121"/>
        <v>4.2513690982285084</v>
      </c>
      <c r="AU40" s="108">
        <f t="shared" si="121"/>
        <v>0.81817555020606247</v>
      </c>
      <c r="AV40" s="133">
        <f t="shared" ref="AV40:AV42" si="122">MAX(AQ40:AU40)</f>
        <v>4.2513690982285084</v>
      </c>
      <c r="AW40" s="127">
        <f>$AT$3</f>
        <v>10.304423903774522</v>
      </c>
      <c r="AX40" s="73">
        <f t="shared" ref="AX40:AX42" si="123">2*AW40*391.3/10</f>
        <v>806.42421470939405</v>
      </c>
      <c r="AY40" s="191">
        <f>AX40*($H$4-2*4)/200</f>
        <v>88.706663618033346</v>
      </c>
      <c r="AZ40" s="73">
        <f>($AG4+$AY40)*(1-ABS((0.48*$AG$2+AL$43)/(0.48*$AG$2+$AX40))^(1+1/(1+$AX40/$AG$2)))</f>
        <v>210.2023374039737</v>
      </c>
      <c r="BA40" s="73">
        <f t="shared" si="118"/>
        <v>179.96653787497451</v>
      </c>
      <c r="BB40" s="73">
        <f t="shared" si="118"/>
        <v>209.03166508175892</v>
      </c>
      <c r="BC40" s="73">
        <f t="shared" si="118"/>
        <v>181.14851654547113</v>
      </c>
      <c r="BD40" s="73">
        <f t="shared" si="118"/>
        <v>208.66268629835537</v>
      </c>
      <c r="BE40" s="148"/>
      <c r="BF40" s="148"/>
      <c r="BG40" s="148"/>
      <c r="BH40" s="148"/>
      <c r="BI40" s="148"/>
      <c r="BJ40" s="191"/>
      <c r="BK40" s="370"/>
      <c r="BL40" s="73"/>
      <c r="BM40" s="36"/>
      <c r="BN40" s="73"/>
      <c r="BO40" s="73"/>
      <c r="BP40" s="73"/>
      <c r="BQ40" s="73"/>
      <c r="BR40" s="73"/>
      <c r="BS40" s="36"/>
      <c r="BT40" s="73"/>
      <c r="BU40" s="370"/>
      <c r="BV40" s="370"/>
      <c r="BW40" s="370"/>
      <c r="BX40" s="370"/>
      <c r="BY40" s="370"/>
      <c r="BZ40" s="370"/>
      <c r="CA40" s="370"/>
      <c r="CB40" s="370"/>
      <c r="CC40" s="370"/>
      <c r="CD40" s="370"/>
      <c r="CE40" s="370"/>
      <c r="CF40" s="370"/>
      <c r="CG40" s="370"/>
      <c r="CH40" s="370"/>
      <c r="CI40" s="73"/>
      <c r="CJ40" s="73"/>
      <c r="CK40" s="370"/>
      <c r="CL40" s="370"/>
      <c r="CM40" s="465"/>
      <c r="CN40" s="465"/>
      <c r="CO40" s="370"/>
      <c r="CP40" s="370"/>
      <c r="CQ40" s="370"/>
    </row>
    <row r="41" spans="1:95" ht="16.05" customHeight="1" x14ac:dyDescent="0.25">
      <c r="A41" s="162">
        <f>Pil_originale!A194</f>
        <v>2</v>
      </c>
      <c r="B41" s="6">
        <f>Pil_originale!B194</f>
        <v>8</v>
      </c>
      <c r="C41" s="6">
        <f>Pil_originale!C194</f>
        <v>0</v>
      </c>
      <c r="D41" s="6">
        <f>Pil_originale!D194</f>
        <v>1</v>
      </c>
      <c r="E41" s="6" t="str">
        <f>Pil_originale!E194</f>
        <v>N</v>
      </c>
      <c r="F41" s="6">
        <f>Pil_originale!F194</f>
        <v>-763.66499999999996</v>
      </c>
      <c r="G41" s="6">
        <f>Pil_originale!G194</f>
        <v>-501.63400000000001</v>
      </c>
      <c r="H41" s="6">
        <f>Pil_originale!H194</f>
        <v>217.54</v>
      </c>
      <c r="I41" s="6">
        <f>Pil_originale!I194</f>
        <v>-5.8490000000000002</v>
      </c>
      <c r="J41" s="6">
        <f>Pil_originale!J194</f>
        <v>13.013</v>
      </c>
      <c r="K41" s="7">
        <f>Pil_originale!K194</f>
        <v>14.206</v>
      </c>
      <c r="L41" s="447"/>
      <c r="M41" s="427"/>
      <c r="N41" s="162" t="s">
        <v>20</v>
      </c>
      <c r="O41" s="21">
        <f t="shared" ref="O41:T41" si="124">F40</f>
        <v>-3.0150000000000001</v>
      </c>
      <c r="P41" s="21">
        <f t="shared" si="124"/>
        <v>-2.2200000000000002</v>
      </c>
      <c r="Q41" s="21">
        <f t="shared" si="124"/>
        <v>-443.13</v>
      </c>
      <c r="R41" s="21">
        <f t="shared" si="124"/>
        <v>12.59</v>
      </c>
      <c r="S41" s="21">
        <f t="shared" si="124"/>
        <v>-26.238</v>
      </c>
      <c r="T41" s="21">
        <f t="shared" si="124"/>
        <v>-28.643000000000001</v>
      </c>
      <c r="U41" s="28">
        <f t="shared" ref="U41:Z42" si="125">O41+(O39-O41)/360*$Y$5</f>
        <v>-3.0150000000000001</v>
      </c>
      <c r="V41" s="29">
        <f t="shared" si="125"/>
        <v>-2.2200000000000002</v>
      </c>
      <c r="W41" s="29">
        <f t="shared" si="125"/>
        <v>-443.13</v>
      </c>
      <c r="X41" s="29">
        <f t="shared" si="125"/>
        <v>12.59</v>
      </c>
      <c r="Y41" s="29">
        <f t="shared" si="125"/>
        <v>-26.238</v>
      </c>
      <c r="Z41" s="30">
        <f t="shared" si="125"/>
        <v>-28.643000000000001</v>
      </c>
      <c r="AA41" s="162">
        <f t="shared" si="13"/>
        <v>-469.36799999999999</v>
      </c>
      <c r="AB41" s="6">
        <f t="shared" si="13"/>
        <v>41.233000000000004</v>
      </c>
      <c r="AC41" s="6">
        <f t="shared" si="14"/>
        <v>-481.73789999999997</v>
      </c>
      <c r="AD41" s="6">
        <f t="shared" si="15"/>
        <v>182.04339999999999</v>
      </c>
      <c r="AE41" s="36">
        <f t="shared" si="16"/>
        <v>-483.9579</v>
      </c>
      <c r="AF41" s="36">
        <f t="shared" si="17"/>
        <v>479.51789999999994</v>
      </c>
      <c r="AG41" s="36">
        <f t="shared" si="18"/>
        <v>179.82339999999999</v>
      </c>
      <c r="AH41" s="37">
        <f t="shared" si="19"/>
        <v>-184.26339999999999</v>
      </c>
      <c r="AJ41" s="162" t="s">
        <v>20</v>
      </c>
      <c r="AK41" s="82"/>
      <c r="AL41" s="73">
        <f t="shared" si="7"/>
        <v>-3.0150000000000001</v>
      </c>
      <c r="AM41" s="73">
        <f>MAX($AK41,ABS(AE41))</f>
        <v>483.9579</v>
      </c>
      <c r="AN41" s="79">
        <f>MAX($AK41,ABS(AF41))</f>
        <v>479.51789999999994</v>
      </c>
      <c r="AO41" s="73">
        <f>MAX(0.3*$AK41,ABS(AG41))</f>
        <v>179.82339999999999</v>
      </c>
      <c r="AP41" s="73">
        <f>MAX(0.3*$AK41,ABS(AH41))</f>
        <v>184.26339999999999</v>
      </c>
      <c r="AQ41" s="107">
        <f>MAX(AL41-$AG$3*(1-((0.48*$AG$2+AL44)/(0.48*$AG$2))^2),0)/(($H$3-2*4)*391.3)*1000</f>
        <v>0</v>
      </c>
      <c r="AR41" s="108">
        <f t="shared" ref="AR41:AU41" si="126">MAX(AM41-$AG$3*(1-((0.48*$AG$2+AM44)/(0.48*$AG$2))^2),0)/(($H$3-2*4)*391.3)*1000</f>
        <v>8.5650005590223657</v>
      </c>
      <c r="AS41" s="108">
        <f t="shared" si="126"/>
        <v>5.5600283305155367</v>
      </c>
      <c r="AT41" s="108">
        <f t="shared" si="126"/>
        <v>0</v>
      </c>
      <c r="AU41" s="108">
        <f t="shared" si="126"/>
        <v>0</v>
      </c>
      <c r="AV41" s="134">
        <f t="shared" si="122"/>
        <v>8.5650005590223657</v>
      </c>
      <c r="AW41" s="128">
        <f>$AQ$2</f>
        <v>9.4247779607693793</v>
      </c>
      <c r="AX41" s="73">
        <f t="shared" si="123"/>
        <v>737.58312320981167</v>
      </c>
      <c r="AY41" s="191">
        <f>AX41*($H$3-2*4)/200</f>
        <v>265.52992435553222</v>
      </c>
      <c r="AZ41" s="73">
        <f>($AG3+$AY41)*(1-ABS((0.48*$AG$2+AL$44)/(0.48*$AG$2+$AX41))^(1+1/(1+2*$AX41/$AG$2)))</f>
        <v>586.77034021310271</v>
      </c>
      <c r="BA41" s="73">
        <f t="shared" ref="BA41:BD41" si="127">($AG3+$AY41)*(1-ABS((0.48*$AG$2+AM$44)/(0.48*$AG$2+$AX41))^(1+1/(1+2*$AX41/$AG$2)))</f>
        <v>492.85104944613164</v>
      </c>
      <c r="BB41" s="73">
        <f t="shared" si="127"/>
        <v>585.18552905109186</v>
      </c>
      <c r="BC41" s="73">
        <f t="shared" si="127"/>
        <v>496.46801424296513</v>
      </c>
      <c r="BD41" s="73">
        <f t="shared" si="127"/>
        <v>583.93278866750916</v>
      </c>
      <c r="BE41" s="148">
        <f>ABS(AL41/AZ41)^1.5+ABS(AL42/AZ42)^1.5</f>
        <v>2.3501372309072541E-2</v>
      </c>
      <c r="BF41" s="148">
        <f t="shared" ref="BF41:BI41" si="128">ABS(AM41/BA41)^1.5+ABS(AM42/BA42)^1.5</f>
        <v>1.0242701381213941</v>
      </c>
      <c r="BG41" s="148">
        <f t="shared" si="128"/>
        <v>0.84189400373470713</v>
      </c>
      <c r="BH41" s="148">
        <f t="shared" si="128"/>
        <v>0.50806912586574993</v>
      </c>
      <c r="BI41" s="148">
        <f t="shared" si="128"/>
        <v>0.50314202097760619</v>
      </c>
      <c r="BJ41" s="191"/>
      <c r="BK41" s="73"/>
      <c r="BL41" s="36">
        <f>MAX(BC40+BC42,BD40+BD42)*$BL$2/($BX$3)*100</f>
        <v>169.85464621596583</v>
      </c>
      <c r="BM41" s="36">
        <f>0.5*14.17*$H$3*0.9*($H$4-4)*2.5/(1+2.5^2)/10</f>
        <v>457.34896551724131</v>
      </c>
      <c r="BN41" s="36">
        <f>$BQ$6*0.9*($H$4-4)*391.3/100*2.5*10^-1</f>
        <v>306.83457925528165</v>
      </c>
      <c r="BO41" s="341" t="str">
        <f>IF(BN41&gt;BM41,SQRT((0.5*14.17*$H$3)/($BQ$6/100*391.3)-1)," ")</f>
        <v xml:space="preserve"> </v>
      </c>
      <c r="BP41" s="36" t="str">
        <f>IF(BO41=" "," ",0.9*$BQ$6/100*($H$4-4)*391.3*BO41*10^-1)</f>
        <v xml:space="preserve"> </v>
      </c>
      <c r="BQ41" s="36" t="str">
        <f>IF(AND(BP41&gt;BL41,BN41&gt;BL41),"Verifica","Non Verifica")</f>
        <v>Verifica</v>
      </c>
      <c r="BR41" s="36">
        <f>$BU$6*0.9*($H$4-4)*391.3/100*2.5*10^-1</f>
        <v>460.25186888292251</v>
      </c>
      <c r="BS41" s="341">
        <f>IF(BR41&gt;BM41,SQRT((0.5*14.17*$H$3)/($BU$6/100*391.3)-1)," ")</f>
        <v>2.4908377619259197</v>
      </c>
      <c r="BT41" s="36">
        <f>IF(BS41=" "," ",0.9*$BU$6/100*($H$4-4)*391.3*BS41*10^-1)</f>
        <v>458.56509400422419</v>
      </c>
      <c r="BU41" s="6" t="str">
        <f>IF(AND(BT41&gt;BL41,BR41&gt;BL41),"Verifica","Non Verifica")</f>
        <v>Verifica</v>
      </c>
      <c r="BV41" s="370"/>
      <c r="BW41" s="370"/>
      <c r="BX41" s="370"/>
      <c r="BY41" s="370"/>
      <c r="BZ41" s="370"/>
      <c r="CA41" s="370"/>
      <c r="CB41" s="370"/>
      <c r="CC41" s="370"/>
      <c r="CD41" s="370"/>
      <c r="CE41" s="370"/>
      <c r="CF41" s="370"/>
      <c r="CG41" s="370"/>
      <c r="CH41" s="370"/>
      <c r="CI41" s="73"/>
      <c r="CJ41" s="73"/>
      <c r="CK41" s="370"/>
      <c r="CL41" s="370"/>
      <c r="CM41" s="465"/>
      <c r="CN41" s="465"/>
      <c r="CO41" s="370"/>
      <c r="CP41" s="370"/>
      <c r="CQ41" s="370"/>
    </row>
    <row r="42" spans="1:95" ht="16.05" customHeight="1" thickBot="1" x14ac:dyDescent="0.3">
      <c r="A42" s="162">
        <f>Pil_originale!A983</f>
        <v>10</v>
      </c>
      <c r="B42" s="6">
        <f>Pil_originale!B983</f>
        <v>8</v>
      </c>
      <c r="C42" s="6">
        <f>Pil_originale!C983</f>
        <v>0</v>
      </c>
      <c r="D42" s="6">
        <f>Pil_originale!D983</f>
        <v>1</v>
      </c>
      <c r="E42" s="6" t="str">
        <f>Pil_originale!E983</f>
        <v>Msup</v>
      </c>
      <c r="F42" s="6">
        <f>Pil_originale!F983</f>
        <v>-33.512999999999998</v>
      </c>
      <c r="G42" s="6">
        <f>Pil_originale!G983</f>
        <v>-20.367000000000001</v>
      </c>
      <c r="H42" s="6">
        <f>Pil_originale!H983</f>
        <v>2.1259999999999999</v>
      </c>
      <c r="I42" s="6">
        <f>Pil_originale!I983</f>
        <v>61.524000000000001</v>
      </c>
      <c r="J42" s="6">
        <f>Pil_originale!J983</f>
        <v>4.7359999999999998</v>
      </c>
      <c r="K42" s="7">
        <f>Pil_originale!K983</f>
        <v>5.17</v>
      </c>
      <c r="L42" s="447"/>
      <c r="M42" s="427"/>
      <c r="N42" s="162" t="s">
        <v>19</v>
      </c>
      <c r="O42" s="21">
        <f t="shared" ref="O42:T42" si="129">F43</f>
        <v>16.989000000000001</v>
      </c>
      <c r="P42" s="21">
        <f t="shared" si="129"/>
        <v>10.313000000000001</v>
      </c>
      <c r="Q42" s="21">
        <f t="shared" si="129"/>
        <v>-2.8439999999999999</v>
      </c>
      <c r="R42" s="21">
        <f t="shared" si="129"/>
        <v>-78.878</v>
      </c>
      <c r="S42" s="21">
        <f t="shared" si="129"/>
        <v>-6.1619999999999999</v>
      </c>
      <c r="T42" s="21">
        <f t="shared" si="129"/>
        <v>-6.7270000000000003</v>
      </c>
      <c r="U42" s="28">
        <f t="shared" si="125"/>
        <v>16.989000000000001</v>
      </c>
      <c r="V42" s="29">
        <f t="shared" si="125"/>
        <v>10.313000000000001</v>
      </c>
      <c r="W42" s="29">
        <f t="shared" si="125"/>
        <v>-2.8439999999999999</v>
      </c>
      <c r="X42" s="29">
        <f t="shared" si="125"/>
        <v>-78.878</v>
      </c>
      <c r="Y42" s="29">
        <f t="shared" si="125"/>
        <v>-6.1619999999999999</v>
      </c>
      <c r="Z42" s="30">
        <f t="shared" si="125"/>
        <v>-6.7270000000000003</v>
      </c>
      <c r="AA42" s="162">
        <f t="shared" si="13"/>
        <v>-9.0060000000000002</v>
      </c>
      <c r="AB42" s="6">
        <f t="shared" si="13"/>
        <v>-85.605000000000004</v>
      </c>
      <c r="AC42" s="6">
        <f t="shared" si="14"/>
        <v>-34.6875</v>
      </c>
      <c r="AD42" s="6">
        <f t="shared" si="15"/>
        <v>-88.30680000000001</v>
      </c>
      <c r="AE42" s="36">
        <f t="shared" si="16"/>
        <v>-24.374499999999998</v>
      </c>
      <c r="AF42" s="36">
        <f t="shared" si="17"/>
        <v>45.000500000000002</v>
      </c>
      <c r="AG42" s="36">
        <f t="shared" si="18"/>
        <v>-77.993800000000007</v>
      </c>
      <c r="AH42" s="37">
        <f t="shared" si="19"/>
        <v>98.619800000000012</v>
      </c>
      <c r="AJ42" s="162" t="s">
        <v>19</v>
      </c>
      <c r="AK42" s="82"/>
      <c r="AL42" s="73">
        <f t="shared" si="7"/>
        <v>16.989000000000001</v>
      </c>
      <c r="AM42" s="73">
        <f>MAX(0.3*$AK42,ABS(AE42))</f>
        <v>24.374499999999998</v>
      </c>
      <c r="AN42" s="73">
        <f>MAX(0.3*$AK42,ABS(AF42))</f>
        <v>45.000500000000002</v>
      </c>
      <c r="AO42" s="73">
        <f>MAX($AK42,ABS(AG42))</f>
        <v>77.993800000000007</v>
      </c>
      <c r="AP42" s="73">
        <f>MAX($AK42,ABS(AH42))</f>
        <v>98.619800000000012</v>
      </c>
      <c r="AQ42" s="107">
        <f>MAX(AL42-$AG$4*(1-((0.48*$AG$2+AL44)/(0.48*$AG$2))^2),0)/(($H$4-2*4)*391.3)*1000</f>
        <v>0</v>
      </c>
      <c r="AR42" s="108">
        <f t="shared" ref="AR42:AU42" si="130">MAX(AM42-$AG$4*(1-((0.48*$AG$2+AM44)/(0.48*$AG$2))^2),0)/(($H$4-2*4)*391.3)*1000</f>
        <v>0</v>
      </c>
      <c r="AS42" s="108">
        <f t="shared" si="130"/>
        <v>0</v>
      </c>
      <c r="AT42" s="108">
        <f t="shared" si="130"/>
        <v>0</v>
      </c>
      <c r="AU42" s="108">
        <f t="shared" si="130"/>
        <v>0</v>
      </c>
      <c r="AV42" s="133">
        <f t="shared" si="122"/>
        <v>0</v>
      </c>
      <c r="AW42" s="129">
        <f>$AQ$3</f>
        <v>10.304423903774522</v>
      </c>
      <c r="AX42" s="73">
        <f t="shared" si="123"/>
        <v>806.42421470939405</v>
      </c>
      <c r="AY42" s="191">
        <f>AX42*($H$4-2*4)/200</f>
        <v>88.706663618033346</v>
      </c>
      <c r="AZ42" s="73">
        <f>($AG4+$AY42)*(1-ABS((0.48*$AG$2+AL$44)/(0.48*$AG$2+$AX42))^(1+1/(1+2*$AX42/$AG$2)))</f>
        <v>209.25662971733672</v>
      </c>
      <c r="BA42" s="73">
        <f t="shared" ref="BA42:BD42" si="131">($AG4+$AY42)*(1-ABS((0.48*$AG$2+AM$44)/(0.48*$AG$2+$AX42))^(1+1/(1+2*$AX42/$AG$2)))</f>
        <v>176.74316240692605</v>
      </c>
      <c r="BB42" s="73">
        <f t="shared" si="131"/>
        <v>208.69563494480013</v>
      </c>
      <c r="BC42" s="73">
        <f t="shared" si="131"/>
        <v>177.9837435309467</v>
      </c>
      <c r="BD42" s="73">
        <f t="shared" si="131"/>
        <v>208.25326350446983</v>
      </c>
      <c r="BE42" s="148"/>
      <c r="BF42" s="148"/>
      <c r="BG42" s="148"/>
      <c r="BH42" s="148"/>
      <c r="BI42" s="148"/>
      <c r="BJ42" s="191"/>
      <c r="BK42" s="370"/>
      <c r="BL42" s="73"/>
      <c r="BM42" s="73"/>
      <c r="BN42" s="73"/>
      <c r="BO42" s="73"/>
      <c r="BP42" s="73"/>
      <c r="BQ42" s="73"/>
      <c r="BR42" s="73"/>
      <c r="BS42" s="36"/>
      <c r="BT42" s="73"/>
      <c r="BU42" s="370"/>
      <c r="BV42" s="370"/>
      <c r="BW42" s="370"/>
      <c r="BX42" s="370"/>
      <c r="BY42" s="370"/>
      <c r="BZ42" s="370"/>
      <c r="CA42" s="370"/>
      <c r="CB42" s="370"/>
      <c r="CC42" s="370"/>
      <c r="CD42" s="370"/>
      <c r="CE42" s="370"/>
      <c r="CF42" s="370"/>
      <c r="CG42" s="370"/>
      <c r="CH42" s="370"/>
      <c r="CI42" s="73"/>
      <c r="CJ42" s="73"/>
      <c r="CK42" s="370"/>
      <c r="CL42" s="370"/>
      <c r="CM42" s="465"/>
      <c r="CN42" s="465"/>
      <c r="CO42" s="370"/>
      <c r="CP42" s="370"/>
      <c r="CQ42" s="370"/>
    </row>
    <row r="43" spans="1:95" x14ac:dyDescent="0.3">
      <c r="A43" s="162">
        <f>Pil_originale!A984</f>
        <v>10</v>
      </c>
      <c r="B43" s="6">
        <f>Pil_originale!B984</f>
        <v>8</v>
      </c>
      <c r="C43" s="6">
        <f>Pil_originale!C984</f>
        <v>0</v>
      </c>
      <c r="D43" s="6">
        <f>Pil_originale!D984</f>
        <v>1</v>
      </c>
      <c r="E43" s="6" t="str">
        <f>Pil_originale!E984</f>
        <v>Minf</v>
      </c>
      <c r="F43" s="6">
        <f>Pil_originale!F984</f>
        <v>16.989000000000001</v>
      </c>
      <c r="G43" s="6">
        <f>Pil_originale!G984</f>
        <v>10.313000000000001</v>
      </c>
      <c r="H43" s="6">
        <f>Pil_originale!H984</f>
        <v>-2.8439999999999999</v>
      </c>
      <c r="I43" s="6">
        <f>Pil_originale!I984</f>
        <v>-78.878</v>
      </c>
      <c r="J43" s="6">
        <f>Pil_originale!J984</f>
        <v>-6.1619999999999999</v>
      </c>
      <c r="K43" s="7">
        <f>Pil_originale!K984</f>
        <v>-6.7270000000000003</v>
      </c>
      <c r="L43" s="447"/>
      <c r="M43" s="427"/>
      <c r="N43" s="162" t="s">
        <v>44</v>
      </c>
      <c r="O43" s="21">
        <f>F41+F44</f>
        <v>-1666.519</v>
      </c>
      <c r="P43" s="21">
        <f t="shared" ref="P43:T43" si="132">G41+G44</f>
        <v>-1048.6590000000001</v>
      </c>
      <c r="Q43" s="21">
        <f t="shared" si="132"/>
        <v>227.547</v>
      </c>
      <c r="R43" s="21">
        <f t="shared" si="132"/>
        <v>199.113</v>
      </c>
      <c r="S43" s="21">
        <f t="shared" si="132"/>
        <v>30.997999999999998</v>
      </c>
      <c r="T43" s="21">
        <f t="shared" si="132"/>
        <v>33.840000000000003</v>
      </c>
      <c r="U43" s="28">
        <f>O43+$Q$4</f>
        <v>-1751.7827500000001</v>
      </c>
      <c r="V43" s="29">
        <f>P43+$Q$2</f>
        <v>-1114.2465000000002</v>
      </c>
      <c r="W43" s="29">
        <f>Q43</f>
        <v>227.547</v>
      </c>
      <c r="X43" s="29">
        <f t="shared" ref="X43:Z44" si="133">R43</f>
        <v>199.113</v>
      </c>
      <c r="Y43" s="29">
        <f t="shared" si="133"/>
        <v>30.997999999999998</v>
      </c>
      <c r="Z43" s="30">
        <f t="shared" si="133"/>
        <v>33.840000000000003</v>
      </c>
      <c r="AA43" s="162">
        <f t="shared" si="13"/>
        <v>258.54500000000002</v>
      </c>
      <c r="AB43" s="6">
        <f t="shared" si="13"/>
        <v>232.953</v>
      </c>
      <c r="AC43" s="6">
        <f t="shared" si="14"/>
        <v>328.43090000000001</v>
      </c>
      <c r="AD43" s="6">
        <f t="shared" si="15"/>
        <v>310.51650000000001</v>
      </c>
      <c r="AE43" s="36">
        <f t="shared" si="16"/>
        <v>-785.81560000000013</v>
      </c>
      <c r="AF43" s="36">
        <f t="shared" si="17"/>
        <v>-1442.6774000000003</v>
      </c>
      <c r="AG43" s="36">
        <f t="shared" si="18"/>
        <v>-803.73000000000025</v>
      </c>
      <c r="AH43" s="37">
        <f t="shared" si="19"/>
        <v>-1424.7630000000001</v>
      </c>
      <c r="AJ43" s="162" t="s">
        <v>44</v>
      </c>
      <c r="AK43" s="82"/>
      <c r="AL43" s="73">
        <f t="shared" si="7"/>
        <v>-1751.7827500000001</v>
      </c>
      <c r="AM43" s="73">
        <f t="shared" ref="AM43:AP44" si="134">AE43</f>
        <v>-785.81560000000013</v>
      </c>
      <c r="AN43" s="73">
        <f t="shared" si="134"/>
        <v>-1442.6774000000003</v>
      </c>
      <c r="AO43" s="73">
        <f t="shared" si="134"/>
        <v>-803.73000000000025</v>
      </c>
      <c r="AP43" s="73">
        <f t="shared" si="134"/>
        <v>-1424.7630000000001</v>
      </c>
      <c r="AQ43" s="188"/>
      <c r="AR43" s="6"/>
      <c r="AS43" s="6"/>
      <c r="AT43" s="6"/>
      <c r="AU43" s="6"/>
      <c r="AV43" s="7"/>
      <c r="AW43" s="217"/>
      <c r="AX43" s="191"/>
      <c r="AY43" s="191"/>
      <c r="AZ43" s="213"/>
      <c r="BA43" s="213"/>
      <c r="BB43" s="213"/>
      <c r="BC43" s="213"/>
      <c r="BD43" s="213"/>
      <c r="BE43" s="191"/>
      <c r="BF43" s="191"/>
      <c r="BG43" s="191"/>
      <c r="BH43" s="191"/>
      <c r="BI43" s="191"/>
      <c r="BJ43" s="191"/>
      <c r="BK43" s="370"/>
      <c r="BL43" s="73"/>
      <c r="BM43" s="73"/>
      <c r="BN43" s="73"/>
      <c r="BO43" s="73"/>
      <c r="BP43" s="73"/>
      <c r="BQ43" s="73"/>
      <c r="BR43" s="73"/>
      <c r="BS43" s="36"/>
      <c r="BT43" s="73"/>
      <c r="BU43" s="370"/>
      <c r="BV43" s="370"/>
      <c r="BW43" s="370"/>
      <c r="BX43" s="370"/>
      <c r="BY43" s="370"/>
      <c r="BZ43" s="370"/>
      <c r="CA43" s="370"/>
      <c r="CB43" s="370"/>
      <c r="CC43" s="370"/>
      <c r="CD43" s="370"/>
      <c r="CE43" s="370"/>
      <c r="CF43" s="370"/>
      <c r="CG43" s="370"/>
      <c r="CH43" s="370"/>
      <c r="CI43" s="73"/>
      <c r="CJ43" s="73"/>
      <c r="CK43" s="246"/>
      <c r="CL43" s="245"/>
      <c r="CM43" s="370"/>
      <c r="CN43" s="370"/>
      <c r="CO43" s="370"/>
      <c r="CP43" s="370"/>
      <c r="CQ43" s="370"/>
    </row>
    <row r="44" spans="1:95" ht="15" thickBot="1" x14ac:dyDescent="0.35">
      <c r="A44" s="8">
        <f>Pil_originale!A986</f>
        <v>10</v>
      </c>
      <c r="B44" s="42">
        <f>Pil_originale!B986</f>
        <v>8</v>
      </c>
      <c r="C44" s="42">
        <f>Pil_originale!C986</f>
        <v>0</v>
      </c>
      <c r="D44" s="42">
        <f>Pil_originale!D986</f>
        <v>1</v>
      </c>
      <c r="E44" s="42" t="str">
        <f>Pil_originale!E986</f>
        <v>N</v>
      </c>
      <c r="F44" s="42">
        <f>Pil_originale!F986</f>
        <v>-902.85400000000004</v>
      </c>
      <c r="G44" s="42">
        <f>Pil_originale!G986</f>
        <v>-547.02499999999998</v>
      </c>
      <c r="H44" s="42">
        <f>Pil_originale!H986</f>
        <v>10.007</v>
      </c>
      <c r="I44" s="42">
        <f>Pil_originale!I986</f>
        <v>204.96199999999999</v>
      </c>
      <c r="J44" s="42">
        <f>Pil_originale!J986</f>
        <v>17.984999999999999</v>
      </c>
      <c r="K44" s="10">
        <f>Pil_originale!K986</f>
        <v>19.634</v>
      </c>
      <c r="M44" s="15"/>
      <c r="N44" s="8" t="s">
        <v>45</v>
      </c>
      <c r="O44" s="23">
        <f>F41+F44</f>
        <v>-1666.519</v>
      </c>
      <c r="P44" s="23">
        <f t="shared" ref="P44:T44" si="135">G41+G44</f>
        <v>-1048.6590000000001</v>
      </c>
      <c r="Q44" s="23">
        <f t="shared" si="135"/>
        <v>227.547</v>
      </c>
      <c r="R44" s="23">
        <f t="shared" si="135"/>
        <v>199.113</v>
      </c>
      <c r="S44" s="23">
        <f t="shared" si="135"/>
        <v>30.997999999999998</v>
      </c>
      <c r="T44" s="23">
        <f t="shared" si="135"/>
        <v>33.840000000000003</v>
      </c>
      <c r="U44" s="83">
        <f>O44+$Q$5</f>
        <v>-1777.13275</v>
      </c>
      <c r="V44" s="23">
        <f>P44+$Q$3</f>
        <v>-1133.7465000000002</v>
      </c>
      <c r="W44" s="31">
        <f>Q44</f>
        <v>227.547</v>
      </c>
      <c r="X44" s="31">
        <f t="shared" si="133"/>
        <v>199.113</v>
      </c>
      <c r="Y44" s="31">
        <f t="shared" si="133"/>
        <v>30.997999999999998</v>
      </c>
      <c r="Z44" s="32">
        <f t="shared" si="133"/>
        <v>33.840000000000003</v>
      </c>
      <c r="AA44" s="8">
        <f t="shared" si="13"/>
        <v>258.54500000000002</v>
      </c>
      <c r="AB44" s="42">
        <f t="shared" si="13"/>
        <v>232.953</v>
      </c>
      <c r="AC44" s="42">
        <f t="shared" si="14"/>
        <v>328.43090000000001</v>
      </c>
      <c r="AD44" s="42">
        <f t="shared" si="15"/>
        <v>310.51650000000001</v>
      </c>
      <c r="AE44" s="38">
        <f t="shared" si="16"/>
        <v>-805.31560000000013</v>
      </c>
      <c r="AF44" s="38">
        <f t="shared" si="17"/>
        <v>-1462.1774000000003</v>
      </c>
      <c r="AG44" s="38">
        <f t="shared" si="18"/>
        <v>-823.23000000000025</v>
      </c>
      <c r="AH44" s="39">
        <f t="shared" si="19"/>
        <v>-1444.2630000000001</v>
      </c>
      <c r="AJ44" s="8" t="s">
        <v>45</v>
      </c>
      <c r="AK44" s="82"/>
      <c r="AL44" s="73">
        <f t="shared" si="7"/>
        <v>-1777.13275</v>
      </c>
      <c r="AM44" s="73">
        <f t="shared" si="134"/>
        <v>-805.31560000000013</v>
      </c>
      <c r="AN44" s="73">
        <f t="shared" si="134"/>
        <v>-1462.1774000000003</v>
      </c>
      <c r="AO44" s="73">
        <f t="shared" si="134"/>
        <v>-823.23000000000025</v>
      </c>
      <c r="AP44" s="73">
        <f t="shared" si="134"/>
        <v>-1444.2630000000001</v>
      </c>
      <c r="AQ44" s="8"/>
      <c r="AR44" s="42"/>
      <c r="AS44" s="42"/>
      <c r="AT44" s="42"/>
      <c r="AU44" s="42"/>
      <c r="AV44" s="10"/>
      <c r="AW44" s="217"/>
      <c r="AX44" s="191"/>
      <c r="AY44" s="191"/>
      <c r="AZ44" s="213"/>
      <c r="BA44" s="213"/>
      <c r="BB44" s="213"/>
      <c r="BC44" s="213"/>
      <c r="BD44" s="213"/>
      <c r="BE44" s="191"/>
      <c r="BF44" s="191"/>
      <c r="BG44" s="191"/>
      <c r="BH44" s="191"/>
      <c r="BI44" s="191"/>
      <c r="BJ44" s="191"/>
      <c r="BK44" s="370"/>
      <c r="BL44" s="73"/>
      <c r="BM44" s="73"/>
      <c r="BN44" s="73"/>
      <c r="BO44" s="73"/>
      <c r="BP44" s="73"/>
      <c r="BQ44" s="73"/>
      <c r="BR44" s="73"/>
      <c r="BS44" s="36"/>
      <c r="BT44" s="73"/>
      <c r="BU44" s="370"/>
      <c r="BV44" s="370"/>
      <c r="BW44" s="370"/>
      <c r="BX44" s="370"/>
      <c r="BY44" s="370"/>
      <c r="BZ44" s="370"/>
      <c r="CA44" s="370"/>
      <c r="CB44" s="370"/>
      <c r="CC44" s="370"/>
      <c r="CD44" s="370"/>
      <c r="CE44" s="370"/>
      <c r="CF44" s="370"/>
      <c r="CG44" s="370"/>
      <c r="CH44" s="370"/>
      <c r="CI44" s="370"/>
      <c r="CJ44" s="370"/>
      <c r="CK44" s="370"/>
      <c r="CL44" s="370"/>
      <c r="CM44" s="370"/>
      <c r="CN44" s="370"/>
      <c r="CO44" s="370"/>
      <c r="CP44" s="370"/>
      <c r="CQ44" s="370"/>
    </row>
    <row r="45" spans="1:95" x14ac:dyDescent="0.3">
      <c r="M45" s="427"/>
      <c r="O45" s="14"/>
      <c r="P45" s="14"/>
      <c r="Q45" s="14"/>
      <c r="R45" s="14"/>
      <c r="S45" s="14"/>
      <c r="T45" s="14"/>
      <c r="U45" s="14"/>
      <c r="V45" s="14"/>
      <c r="W45" s="14"/>
      <c r="X45" s="14"/>
      <c r="Y45" s="14"/>
      <c r="Z45" s="14"/>
      <c r="AM45" s="191"/>
      <c r="AN45" s="191"/>
      <c r="AO45" s="191"/>
      <c r="AP45" s="191"/>
      <c r="AQ45" s="191"/>
      <c r="AR45" s="191"/>
      <c r="AS45" s="191"/>
      <c r="AT45" s="191"/>
      <c r="AU45" s="191"/>
      <c r="AV45" s="191"/>
      <c r="AW45" s="191"/>
      <c r="AX45" s="191"/>
      <c r="AY45" s="191"/>
      <c r="AZ45" s="213"/>
      <c r="BA45" s="213"/>
      <c r="BB45" s="213"/>
      <c r="BC45" s="213"/>
      <c r="BD45" s="213"/>
      <c r="BE45" s="191"/>
      <c r="BF45" s="191"/>
      <c r="BG45" s="191"/>
      <c r="BH45" s="191"/>
      <c r="BI45" s="191"/>
      <c r="BJ45" s="191"/>
      <c r="BK45" s="370"/>
      <c r="BL45" s="73"/>
      <c r="BM45" s="36"/>
      <c r="BN45" s="36"/>
      <c r="BO45" s="73"/>
      <c r="BP45" s="73"/>
      <c r="BQ45" s="73"/>
      <c r="BR45" s="73"/>
      <c r="BS45" s="36"/>
      <c r="BT45" s="73"/>
      <c r="BU45" s="370"/>
      <c r="BV45" s="73"/>
      <c r="BW45" s="370"/>
      <c r="BX45" s="370"/>
      <c r="BY45" s="370"/>
      <c r="BZ45" s="370"/>
      <c r="CA45" s="370"/>
      <c r="CB45" s="370"/>
      <c r="CC45" s="370"/>
      <c r="CD45" s="370"/>
      <c r="CE45" s="370"/>
      <c r="CF45" s="370"/>
      <c r="CG45" s="370"/>
      <c r="CH45" s="370"/>
      <c r="CI45" s="370"/>
      <c r="CJ45" s="370"/>
      <c r="CK45" s="370"/>
      <c r="CL45" s="370"/>
      <c r="CM45" s="370"/>
      <c r="CN45" s="370"/>
      <c r="CO45" s="370"/>
      <c r="CP45" s="370"/>
      <c r="CQ45" s="370"/>
    </row>
    <row r="46" spans="1:95" ht="15.6" customHeight="1" x14ac:dyDescent="0.3">
      <c r="M46" s="427"/>
      <c r="O46" s="14"/>
      <c r="P46" s="14"/>
      <c r="Q46" s="14"/>
      <c r="R46" s="14"/>
      <c r="S46" s="14"/>
      <c r="T46" s="14"/>
      <c r="U46" s="14"/>
      <c r="V46" s="14"/>
      <c r="AZ46" s="213"/>
      <c r="BA46" s="213"/>
      <c r="BB46" s="213"/>
      <c r="BC46" s="213"/>
      <c r="BD46" s="213"/>
      <c r="BK46" s="370"/>
      <c r="BL46" s="73"/>
      <c r="BM46" s="36"/>
      <c r="BN46" s="36"/>
      <c r="BO46" s="73"/>
      <c r="BP46" s="73"/>
      <c r="BQ46" s="73"/>
      <c r="BR46" s="73"/>
      <c r="BS46" s="36"/>
      <c r="BT46" s="73"/>
      <c r="BU46" s="370"/>
      <c r="BV46" s="370"/>
      <c r="BW46" s="370"/>
      <c r="BX46" s="370"/>
      <c r="BY46" s="370"/>
      <c r="BZ46" s="370"/>
      <c r="CA46" s="370"/>
      <c r="CB46" s="370"/>
      <c r="CC46" s="370"/>
      <c r="CD46" s="370"/>
      <c r="CE46" s="370"/>
      <c r="CF46" s="370"/>
      <c r="CG46" s="370"/>
      <c r="CH46" s="370"/>
      <c r="CI46" s="370"/>
      <c r="CJ46" s="370"/>
      <c r="CK46" s="370"/>
      <c r="CL46" s="370"/>
      <c r="CM46" s="370"/>
      <c r="CN46" s="370"/>
      <c r="CO46" s="370"/>
      <c r="CP46" s="370"/>
      <c r="CQ46" s="370"/>
    </row>
    <row r="47" spans="1:95" x14ac:dyDescent="0.3">
      <c r="M47" s="427"/>
      <c r="O47" s="14"/>
      <c r="P47" s="14"/>
      <c r="Q47" s="14"/>
      <c r="R47" s="14"/>
      <c r="S47" s="14"/>
      <c r="T47" s="14"/>
      <c r="U47" s="14"/>
      <c r="V47" s="14"/>
      <c r="AZ47" s="213"/>
      <c r="BA47" s="213"/>
      <c r="BB47" s="213"/>
      <c r="BC47" s="213"/>
      <c r="BD47" s="213"/>
      <c r="BK47" s="370"/>
      <c r="BL47" s="73"/>
      <c r="BM47" s="36"/>
      <c r="BN47" s="36"/>
      <c r="BO47" s="73"/>
      <c r="BP47" s="73"/>
      <c r="BQ47" s="73"/>
      <c r="BR47" s="73"/>
      <c r="BS47" s="73"/>
      <c r="BT47" s="73"/>
      <c r="BU47" s="370"/>
      <c r="BV47" s="370"/>
      <c r="BW47" s="370"/>
      <c r="BX47" s="370"/>
      <c r="BY47" s="370"/>
      <c r="BZ47" s="370"/>
      <c r="CA47" s="370"/>
      <c r="CB47" s="370"/>
      <c r="CC47" s="370"/>
      <c r="CD47" s="370"/>
      <c r="CE47" s="370"/>
      <c r="CF47" s="370"/>
      <c r="CG47" s="370"/>
      <c r="CH47" s="370"/>
      <c r="CI47" s="370"/>
      <c r="CJ47" s="370"/>
      <c r="CK47" s="370"/>
      <c r="CL47" s="370"/>
      <c r="CM47" s="370"/>
      <c r="CN47" s="370"/>
      <c r="CO47" s="370"/>
      <c r="CP47" s="370"/>
      <c r="CQ47" s="370"/>
    </row>
    <row r="48" spans="1:95" x14ac:dyDescent="0.3">
      <c r="M48" s="427"/>
      <c r="O48" s="14"/>
      <c r="P48" s="14"/>
      <c r="Q48" s="14"/>
      <c r="R48" s="14"/>
      <c r="S48" s="14"/>
      <c r="T48" s="14"/>
      <c r="U48" s="14"/>
      <c r="V48" s="14"/>
      <c r="AJ48"/>
      <c r="AK48"/>
      <c r="AL48"/>
      <c r="AM48"/>
      <c r="AN48"/>
      <c r="AO48"/>
      <c r="AP48"/>
      <c r="AQ48"/>
      <c r="AR48"/>
      <c r="AS48"/>
      <c r="AW48" s="161"/>
      <c r="AZ48" s="213"/>
      <c r="BA48" s="213"/>
      <c r="BB48" s="213"/>
      <c r="BC48" s="213"/>
      <c r="BD48" s="213"/>
      <c r="BK48" s="370"/>
      <c r="BL48" s="73"/>
      <c r="BM48" s="36"/>
      <c r="BN48" s="36"/>
      <c r="BO48" s="73"/>
      <c r="BP48" s="73"/>
      <c r="BQ48" s="73"/>
      <c r="BR48" s="73"/>
      <c r="BS48" s="73"/>
      <c r="BT48" s="73"/>
      <c r="BU48" s="370"/>
      <c r="BV48" s="370"/>
      <c r="BW48" s="370"/>
      <c r="BX48" s="370"/>
      <c r="BY48" s="370"/>
      <c r="BZ48" s="370"/>
      <c r="CA48" s="370"/>
      <c r="CB48" s="370"/>
      <c r="CC48" s="370"/>
      <c r="CD48" s="370"/>
      <c r="CE48" s="370"/>
      <c r="CF48" s="370"/>
      <c r="CG48" s="370"/>
      <c r="CH48" s="370"/>
      <c r="CI48" s="370"/>
      <c r="CJ48" s="370"/>
      <c r="CK48" s="370"/>
      <c r="CL48" s="370"/>
      <c r="CM48" s="370"/>
      <c r="CN48" s="370"/>
      <c r="CO48" s="370"/>
      <c r="CP48" s="370"/>
      <c r="CQ48" s="370"/>
    </row>
    <row r="49" spans="13:95" ht="16.8" x14ac:dyDescent="0.45">
      <c r="M49" s="427"/>
      <c r="O49" s="14"/>
      <c r="P49" s="14"/>
      <c r="Q49" s="14"/>
      <c r="R49" s="14"/>
      <c r="S49" s="14"/>
      <c r="T49" s="14"/>
      <c r="U49" s="14"/>
      <c r="V49" s="14"/>
      <c r="AJ49"/>
      <c r="AK49" s="74" t="s">
        <v>66</v>
      </c>
      <c r="AL49">
        <v>1.1000000000000001</v>
      </c>
      <c r="AM49"/>
      <c r="AN49"/>
      <c r="AO49"/>
      <c r="AP49"/>
      <c r="AQ49"/>
      <c r="AR49"/>
      <c r="AS49"/>
      <c r="AW49" s="161"/>
      <c r="AZ49" s="213"/>
      <c r="BA49" s="213"/>
      <c r="BB49" s="213"/>
      <c r="BC49" s="213"/>
      <c r="BD49" s="213"/>
      <c r="BK49" s="370"/>
      <c r="BL49" s="73"/>
      <c r="BM49" s="36"/>
      <c r="BN49" s="36"/>
      <c r="BO49" s="73"/>
      <c r="BP49" s="73"/>
      <c r="BQ49" s="73"/>
      <c r="BR49" s="73"/>
      <c r="BS49" s="73"/>
      <c r="BT49" s="73"/>
      <c r="BU49" s="370"/>
      <c r="BV49" s="370"/>
      <c r="BW49" s="370"/>
      <c r="BX49" s="370"/>
      <c r="BY49" s="370"/>
      <c r="BZ49" s="370"/>
      <c r="CA49" s="370"/>
      <c r="CB49" s="370"/>
      <c r="CC49" s="370"/>
      <c r="CD49" s="370"/>
      <c r="CE49" s="370"/>
      <c r="CF49" s="370"/>
      <c r="CG49" s="370"/>
      <c r="CH49" s="370"/>
      <c r="CI49" s="370"/>
      <c r="CJ49" s="370"/>
      <c r="CK49" s="370"/>
      <c r="CL49" s="370"/>
      <c r="CM49" s="370"/>
      <c r="CN49" s="370"/>
      <c r="CO49" s="370"/>
      <c r="CP49" s="370"/>
      <c r="CQ49" s="370"/>
    </row>
    <row r="50" spans="13:95" ht="14.4" customHeight="1" x14ac:dyDescent="0.3">
      <c r="O50" s="14"/>
      <c r="P50" s="14"/>
      <c r="Q50" s="14"/>
      <c r="R50" s="14"/>
      <c r="S50" s="14"/>
      <c r="T50" s="14"/>
      <c r="U50" s="14"/>
      <c r="V50" s="14"/>
      <c r="AJ50"/>
      <c r="AK50"/>
      <c r="AL50"/>
      <c r="AM50"/>
      <c r="AN50"/>
      <c r="AO50"/>
      <c r="AP50"/>
      <c r="AQ50"/>
      <c r="AR50"/>
      <c r="AS50"/>
      <c r="AW50" s="161"/>
      <c r="AZ50" s="213"/>
      <c r="BA50" s="213"/>
      <c r="BB50" s="213"/>
      <c r="BC50" s="213"/>
      <c r="BD50" s="213"/>
      <c r="BK50" s="370"/>
      <c r="BL50" s="73"/>
      <c r="BM50" s="36"/>
      <c r="BN50" s="36"/>
      <c r="BO50" s="73"/>
      <c r="BP50" s="73"/>
      <c r="BQ50" s="73"/>
      <c r="BR50" s="73"/>
      <c r="BS50" s="73"/>
      <c r="BT50" s="73"/>
      <c r="BU50" s="370"/>
      <c r="BV50" s="370"/>
      <c r="BW50" s="370"/>
      <c r="BX50" s="370"/>
      <c r="BY50" s="370"/>
      <c r="BZ50" s="370"/>
      <c r="CA50" s="370"/>
      <c r="CB50" s="370"/>
      <c r="CC50" s="370"/>
      <c r="CD50" s="370"/>
      <c r="CE50" s="370"/>
      <c r="CF50" s="370"/>
      <c r="CG50" s="370"/>
      <c r="CH50" s="370"/>
      <c r="CI50" s="370"/>
      <c r="CJ50" s="370"/>
      <c r="CK50" s="370"/>
      <c r="CL50" s="370"/>
      <c r="CM50" s="370"/>
      <c r="CN50" s="370"/>
      <c r="CO50" s="370"/>
      <c r="CP50" s="370"/>
      <c r="CQ50" s="370"/>
    </row>
    <row r="51" spans="13:95" ht="16.2" thickBot="1" x14ac:dyDescent="0.35">
      <c r="M51" s="427"/>
      <c r="O51" s="14"/>
      <c r="P51" s="14"/>
      <c r="Q51" s="14"/>
      <c r="R51" s="14"/>
      <c r="S51" s="14"/>
      <c r="T51" s="14"/>
      <c r="U51" s="14"/>
      <c r="V51" s="14"/>
      <c r="AJ51" s="44">
        <f>'Mrd Trave'!AM52</f>
        <v>0</v>
      </c>
      <c r="AK51" s="44">
        <f>'Mrd Trave'!AN52</f>
        <v>0</v>
      </c>
      <c r="AL51" s="418">
        <f>'Mrd Trave'!AO52</f>
        <v>8</v>
      </c>
      <c r="AM51" s="418"/>
      <c r="AN51" s="418"/>
      <c r="AO51" s="418"/>
      <c r="AP51" s="418"/>
      <c r="AQ51" s="418"/>
      <c r="AR51" s="76"/>
      <c r="AS51"/>
      <c r="AW51" s="161"/>
      <c r="AZ51" s="213"/>
      <c r="BA51" s="213"/>
      <c r="BB51" s="213"/>
      <c r="BC51" s="213"/>
      <c r="BD51" s="213"/>
      <c r="BK51" s="370"/>
      <c r="BL51" s="73"/>
      <c r="BM51" s="36"/>
      <c r="BN51" s="36"/>
      <c r="BO51" s="73"/>
      <c r="BP51" s="73"/>
      <c r="BQ51" s="73"/>
      <c r="BR51" s="73"/>
      <c r="BS51" s="73"/>
      <c r="BT51" s="73"/>
      <c r="BU51" s="370"/>
      <c r="BV51" s="370"/>
      <c r="BW51" s="370"/>
      <c r="BX51" s="370"/>
      <c r="BY51" s="370"/>
      <c r="BZ51" s="370"/>
      <c r="CA51" s="370"/>
      <c r="CB51" s="370"/>
      <c r="CC51" s="370"/>
      <c r="CD51" s="370"/>
      <c r="CE51" s="370"/>
      <c r="CF51" s="370"/>
      <c r="CG51" s="370"/>
      <c r="CH51" s="370"/>
      <c r="CI51" s="370"/>
      <c r="CJ51" s="370"/>
      <c r="CK51" s="370"/>
      <c r="CL51" s="370"/>
      <c r="CM51" s="370"/>
      <c r="CN51" s="370"/>
      <c r="CO51" s="370"/>
      <c r="CP51" s="370"/>
      <c r="CQ51" s="370"/>
    </row>
    <row r="52" spans="13:95" ht="15.6" customHeight="1" thickBot="1" x14ac:dyDescent="0.35">
      <c r="M52" s="427"/>
      <c r="O52" s="14"/>
      <c r="P52" s="14"/>
      <c r="Q52" s="14"/>
      <c r="R52" s="14"/>
      <c r="S52" s="14"/>
      <c r="T52" s="14"/>
      <c r="U52" s="14"/>
      <c r="V52" s="14"/>
      <c r="AJ52" s="44">
        <f>'Mrd Trave'!AM53</f>
        <v>0</v>
      </c>
      <c r="AK52" s="44">
        <f>'Mrd Trave'!AN53</f>
        <v>0</v>
      </c>
      <c r="AL52" s="479" t="str">
        <f>'Mrd Trave'!AO53</f>
        <v>Direzione x</v>
      </c>
      <c r="AM52" s="480"/>
      <c r="AN52" s="481"/>
      <c r="AO52" s="479" t="str">
        <f>'Mrd Trave'!AR53</f>
        <v>Direzione y</v>
      </c>
      <c r="AP52" s="480"/>
      <c r="AQ52" s="481"/>
      <c r="AR52" s="75"/>
      <c r="AS52"/>
      <c r="AW52"/>
      <c r="AZ52" s="213"/>
      <c r="BA52" s="213"/>
      <c r="BB52" s="213"/>
      <c r="BC52" s="213"/>
      <c r="BD52" s="213"/>
      <c r="BK52" s="346"/>
      <c r="BL52" s="73"/>
      <c r="BM52" s="73"/>
      <c r="BN52" s="73"/>
      <c r="BO52" s="73"/>
      <c r="BP52" s="73"/>
      <c r="BQ52" s="73"/>
      <c r="BR52" s="73"/>
      <c r="BS52" s="73"/>
      <c r="BT52" s="73"/>
      <c r="BU52" s="346"/>
      <c r="BV52" s="346"/>
      <c r="BW52" s="346"/>
      <c r="BX52" s="346"/>
      <c r="BY52" s="346"/>
      <c r="BZ52" s="346"/>
      <c r="CA52" s="346"/>
      <c r="CB52" s="346"/>
      <c r="CC52" s="346"/>
      <c r="CD52" s="346"/>
      <c r="CE52" s="346"/>
      <c r="CF52" s="346"/>
      <c r="CG52" s="346"/>
      <c r="CH52" s="346"/>
      <c r="CI52" s="346"/>
      <c r="CJ52" s="346"/>
      <c r="CK52" s="346"/>
      <c r="CL52" s="346"/>
      <c r="CM52" s="346"/>
      <c r="CN52" s="346"/>
      <c r="CO52" s="346"/>
      <c r="CP52" s="346"/>
    </row>
    <row r="53" spans="13:95" ht="16.2" thickBot="1" x14ac:dyDescent="0.35">
      <c r="M53" s="427"/>
      <c r="O53" s="14"/>
      <c r="P53" s="14"/>
      <c r="Q53" s="14"/>
      <c r="R53" s="14"/>
      <c r="S53" s="14"/>
      <c r="T53" s="14"/>
      <c r="U53" s="14"/>
      <c r="V53" s="14"/>
      <c r="AJ53" s="44" t="str">
        <f>'Mrd Trave'!AM54</f>
        <v>Piano</v>
      </c>
      <c r="AK53" s="44">
        <f>'Mrd Trave'!AN54</f>
        <v>0</v>
      </c>
      <c r="AL53" s="84" t="str">
        <f>'Mrd Trave'!AO54</f>
        <v>sin</v>
      </c>
      <c r="AM53" s="85" t="str">
        <f>'Mrd Trave'!AP54</f>
        <v>des</v>
      </c>
      <c r="AN53" s="86" t="str">
        <f>'Mrd Trave'!AQ54</f>
        <v>SM</v>
      </c>
      <c r="AO53" s="84" t="str">
        <f>'Mrd Trave'!AR54</f>
        <v>sin</v>
      </c>
      <c r="AP53" s="85" t="str">
        <f>'Mrd Trave'!AS54</f>
        <v>des</v>
      </c>
      <c r="AQ53" s="86" t="str">
        <f>'Mrd Trave'!AT54</f>
        <v>SM</v>
      </c>
      <c r="AR53" s="68"/>
      <c r="AS53"/>
      <c r="AT53" s="151" t="s">
        <v>38</v>
      </c>
      <c r="AU53" s="151" t="s">
        <v>39</v>
      </c>
      <c r="AZ53" s="213"/>
      <c r="BA53" s="213"/>
      <c r="BB53" s="213"/>
      <c r="BC53" s="213"/>
      <c r="BD53" s="213"/>
      <c r="BK53" s="346"/>
      <c r="BL53" s="73"/>
      <c r="BM53" s="73"/>
      <c r="BN53" s="73"/>
      <c r="BO53" s="73"/>
      <c r="BP53" s="73"/>
      <c r="BQ53" s="73"/>
      <c r="BR53" s="73"/>
      <c r="BS53" s="73"/>
      <c r="BT53" s="73"/>
      <c r="BU53" s="346"/>
      <c r="BV53" s="346"/>
      <c r="BW53" s="346"/>
      <c r="BX53" s="346"/>
      <c r="BY53" s="346"/>
      <c r="BZ53" s="346"/>
      <c r="CA53" s="346"/>
      <c r="CB53" s="346"/>
      <c r="CC53" s="346"/>
      <c r="CD53" s="346"/>
      <c r="CE53" s="346"/>
      <c r="CF53" s="346"/>
      <c r="CG53" s="346"/>
      <c r="CH53" s="346"/>
      <c r="CI53" s="346"/>
      <c r="CJ53" s="346"/>
      <c r="CK53" s="346"/>
      <c r="CL53" s="346"/>
      <c r="CM53" s="346"/>
      <c r="CN53" s="346"/>
      <c r="CO53" s="346"/>
      <c r="CP53" s="346"/>
    </row>
    <row r="54" spans="13:95" ht="14.4" customHeight="1" x14ac:dyDescent="0.25">
      <c r="M54" s="427"/>
      <c r="O54" s="14"/>
      <c r="P54" s="14"/>
      <c r="Q54" s="14"/>
      <c r="R54" s="14"/>
      <c r="S54" s="14"/>
      <c r="T54" s="14"/>
      <c r="U54" s="14"/>
      <c r="V54" s="14"/>
      <c r="AJ54" s="409">
        <f>'Mrd Trave'!AM55</f>
        <v>6</v>
      </c>
      <c r="AK54" s="44" t="str">
        <f>'Mrd Trave'!AN55</f>
        <v>M-Rd</v>
      </c>
      <c r="AL54" s="87">
        <f>'Mrd Trave'!AO55</f>
        <v>102.56535764996795</v>
      </c>
      <c r="AM54" s="88">
        <f>'Mrd Trave'!AP55</f>
        <v>102.56535764996795</v>
      </c>
      <c r="AN54" s="482">
        <f>'Mrd Trave'!AQ55</f>
        <v>205.1307152999359</v>
      </c>
      <c r="AO54" s="87">
        <f>'Mrd Trave'!AR55</f>
        <v>0</v>
      </c>
      <c r="AP54" s="88">
        <f>'Mrd Trave'!AS55</f>
        <v>102.56535764996795</v>
      </c>
      <c r="AQ54" s="482">
        <f>'Mrd Trave'!AT55</f>
        <v>102.56535764996795</v>
      </c>
      <c r="AR54" s="150" t="s">
        <v>67</v>
      </c>
      <c r="AS54" s="73">
        <v>0.32309525917964593</v>
      </c>
      <c r="AT54" s="78" t="s">
        <v>70</v>
      </c>
      <c r="AU54" s="78" t="s">
        <v>70</v>
      </c>
      <c r="AW54" s="73"/>
      <c r="AZ54" s="451" t="s">
        <v>146</v>
      </c>
      <c r="BA54" s="452"/>
      <c r="BB54" s="452"/>
      <c r="BC54" s="452"/>
      <c r="BD54" s="453"/>
      <c r="BK54" s="346"/>
      <c r="BL54" s="73"/>
      <c r="BM54" s="73"/>
      <c r="BN54" s="73"/>
      <c r="BO54" s="73"/>
      <c r="BP54" s="73"/>
      <c r="BQ54" s="73"/>
      <c r="BR54" s="73"/>
      <c r="BS54" s="73"/>
      <c r="BT54" s="73"/>
      <c r="BU54" s="346"/>
      <c r="BV54" s="346"/>
      <c r="BW54" s="346"/>
      <c r="BX54" s="346"/>
      <c r="BY54" s="346"/>
      <c r="BZ54" s="346"/>
      <c r="CA54" s="346"/>
      <c r="CB54" s="346"/>
      <c r="CC54" s="346"/>
      <c r="CD54" s="346"/>
      <c r="CE54" s="346"/>
      <c r="CF54" s="346"/>
      <c r="CG54" s="346"/>
      <c r="CH54" s="346"/>
      <c r="CI54" s="346"/>
      <c r="CJ54" s="346"/>
      <c r="CK54" s="346"/>
      <c r="CL54" s="346"/>
      <c r="CM54" s="346"/>
      <c r="CN54" s="346"/>
      <c r="CO54" s="346"/>
      <c r="CP54" s="346"/>
    </row>
    <row r="55" spans="13:95" ht="14.4" customHeight="1" x14ac:dyDescent="0.25">
      <c r="M55" s="427"/>
      <c r="O55" s="14"/>
      <c r="P55" s="14"/>
      <c r="Q55" s="14"/>
      <c r="R55" s="14"/>
      <c r="S55" s="14"/>
      <c r="T55" s="14"/>
      <c r="U55" s="14"/>
      <c r="V55" s="14"/>
      <c r="AJ55" s="409"/>
      <c r="AK55" s="44" t="str">
        <f>'Mrd Trave'!AN56</f>
        <v>M+Rd</v>
      </c>
      <c r="AL55" s="89">
        <f>'Mrd Trave'!AO56</f>
        <v>102.56535764996795</v>
      </c>
      <c r="AM55" s="90">
        <f>'Mrd Trave'!AP56</f>
        <v>102.56535764996795</v>
      </c>
      <c r="AN55" s="477"/>
      <c r="AO55" s="89">
        <f>'Mrd Trave'!AR56</f>
        <v>0</v>
      </c>
      <c r="AP55" s="90">
        <f>'Mrd Trave'!AS56</f>
        <v>102.56535764996795</v>
      </c>
      <c r="AQ55" s="477"/>
      <c r="AR55" s="150" t="s">
        <v>68</v>
      </c>
      <c r="AS55" s="73">
        <v>0.67690474082035412</v>
      </c>
      <c r="AT55" s="73">
        <f>AQ56*AS56*$AL$49</f>
        <v>54.720688492577914</v>
      </c>
      <c r="AU55" s="73">
        <f>AN56*AS56*$AL$49</f>
        <v>91.170564155014546</v>
      </c>
      <c r="AW55" s="73"/>
      <c r="AZ55" s="454"/>
      <c r="BA55" s="455"/>
      <c r="BB55" s="455"/>
      <c r="BC55" s="455"/>
      <c r="BD55" s="456"/>
      <c r="BK55" s="346"/>
      <c r="BL55" s="73"/>
      <c r="BM55" s="73"/>
      <c r="BN55" s="73"/>
      <c r="BO55" s="73"/>
      <c r="BP55" s="73"/>
      <c r="BQ55" s="73"/>
      <c r="BR55" s="73"/>
      <c r="BS55" s="73"/>
      <c r="BT55" s="73"/>
      <c r="BU55" s="346"/>
      <c r="BV55" s="346"/>
      <c r="BW55" s="346"/>
      <c r="BX55" s="346"/>
      <c r="BY55" s="346"/>
      <c r="BZ55" s="346"/>
      <c r="CA55" s="346"/>
      <c r="CB55" s="346"/>
      <c r="CC55" s="346"/>
      <c r="CD55" s="346"/>
      <c r="CE55" s="346"/>
      <c r="CF55" s="346"/>
      <c r="CG55" s="346"/>
      <c r="CH55" s="346"/>
      <c r="CI55" s="346"/>
      <c r="CJ55" s="346"/>
      <c r="CK55" s="346"/>
      <c r="CL55" s="346"/>
      <c r="CM55" s="346"/>
      <c r="CN55" s="346"/>
      <c r="CO55" s="346"/>
      <c r="CP55" s="346"/>
    </row>
    <row r="56" spans="13:95" x14ac:dyDescent="0.25">
      <c r="O56" s="14"/>
      <c r="P56" s="14"/>
      <c r="Q56" s="14"/>
      <c r="R56" s="14"/>
      <c r="S56" s="14"/>
      <c r="T56" s="14"/>
      <c r="U56" s="14"/>
      <c r="V56" s="14"/>
      <c r="AJ56" s="409">
        <f>'Mrd Trave'!AM57</f>
        <v>5</v>
      </c>
      <c r="AK56" s="44" t="str">
        <f>'Mrd Trave'!AN57</f>
        <v>M-Rd</v>
      </c>
      <c r="AL56" s="89">
        <f>'Mrd Trave'!AO57</f>
        <v>153.96722494197451</v>
      </c>
      <c r="AM56" s="90">
        <f>'Mrd Trave'!AP57</f>
        <v>135.53076306618286</v>
      </c>
      <c r="AN56" s="477">
        <f>'Mrd Trave'!AQ57</f>
        <v>256.52598945727448</v>
      </c>
      <c r="AO56" s="89">
        <f>'Mrd Trave'!AR57</f>
        <v>0</v>
      </c>
      <c r="AP56" s="90">
        <f>'Mrd Trave'!AS57</f>
        <v>153.96722494197451</v>
      </c>
      <c r="AQ56" s="477">
        <f>'Mrd Trave'!AT57</f>
        <v>153.96722494197451</v>
      </c>
      <c r="AR56" s="150" t="s">
        <v>67</v>
      </c>
      <c r="AS56" s="73">
        <v>0.32309525917964593</v>
      </c>
      <c r="AT56" s="79">
        <f>AQ56*$AL$49*AS57</f>
        <v>114.64325894359406</v>
      </c>
      <c r="AU56" s="79">
        <f>AN56*$AL$49*AS57</f>
        <v>191.00802424798741</v>
      </c>
      <c r="AW56" s="73"/>
      <c r="AZ56" s="293" t="b">
        <f>(AZ11+AZ15)&gt;$AL$49*($AN$56)</f>
        <v>1</v>
      </c>
      <c r="BA56" s="289" t="b">
        <f t="shared" ref="BA56:BD56" si="136">(BA11+BA15)&gt;$AL$49*($AN$56)</f>
        <v>1</v>
      </c>
      <c r="BB56" s="289" t="b">
        <f t="shared" si="136"/>
        <v>1</v>
      </c>
      <c r="BC56" s="289" t="b">
        <f t="shared" si="136"/>
        <v>1</v>
      </c>
      <c r="BD56" s="294" t="b">
        <f t="shared" si="136"/>
        <v>1</v>
      </c>
      <c r="BK56" s="346"/>
      <c r="BL56" s="73"/>
      <c r="BM56" s="73"/>
      <c r="BN56" s="73"/>
      <c r="BO56" s="73"/>
      <c r="BP56" s="73"/>
      <c r="BQ56" s="73"/>
      <c r="BR56" s="73"/>
      <c r="BS56" s="73"/>
      <c r="BT56" s="73"/>
      <c r="BU56" s="346"/>
      <c r="BV56" s="346"/>
      <c r="BW56" s="346"/>
      <c r="BX56" s="346"/>
      <c r="BY56" s="346"/>
      <c r="BZ56" s="346"/>
      <c r="CA56" s="346"/>
      <c r="CB56" s="346"/>
      <c r="CC56" s="346"/>
      <c r="CD56" s="346"/>
      <c r="CE56" s="346"/>
      <c r="CF56" s="346"/>
      <c r="CG56" s="346"/>
      <c r="CH56" s="346"/>
      <c r="CI56" s="346"/>
      <c r="CJ56" s="346"/>
      <c r="CK56" s="346"/>
      <c r="CL56" s="346"/>
      <c r="CM56" s="346"/>
      <c r="CN56" s="346"/>
      <c r="CO56" s="346"/>
      <c r="CP56" s="346"/>
    </row>
    <row r="57" spans="13:95" x14ac:dyDescent="0.25">
      <c r="M57" s="427"/>
      <c r="O57" s="14"/>
      <c r="P57" s="14"/>
      <c r="Q57" s="14"/>
      <c r="R57" s="14"/>
      <c r="S57" s="14"/>
      <c r="T57" s="14"/>
      <c r="U57" s="14"/>
      <c r="V57" s="14"/>
      <c r="AJ57" s="409"/>
      <c r="AK57" s="44" t="str">
        <f>'Mrd Trave'!AN58</f>
        <v>M+Rd</v>
      </c>
      <c r="AL57" s="89">
        <f>'Mrd Trave'!AO58</f>
        <v>102.5540181691228</v>
      </c>
      <c r="AM57" s="90">
        <f>'Mrd Trave'!AP58</f>
        <v>102.5587645153</v>
      </c>
      <c r="AN57" s="477"/>
      <c r="AO57" s="89">
        <f>'Mrd Trave'!AR58</f>
        <v>0</v>
      </c>
      <c r="AP57" s="90">
        <f>'Mrd Trave'!AS58</f>
        <v>102.5540181691228</v>
      </c>
      <c r="AQ57" s="477"/>
      <c r="AR57" s="150" t="s">
        <v>68</v>
      </c>
      <c r="AS57" s="73">
        <v>0.67690474082035412</v>
      </c>
      <c r="AT57" s="79">
        <f>AQ58*$AL$49*AS58</f>
        <v>86.215169918575512</v>
      </c>
      <c r="AU57" s="79">
        <f>AN58*$AL$49*AS58</f>
        <v>191.02558143426205</v>
      </c>
      <c r="AW57" s="73"/>
      <c r="AZ57" s="293"/>
      <c r="BA57" s="289"/>
      <c r="BB57" s="289"/>
      <c r="BC57" s="289"/>
      <c r="BD57" s="294"/>
      <c r="BK57" s="346"/>
      <c r="BL57" s="73"/>
      <c r="BM57" s="73"/>
      <c r="BN57" s="73"/>
      <c r="BO57" s="73"/>
      <c r="BP57" s="73"/>
      <c r="BQ57" s="73"/>
      <c r="BR57" s="73"/>
      <c r="BS57" s="73"/>
      <c r="BT57" s="73"/>
      <c r="BU57" s="346"/>
      <c r="BV57" s="346"/>
      <c r="BW57" s="346"/>
      <c r="BX57" s="346"/>
      <c r="BY57" s="346"/>
      <c r="BZ57" s="346"/>
      <c r="CA57" s="346"/>
      <c r="CB57" s="346"/>
      <c r="CC57" s="346"/>
      <c r="CD57" s="346"/>
      <c r="CE57" s="346"/>
      <c r="CF57" s="346"/>
      <c r="CG57" s="346"/>
      <c r="CH57" s="346"/>
      <c r="CI57" s="346"/>
      <c r="CJ57" s="346"/>
      <c r="CK57" s="346"/>
      <c r="CL57" s="346"/>
      <c r="CM57" s="346"/>
      <c r="CN57" s="346"/>
      <c r="CO57" s="346"/>
      <c r="CP57" s="346"/>
    </row>
    <row r="58" spans="13:95" ht="15.6" customHeight="1" x14ac:dyDescent="0.25">
      <c r="M58" s="427"/>
      <c r="O58" s="14"/>
      <c r="P58" s="14"/>
      <c r="Q58" s="14"/>
      <c r="R58" s="14"/>
      <c r="S58" s="14"/>
      <c r="T58" s="14"/>
      <c r="U58" s="14"/>
      <c r="V58" s="14"/>
      <c r="AJ58" s="409">
        <f>'Mrd Trave'!AM59</f>
        <v>4</v>
      </c>
      <c r="AK58" s="44" t="str">
        <f>'Mrd Trave'!AN59</f>
        <v>M-Rd</v>
      </c>
      <c r="AL58" s="89">
        <f>'Mrd Trave'!AO59</f>
        <v>230.63583923439396</v>
      </c>
      <c r="AM58" s="90">
        <f>'Mrd Trave'!AP59</f>
        <v>190.04045190656012</v>
      </c>
      <c r="AN58" s="477">
        <f>'Mrd Trave'!AQ59</f>
        <v>420.67629114095405</v>
      </c>
      <c r="AO58" s="89">
        <f>'Mrd Trave'!AR59</f>
        <v>0</v>
      </c>
      <c r="AP58" s="90">
        <f>'Mrd Trave'!AS59</f>
        <v>189.86293693818538</v>
      </c>
      <c r="AQ58" s="477">
        <f>'Mrd Trave'!AT59</f>
        <v>189.86293693818538</v>
      </c>
      <c r="AR58" s="150" t="s">
        <v>67</v>
      </c>
      <c r="AS58" s="73">
        <v>0.41281056989138815</v>
      </c>
      <c r="AT58" s="79">
        <f>AQ58*$AL$49*AS59</f>
        <v>122.63406071342845</v>
      </c>
      <c r="AU58" s="79">
        <f>AN58*$AL$49*AS59</f>
        <v>271.71833882078744</v>
      </c>
      <c r="AW58" s="73"/>
      <c r="AZ58" s="293" t="b">
        <f>(AZ21+AZ17)&gt;$AL$49*($AN$58)</f>
        <v>1</v>
      </c>
      <c r="BA58" s="289" t="b">
        <f t="shared" ref="BA58:BD58" si="137">(BA21+BA17)&gt;$AL$49*($AN$58)</f>
        <v>1</v>
      </c>
      <c r="BB58" s="289" t="b">
        <f t="shared" si="137"/>
        <v>1</v>
      </c>
      <c r="BC58" s="289" t="b">
        <f t="shared" si="137"/>
        <v>1</v>
      </c>
      <c r="BD58" s="294" t="b">
        <f t="shared" si="137"/>
        <v>1</v>
      </c>
    </row>
    <row r="59" spans="13:95" x14ac:dyDescent="0.25">
      <c r="M59" s="427"/>
      <c r="O59" s="14"/>
      <c r="P59" s="14"/>
      <c r="Q59" s="14"/>
      <c r="R59" s="14"/>
      <c r="S59" s="14"/>
      <c r="T59" s="14"/>
      <c r="U59" s="14"/>
      <c r="V59" s="14"/>
      <c r="AJ59" s="409"/>
      <c r="AK59" s="44" t="str">
        <f>'Mrd Trave'!AN60</f>
        <v>M+Rd</v>
      </c>
      <c r="AL59" s="89">
        <f>'Mrd Trave'!AO60</f>
        <v>167.07911146923237</v>
      </c>
      <c r="AM59" s="90">
        <f>'Mrd Trave'!AP60</f>
        <v>190.04045190656012</v>
      </c>
      <c r="AN59" s="477"/>
      <c r="AO59" s="89">
        <f>'Mrd Trave'!AR60</f>
        <v>0</v>
      </c>
      <c r="AP59" s="90">
        <f>'Mrd Trave'!AS60</f>
        <v>126.15667811183677</v>
      </c>
      <c r="AQ59" s="477"/>
      <c r="AR59" s="150" t="s">
        <v>68</v>
      </c>
      <c r="AS59" s="73">
        <v>0.58718943010861191</v>
      </c>
      <c r="AT59" s="79">
        <f>AQ60*$AL$49*AS60</f>
        <v>111.27748348890442</v>
      </c>
      <c r="AU59" s="79">
        <f>AN60*$AL$49*AS60</f>
        <v>297.4786218814487</v>
      </c>
      <c r="AW59" s="73"/>
      <c r="AZ59" s="293"/>
      <c r="BA59" s="289"/>
      <c r="BB59" s="289"/>
      <c r="BC59" s="289"/>
      <c r="BD59" s="294"/>
    </row>
    <row r="60" spans="13:95" x14ac:dyDescent="0.25">
      <c r="M60" s="427"/>
      <c r="O60" s="14"/>
      <c r="P60" s="14"/>
      <c r="Q60" s="14"/>
      <c r="R60" s="14"/>
      <c r="S60" s="14"/>
      <c r="T60" s="14"/>
      <c r="U60" s="14"/>
      <c r="V60" s="14"/>
      <c r="AJ60" s="409">
        <f>'Mrd Trave'!AM61</f>
        <v>3</v>
      </c>
      <c r="AK60" s="44" t="str">
        <f>'Mrd Trave'!AN61</f>
        <v>M-Rd</v>
      </c>
      <c r="AL60" s="89">
        <f>'Mrd Trave'!AO61</f>
        <v>328.91865191629068</v>
      </c>
      <c r="AM60" s="90">
        <f>'Mrd Trave'!AP61</f>
        <v>253.36407709027534</v>
      </c>
      <c r="AN60" s="477">
        <f>'Mrd Trave'!AQ61</f>
        <v>603.52166185999704</v>
      </c>
      <c r="AO60" s="89">
        <f>'Mrd Trave'!AR61</f>
        <v>0</v>
      </c>
      <c r="AP60" s="90">
        <f>'Mrd Trave'!AS61</f>
        <v>225.75864893439621</v>
      </c>
      <c r="AQ60" s="477">
        <f>'Mrd Trave'!AT61</f>
        <v>225.75864893439621</v>
      </c>
      <c r="AR60" s="150" t="s">
        <v>67</v>
      </c>
      <c r="AS60" s="73">
        <v>0.44809511885267117</v>
      </c>
      <c r="AT60" s="79">
        <f>AQ60*$AL$49*AS61</f>
        <v>137.05703033893144</v>
      </c>
      <c r="AU60" s="79">
        <f>AN60*$AL$49*AS61</f>
        <v>366.39520616454809</v>
      </c>
      <c r="AW60" s="73"/>
      <c r="AZ60" s="293" t="str">
        <f>IF((AZ23+AZ27)&gt;$AL$49*($AN$60),"VERO","FALSO")</f>
        <v>VERO</v>
      </c>
      <c r="BA60" s="289" t="str">
        <f t="shared" ref="BA60:BD60" si="138">IF((BA23+BA27)&gt;$AL$49*($AN$60),"VERO","FALSO")</f>
        <v>VERO</v>
      </c>
      <c r="BB60" s="289" t="str">
        <f t="shared" si="138"/>
        <v>VERO</v>
      </c>
      <c r="BC60" s="289" t="str">
        <f t="shared" si="138"/>
        <v>VERO</v>
      </c>
      <c r="BD60" s="294" t="str">
        <f t="shared" si="138"/>
        <v>VERO</v>
      </c>
    </row>
    <row r="61" spans="13:95" x14ac:dyDescent="0.25">
      <c r="M61" s="427"/>
      <c r="O61" s="14"/>
      <c r="P61" s="14"/>
      <c r="Q61" s="14"/>
      <c r="R61" s="14"/>
      <c r="S61" s="14"/>
      <c r="T61" s="14"/>
      <c r="U61" s="14"/>
      <c r="V61" s="14"/>
      <c r="AJ61" s="409"/>
      <c r="AK61" s="44" t="str">
        <f>'Mrd Trave'!AN62</f>
        <v>M+Rd</v>
      </c>
      <c r="AL61" s="89">
        <f>'Mrd Trave'!AO62</f>
        <v>225.98469448999137</v>
      </c>
      <c r="AM61" s="90">
        <f>'Mrd Trave'!AP62</f>
        <v>274.6030099437063</v>
      </c>
      <c r="AN61" s="477"/>
      <c r="AO61" s="89">
        <f>'Mrd Trave'!AR62</f>
        <v>0</v>
      </c>
      <c r="AP61" s="90">
        <f>'Mrd Trave'!AS62</f>
        <v>149.75933805455074</v>
      </c>
      <c r="AQ61" s="477"/>
      <c r="AR61" s="150" t="s">
        <v>68</v>
      </c>
      <c r="AS61" s="73">
        <v>0.55190488114732883</v>
      </c>
      <c r="AT61" s="79">
        <f>AQ62*$AL$49*AS62</f>
        <v>116.67903491962699</v>
      </c>
      <c r="AU61" s="79">
        <f>AN62*$AL$49*AS62</f>
        <v>326.20887868834745</v>
      </c>
      <c r="AW61" s="73"/>
      <c r="AZ61" s="293"/>
      <c r="BA61" s="289"/>
      <c r="BB61" s="289"/>
      <c r="BC61" s="289"/>
      <c r="BD61" s="294"/>
    </row>
    <row r="62" spans="13:95" x14ac:dyDescent="0.25">
      <c r="O62" s="14"/>
      <c r="P62" s="14"/>
      <c r="Q62" s="14"/>
      <c r="R62" s="14"/>
      <c r="S62" s="14"/>
      <c r="T62" s="14"/>
      <c r="U62" s="14"/>
      <c r="V62" s="14"/>
      <c r="AJ62" s="409">
        <f>'Mrd Trave'!AM63</f>
        <v>2</v>
      </c>
      <c r="AK62" s="44" t="str">
        <f>'Mrd Trave'!AN63</f>
        <v>M-Rd</v>
      </c>
      <c r="AL62" s="89">
        <f>'Mrd Trave'!AO63</f>
        <v>329.12964637864195</v>
      </c>
      <c r="AM62" s="90">
        <f>'Mrd Trave'!AP63</f>
        <v>302.04180420641666</v>
      </c>
      <c r="AN62" s="477">
        <f>'Mrd Trave'!AQ63</f>
        <v>631.17145058505866</v>
      </c>
      <c r="AO62" s="89">
        <f>'Mrd Trave'!AR63</f>
        <v>0</v>
      </c>
      <c r="AP62" s="90">
        <f>'Mrd Trave'!AS63</f>
        <v>225.75864893439621</v>
      </c>
      <c r="AQ62" s="477">
        <f>'Mrd Trave'!AT63</f>
        <v>225.75864893439621</v>
      </c>
      <c r="AR62" s="150" t="s">
        <v>67</v>
      </c>
      <c r="AS62" s="73">
        <v>0.46984622927007907</v>
      </c>
      <c r="AT62" s="79">
        <f>AQ62*$AL$49*AS63</f>
        <v>131.65547890820889</v>
      </c>
      <c r="AU62" s="79">
        <f>AN62*$AL$49*AS63</f>
        <v>368.07971695521712</v>
      </c>
      <c r="AW62" s="73"/>
      <c r="AZ62" s="293" t="str">
        <f>IF((AZ33+AZ29)&gt;$AL$49*($AN$62),"VERO","FALSO")</f>
        <v>VERO</v>
      </c>
      <c r="BA62" s="289" t="str">
        <f t="shared" ref="BA62:BD62" si="139">IF((BA33+BA29)&gt;$AL$49*($AN$62),"VERO","FALSO")</f>
        <v>VERO</v>
      </c>
      <c r="BB62" s="289" t="str">
        <f t="shared" si="139"/>
        <v>VERO</v>
      </c>
      <c r="BC62" s="289" t="str">
        <f t="shared" si="139"/>
        <v>VERO</v>
      </c>
      <c r="BD62" s="294" t="str">
        <f t="shared" si="139"/>
        <v>VERO</v>
      </c>
    </row>
    <row r="63" spans="13:95" x14ac:dyDescent="0.25">
      <c r="M63" s="427"/>
      <c r="O63" s="14"/>
      <c r="P63" s="14"/>
      <c r="Q63" s="14"/>
      <c r="R63" s="14"/>
      <c r="S63" s="14"/>
      <c r="T63" s="14"/>
      <c r="U63" s="14"/>
      <c r="V63" s="14"/>
      <c r="AJ63" s="409"/>
      <c r="AK63" s="44" t="str">
        <f>'Mrd Trave'!AN64</f>
        <v>M+Rd</v>
      </c>
      <c r="AL63" s="89">
        <f>'Mrd Trave'!AO64</f>
        <v>253.40291454181775</v>
      </c>
      <c r="AM63" s="90">
        <f>'Mrd Trave'!AP64</f>
        <v>302.04180420641666</v>
      </c>
      <c r="AN63" s="477"/>
      <c r="AO63" s="89">
        <f>'Mrd Trave'!AR64</f>
        <v>0</v>
      </c>
      <c r="AP63" s="90">
        <f>'Mrd Trave'!AS64</f>
        <v>149.75933805455074</v>
      </c>
      <c r="AQ63" s="477"/>
      <c r="AR63" s="150" t="s">
        <v>68</v>
      </c>
      <c r="AS63" s="73">
        <v>0.53015377072992098</v>
      </c>
      <c r="AT63" s="79">
        <f>AQ64*$AL$49*AS64</f>
        <v>120.86264810676741</v>
      </c>
      <c r="AU63" s="79">
        <f>AN64*$AL$49*AS64</f>
        <v>323.32663984340411</v>
      </c>
      <c r="AW63" s="73"/>
      <c r="AZ63" s="293"/>
      <c r="BA63" s="289"/>
      <c r="BB63" s="289"/>
      <c r="BC63" s="289"/>
      <c r="BD63" s="294"/>
    </row>
    <row r="64" spans="13:95" ht="15.6" customHeight="1" thickBot="1" x14ac:dyDescent="0.3">
      <c r="M64" s="427"/>
      <c r="O64" s="14"/>
      <c r="P64" s="14"/>
      <c r="Q64" s="14"/>
      <c r="R64" s="14"/>
      <c r="S64" s="14"/>
      <c r="T64" s="14"/>
      <c r="U64" s="14"/>
      <c r="V64" s="14"/>
      <c r="AJ64" s="409">
        <f>'Mrd Trave'!AM65</f>
        <v>1</v>
      </c>
      <c r="AK64" s="44" t="str">
        <f>'Mrd Trave'!AN65</f>
        <v>M-Rd</v>
      </c>
      <c r="AL64" s="89">
        <f>'Mrd Trave'!AO65</f>
        <v>301.89817658122865</v>
      </c>
      <c r="AM64" s="90">
        <f>'Mrd Trave'!AP65</f>
        <v>302.04180420641666</v>
      </c>
      <c r="AN64" s="477">
        <f>'Mrd Trave'!AQ65</f>
        <v>603.93998078764525</v>
      </c>
      <c r="AO64" s="89">
        <f>'Mrd Trave'!AR65</f>
        <v>0</v>
      </c>
      <c r="AP64" s="90">
        <f>'Mrd Trave'!AS65</f>
        <v>225.75864893439621</v>
      </c>
      <c r="AQ64" s="477">
        <f>'Mrd Trave'!AT65</f>
        <v>225.75864893439621</v>
      </c>
      <c r="AR64" s="150" t="s">
        <v>67</v>
      </c>
      <c r="AS64" s="73">
        <v>0.4866929136984901</v>
      </c>
      <c r="AT64" s="79">
        <f>AQ64*$AL$49*AS65</f>
        <v>127.47186572106844</v>
      </c>
      <c r="AU64" s="79">
        <f>AN64*$AL$49*AS65</f>
        <v>341.00733902300567</v>
      </c>
      <c r="AW64" s="73"/>
      <c r="AZ64" s="295" t="str">
        <f>IF((AZ35+AZ39)&gt;$AL$49*($AN$64),"VERO","FALSO")</f>
        <v>VERO</v>
      </c>
      <c r="BA64" s="296" t="str">
        <f t="shared" ref="BA64:BD64" si="140">IF((BA35+BA39)&gt;$AL$49*($AN$64),"VERO","FALSO")</f>
        <v>VERO</v>
      </c>
      <c r="BB64" s="296" t="str">
        <f t="shared" si="140"/>
        <v>VERO</v>
      </c>
      <c r="BC64" s="296" t="str">
        <f t="shared" si="140"/>
        <v>VERO</v>
      </c>
      <c r="BD64" s="297" t="str">
        <f t="shared" si="140"/>
        <v>VERO</v>
      </c>
    </row>
    <row r="65" spans="13:49" ht="15" thickBot="1" x14ac:dyDescent="0.3">
      <c r="M65" s="427"/>
      <c r="O65" s="14"/>
      <c r="P65" s="14"/>
      <c r="Q65" s="14"/>
      <c r="R65" s="14"/>
      <c r="S65" s="14"/>
      <c r="T65" s="14"/>
      <c r="U65" s="14"/>
      <c r="V65" s="14"/>
      <c r="AJ65" s="409"/>
      <c r="AK65" s="44" t="str">
        <f>'Mrd Trave'!AN66</f>
        <v>M+Rd</v>
      </c>
      <c r="AL65" s="91">
        <f>'Mrd Trave'!AO66</f>
        <v>253.38753977646488</v>
      </c>
      <c r="AM65" s="92">
        <f>'Mrd Trave'!AP66</f>
        <v>302.04180420641666</v>
      </c>
      <c r="AN65" s="478"/>
      <c r="AO65" s="91">
        <f>'Mrd Trave'!AR66</f>
        <v>0</v>
      </c>
      <c r="AP65" s="92">
        <f>'Mrd Trave'!AS66</f>
        <v>149.75933805455074</v>
      </c>
      <c r="AQ65" s="478"/>
      <c r="AR65" s="150" t="s">
        <v>68</v>
      </c>
      <c r="AS65" s="73">
        <v>0.5133070863015099</v>
      </c>
      <c r="AT65" s="78" t="s">
        <v>70</v>
      </c>
      <c r="AU65" s="78" t="s">
        <v>70</v>
      </c>
      <c r="AW65" s="73"/>
    </row>
    <row r="66" spans="13:49" x14ac:dyDescent="0.3">
      <c r="M66" s="427"/>
      <c r="O66" s="14"/>
      <c r="P66" s="14"/>
      <c r="Q66" s="14"/>
      <c r="R66" s="14"/>
      <c r="S66" s="14"/>
      <c r="T66" s="14"/>
      <c r="U66" s="14"/>
      <c r="V66" s="14"/>
    </row>
    <row r="67" spans="13:49" x14ac:dyDescent="0.3">
      <c r="M67" s="427"/>
      <c r="O67" s="14"/>
      <c r="P67" s="14"/>
      <c r="Q67" s="14"/>
      <c r="R67" s="14"/>
      <c r="S67" s="14"/>
      <c r="T67" s="14"/>
      <c r="U67" s="14"/>
      <c r="V67" s="14"/>
    </row>
    <row r="68" spans="13:49" x14ac:dyDescent="0.3">
      <c r="O68" s="14"/>
      <c r="P68" s="14"/>
      <c r="Q68" s="14"/>
      <c r="R68" s="14"/>
      <c r="S68" s="14"/>
      <c r="T68" s="14"/>
      <c r="U68" s="14"/>
      <c r="V68" s="14"/>
    </row>
    <row r="69" spans="13:49" x14ac:dyDescent="0.3">
      <c r="M69" s="427"/>
      <c r="O69" s="14"/>
      <c r="P69" s="14"/>
      <c r="Q69" s="14"/>
      <c r="R69" s="14"/>
      <c r="S69" s="14"/>
      <c r="T69" s="14"/>
      <c r="U69" s="14"/>
      <c r="V69" s="14"/>
      <c r="AT69" s="430" t="s">
        <v>69</v>
      </c>
      <c r="AU69" s="430"/>
      <c r="AV69" s="431"/>
    </row>
    <row r="70" spans="13:49" ht="15.6" customHeight="1" x14ac:dyDescent="0.3">
      <c r="M70" s="427"/>
      <c r="O70" s="14"/>
      <c r="P70" s="14"/>
      <c r="Q70" s="14"/>
      <c r="R70" s="14"/>
      <c r="S70" s="14"/>
      <c r="T70" s="14"/>
      <c r="U70" s="14"/>
      <c r="V70" s="14"/>
      <c r="AT70" s="431"/>
      <c r="AU70" s="431"/>
      <c r="AV70" s="431"/>
    </row>
    <row r="71" spans="13:49" x14ac:dyDescent="0.3">
      <c r="M71" s="427"/>
      <c r="O71" s="14"/>
      <c r="P71" s="14"/>
      <c r="Q71" s="14"/>
      <c r="R71" s="14"/>
      <c r="S71" s="14"/>
      <c r="T71" s="14"/>
      <c r="U71" s="14"/>
      <c r="V71" s="14"/>
      <c r="AT71" s="431"/>
      <c r="AU71" s="431"/>
      <c r="AV71" s="431"/>
    </row>
    <row r="72" spans="13:49" x14ac:dyDescent="0.3">
      <c r="M72" s="427"/>
      <c r="O72" s="14"/>
      <c r="P72" s="14"/>
      <c r="Q72" s="14"/>
      <c r="R72" s="14"/>
      <c r="S72" s="14"/>
      <c r="T72" s="14"/>
      <c r="U72" s="14"/>
      <c r="V72" s="14"/>
      <c r="AT72" s="431"/>
      <c r="AU72" s="431"/>
      <c r="AV72" s="431"/>
    </row>
    <row r="73" spans="13:49" x14ac:dyDescent="0.3">
      <c r="M73" s="427"/>
      <c r="O73" s="14"/>
      <c r="P73" s="14"/>
      <c r="Q73" s="14"/>
      <c r="R73" s="14"/>
      <c r="S73" s="14"/>
      <c r="T73" s="14"/>
      <c r="U73" s="14"/>
      <c r="V73" s="14"/>
      <c r="AT73"/>
      <c r="AU73"/>
      <c r="AV73"/>
    </row>
    <row r="74" spans="13:49" ht="15.6" x14ac:dyDescent="0.3">
      <c r="O74" s="14"/>
      <c r="P74" s="14"/>
      <c r="Q74" s="14"/>
      <c r="R74" s="14"/>
      <c r="S74" s="14"/>
      <c r="T74" s="14"/>
      <c r="U74" s="14"/>
      <c r="V74" s="14"/>
      <c r="AT74" s="151" t="s">
        <v>38</v>
      </c>
      <c r="AV74" s="151" t="s">
        <v>39</v>
      </c>
    </row>
    <row r="75" spans="13:49" x14ac:dyDescent="0.3">
      <c r="M75" s="427"/>
      <c r="O75" s="14"/>
      <c r="P75" s="14"/>
      <c r="Q75" s="14"/>
      <c r="R75" s="14"/>
      <c r="S75" s="14"/>
      <c r="T75" s="14"/>
      <c r="U75" s="14"/>
      <c r="V75" s="14"/>
      <c r="AT75" s="73">
        <f>AQ54*AS54*$AL$49</f>
        <v>36.452218894046425</v>
      </c>
      <c r="AU75" s="73"/>
      <c r="AV75" s="73">
        <f>AN54*AS54</f>
        <v>66.276761625538953</v>
      </c>
    </row>
    <row r="76" spans="13:49" ht="15.6" customHeight="1" x14ac:dyDescent="0.3">
      <c r="M76" s="427"/>
      <c r="O76" s="14"/>
      <c r="P76" s="14"/>
      <c r="Q76" s="14"/>
      <c r="R76" s="14"/>
      <c r="S76" s="14"/>
      <c r="T76" s="14"/>
      <c r="AT76" s="73">
        <f>AQ54*AS55*$AL$49</f>
        <v>76.369674520918338</v>
      </c>
      <c r="AU76" s="73"/>
      <c r="AV76" s="73">
        <f>AN54*AS55</f>
        <v>138.85395367439696</v>
      </c>
    </row>
    <row r="77" spans="13:49" x14ac:dyDescent="0.3">
      <c r="M77" s="427"/>
      <c r="O77" s="14"/>
      <c r="P77" s="14"/>
      <c r="Q77" s="14"/>
      <c r="R77" s="14"/>
      <c r="S77" s="14"/>
      <c r="T77" s="14"/>
      <c r="AT77" s="73">
        <f>AQ56*AS56*$AL$49</f>
        <v>54.720688492577914</v>
      </c>
      <c r="AU77" s="73"/>
      <c r="AV77" s="73">
        <f>AN56*AS56</f>
        <v>82.882331050013221</v>
      </c>
    </row>
    <row r="78" spans="13:49" x14ac:dyDescent="0.3">
      <c r="M78" s="427"/>
      <c r="O78" s="14"/>
      <c r="P78" s="14"/>
      <c r="Q78" s="14"/>
      <c r="R78" s="14"/>
      <c r="S78" s="14"/>
      <c r="T78" s="14"/>
      <c r="AT78" s="73">
        <f>AQ56*AS57*$AL$49</f>
        <v>114.64325894359406</v>
      </c>
      <c r="AU78" s="73"/>
      <c r="AV78" s="73">
        <f>AN56*AS57</f>
        <v>173.64365840726128</v>
      </c>
    </row>
    <row r="79" spans="13:49" x14ac:dyDescent="0.3">
      <c r="M79" s="427"/>
      <c r="O79" s="14"/>
      <c r="P79" s="14"/>
      <c r="Q79" s="14"/>
      <c r="R79" s="14"/>
      <c r="S79" s="14"/>
      <c r="T79" s="14"/>
      <c r="AT79" s="73">
        <f>AQ58*AS58*$AL$49</f>
        <v>86.215169918575498</v>
      </c>
      <c r="AU79" s="73"/>
      <c r="AV79" s="73">
        <f>AN58*AS58</f>
        <v>173.65961948569276</v>
      </c>
    </row>
    <row r="80" spans="13:49" x14ac:dyDescent="0.3">
      <c r="AT80" s="73">
        <f>AQ58*AS59*$AL$49</f>
        <v>122.63406071342844</v>
      </c>
      <c r="AU80" s="73"/>
      <c r="AV80" s="73">
        <f>AN58*AS59</f>
        <v>247.01667165526132</v>
      </c>
    </row>
    <row r="81" spans="46:48" x14ac:dyDescent="0.3">
      <c r="AT81" s="73">
        <f>AQ60*AS60*$AL$49</f>
        <v>111.27748348890442</v>
      </c>
      <c r="AU81" s="73"/>
      <c r="AV81" s="73">
        <f>AN60*AS60</f>
        <v>270.43511080131697</v>
      </c>
    </row>
    <row r="82" spans="46:48" x14ac:dyDescent="0.3">
      <c r="AT82" s="73">
        <f>AQ60*AS61*$AL$49</f>
        <v>137.05703033893144</v>
      </c>
      <c r="AU82" s="73"/>
      <c r="AV82" s="73">
        <f>AN60*AS61</f>
        <v>333.08655105868007</v>
      </c>
    </row>
    <row r="83" spans="46:48" x14ac:dyDescent="0.3">
      <c r="AT83" s="73">
        <f>AQ62*AS62*$AL$49</f>
        <v>116.67903491962699</v>
      </c>
      <c r="AU83" s="73"/>
      <c r="AV83" s="73">
        <f>AN62*AS62</f>
        <v>296.55352608031586</v>
      </c>
    </row>
    <row r="84" spans="46:48" x14ac:dyDescent="0.3">
      <c r="AT84" s="73">
        <f>AQ62*AS63*$AL$49</f>
        <v>131.65547890820889</v>
      </c>
      <c r="AU84" s="73"/>
      <c r="AV84" s="73">
        <f>AN62*AS63</f>
        <v>334.61792450474286</v>
      </c>
    </row>
    <row r="85" spans="46:48" x14ac:dyDescent="0.3">
      <c r="AT85" s="73">
        <f>AQ64*AS64*$AL$49</f>
        <v>120.86264810676741</v>
      </c>
      <c r="AU85" s="73"/>
      <c r="AV85" s="73">
        <f>AN64*AS64</f>
        <v>293.93330894854921</v>
      </c>
    </row>
    <row r="86" spans="46:48" x14ac:dyDescent="0.3">
      <c r="AT86" s="73">
        <f>AQ64*AS65*$AL$49</f>
        <v>127.47186572106844</v>
      </c>
      <c r="AU86" s="73"/>
      <c r="AV86" s="73">
        <f>AN64*AS65</f>
        <v>310.00667183909604</v>
      </c>
    </row>
  </sheetData>
  <mergeCells count="68">
    <mergeCell ref="CM21:CN24"/>
    <mergeCell ref="CM27:CN30"/>
    <mergeCell ref="CM33:CN36"/>
    <mergeCell ref="CM39:CN42"/>
    <mergeCell ref="BM3:BM4"/>
    <mergeCell ref="BM5:BM6"/>
    <mergeCell ref="CL7:CN7"/>
    <mergeCell ref="CM8:CN11"/>
    <mergeCell ref="CM15:CN18"/>
    <mergeCell ref="BN7:BQ7"/>
    <mergeCell ref="BR7:BU7"/>
    <mergeCell ref="AX1:AY1"/>
    <mergeCell ref="AX2:AY2"/>
    <mergeCell ref="AX3:AY3"/>
    <mergeCell ref="AT69:AV72"/>
    <mergeCell ref="AZ54:BD55"/>
    <mergeCell ref="AQ58:AQ59"/>
    <mergeCell ref="AJ60:AJ61"/>
    <mergeCell ref="AN60:AN61"/>
    <mergeCell ref="AQ60:AQ61"/>
    <mergeCell ref="BV7:BV8"/>
    <mergeCell ref="M45:M49"/>
    <mergeCell ref="M75:M79"/>
    <mergeCell ref="AJ62:AJ63"/>
    <mergeCell ref="AN62:AN63"/>
    <mergeCell ref="AQ62:AQ63"/>
    <mergeCell ref="M63:M67"/>
    <mergeCell ref="AJ64:AJ65"/>
    <mergeCell ref="AN64:AN65"/>
    <mergeCell ref="AQ64:AQ65"/>
    <mergeCell ref="M69:M73"/>
    <mergeCell ref="AJ56:AJ57"/>
    <mergeCell ref="AN56:AN57"/>
    <mergeCell ref="AQ56:AQ57"/>
    <mergeCell ref="M57:M61"/>
    <mergeCell ref="AJ58:AJ59"/>
    <mergeCell ref="AN58:AN59"/>
    <mergeCell ref="M51:M55"/>
    <mergeCell ref="AL51:AQ51"/>
    <mergeCell ref="AL52:AN52"/>
    <mergeCell ref="AO52:AQ52"/>
    <mergeCell ref="AJ54:AJ55"/>
    <mergeCell ref="AN54:AN55"/>
    <mergeCell ref="AQ54:AQ55"/>
    <mergeCell ref="A3:B4"/>
    <mergeCell ref="AO3:AP3"/>
    <mergeCell ref="AR3:AS3"/>
    <mergeCell ref="AU3:AV3"/>
    <mergeCell ref="J4:J5"/>
    <mergeCell ref="AM4:AN4"/>
    <mergeCell ref="AO1:AP1"/>
    <mergeCell ref="AR1:AS1"/>
    <mergeCell ref="AU1:AV1"/>
    <mergeCell ref="J2:J3"/>
    <mergeCell ref="AO2:AP2"/>
    <mergeCell ref="AR2:AS2"/>
    <mergeCell ref="AU2:AV2"/>
    <mergeCell ref="O7:T7"/>
    <mergeCell ref="U7:Z7"/>
    <mergeCell ref="L9:L43"/>
    <mergeCell ref="M9:M13"/>
    <mergeCell ref="AI9:AI10"/>
    <mergeCell ref="AI11:AI12"/>
    <mergeCell ref="M15:M19"/>
    <mergeCell ref="M21:M25"/>
    <mergeCell ref="M27:M31"/>
    <mergeCell ref="M33:M37"/>
    <mergeCell ref="M39:M43"/>
  </mergeCells>
  <conditionalFormatting sqref="BE42:BI42">
    <cfRule type="containsText" dxfId="2722" priority="485" operator="containsText" text="Non verifica">
      <formula>NOT(ISERROR(SEARCH("Non verifica",BE42)))</formula>
    </cfRule>
    <cfRule type="containsText" dxfId="2721" priority="486" operator="containsText" text="Verifica">
      <formula>NOT(ISERROR(SEARCH("Verifica",BE42)))</formula>
    </cfRule>
  </conditionalFormatting>
  <conditionalFormatting sqref="AZ57:BD57 AZ59:BD59 AZ61:BD61 AZ63:BD63">
    <cfRule type="containsText" dxfId="2720" priority="384" operator="containsText" text="Non verifica">
      <formula>NOT(ISERROR(SEARCH("Non verifica",AZ57)))</formula>
    </cfRule>
    <cfRule type="containsText" dxfId="2719" priority="385" operator="containsText" text="Verifica">
      <formula>NOT(ISERROR(SEARCH("Verifica",AZ57)))</formula>
    </cfRule>
  </conditionalFormatting>
  <conditionalFormatting sqref="AZ56:BD56">
    <cfRule type="cellIs" dxfId="2718" priority="380" operator="greaterThan">
      <formula>"minore"</formula>
    </cfRule>
    <cfRule type="cellIs" dxfId="2717" priority="381" operator="greaterThan">
      <formula>"minore"</formula>
    </cfRule>
    <cfRule type="containsText" dxfId="2716" priority="382" operator="containsText" text="Non verifica">
      <formula>NOT(ISERROR(SEARCH("Non verifica",AZ56)))</formula>
    </cfRule>
    <cfRule type="containsText" dxfId="2715" priority="383" operator="containsText" text="Verifica">
      <formula>NOT(ISERROR(SEARCH("Verifica",AZ56)))</formula>
    </cfRule>
  </conditionalFormatting>
  <conditionalFormatting sqref="AZ58:BD58">
    <cfRule type="cellIs" dxfId="2714" priority="376" operator="greaterThan">
      <formula>"minore"</formula>
    </cfRule>
    <cfRule type="cellIs" dxfId="2713" priority="377" operator="greaterThan">
      <formula>"minore"</formula>
    </cfRule>
    <cfRule type="containsText" dxfId="2712" priority="378" operator="containsText" text="Non verifica">
      <formula>NOT(ISERROR(SEARCH("Non verifica",AZ58)))</formula>
    </cfRule>
    <cfRule type="containsText" dxfId="2711" priority="379" operator="containsText" text="Verifica">
      <formula>NOT(ISERROR(SEARCH("Verifica",AZ58)))</formula>
    </cfRule>
  </conditionalFormatting>
  <conditionalFormatting sqref="AZ60:BD60">
    <cfRule type="cellIs" dxfId="2710" priority="372" operator="greaterThan">
      <formula>"minore"</formula>
    </cfRule>
    <cfRule type="cellIs" dxfId="2709" priority="373" operator="greaterThan">
      <formula>"minore"</formula>
    </cfRule>
    <cfRule type="containsText" dxfId="2708" priority="374" operator="containsText" text="Non verifica">
      <formula>NOT(ISERROR(SEARCH("Non verifica",AZ60)))</formula>
    </cfRule>
    <cfRule type="containsText" dxfId="2707" priority="375" operator="containsText" text="Verifica">
      <formula>NOT(ISERROR(SEARCH("Verifica",AZ60)))</formula>
    </cfRule>
  </conditionalFormatting>
  <conditionalFormatting sqref="AZ62:BD62">
    <cfRule type="cellIs" dxfId="2706" priority="368" operator="greaterThan">
      <formula>"minore"</formula>
    </cfRule>
    <cfRule type="cellIs" dxfId="2705" priority="369" operator="greaterThan">
      <formula>"minore"</formula>
    </cfRule>
    <cfRule type="containsText" dxfId="2704" priority="370" operator="containsText" text="Non verifica">
      <formula>NOT(ISERROR(SEARCH("Non verifica",AZ62)))</formula>
    </cfRule>
    <cfRule type="containsText" dxfId="2703" priority="371" operator="containsText" text="Verifica">
      <formula>NOT(ISERROR(SEARCH("Verifica",AZ62)))</formula>
    </cfRule>
  </conditionalFormatting>
  <conditionalFormatting sqref="AZ64:BD64">
    <cfRule type="cellIs" dxfId="2702" priority="364" operator="greaterThan">
      <formula>"minore"</formula>
    </cfRule>
    <cfRule type="cellIs" dxfId="2701" priority="365" operator="greaterThan">
      <formula>"minore"</formula>
    </cfRule>
    <cfRule type="containsText" dxfId="2700" priority="366" operator="containsText" text="Non verifica">
      <formula>NOT(ISERROR(SEARCH("Non verifica",AZ64)))</formula>
    </cfRule>
    <cfRule type="containsText" dxfId="2699" priority="367" operator="containsText" text="Verifica">
      <formula>NOT(ISERROR(SEARCH("Verifica",AZ64)))</formula>
    </cfRule>
  </conditionalFormatting>
  <conditionalFormatting sqref="AZ56:BD56">
    <cfRule type="cellIs" dxfId="2698" priority="363" operator="lessThan">
      <formula>"maggiore"</formula>
    </cfRule>
  </conditionalFormatting>
  <conditionalFormatting sqref="BE12:BI14 BE18:BI20 BE24:BI26 BE30:BI32 BE36:BI38">
    <cfRule type="containsText" dxfId="2697" priority="359" operator="containsText" text="Non verifica">
      <formula>NOT(ISERROR(SEARCH("Non verifica",BE12)))</formula>
    </cfRule>
    <cfRule type="containsText" dxfId="2696" priority="360" operator="containsText" text="Verifica">
      <formula>NOT(ISERROR(SEARCH("Verifica",BE12)))</formula>
    </cfRule>
  </conditionalFormatting>
  <conditionalFormatting sqref="BE9:BI9">
    <cfRule type="containsText" dxfId="2695" priority="361" operator="containsText" text="Non verifica">
      <formula>NOT(ISERROR(SEARCH("Non verifica",BE9)))</formula>
    </cfRule>
    <cfRule type="containsText" dxfId="2694" priority="362" operator="containsText" text="Verifica">
      <formula>NOT(ISERROR(SEARCH("Verifica",BE9)))</formula>
    </cfRule>
  </conditionalFormatting>
  <conditionalFormatting sqref="BE41:BI41">
    <cfRule type="cellIs" dxfId="2693" priority="313" operator="greaterThan">
      <formula>1</formula>
    </cfRule>
    <cfRule type="cellIs" dxfId="2692" priority="314" operator="lessThan">
      <formula>1</formula>
    </cfRule>
  </conditionalFormatting>
  <conditionalFormatting sqref="BE9:BI9">
    <cfRule type="cellIs" dxfId="2691" priority="357" operator="greaterThan">
      <formula>1</formula>
    </cfRule>
    <cfRule type="cellIs" dxfId="2690" priority="358" operator="lessThan">
      <formula>1</formula>
    </cfRule>
  </conditionalFormatting>
  <conditionalFormatting sqref="BE11:BI11">
    <cfRule type="containsText" dxfId="2689" priority="355" operator="containsText" text="Non verifica">
      <formula>NOT(ISERROR(SEARCH("Non verifica",BE11)))</formula>
    </cfRule>
    <cfRule type="containsText" dxfId="2688" priority="356" operator="containsText" text="Verifica">
      <formula>NOT(ISERROR(SEARCH("Verifica",BE11)))</formula>
    </cfRule>
  </conditionalFormatting>
  <conditionalFormatting sqref="BE11:BI11">
    <cfRule type="cellIs" dxfId="2687" priority="353" operator="greaterThan">
      <formula>1</formula>
    </cfRule>
    <cfRule type="cellIs" dxfId="2686" priority="354" operator="lessThan">
      <formula>1</formula>
    </cfRule>
  </conditionalFormatting>
  <conditionalFormatting sqref="BE15:BI15">
    <cfRule type="containsText" dxfId="2685" priority="351" operator="containsText" text="Non verifica">
      <formula>NOT(ISERROR(SEARCH("Non verifica",BE15)))</formula>
    </cfRule>
    <cfRule type="containsText" dxfId="2684" priority="352" operator="containsText" text="Verifica">
      <formula>NOT(ISERROR(SEARCH("Verifica",BE15)))</formula>
    </cfRule>
  </conditionalFormatting>
  <conditionalFormatting sqref="BE15:BI15">
    <cfRule type="cellIs" dxfId="2683" priority="349" operator="greaterThan">
      <formula>1</formula>
    </cfRule>
    <cfRule type="cellIs" dxfId="2682" priority="350" operator="lessThan">
      <formula>1</formula>
    </cfRule>
  </conditionalFormatting>
  <conditionalFormatting sqref="BE17:BI17">
    <cfRule type="containsText" dxfId="2681" priority="347" operator="containsText" text="Non verifica">
      <formula>NOT(ISERROR(SEARCH("Non verifica",BE17)))</formula>
    </cfRule>
    <cfRule type="containsText" dxfId="2680" priority="348" operator="containsText" text="Verifica">
      <formula>NOT(ISERROR(SEARCH("Verifica",BE17)))</formula>
    </cfRule>
  </conditionalFormatting>
  <conditionalFormatting sqref="BE17:BI17">
    <cfRule type="cellIs" dxfId="2679" priority="345" operator="greaterThan">
      <formula>1</formula>
    </cfRule>
    <cfRule type="cellIs" dxfId="2678" priority="346" operator="lessThan">
      <formula>1</formula>
    </cfRule>
  </conditionalFormatting>
  <conditionalFormatting sqref="BE21:BI21">
    <cfRule type="containsText" dxfId="2677" priority="343" operator="containsText" text="Non verifica">
      <formula>NOT(ISERROR(SEARCH("Non verifica",BE21)))</formula>
    </cfRule>
    <cfRule type="containsText" dxfId="2676" priority="344" operator="containsText" text="Verifica">
      <formula>NOT(ISERROR(SEARCH("Verifica",BE21)))</formula>
    </cfRule>
  </conditionalFormatting>
  <conditionalFormatting sqref="BE21:BI21">
    <cfRule type="cellIs" dxfId="2675" priority="341" operator="greaterThan">
      <formula>1</formula>
    </cfRule>
    <cfRule type="cellIs" dxfId="2674" priority="342" operator="lessThan">
      <formula>1</formula>
    </cfRule>
  </conditionalFormatting>
  <conditionalFormatting sqref="BE23:BI23">
    <cfRule type="containsText" dxfId="2673" priority="339" operator="containsText" text="Non verifica">
      <formula>NOT(ISERROR(SEARCH("Non verifica",BE23)))</formula>
    </cfRule>
    <cfRule type="containsText" dxfId="2672" priority="340" operator="containsText" text="Verifica">
      <formula>NOT(ISERROR(SEARCH("Verifica",BE23)))</formula>
    </cfRule>
  </conditionalFormatting>
  <conditionalFormatting sqref="BE23:BI23">
    <cfRule type="cellIs" dxfId="2671" priority="337" operator="greaterThan">
      <formula>1</formula>
    </cfRule>
    <cfRule type="cellIs" dxfId="2670" priority="338" operator="lessThan">
      <formula>1</formula>
    </cfRule>
  </conditionalFormatting>
  <conditionalFormatting sqref="BE27:BI27">
    <cfRule type="containsText" dxfId="2669" priority="335" operator="containsText" text="Non verifica">
      <formula>NOT(ISERROR(SEARCH("Non verifica",BE27)))</formula>
    </cfRule>
    <cfRule type="containsText" dxfId="2668" priority="336" operator="containsText" text="Verifica">
      <formula>NOT(ISERROR(SEARCH("Verifica",BE27)))</formula>
    </cfRule>
  </conditionalFormatting>
  <conditionalFormatting sqref="BE27:BI27">
    <cfRule type="cellIs" dxfId="2667" priority="333" operator="greaterThan">
      <formula>1</formula>
    </cfRule>
    <cfRule type="cellIs" dxfId="2666" priority="334" operator="lessThan">
      <formula>1</formula>
    </cfRule>
  </conditionalFormatting>
  <conditionalFormatting sqref="BE29:BI29">
    <cfRule type="containsText" dxfId="2665" priority="331" operator="containsText" text="Non verifica">
      <formula>NOT(ISERROR(SEARCH("Non verifica",BE29)))</formula>
    </cfRule>
    <cfRule type="containsText" dxfId="2664" priority="332" operator="containsText" text="Verifica">
      <formula>NOT(ISERROR(SEARCH("Verifica",BE29)))</formula>
    </cfRule>
  </conditionalFormatting>
  <conditionalFormatting sqref="BE29:BI29">
    <cfRule type="cellIs" dxfId="2663" priority="329" operator="greaterThan">
      <formula>1</formula>
    </cfRule>
    <cfRule type="cellIs" dxfId="2662" priority="330" operator="lessThan">
      <formula>1</formula>
    </cfRule>
  </conditionalFormatting>
  <conditionalFormatting sqref="BE33:BI33">
    <cfRule type="containsText" dxfId="2661" priority="327" operator="containsText" text="Non verifica">
      <formula>NOT(ISERROR(SEARCH("Non verifica",BE33)))</formula>
    </cfRule>
    <cfRule type="containsText" dxfId="2660" priority="328" operator="containsText" text="Verifica">
      <formula>NOT(ISERROR(SEARCH("Verifica",BE33)))</formula>
    </cfRule>
  </conditionalFormatting>
  <conditionalFormatting sqref="BE33:BI33">
    <cfRule type="cellIs" dxfId="2659" priority="325" operator="greaterThan">
      <formula>1</formula>
    </cfRule>
    <cfRule type="cellIs" dxfId="2658" priority="326" operator="lessThan">
      <formula>1</formula>
    </cfRule>
  </conditionalFormatting>
  <conditionalFormatting sqref="BE35:BI35">
    <cfRule type="containsText" dxfId="2657" priority="323" operator="containsText" text="Non verifica">
      <formula>NOT(ISERROR(SEARCH("Non verifica",BE35)))</formula>
    </cfRule>
    <cfRule type="containsText" dxfId="2656" priority="324" operator="containsText" text="Verifica">
      <formula>NOT(ISERROR(SEARCH("Verifica",BE35)))</formula>
    </cfRule>
  </conditionalFormatting>
  <conditionalFormatting sqref="BE35:BI35">
    <cfRule type="cellIs" dxfId="2655" priority="321" operator="greaterThan">
      <formula>1</formula>
    </cfRule>
    <cfRule type="cellIs" dxfId="2654" priority="322" operator="lessThan">
      <formula>1</formula>
    </cfRule>
  </conditionalFormatting>
  <conditionalFormatting sqref="BE39:BI39">
    <cfRule type="containsText" dxfId="2653" priority="319" operator="containsText" text="Non verifica">
      <formula>NOT(ISERROR(SEARCH("Non verifica",BE39)))</formula>
    </cfRule>
    <cfRule type="containsText" dxfId="2652" priority="320" operator="containsText" text="Verifica">
      <formula>NOT(ISERROR(SEARCH("Verifica",BE39)))</formula>
    </cfRule>
  </conditionalFormatting>
  <conditionalFormatting sqref="BE39:BI39">
    <cfRule type="cellIs" dxfId="2651" priority="317" operator="greaterThan">
      <formula>1</formula>
    </cfRule>
    <cfRule type="cellIs" dxfId="2650" priority="318" operator="lessThan">
      <formula>1</formula>
    </cfRule>
  </conditionalFormatting>
  <conditionalFormatting sqref="BE41:BI41">
    <cfRule type="containsText" dxfId="2649" priority="315" operator="containsText" text="Non verifica">
      <formula>NOT(ISERROR(SEARCH("Non verifica",BE41)))</formula>
    </cfRule>
    <cfRule type="containsText" dxfId="2648" priority="316" operator="containsText" text="Verifica">
      <formula>NOT(ISERROR(SEARCH("Verifica",BE41)))</formula>
    </cfRule>
  </conditionalFormatting>
  <conditionalFormatting sqref="BO9">
    <cfRule type="notContainsBlanks" dxfId="2647" priority="112">
      <formula>LEN(TRIM(BO9))&gt;0</formula>
    </cfRule>
  </conditionalFormatting>
  <conditionalFormatting sqref="BO33">
    <cfRule type="notContainsBlanks" dxfId="2646" priority="107">
      <formula>LEN(TRIM(BO33))&gt;0</formula>
    </cfRule>
  </conditionalFormatting>
  <conditionalFormatting sqref="BO27">
    <cfRule type="notContainsBlanks" dxfId="2645" priority="105">
      <formula>LEN(TRIM(BO27))&gt;0</formula>
    </cfRule>
  </conditionalFormatting>
  <conditionalFormatting sqref="BQ9">
    <cfRule type="containsText" dxfId="2644" priority="104" operator="containsText" text="Non verifica">
      <formula>NOT(ISERROR(SEARCH("Non verifica",BQ9)))</formula>
    </cfRule>
    <cfRule type="containsText" dxfId="2643" priority="110" operator="containsText" text="Verifica">
      <formula>NOT(ISERROR(SEARCH("Verifica",BQ9)))</formula>
    </cfRule>
    <cfRule type="containsText" dxfId="2642" priority="111" operator="containsText" text="Non verifica">
      <formula>NOT(ISERROR(SEARCH("Non verifica",BQ9)))</formula>
    </cfRule>
  </conditionalFormatting>
  <conditionalFormatting sqref="BO39">
    <cfRule type="notContainsBlanks" dxfId="2641" priority="106">
      <formula>LEN(TRIM(BO39))&gt;0</formula>
    </cfRule>
  </conditionalFormatting>
  <conditionalFormatting sqref="BO15">
    <cfRule type="notContainsBlanks" dxfId="2640" priority="109">
      <formula>LEN(TRIM(BO15))&gt;0</formula>
    </cfRule>
  </conditionalFormatting>
  <conditionalFormatting sqref="BO21">
    <cfRule type="notContainsBlanks" dxfId="2639" priority="108">
      <formula>LEN(TRIM(BO21))&gt;0</formula>
    </cfRule>
  </conditionalFormatting>
  <conditionalFormatting sqref="BS33">
    <cfRule type="notContainsBlanks" dxfId="2638" priority="82">
      <formula>LEN(TRIM(BS33))&gt;0</formula>
    </cfRule>
  </conditionalFormatting>
  <conditionalFormatting sqref="BQ39">
    <cfRule type="containsText" dxfId="2637" priority="101" operator="containsText" text="Non verifica">
      <formula>NOT(ISERROR(SEARCH("Non verifica",BQ39)))</formula>
    </cfRule>
    <cfRule type="containsText" dxfId="2636" priority="102" operator="containsText" text="Verifica">
      <formula>NOT(ISERROR(SEARCH("Verifica",BQ39)))</formula>
    </cfRule>
    <cfRule type="containsText" dxfId="2635" priority="103" operator="containsText" text="Non verifica">
      <formula>NOT(ISERROR(SEARCH("Non verifica",BQ39)))</formula>
    </cfRule>
  </conditionalFormatting>
  <conditionalFormatting sqref="BQ33">
    <cfRule type="containsText" dxfId="2634" priority="98" operator="containsText" text="Non verifica">
      <formula>NOT(ISERROR(SEARCH("Non verifica",BQ33)))</formula>
    </cfRule>
    <cfRule type="containsText" dxfId="2633" priority="99" operator="containsText" text="Verifica">
      <formula>NOT(ISERROR(SEARCH("Verifica",BQ33)))</formula>
    </cfRule>
    <cfRule type="containsText" dxfId="2632" priority="100" operator="containsText" text="Non verifica">
      <formula>NOT(ISERROR(SEARCH("Non verifica",BQ33)))</formula>
    </cfRule>
  </conditionalFormatting>
  <conditionalFormatting sqref="BQ27">
    <cfRule type="containsText" dxfId="2631" priority="95" operator="containsText" text="Non verifica">
      <formula>NOT(ISERROR(SEARCH("Non verifica",BQ27)))</formula>
    </cfRule>
    <cfRule type="containsText" dxfId="2630" priority="96" operator="containsText" text="Verifica">
      <formula>NOT(ISERROR(SEARCH("Verifica",BQ27)))</formula>
    </cfRule>
    <cfRule type="containsText" dxfId="2629" priority="97" operator="containsText" text="Non verifica">
      <formula>NOT(ISERROR(SEARCH("Non verifica",BQ27)))</formula>
    </cfRule>
  </conditionalFormatting>
  <conditionalFormatting sqref="BQ21">
    <cfRule type="containsText" dxfId="2628" priority="92" operator="containsText" text="Non verifica">
      <formula>NOT(ISERROR(SEARCH("Non verifica",BQ21)))</formula>
    </cfRule>
    <cfRule type="containsText" dxfId="2627" priority="93" operator="containsText" text="Verifica">
      <formula>NOT(ISERROR(SEARCH("Verifica",BQ21)))</formula>
    </cfRule>
    <cfRule type="containsText" dxfId="2626" priority="94" operator="containsText" text="Non verifica">
      <formula>NOT(ISERROR(SEARCH("Non verifica",BQ21)))</formula>
    </cfRule>
  </conditionalFormatting>
  <conditionalFormatting sqref="BQ15">
    <cfRule type="containsText" dxfId="2625" priority="89" operator="containsText" text="Non verifica">
      <formula>NOT(ISERROR(SEARCH("Non verifica",BQ15)))</formula>
    </cfRule>
    <cfRule type="containsText" dxfId="2624" priority="90" operator="containsText" text="Verifica">
      <formula>NOT(ISERROR(SEARCH("Verifica",BQ15)))</formula>
    </cfRule>
    <cfRule type="containsText" dxfId="2623" priority="91" operator="containsText" text="Non verifica">
      <formula>NOT(ISERROR(SEARCH("Non verifica",BQ15)))</formula>
    </cfRule>
  </conditionalFormatting>
  <conditionalFormatting sqref="BU29">
    <cfRule type="containsText" dxfId="2622" priority="17" operator="containsText" text="Non verifica">
      <formula>NOT(ISERROR(SEARCH("Non verifica",BU29)))</formula>
    </cfRule>
    <cfRule type="containsText" dxfId="2621" priority="18" operator="containsText" text="Verifica">
      <formula>NOT(ISERROR(SEARCH("Verifica",BU29)))</formula>
    </cfRule>
    <cfRule type="containsText" dxfId="2620" priority="19" operator="containsText" text="Non verifica">
      <formula>NOT(ISERROR(SEARCH("Non verifica",BU29)))</formula>
    </cfRule>
  </conditionalFormatting>
  <conditionalFormatting sqref="BQ41">
    <cfRule type="containsText" dxfId="2619" priority="5" operator="containsText" text="Non verifica">
      <formula>NOT(ISERROR(SEARCH("Non verifica",BQ41)))</formula>
    </cfRule>
    <cfRule type="containsText" dxfId="2618" priority="6" operator="containsText" text="Verifica">
      <formula>NOT(ISERROR(SEARCH("Verifica",BQ41)))</formula>
    </cfRule>
    <cfRule type="containsText" dxfId="2617" priority="7" operator="containsText" text="Non verifica">
      <formula>NOT(ISERROR(SEARCH("Non verifica",BQ41)))</formula>
    </cfRule>
  </conditionalFormatting>
  <conditionalFormatting sqref="BS9">
    <cfRule type="notContainsBlanks" dxfId="2616" priority="88">
      <formula>LEN(TRIM(BS9))&gt;0</formula>
    </cfRule>
  </conditionalFormatting>
  <conditionalFormatting sqref="BU9">
    <cfRule type="containsText" dxfId="2615" priority="85" operator="containsText" text="Non verifica">
      <formula>NOT(ISERROR(SEARCH("Non verifica",BU9)))</formula>
    </cfRule>
    <cfRule type="containsText" dxfId="2614" priority="86" operator="containsText" text="Verifica">
      <formula>NOT(ISERROR(SEARCH("Verifica",BU9)))</formula>
    </cfRule>
    <cfRule type="containsText" dxfId="2613" priority="87" operator="containsText" text="Non verifica">
      <formula>NOT(ISERROR(SEARCH("Non verifica",BU9)))</formula>
    </cfRule>
  </conditionalFormatting>
  <conditionalFormatting sqref="BO11">
    <cfRule type="notContainsBlanks" dxfId="2612" priority="50">
      <formula>LEN(TRIM(BO11))&gt;0</formula>
    </cfRule>
  </conditionalFormatting>
  <conditionalFormatting sqref="BS39">
    <cfRule type="notContainsBlanks" dxfId="2611" priority="81">
      <formula>LEN(TRIM(BS39))&gt;0</formula>
    </cfRule>
  </conditionalFormatting>
  <conditionalFormatting sqref="BS15">
    <cfRule type="notContainsBlanks" dxfId="2610" priority="84">
      <formula>LEN(TRIM(BS15))&gt;0</formula>
    </cfRule>
  </conditionalFormatting>
  <conditionalFormatting sqref="BS21">
    <cfRule type="notContainsBlanks" dxfId="2609" priority="83">
      <formula>LEN(TRIM(BS21))&gt;0</formula>
    </cfRule>
  </conditionalFormatting>
  <conditionalFormatting sqref="BS27">
    <cfRule type="notContainsBlanks" dxfId="2608" priority="80">
      <formula>LEN(TRIM(BS27))&gt;0</formula>
    </cfRule>
  </conditionalFormatting>
  <conditionalFormatting sqref="BU23">
    <cfRule type="containsText" dxfId="2607" priority="25" operator="containsText" text="Non verifica">
      <formula>NOT(ISERROR(SEARCH("Non verifica",BU23)))</formula>
    </cfRule>
    <cfRule type="containsText" dxfId="2606" priority="26" operator="containsText" text="Verifica">
      <formula>NOT(ISERROR(SEARCH("Verifica",BU23)))</formula>
    </cfRule>
    <cfRule type="containsText" dxfId="2605" priority="27" operator="containsText" text="Non verifica">
      <formula>NOT(ISERROR(SEARCH("Non verifica",BU23)))</formula>
    </cfRule>
  </conditionalFormatting>
  <conditionalFormatting sqref="BQ35">
    <cfRule type="containsText" dxfId="2604" priority="13" operator="containsText" text="Non verifica">
      <formula>NOT(ISERROR(SEARCH("Non verifica",BQ35)))</formula>
    </cfRule>
    <cfRule type="containsText" dxfId="2603" priority="14" operator="containsText" text="Verifica">
      <formula>NOT(ISERROR(SEARCH("Verifica",BQ35)))</formula>
    </cfRule>
    <cfRule type="containsText" dxfId="2602" priority="15" operator="containsText" text="Non verifica">
      <formula>NOT(ISERROR(SEARCH("Non verifica",BQ35)))</formula>
    </cfRule>
  </conditionalFormatting>
  <conditionalFormatting sqref="BU41">
    <cfRule type="containsText" dxfId="2601" priority="1" operator="containsText" text="Non verifica">
      <formula>NOT(ISERROR(SEARCH("Non verifica",BU41)))</formula>
    </cfRule>
    <cfRule type="containsText" dxfId="2600" priority="2" operator="containsText" text="Verifica">
      <formula>NOT(ISERROR(SEARCH("Verifica",BU41)))</formula>
    </cfRule>
    <cfRule type="containsText" dxfId="2599" priority="3" operator="containsText" text="Non verifica">
      <formula>NOT(ISERROR(SEARCH("Non verifica",BU41)))</formula>
    </cfRule>
  </conditionalFormatting>
  <conditionalFormatting sqref="BU15">
    <cfRule type="containsText" dxfId="2598" priority="77" operator="containsText" text="Non verifica">
      <formula>NOT(ISERROR(SEARCH("Non verifica",BU15)))</formula>
    </cfRule>
    <cfRule type="containsText" dxfId="2597" priority="78" operator="containsText" text="Verifica">
      <formula>NOT(ISERROR(SEARCH("Verifica",BU15)))</formula>
    </cfRule>
    <cfRule type="containsText" dxfId="2596" priority="79" operator="containsText" text="Non verifica">
      <formula>NOT(ISERROR(SEARCH("Non verifica",BU15)))</formula>
    </cfRule>
  </conditionalFormatting>
  <conditionalFormatting sqref="BU21">
    <cfRule type="containsText" dxfId="2595" priority="74" operator="containsText" text="Non verifica">
      <formula>NOT(ISERROR(SEARCH("Non verifica",BU21)))</formula>
    </cfRule>
    <cfRule type="containsText" dxfId="2594" priority="75" operator="containsText" text="Verifica">
      <formula>NOT(ISERROR(SEARCH("Verifica",BU21)))</formula>
    </cfRule>
    <cfRule type="containsText" dxfId="2593" priority="76" operator="containsText" text="Non verifica">
      <formula>NOT(ISERROR(SEARCH("Non verifica",BU21)))</formula>
    </cfRule>
  </conditionalFormatting>
  <conditionalFormatting sqref="BU27">
    <cfRule type="containsText" dxfId="2592" priority="71" operator="containsText" text="Non verifica">
      <formula>NOT(ISERROR(SEARCH("Non verifica",BU27)))</formula>
    </cfRule>
    <cfRule type="containsText" dxfId="2591" priority="72" operator="containsText" text="Verifica">
      <formula>NOT(ISERROR(SEARCH("Verifica",BU27)))</formula>
    </cfRule>
    <cfRule type="containsText" dxfId="2590" priority="73" operator="containsText" text="Non verifica">
      <formula>NOT(ISERROR(SEARCH("Non verifica",BU27)))</formula>
    </cfRule>
  </conditionalFormatting>
  <conditionalFormatting sqref="BU33">
    <cfRule type="containsText" dxfId="2589" priority="68" operator="containsText" text="Non verifica">
      <formula>NOT(ISERROR(SEARCH("Non verifica",BU33)))</formula>
    </cfRule>
    <cfRule type="containsText" dxfId="2588" priority="69" operator="containsText" text="Verifica">
      <formula>NOT(ISERROR(SEARCH("Verifica",BU33)))</formula>
    </cfRule>
    <cfRule type="containsText" dxfId="2587" priority="70" operator="containsText" text="Non verifica">
      <formula>NOT(ISERROR(SEARCH("Non verifica",BU33)))</formula>
    </cfRule>
  </conditionalFormatting>
  <conditionalFormatting sqref="BU39">
    <cfRule type="containsText" dxfId="2586" priority="65" operator="containsText" text="Non verifica">
      <formula>NOT(ISERROR(SEARCH("Non verifica",BU39)))</formula>
    </cfRule>
    <cfRule type="containsText" dxfId="2585" priority="66" operator="containsText" text="Verifica">
      <formula>NOT(ISERROR(SEARCH("Verifica",BU39)))</formula>
    </cfRule>
    <cfRule type="containsText" dxfId="2584" priority="67" operator="containsText" text="Non verifica">
      <formula>NOT(ISERROR(SEARCH("Non verifica",BU39)))</formula>
    </cfRule>
  </conditionalFormatting>
  <conditionalFormatting sqref="BV11">
    <cfRule type="containsText" dxfId="2583" priority="61" operator="containsText" text="direzione">
      <formula>NOT(ISERROR(SEARCH("direzione",BV11)))</formula>
    </cfRule>
    <cfRule type="beginsWith" dxfId="2582" priority="62" operator="beginsWith" text="Verificato">
      <formula>LEFT(BV11,LEN("Verificato"))="Verificato"</formula>
    </cfRule>
  </conditionalFormatting>
  <conditionalFormatting sqref="BV9">
    <cfRule type="containsText" dxfId="2581" priority="63" operator="containsText" text="direzione">
      <formula>NOT(ISERROR(SEARCH("direzione",BV9)))</formula>
    </cfRule>
    <cfRule type="beginsWith" dxfId="2580" priority="64" operator="beginsWith" text="Verificato">
      <formula>LEFT(BV9,LEN("Verificato"))="Verificato"</formula>
    </cfRule>
  </conditionalFormatting>
  <conditionalFormatting sqref="BV15">
    <cfRule type="containsText" dxfId="2579" priority="59" operator="containsText" text="direzione">
      <formula>NOT(ISERROR(SEARCH("direzione",BV15)))</formula>
    </cfRule>
    <cfRule type="beginsWith" dxfId="2578" priority="60" operator="beginsWith" text="Verificato">
      <formula>LEFT(BV15,LEN("Verificato"))="Verificato"</formula>
    </cfRule>
  </conditionalFormatting>
  <conditionalFormatting sqref="BV21">
    <cfRule type="containsText" dxfId="2577" priority="57" operator="containsText" text="direzione">
      <formula>NOT(ISERROR(SEARCH("direzione",BV21)))</formula>
    </cfRule>
    <cfRule type="beginsWith" dxfId="2576" priority="58" operator="beginsWith" text="Verificato">
      <formula>LEFT(BV21,LEN("Verificato"))="Verificato"</formula>
    </cfRule>
  </conditionalFormatting>
  <conditionalFormatting sqref="BV27">
    <cfRule type="containsText" dxfId="2575" priority="55" operator="containsText" text="direzione">
      <formula>NOT(ISERROR(SEARCH("direzione",BV27)))</formula>
    </cfRule>
    <cfRule type="beginsWith" dxfId="2574" priority="56" operator="beginsWith" text="Verificato">
      <formula>LEFT(BV27,LEN("Verificato"))="Verificato"</formula>
    </cfRule>
  </conditionalFormatting>
  <conditionalFormatting sqref="BV33">
    <cfRule type="containsText" dxfId="2573" priority="53" operator="containsText" text="direzione">
      <formula>NOT(ISERROR(SEARCH("direzione",BV33)))</formula>
    </cfRule>
    <cfRule type="beginsWith" dxfId="2572" priority="54" operator="beginsWith" text="Verificato">
      <formula>LEFT(BV33,LEN("Verificato"))="Verificato"</formula>
    </cfRule>
  </conditionalFormatting>
  <conditionalFormatting sqref="BV39">
    <cfRule type="containsText" dxfId="2571" priority="51" operator="containsText" text="direzione">
      <formula>NOT(ISERROR(SEARCH("direzione",BV39)))</formula>
    </cfRule>
    <cfRule type="beginsWith" dxfId="2570" priority="52" operator="beginsWith" text="Verificato">
      <formula>LEFT(BV39,LEN("Verificato"))="Verificato"</formula>
    </cfRule>
  </conditionalFormatting>
  <conditionalFormatting sqref="BQ11">
    <cfRule type="containsText" dxfId="2569" priority="47" operator="containsText" text="Non verifica">
      <formula>NOT(ISERROR(SEARCH("Non verifica",BQ11)))</formula>
    </cfRule>
    <cfRule type="containsText" dxfId="2568" priority="48" operator="containsText" text="Verifica">
      <formula>NOT(ISERROR(SEARCH("Verifica",BQ11)))</formula>
    </cfRule>
    <cfRule type="containsText" dxfId="2567" priority="49" operator="containsText" text="Non verifica">
      <formula>NOT(ISERROR(SEARCH("Non verifica",BQ11)))</formula>
    </cfRule>
  </conditionalFormatting>
  <conditionalFormatting sqref="BS11">
    <cfRule type="notContainsBlanks" dxfId="2566" priority="46">
      <formula>LEN(TRIM(BS11))&gt;0</formula>
    </cfRule>
  </conditionalFormatting>
  <conditionalFormatting sqref="BU11">
    <cfRule type="containsText" dxfId="2565" priority="43" operator="containsText" text="Non verifica">
      <formula>NOT(ISERROR(SEARCH("Non verifica",BU11)))</formula>
    </cfRule>
    <cfRule type="containsText" dxfId="2564" priority="44" operator="containsText" text="Verifica">
      <formula>NOT(ISERROR(SEARCH("Verifica",BU11)))</formula>
    </cfRule>
    <cfRule type="containsText" dxfId="2563" priority="45" operator="containsText" text="Non verifica">
      <formula>NOT(ISERROR(SEARCH("Non verifica",BU11)))</formula>
    </cfRule>
  </conditionalFormatting>
  <conditionalFormatting sqref="BO17">
    <cfRule type="notContainsBlanks" dxfId="2562" priority="42">
      <formula>LEN(TRIM(BO17))&gt;0</formula>
    </cfRule>
  </conditionalFormatting>
  <conditionalFormatting sqref="BQ17">
    <cfRule type="containsText" dxfId="2561" priority="39" operator="containsText" text="Non verifica">
      <formula>NOT(ISERROR(SEARCH("Non verifica",BQ17)))</formula>
    </cfRule>
    <cfRule type="containsText" dxfId="2560" priority="40" operator="containsText" text="Verifica">
      <formula>NOT(ISERROR(SEARCH("Verifica",BQ17)))</formula>
    </cfRule>
    <cfRule type="containsText" dxfId="2559" priority="41" operator="containsText" text="Non verifica">
      <formula>NOT(ISERROR(SEARCH("Non verifica",BQ17)))</formula>
    </cfRule>
  </conditionalFormatting>
  <conditionalFormatting sqref="BS17">
    <cfRule type="notContainsBlanks" dxfId="2558" priority="38">
      <formula>LEN(TRIM(BS17))&gt;0</formula>
    </cfRule>
  </conditionalFormatting>
  <conditionalFormatting sqref="BU17">
    <cfRule type="containsText" dxfId="2557" priority="35" operator="containsText" text="Non verifica">
      <formula>NOT(ISERROR(SEARCH("Non verifica",BU17)))</formula>
    </cfRule>
    <cfRule type="containsText" dxfId="2556" priority="36" operator="containsText" text="Verifica">
      <formula>NOT(ISERROR(SEARCH("Verifica",BU17)))</formula>
    </cfRule>
    <cfRule type="containsText" dxfId="2555" priority="37" operator="containsText" text="Non verifica">
      <formula>NOT(ISERROR(SEARCH("Non verifica",BU17)))</formula>
    </cfRule>
  </conditionalFormatting>
  <conditionalFormatting sqref="BV23">
    <cfRule type="containsText" dxfId="2554" priority="33" operator="containsText" text="direzione">
      <formula>NOT(ISERROR(SEARCH("direzione",BV23)))</formula>
    </cfRule>
    <cfRule type="beginsWith" dxfId="2553" priority="34" operator="beginsWith" text="Verificato">
      <formula>LEFT(BV23,LEN("Verificato"))="Verificato"</formula>
    </cfRule>
  </conditionalFormatting>
  <conditionalFormatting sqref="BO23">
    <cfRule type="notContainsBlanks" dxfId="2552" priority="32">
      <formula>LEN(TRIM(BO23))&gt;0</formula>
    </cfRule>
  </conditionalFormatting>
  <conditionalFormatting sqref="BQ23">
    <cfRule type="containsText" dxfId="2551" priority="29" operator="containsText" text="Non verifica">
      <formula>NOT(ISERROR(SEARCH("Non verifica",BQ23)))</formula>
    </cfRule>
    <cfRule type="containsText" dxfId="2550" priority="30" operator="containsText" text="Verifica">
      <formula>NOT(ISERROR(SEARCH("Verifica",BQ23)))</formula>
    </cfRule>
    <cfRule type="containsText" dxfId="2549" priority="31" operator="containsText" text="Non verifica">
      <formula>NOT(ISERROR(SEARCH("Non verifica",BQ23)))</formula>
    </cfRule>
  </conditionalFormatting>
  <conditionalFormatting sqref="BS23">
    <cfRule type="notContainsBlanks" dxfId="2548" priority="28">
      <formula>LEN(TRIM(BS23))&gt;0</formula>
    </cfRule>
  </conditionalFormatting>
  <conditionalFormatting sqref="BO29">
    <cfRule type="notContainsBlanks" dxfId="2547" priority="24">
      <formula>LEN(TRIM(BO29))&gt;0</formula>
    </cfRule>
  </conditionalFormatting>
  <conditionalFormatting sqref="BQ29">
    <cfRule type="containsText" dxfId="2546" priority="21" operator="containsText" text="Non verifica">
      <formula>NOT(ISERROR(SEARCH("Non verifica",BQ29)))</formula>
    </cfRule>
    <cfRule type="containsText" dxfId="2545" priority="22" operator="containsText" text="Verifica">
      <formula>NOT(ISERROR(SEARCH("Verifica",BQ29)))</formula>
    </cfRule>
    <cfRule type="containsText" dxfId="2544" priority="23" operator="containsText" text="Non verifica">
      <formula>NOT(ISERROR(SEARCH("Non verifica",BQ29)))</formula>
    </cfRule>
  </conditionalFormatting>
  <conditionalFormatting sqref="BS29">
    <cfRule type="notContainsBlanks" dxfId="2543" priority="20">
      <formula>LEN(TRIM(BS29))&gt;0</formula>
    </cfRule>
  </conditionalFormatting>
  <conditionalFormatting sqref="BO35">
    <cfRule type="notContainsBlanks" dxfId="2542" priority="16">
      <formula>LEN(TRIM(BO35))&gt;0</formula>
    </cfRule>
  </conditionalFormatting>
  <conditionalFormatting sqref="BS35">
    <cfRule type="notContainsBlanks" dxfId="2541" priority="12">
      <formula>LEN(TRIM(BS35))&gt;0</formula>
    </cfRule>
  </conditionalFormatting>
  <conditionalFormatting sqref="BU35">
    <cfRule type="containsText" dxfId="2540" priority="9" operator="containsText" text="Non verifica">
      <formula>NOT(ISERROR(SEARCH("Non verifica",BU35)))</formula>
    </cfRule>
    <cfRule type="containsText" dxfId="2539" priority="10" operator="containsText" text="Verifica">
      <formula>NOT(ISERROR(SEARCH("Verifica",BU35)))</formula>
    </cfRule>
    <cfRule type="containsText" dxfId="2538" priority="11" operator="containsText" text="Non verifica">
      <formula>NOT(ISERROR(SEARCH("Non verifica",BU35)))</formula>
    </cfRule>
  </conditionalFormatting>
  <conditionalFormatting sqref="BO41">
    <cfRule type="notContainsBlanks" dxfId="2537" priority="8">
      <formula>LEN(TRIM(BO41))&gt;0</formula>
    </cfRule>
  </conditionalFormatting>
  <conditionalFormatting sqref="BS41">
    <cfRule type="notContainsBlanks" dxfId="2536" priority="4">
      <formula>LEN(TRIM(BS41))&gt;0</formula>
    </cfRule>
  </conditionalFormatting>
  <pageMargins left="0.7" right="0.7" top="0.75" bottom="0.75" header="0.3" footer="0.3"/>
  <legacy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</sheetPr>
  <dimension ref="A1:CS86"/>
  <sheetViews>
    <sheetView topLeftCell="BH1" workbookViewId="0">
      <selection activeCell="BP33" sqref="BP33"/>
    </sheetView>
  </sheetViews>
  <sheetFormatPr defaultRowHeight="14.4" x14ac:dyDescent="0.3"/>
  <cols>
    <col min="1" max="13" width="8.88671875" style="173"/>
    <col min="14" max="14" width="9.21875" style="173" customWidth="1"/>
    <col min="15" max="20" width="8.88671875" style="173"/>
    <col min="21" max="22" width="9.109375" style="173" customWidth="1"/>
    <col min="23" max="26" width="9" style="173" customWidth="1"/>
    <col min="27" max="42" width="8.88671875" style="173"/>
    <col min="43" max="43" width="11.109375" style="173" customWidth="1"/>
    <col min="44" max="44" width="12.44140625" style="173" customWidth="1"/>
    <col min="45" max="45" width="11.109375" style="173" customWidth="1"/>
    <col min="46" max="46" width="13.33203125" style="173" customWidth="1"/>
    <col min="47" max="47" width="11.88671875" style="173" customWidth="1"/>
    <col min="48" max="48" width="8.88671875" style="173"/>
    <col min="49" max="49" width="10.44140625" style="173" customWidth="1"/>
    <col min="50" max="51" width="8.88671875" style="173"/>
    <col min="52" max="52" width="13.88671875" style="173" customWidth="1"/>
    <col min="53" max="73" width="8.88671875" style="173"/>
    <col min="74" max="74" width="13" style="173" customWidth="1"/>
    <col min="75" max="75" width="11.6640625" style="173" customWidth="1"/>
    <col min="76" max="16384" width="8.88671875" style="173"/>
  </cols>
  <sheetData>
    <row r="1" spans="1:97" ht="16.05" customHeight="1" thickBot="1" x14ac:dyDescent="0.35">
      <c r="L1" s="177">
        <v>6</v>
      </c>
      <c r="M1" s="178">
        <v>5</v>
      </c>
      <c r="N1" s="178">
        <v>4</v>
      </c>
      <c r="O1" s="178">
        <v>3</v>
      </c>
      <c r="P1" s="178">
        <v>2</v>
      </c>
      <c r="Q1" s="179">
        <v>1</v>
      </c>
      <c r="T1" s="177">
        <v>6</v>
      </c>
      <c r="U1" s="178">
        <v>5</v>
      </c>
      <c r="V1" s="178">
        <v>4</v>
      </c>
      <c r="W1" s="178">
        <v>3</v>
      </c>
      <c r="X1" s="178">
        <v>2</v>
      </c>
      <c r="Y1" s="179">
        <v>1</v>
      </c>
      <c r="AB1" s="173">
        <v>6</v>
      </c>
      <c r="AC1" s="173">
        <v>5</v>
      </c>
      <c r="AD1" s="173">
        <v>4</v>
      </c>
      <c r="AE1" s="173">
        <v>3</v>
      </c>
      <c r="AF1" s="173">
        <v>2</v>
      </c>
      <c r="AG1" s="173">
        <v>1</v>
      </c>
      <c r="AK1" s="130" t="s">
        <v>90</v>
      </c>
      <c r="AL1" s="131" t="s">
        <v>91</v>
      </c>
      <c r="AO1" s="458" t="s">
        <v>150</v>
      </c>
      <c r="AP1" s="458"/>
      <c r="AQ1" s="81"/>
      <c r="AR1" s="458" t="s">
        <v>214</v>
      </c>
      <c r="AS1" s="458"/>
      <c r="AT1" s="81"/>
      <c r="AU1" s="458" t="s">
        <v>212</v>
      </c>
      <c r="AV1" s="458"/>
      <c r="AW1" s="81"/>
      <c r="AX1" s="458" t="s">
        <v>168</v>
      </c>
      <c r="AY1" s="458"/>
      <c r="AZ1" s="81"/>
      <c r="BA1" s="191"/>
      <c r="BB1" s="191"/>
      <c r="BC1" s="191"/>
      <c r="BD1" s="191"/>
      <c r="BE1" s="191"/>
      <c r="BF1" s="191"/>
      <c r="BG1" s="191"/>
      <c r="BH1" s="191"/>
      <c r="BI1" s="191"/>
      <c r="BJ1" s="191"/>
      <c r="BK1" s="370"/>
      <c r="BL1" s="370"/>
      <c r="BM1" s="370"/>
      <c r="BN1" s="370"/>
      <c r="BO1" s="370"/>
      <c r="BP1" s="370"/>
      <c r="BQ1" s="370"/>
      <c r="BR1" s="370"/>
      <c r="BS1" s="370"/>
      <c r="BT1" s="370"/>
      <c r="BU1" s="370"/>
      <c r="BV1" s="370"/>
      <c r="BW1" s="325"/>
      <c r="BX1" s="325">
        <v>6</v>
      </c>
      <c r="BY1" s="325">
        <v>5</v>
      </c>
      <c r="BZ1" s="325">
        <v>4</v>
      </c>
      <c r="CA1" s="325">
        <v>3</v>
      </c>
      <c r="CB1" s="325">
        <v>2</v>
      </c>
      <c r="CC1" s="325">
        <v>1</v>
      </c>
      <c r="CD1" s="370"/>
      <c r="CE1" s="370"/>
      <c r="CF1" s="370"/>
      <c r="CG1" s="370"/>
      <c r="CH1" s="370"/>
      <c r="CI1" s="370"/>
      <c r="CJ1" s="370"/>
      <c r="CK1" s="370"/>
      <c r="CL1" s="370"/>
      <c r="CM1" s="370"/>
      <c r="CN1" s="370"/>
      <c r="CO1" s="370"/>
      <c r="CP1" s="370"/>
      <c r="CQ1" s="370"/>
      <c r="CR1" s="366"/>
      <c r="CS1" s="366"/>
    </row>
    <row r="2" spans="1:97" ht="16.05" customHeight="1" thickBot="1" x14ac:dyDescent="0.4">
      <c r="C2" s="173">
        <v>6</v>
      </c>
      <c r="D2" s="173">
        <v>5</v>
      </c>
      <c r="E2" s="173">
        <v>4</v>
      </c>
      <c r="F2" s="173">
        <v>3</v>
      </c>
      <c r="G2" s="173">
        <v>2</v>
      </c>
      <c r="H2" s="173">
        <v>1</v>
      </c>
      <c r="J2" s="434" t="s">
        <v>72</v>
      </c>
      <c r="K2" s="174" t="s">
        <v>46</v>
      </c>
      <c r="L2" s="331">
        <v>0</v>
      </c>
      <c r="M2" s="332">
        <f>L3</f>
        <v>-12.15</v>
      </c>
      <c r="N2" s="332">
        <f>M3</f>
        <v>-24.075000000000003</v>
      </c>
      <c r="O2" s="332">
        <f>N3</f>
        <v>-37.462500000000006</v>
      </c>
      <c r="P2" s="332">
        <f>O3</f>
        <v>-50.587500000000006</v>
      </c>
      <c r="Q2" s="333">
        <f>P3</f>
        <v>-65.587500000000006</v>
      </c>
      <c r="S2" s="173" t="s">
        <v>40</v>
      </c>
      <c r="T2" s="173">
        <v>50</v>
      </c>
      <c r="U2" s="173">
        <v>50</v>
      </c>
      <c r="V2" s="173">
        <v>60</v>
      </c>
      <c r="W2" s="173">
        <v>70</v>
      </c>
      <c r="X2" s="173">
        <v>70</v>
      </c>
      <c r="Y2" s="173">
        <v>70</v>
      </c>
      <c r="AA2" s="98" t="s">
        <v>75</v>
      </c>
      <c r="AB2" s="99">
        <f>C3*C4*14.167/10</f>
        <v>2550.06</v>
      </c>
      <c r="AC2" s="99">
        <f t="shared" ref="AC2:AG2" si="0">D3*D4*14.167/10</f>
        <v>2550.06</v>
      </c>
      <c r="AD2" s="99">
        <f t="shared" si="0"/>
        <v>2975.07</v>
      </c>
      <c r="AE2" s="99">
        <f t="shared" si="0"/>
        <v>2975.07</v>
      </c>
      <c r="AF2" s="99">
        <f t="shared" si="0"/>
        <v>3400.0800000000004</v>
      </c>
      <c r="AG2" s="99">
        <f t="shared" si="0"/>
        <v>3400.0800000000004</v>
      </c>
      <c r="AH2" s="173" t="s">
        <v>78</v>
      </c>
      <c r="AK2" s="171">
        <v>16</v>
      </c>
      <c r="AL2" s="73">
        <f>PI()*AK2^2/4/100</f>
        <v>2.0106192982974678</v>
      </c>
      <c r="AM2" s="124" t="s">
        <v>102</v>
      </c>
      <c r="AO2" s="459" t="s">
        <v>170</v>
      </c>
      <c r="AP2" s="460"/>
      <c r="AQ2" s="82">
        <f>7*$AL$3</f>
        <v>21.991148575128552</v>
      </c>
      <c r="AR2" s="459" t="s">
        <v>170</v>
      </c>
      <c r="AS2" s="460"/>
      <c r="AT2" s="82">
        <f>7*$AL$3</f>
        <v>21.991148575128552</v>
      </c>
      <c r="AU2" s="459" t="s">
        <v>171</v>
      </c>
      <c r="AV2" s="460"/>
      <c r="AW2" s="82">
        <f>4*$AL$3</f>
        <v>12.566370614359172</v>
      </c>
      <c r="AX2" s="459" t="s">
        <v>149</v>
      </c>
      <c r="AY2" s="460"/>
      <c r="AZ2" s="82">
        <f>$AL$2+2*$AL$3</f>
        <v>8.2938046054770531</v>
      </c>
      <c r="BA2" s="124" t="s">
        <v>102</v>
      </c>
      <c r="BB2" s="73">
        <f>MAX(AV9,AV11,AV15,AV17,AV21,AV23,AV27,AV29,AV33,AV35,AV39,AV41,)</f>
        <v>17.749569829969857</v>
      </c>
      <c r="BC2" s="191"/>
      <c r="BD2" s="191"/>
      <c r="BE2">
        <f>30*60*1/100</f>
        <v>18</v>
      </c>
      <c r="BF2" t="s">
        <v>140</v>
      </c>
      <c r="BG2" t="s">
        <v>139</v>
      </c>
      <c r="BH2" t="s">
        <v>140</v>
      </c>
      <c r="BI2">
        <f>30*60*2.5/100</f>
        <v>45</v>
      </c>
      <c r="BJ2" s="191"/>
      <c r="BK2" s="354" t="s">
        <v>66</v>
      </c>
      <c r="BL2" s="325">
        <v>1.1000000000000001</v>
      </c>
      <c r="BM2" s="370"/>
      <c r="BN2" s="370"/>
      <c r="BO2" s="370"/>
      <c r="BP2" s="370"/>
      <c r="BQ2" s="370"/>
      <c r="BR2" s="370"/>
      <c r="BS2" s="370"/>
      <c r="BT2" s="370"/>
      <c r="BU2" s="370"/>
      <c r="BV2" s="370"/>
      <c r="BW2" s="368" t="s">
        <v>173</v>
      </c>
      <c r="BX2" s="325">
        <v>320</v>
      </c>
      <c r="BY2" s="325">
        <v>320</v>
      </c>
      <c r="BZ2" s="325">
        <v>320</v>
      </c>
      <c r="CA2" s="325">
        <v>320</v>
      </c>
      <c r="CB2" s="325">
        <v>320</v>
      </c>
      <c r="CC2" s="325">
        <v>360</v>
      </c>
      <c r="CD2" s="370"/>
      <c r="CE2" s="370"/>
      <c r="CF2" s="370"/>
      <c r="CG2" s="370"/>
      <c r="CH2" s="370"/>
      <c r="CI2" s="370"/>
      <c r="CJ2" s="370"/>
      <c r="CK2" s="370"/>
      <c r="CL2" s="370"/>
      <c r="CM2" s="370"/>
      <c r="CN2" s="370"/>
      <c r="CO2" s="370"/>
      <c r="CP2" s="370"/>
      <c r="CQ2" s="370"/>
      <c r="CR2" s="366"/>
      <c r="CS2" s="366"/>
    </row>
    <row r="3" spans="1:97" ht="16.05" customHeight="1" thickBot="1" x14ac:dyDescent="0.4">
      <c r="A3" s="437" t="s">
        <v>130</v>
      </c>
      <c r="B3" s="437"/>
      <c r="C3" s="80">
        <v>60</v>
      </c>
      <c r="D3" s="80">
        <v>60</v>
      </c>
      <c r="E3" s="80">
        <v>70</v>
      </c>
      <c r="F3" s="80">
        <v>70</v>
      </c>
      <c r="G3" s="80">
        <v>80</v>
      </c>
      <c r="H3" s="80">
        <v>80</v>
      </c>
      <c r="I3" s="166" t="s">
        <v>103</v>
      </c>
      <c r="J3" s="435"/>
      <c r="K3" s="175" t="s">
        <v>47</v>
      </c>
      <c r="L3" s="334">
        <f>-C4*C3*(320-(T4+T5))*25/1000000</f>
        <v>-12.15</v>
      </c>
      <c r="M3" s="335">
        <f>M2-D4*D3*(320-(U4+U5))*25/1000000</f>
        <v>-24.075000000000003</v>
      </c>
      <c r="N3" s="335">
        <f>N2-E4*E3*(320-(V4+V5))*25/1000000</f>
        <v>-37.462500000000006</v>
      </c>
      <c r="O3" s="335">
        <f>O2-F3*F4*(320-(W4+W5))*25/1000000</f>
        <v>-50.587500000000006</v>
      </c>
      <c r="P3" s="335">
        <f>P2-G4*G3*(320-(X4+X5))*25/1000000</f>
        <v>-65.587500000000006</v>
      </c>
      <c r="Q3" s="336">
        <f>Q2-H4*H3*(360-(Y4+Y5))*25/1000000</f>
        <v>-85.087500000000006</v>
      </c>
      <c r="S3" s="173" t="s">
        <v>41</v>
      </c>
      <c r="T3" s="173">
        <v>50</v>
      </c>
      <c r="U3" s="173">
        <v>60</v>
      </c>
      <c r="V3" s="173">
        <v>70</v>
      </c>
      <c r="W3" s="173">
        <v>70</v>
      </c>
      <c r="X3" s="173">
        <v>70</v>
      </c>
      <c r="Y3" s="173">
        <v>0</v>
      </c>
      <c r="AA3" s="98" t="s">
        <v>77</v>
      </c>
      <c r="AB3" s="99">
        <f t="shared" ref="AB3:AG3" si="1">0.12*AB2*C3/100</f>
        <v>183.60431999999997</v>
      </c>
      <c r="AC3" s="99">
        <f t="shared" si="1"/>
        <v>183.60431999999997</v>
      </c>
      <c r="AD3" s="99">
        <f t="shared" si="1"/>
        <v>249.90588</v>
      </c>
      <c r="AE3" s="99">
        <f t="shared" si="1"/>
        <v>249.90588</v>
      </c>
      <c r="AF3" s="99">
        <f t="shared" si="1"/>
        <v>326.40768000000003</v>
      </c>
      <c r="AG3" s="99">
        <f t="shared" si="1"/>
        <v>326.40768000000003</v>
      </c>
      <c r="AH3" s="173" t="s">
        <v>79</v>
      </c>
      <c r="AK3" s="171">
        <v>20</v>
      </c>
      <c r="AL3" s="73">
        <f>PI()*AK3^2/4/100</f>
        <v>3.1415926535897931</v>
      </c>
      <c r="AM3" s="125" t="s">
        <v>99</v>
      </c>
      <c r="AO3" s="459" t="s">
        <v>89</v>
      </c>
      <c r="AP3" s="460"/>
      <c r="AQ3" s="82">
        <f>4*$AL$2+2*$AL$3</f>
        <v>14.325662500369457</v>
      </c>
      <c r="AR3" s="459" t="s">
        <v>89</v>
      </c>
      <c r="AS3" s="460"/>
      <c r="AT3" s="82">
        <f>2*$AL$2+2*$AL$3</f>
        <v>10.304423903774522</v>
      </c>
      <c r="AU3" s="459" t="s">
        <v>89</v>
      </c>
      <c r="AV3" s="460"/>
      <c r="AW3" s="82">
        <f>2*$AL$2+2*$AL$3</f>
        <v>10.304423903774522</v>
      </c>
      <c r="AX3" s="459" t="s">
        <v>89</v>
      </c>
      <c r="AY3" s="460"/>
      <c r="AZ3" s="82">
        <f>2*$AL$2+2*$AL$3</f>
        <v>10.304423903774522</v>
      </c>
      <c r="BA3" s="125" t="s">
        <v>99</v>
      </c>
      <c r="BB3" s="73">
        <f>MAX(AV10,AV12,AV16,AV18,AV22,AV24,AV28,AV30,AV34,AV36,AV40,AV42)</f>
        <v>9.4454668145414935</v>
      </c>
      <c r="BC3" s="191"/>
      <c r="BD3" s="191"/>
      <c r="BE3">
        <f>30*70*1/100</f>
        <v>21</v>
      </c>
      <c r="BF3" t="s">
        <v>140</v>
      </c>
      <c r="BG3" t="s">
        <v>139</v>
      </c>
      <c r="BH3" t="s">
        <v>140</v>
      </c>
      <c r="BI3">
        <f>30*70*2.5/100</f>
        <v>52.5</v>
      </c>
      <c r="BJ3" s="191"/>
      <c r="BK3" s="355" t="s">
        <v>90</v>
      </c>
      <c r="BL3" s="360">
        <v>8</v>
      </c>
      <c r="BM3" s="473" t="s">
        <v>48</v>
      </c>
      <c r="BN3" s="337" t="s">
        <v>221</v>
      </c>
      <c r="BO3" s="338" t="s">
        <v>224</v>
      </c>
      <c r="BP3" s="338" t="s">
        <v>225</v>
      </c>
      <c r="BQ3" s="358" t="s">
        <v>223</v>
      </c>
      <c r="BR3" s="337" t="s">
        <v>221</v>
      </c>
      <c r="BS3" s="338" t="s">
        <v>224</v>
      </c>
      <c r="BT3" s="338" t="s">
        <v>225</v>
      </c>
      <c r="BU3" s="358" t="s">
        <v>223</v>
      </c>
      <c r="BV3" s="370"/>
      <c r="BW3" s="368" t="s">
        <v>174</v>
      </c>
      <c r="BX3" s="325">
        <f>$BX$2-T2</f>
        <v>270</v>
      </c>
      <c r="BY3" s="348">
        <f>$BX$2-U2</f>
        <v>270</v>
      </c>
      <c r="BZ3" s="348">
        <f>$BX$2-V2</f>
        <v>260</v>
      </c>
      <c r="CA3" s="348">
        <f>$BX$2-W2</f>
        <v>250</v>
      </c>
      <c r="CB3" s="348">
        <f>$BX$2-X2</f>
        <v>250</v>
      </c>
      <c r="CC3" s="325">
        <f>CC2-Y2</f>
        <v>290</v>
      </c>
      <c r="CD3" s="370"/>
      <c r="CE3" s="370"/>
      <c r="CF3" s="370"/>
      <c r="CG3" s="370"/>
      <c r="CH3" s="370"/>
      <c r="CI3" s="370"/>
      <c r="CJ3" s="370"/>
      <c r="CK3" s="370"/>
      <c r="CL3" s="370"/>
      <c r="CM3" s="370"/>
      <c r="CN3" s="370"/>
      <c r="CO3" s="370"/>
      <c r="CP3" s="370"/>
      <c r="CQ3" s="370"/>
      <c r="CR3" s="366"/>
      <c r="CS3" s="366"/>
    </row>
    <row r="4" spans="1:97" ht="16.05" customHeight="1" thickBot="1" x14ac:dyDescent="0.4">
      <c r="A4" s="437"/>
      <c r="B4" s="437"/>
      <c r="C4" s="80">
        <v>30</v>
      </c>
      <c r="D4" s="80">
        <v>30</v>
      </c>
      <c r="E4" s="80">
        <v>30</v>
      </c>
      <c r="F4" s="80">
        <v>30</v>
      </c>
      <c r="G4" s="80">
        <v>30</v>
      </c>
      <c r="H4" s="80">
        <v>30</v>
      </c>
      <c r="I4" s="166" t="s">
        <v>104</v>
      </c>
      <c r="J4" s="434" t="s">
        <v>73</v>
      </c>
      <c r="K4" s="175" t="s">
        <v>46</v>
      </c>
      <c r="L4" s="172">
        <f t="shared" ref="L4:Q5" si="2">L2*1.3</f>
        <v>0</v>
      </c>
      <c r="M4" s="6">
        <f t="shared" si="2"/>
        <v>-15.795000000000002</v>
      </c>
      <c r="N4" s="6">
        <f t="shared" si="2"/>
        <v>-31.297500000000007</v>
      </c>
      <c r="O4" s="6">
        <f t="shared" si="2"/>
        <v>-48.701250000000009</v>
      </c>
      <c r="P4" s="6">
        <f t="shared" si="2"/>
        <v>-65.763750000000016</v>
      </c>
      <c r="Q4" s="7">
        <f t="shared" si="2"/>
        <v>-85.263750000000016</v>
      </c>
      <c r="S4" s="173" t="s">
        <v>42</v>
      </c>
      <c r="T4" s="173">
        <f t="shared" ref="T4:Y5" si="3">T2/2</f>
        <v>25</v>
      </c>
      <c r="U4" s="173">
        <f t="shared" si="3"/>
        <v>25</v>
      </c>
      <c r="V4" s="173">
        <f t="shared" si="3"/>
        <v>30</v>
      </c>
      <c r="W4" s="173">
        <f t="shared" si="3"/>
        <v>35</v>
      </c>
      <c r="X4" s="173">
        <f t="shared" si="3"/>
        <v>35</v>
      </c>
      <c r="Y4" s="173">
        <f t="shared" si="3"/>
        <v>35</v>
      </c>
      <c r="AA4" s="98" t="s">
        <v>76</v>
      </c>
      <c r="AB4" s="99">
        <f t="shared" ref="AB4:AG4" si="4">0.12*AB2*C4/100</f>
        <v>91.802159999999986</v>
      </c>
      <c r="AC4" s="99">
        <f t="shared" si="4"/>
        <v>91.802159999999986</v>
      </c>
      <c r="AD4" s="99">
        <f t="shared" si="4"/>
        <v>107.10252</v>
      </c>
      <c r="AE4" s="99">
        <f t="shared" si="4"/>
        <v>107.10252</v>
      </c>
      <c r="AF4" s="99">
        <f t="shared" si="4"/>
        <v>122.40288000000001</v>
      </c>
      <c r="AG4" s="99">
        <f t="shared" si="4"/>
        <v>122.40288000000001</v>
      </c>
      <c r="AH4" s="173" t="s">
        <v>79</v>
      </c>
      <c r="AM4" s="483" t="s">
        <v>95</v>
      </c>
      <c r="AN4" s="483"/>
      <c r="AO4" s="288"/>
      <c r="AP4" s="288"/>
      <c r="AQ4" s="82">
        <f>14*$AL$3+4*$AL$2</f>
        <v>52.024774343446978</v>
      </c>
      <c r="AR4" s="288"/>
      <c r="AS4" s="288"/>
      <c r="AT4" s="82">
        <f>14*$AL$3+4*$AL$2</f>
        <v>52.024774343446978</v>
      </c>
      <c r="AU4" s="82"/>
      <c r="AV4" s="82"/>
      <c r="AW4" s="82">
        <f>8*AL3+4*AL2</f>
        <v>33.175218421908212</v>
      </c>
      <c r="AX4" s="82"/>
      <c r="AY4" s="82"/>
      <c r="AZ4" s="82">
        <f>4*$AL$3+6*$AL$2</f>
        <v>24.630086404143981</v>
      </c>
      <c r="BA4" s="191"/>
      <c r="BB4" s="191"/>
      <c r="BC4" s="191"/>
      <c r="BD4" s="191"/>
      <c r="BE4">
        <f>30*80*1/100</f>
        <v>24</v>
      </c>
      <c r="BF4" t="s">
        <v>140</v>
      </c>
      <c r="BG4" t="s">
        <v>139</v>
      </c>
      <c r="BH4" t="s">
        <v>140</v>
      </c>
      <c r="BI4">
        <f>30*80*2.5/100</f>
        <v>60</v>
      </c>
      <c r="BJ4" s="191"/>
      <c r="BK4" s="356" t="s">
        <v>222</v>
      </c>
      <c r="BL4" s="361">
        <f>PI()*BL3^2/4/100</f>
        <v>0.50265482457436694</v>
      </c>
      <c r="BM4" s="474"/>
      <c r="BN4" s="350">
        <v>2.5</v>
      </c>
      <c r="BO4" s="339">
        <f>BL4*BN4</f>
        <v>1.2566370614359172</v>
      </c>
      <c r="BP4" s="359">
        <v>15</v>
      </c>
      <c r="BQ4" s="351">
        <f>100/BP4*BO4</f>
        <v>8.3775804095727828</v>
      </c>
      <c r="BR4" s="350">
        <v>2.5</v>
      </c>
      <c r="BS4" s="339">
        <f>BL4*BR4</f>
        <v>1.2566370614359172</v>
      </c>
      <c r="BT4" s="359">
        <v>10</v>
      </c>
      <c r="BU4" s="351">
        <f>100/BT4*BS4</f>
        <v>12.566370614359172</v>
      </c>
      <c r="BV4" s="370"/>
      <c r="BW4" s="370"/>
      <c r="BX4" s="370"/>
      <c r="BY4" s="370"/>
      <c r="BZ4" s="370"/>
      <c r="CA4" s="370"/>
      <c r="CB4" s="370"/>
      <c r="CC4" s="370"/>
      <c r="CD4" s="370"/>
      <c r="CE4" s="370"/>
      <c r="CF4" s="370"/>
      <c r="CG4" s="370"/>
      <c r="CH4" s="370"/>
      <c r="CI4" s="370"/>
      <c r="CJ4" s="370"/>
      <c r="CK4" s="370"/>
      <c r="CL4" s="370"/>
      <c r="CM4" s="370"/>
      <c r="CN4" s="370"/>
      <c r="CO4" s="370"/>
      <c r="CP4" s="370"/>
      <c r="CQ4" s="370"/>
      <c r="CR4" s="366"/>
      <c r="CS4" s="366"/>
    </row>
    <row r="5" spans="1:97" ht="16.05" customHeight="1" thickBot="1" x14ac:dyDescent="0.35">
      <c r="J5" s="436"/>
      <c r="K5" s="176" t="s">
        <v>47</v>
      </c>
      <c r="L5" s="8">
        <f t="shared" si="2"/>
        <v>-15.795000000000002</v>
      </c>
      <c r="M5" s="42">
        <f t="shared" si="2"/>
        <v>-31.297500000000007</v>
      </c>
      <c r="N5" s="42">
        <f t="shared" si="2"/>
        <v>-48.701250000000009</v>
      </c>
      <c r="O5" s="42">
        <f t="shared" si="2"/>
        <v>-65.763750000000016</v>
      </c>
      <c r="P5" s="42">
        <f t="shared" si="2"/>
        <v>-85.263750000000016</v>
      </c>
      <c r="Q5" s="10">
        <f t="shared" si="2"/>
        <v>-110.61375000000001</v>
      </c>
      <c r="S5" s="173" t="s">
        <v>43</v>
      </c>
      <c r="T5" s="173">
        <f t="shared" si="3"/>
        <v>25</v>
      </c>
      <c r="U5" s="173">
        <f t="shared" si="3"/>
        <v>30</v>
      </c>
      <c r="V5" s="173">
        <f t="shared" si="3"/>
        <v>35</v>
      </c>
      <c r="W5" s="173">
        <f t="shared" si="3"/>
        <v>35</v>
      </c>
      <c r="X5" s="173">
        <f t="shared" si="3"/>
        <v>35</v>
      </c>
      <c r="Y5" s="173">
        <f t="shared" si="3"/>
        <v>0</v>
      </c>
      <c r="AO5" s="288"/>
      <c r="AP5" s="288"/>
      <c r="AQ5" s="288" t="str">
        <f>IF(AQ4&gt;$BE$4,IF(AQ4&lt;$BI$4,"VERIFICA","NONO VERIFICA"))</f>
        <v>VERIFICA</v>
      </c>
      <c r="AR5" s="288"/>
      <c r="AS5" s="288"/>
      <c r="AT5" s="288" t="str">
        <f>IF(AT4&gt;$BE$4,IF(AT4&lt;$BI$4,"VERIFICA","NONO VERIFICA"))</f>
        <v>VERIFICA</v>
      </c>
      <c r="AU5" s="288"/>
      <c r="AV5" s="288"/>
      <c r="AW5" s="288" t="str">
        <f>IF(AW4&gt;BE3,IF(AW4&lt;BI3,"VERIFICA","NONO VERIFICA"))</f>
        <v>VERIFICA</v>
      </c>
      <c r="AX5" s="288"/>
      <c r="AY5" s="288"/>
      <c r="AZ5" s="288" t="str">
        <f>IF(AZ4&gt;BE2,IF(AZ4&lt;BI2,"VERIFICA","NONO VERIFICA"))</f>
        <v>VERIFICA</v>
      </c>
      <c r="BA5" s="191"/>
      <c r="BB5" s="191"/>
      <c r="BC5" s="191"/>
      <c r="BD5" s="191"/>
      <c r="BE5" s="191"/>
      <c r="BF5" s="191"/>
      <c r="BG5" s="191"/>
      <c r="BH5" s="191"/>
      <c r="BI5" s="191"/>
      <c r="BJ5" s="191"/>
      <c r="BK5" s="370"/>
      <c r="BL5" s="370"/>
      <c r="BM5" s="475" t="s">
        <v>226</v>
      </c>
      <c r="BN5" s="337" t="s">
        <v>221</v>
      </c>
      <c r="BO5" s="338" t="s">
        <v>224</v>
      </c>
      <c r="BP5" s="338" t="s">
        <v>225</v>
      </c>
      <c r="BQ5" s="358" t="s">
        <v>223</v>
      </c>
      <c r="BR5" s="337" t="s">
        <v>221</v>
      </c>
      <c r="BS5" s="338" t="s">
        <v>224</v>
      </c>
      <c r="BT5" s="338" t="s">
        <v>225</v>
      </c>
      <c r="BU5" s="358" t="s">
        <v>223</v>
      </c>
      <c r="BV5" s="370"/>
      <c r="BW5" s="370"/>
      <c r="BX5" s="370"/>
      <c r="BY5" s="370"/>
      <c r="BZ5" s="370"/>
      <c r="CA5" s="368" t="s">
        <v>176</v>
      </c>
      <c r="CB5" s="370">
        <v>1.2</v>
      </c>
      <c r="CC5" s="370"/>
      <c r="CD5" s="370"/>
      <c r="CE5" s="370"/>
      <c r="CF5" s="370"/>
      <c r="CG5" s="370"/>
      <c r="CH5" s="370"/>
      <c r="CI5" s="370"/>
      <c r="CJ5" s="370"/>
      <c r="CK5" s="370"/>
      <c r="CL5" s="370"/>
      <c r="CM5" s="370"/>
      <c r="CN5" s="370"/>
      <c r="CO5" s="370"/>
      <c r="CP5" s="370"/>
      <c r="CQ5" s="370"/>
      <c r="CR5" s="366"/>
      <c r="CS5" s="366"/>
    </row>
    <row r="6" spans="1:97" ht="16.05" customHeight="1" thickBot="1" x14ac:dyDescent="0.35">
      <c r="J6" s="6"/>
      <c r="K6" s="6"/>
      <c r="L6" s="6"/>
      <c r="M6" s="6"/>
      <c r="N6" s="6"/>
      <c r="O6" s="6"/>
      <c r="P6" s="6"/>
      <c r="Q6" s="6"/>
      <c r="AO6" s="288"/>
      <c r="AP6" s="288"/>
      <c r="AQ6" s="288"/>
      <c r="AR6" s="288"/>
      <c r="AS6" s="288"/>
      <c r="AT6" s="288"/>
      <c r="AU6" s="288"/>
      <c r="AV6" s="288"/>
      <c r="AW6" s="288"/>
      <c r="AX6" s="288"/>
      <c r="AY6" s="288"/>
      <c r="AZ6" s="288"/>
      <c r="BA6" s="191"/>
      <c r="BB6" s="191"/>
      <c r="BC6" s="191"/>
      <c r="BD6" s="191"/>
      <c r="BE6" s="191"/>
      <c r="BF6" s="191"/>
      <c r="BG6" s="191"/>
      <c r="BH6" s="191"/>
      <c r="BI6" s="191"/>
      <c r="BJ6" s="191"/>
      <c r="BK6" s="370"/>
      <c r="BL6" s="370"/>
      <c r="BM6" s="476"/>
      <c r="BN6" s="350">
        <v>4</v>
      </c>
      <c r="BO6" s="339">
        <f>BL4*BN6</f>
        <v>2.0106192982974678</v>
      </c>
      <c r="BP6" s="359">
        <v>15</v>
      </c>
      <c r="BQ6" s="351">
        <f>100/BP6*BO6</f>
        <v>13.404128655316452</v>
      </c>
      <c r="BR6" s="373">
        <v>4</v>
      </c>
      <c r="BS6" s="374">
        <f>BL4*BR6</f>
        <v>2.0106192982974678</v>
      </c>
      <c r="BT6" s="375">
        <v>10</v>
      </c>
      <c r="BU6" s="376">
        <f>100/BT6*BS6</f>
        <v>20.106192982974676</v>
      </c>
      <c r="BV6" s="370"/>
      <c r="BW6" s="370"/>
      <c r="BX6" s="370"/>
      <c r="BY6" s="370"/>
      <c r="BZ6" s="370"/>
      <c r="CA6" s="370"/>
      <c r="CB6" s="370"/>
      <c r="CC6" s="370"/>
      <c r="CD6" s="370"/>
      <c r="CE6" s="370"/>
      <c r="CF6" s="370"/>
      <c r="CG6" s="370"/>
      <c r="CH6" s="370"/>
      <c r="CI6" s="370"/>
      <c r="CJ6" s="370"/>
      <c r="CK6" s="370"/>
      <c r="CL6" s="370"/>
      <c r="CM6" s="370"/>
      <c r="CN6" s="370"/>
      <c r="CO6" s="370"/>
      <c r="CP6" s="370"/>
      <c r="CQ6" s="370"/>
      <c r="CR6" s="366"/>
      <c r="CS6" s="366"/>
    </row>
    <row r="7" spans="1:97" ht="16.05" customHeight="1" thickBot="1" x14ac:dyDescent="0.4">
      <c r="O7" s="484" t="s">
        <v>74</v>
      </c>
      <c r="P7" s="485"/>
      <c r="Q7" s="485"/>
      <c r="R7" s="485"/>
      <c r="S7" s="485"/>
      <c r="T7" s="466"/>
      <c r="U7" s="486" t="s">
        <v>94</v>
      </c>
      <c r="V7" s="487"/>
      <c r="W7" s="487"/>
      <c r="X7" s="487"/>
      <c r="Y7" s="487"/>
      <c r="Z7" s="488"/>
      <c r="AO7" s="288"/>
      <c r="AP7" s="288"/>
      <c r="AQ7" s="288"/>
      <c r="AR7" s="288"/>
      <c r="AS7" s="288"/>
      <c r="AT7" s="288"/>
      <c r="AU7" s="288"/>
      <c r="AV7" s="288"/>
      <c r="AW7" s="288"/>
      <c r="AX7" s="288"/>
      <c r="AY7" s="288"/>
      <c r="AZ7" s="102" t="s">
        <v>35</v>
      </c>
      <c r="BA7" s="17" t="s">
        <v>52</v>
      </c>
      <c r="BB7" s="17" t="s">
        <v>53</v>
      </c>
      <c r="BC7" s="17" t="s">
        <v>54</v>
      </c>
      <c r="BD7" s="18" t="s">
        <v>55</v>
      </c>
      <c r="BE7" s="191"/>
      <c r="BF7" s="191"/>
      <c r="BG7" s="191"/>
      <c r="BH7" s="191"/>
      <c r="BI7" s="191"/>
      <c r="BJ7" s="191"/>
      <c r="BK7" s="370"/>
      <c r="BL7" s="370"/>
      <c r="BM7" s="370"/>
      <c r="BN7" s="467" t="s">
        <v>211</v>
      </c>
      <c r="BO7" s="468"/>
      <c r="BP7" s="468"/>
      <c r="BQ7" s="469"/>
      <c r="BR7" s="470" t="s">
        <v>204</v>
      </c>
      <c r="BS7" s="471"/>
      <c r="BT7" s="471"/>
      <c r="BU7" s="472"/>
      <c r="BV7" s="466" t="s">
        <v>208</v>
      </c>
      <c r="BW7" s="370"/>
      <c r="BX7" s="370"/>
      <c r="BY7" s="370"/>
      <c r="BZ7" s="370"/>
      <c r="CA7" s="368" t="s">
        <v>188</v>
      </c>
      <c r="CB7" s="368" t="s">
        <v>189</v>
      </c>
      <c r="CC7" s="368" t="s">
        <v>177</v>
      </c>
      <c r="CD7" s="368" t="s">
        <v>178</v>
      </c>
      <c r="CE7" s="368" t="s">
        <v>179</v>
      </c>
      <c r="CF7" s="368" t="s">
        <v>180</v>
      </c>
      <c r="CG7" s="368" t="s">
        <v>181</v>
      </c>
      <c r="CH7" s="368" t="s">
        <v>182</v>
      </c>
      <c r="CI7" s="244" t="s">
        <v>183</v>
      </c>
      <c r="CJ7" s="244" t="s">
        <v>184</v>
      </c>
      <c r="CK7" s="368" t="s">
        <v>185</v>
      </c>
      <c r="CL7" s="457" t="s">
        <v>186</v>
      </c>
      <c r="CM7" s="457"/>
      <c r="CN7" s="457"/>
      <c r="CO7" s="371" t="s">
        <v>187</v>
      </c>
      <c r="CP7" s="370"/>
      <c r="CQ7" s="370"/>
      <c r="CR7" s="366"/>
      <c r="CS7" s="366"/>
    </row>
    <row r="8" spans="1:97" ht="16.05" customHeight="1" thickBot="1" x14ac:dyDescent="0.4">
      <c r="A8" s="11" t="str">
        <f>Pil_originale!A2</f>
        <v>Telaio</v>
      </c>
      <c r="B8" s="12" t="str">
        <f>Pil_originale!B2</f>
        <v>Pilastro</v>
      </c>
      <c r="C8" s="12"/>
      <c r="D8" s="12" t="str">
        <f>Pil_originale!D2</f>
        <v>Piano</v>
      </c>
      <c r="E8" s="12">
        <f>Pil_originale!E2</f>
        <v>0</v>
      </c>
      <c r="F8" s="12" t="s">
        <v>24</v>
      </c>
      <c r="G8" s="12" t="s">
        <v>23</v>
      </c>
      <c r="H8" s="12" t="s">
        <v>25</v>
      </c>
      <c r="I8" s="12" t="s">
        <v>26</v>
      </c>
      <c r="J8" s="12" t="s">
        <v>27</v>
      </c>
      <c r="K8" s="13" t="s">
        <v>28</v>
      </c>
      <c r="L8"/>
      <c r="M8" s="15"/>
      <c r="N8" s="97"/>
      <c r="O8" s="17" t="s">
        <v>35</v>
      </c>
      <c r="P8" s="17" t="s">
        <v>34</v>
      </c>
      <c r="Q8" s="17" t="s">
        <v>36</v>
      </c>
      <c r="R8" s="17" t="s">
        <v>37</v>
      </c>
      <c r="S8" s="17" t="s">
        <v>38</v>
      </c>
      <c r="T8" s="18" t="s">
        <v>39</v>
      </c>
      <c r="U8" s="12" t="s">
        <v>35</v>
      </c>
      <c r="V8" s="17" t="s">
        <v>34</v>
      </c>
      <c r="W8" s="17" t="s">
        <v>36</v>
      </c>
      <c r="X8" s="17" t="s">
        <v>37</v>
      </c>
      <c r="Y8" s="17" t="s">
        <v>38</v>
      </c>
      <c r="Z8" s="17" t="s">
        <v>39</v>
      </c>
      <c r="AA8" s="177" t="s">
        <v>48</v>
      </c>
      <c r="AB8" s="178" t="s">
        <v>50</v>
      </c>
      <c r="AC8" s="178" t="s">
        <v>49</v>
      </c>
      <c r="AD8" s="178" t="s">
        <v>51</v>
      </c>
      <c r="AE8" s="17" t="s">
        <v>52</v>
      </c>
      <c r="AF8" s="17" t="s">
        <v>53</v>
      </c>
      <c r="AG8" s="17" t="s">
        <v>54</v>
      </c>
      <c r="AH8" s="18" t="s">
        <v>55</v>
      </c>
      <c r="AK8" s="102" t="s">
        <v>71</v>
      </c>
      <c r="AL8" s="17" t="s">
        <v>35</v>
      </c>
      <c r="AM8" s="17" t="s">
        <v>52</v>
      </c>
      <c r="AN8" s="17" t="s">
        <v>53</v>
      </c>
      <c r="AO8" s="17" t="s">
        <v>54</v>
      </c>
      <c r="AP8" s="18" t="s">
        <v>55</v>
      </c>
      <c r="AQ8" s="236" t="s">
        <v>80</v>
      </c>
      <c r="AR8" s="237" t="s">
        <v>81</v>
      </c>
      <c r="AS8" s="237" t="s">
        <v>82</v>
      </c>
      <c r="AT8" s="237" t="s">
        <v>83</v>
      </c>
      <c r="AU8" s="237" t="s">
        <v>84</v>
      </c>
      <c r="AV8" s="287" t="s">
        <v>85</v>
      </c>
      <c r="AW8" s="135" t="s">
        <v>86</v>
      </c>
      <c r="AX8" s="288" t="s">
        <v>87</v>
      </c>
      <c r="AY8" s="288" t="s">
        <v>88</v>
      </c>
      <c r="AZ8" s="8" t="s">
        <v>96</v>
      </c>
      <c r="BA8" s="42" t="s">
        <v>96</v>
      </c>
      <c r="BB8" s="42" t="s">
        <v>96</v>
      </c>
      <c r="BC8" s="42" t="s">
        <v>96</v>
      </c>
      <c r="BD8" s="10" t="s">
        <v>96</v>
      </c>
      <c r="BE8" s="191"/>
      <c r="BF8" s="191"/>
      <c r="BG8" s="191"/>
      <c r="BH8" s="191"/>
      <c r="BI8" s="191"/>
      <c r="BJ8" s="191"/>
      <c r="BK8" s="357"/>
      <c r="BL8" s="377" t="s">
        <v>175</v>
      </c>
      <c r="BM8" s="378" t="s">
        <v>203</v>
      </c>
      <c r="BN8" s="378" t="s">
        <v>205</v>
      </c>
      <c r="BO8" s="379" t="s">
        <v>206</v>
      </c>
      <c r="BP8" s="380" t="s">
        <v>207</v>
      </c>
      <c r="BQ8" s="6"/>
      <c r="BR8" s="377" t="s">
        <v>205</v>
      </c>
      <c r="BS8" s="379" t="s">
        <v>206</v>
      </c>
      <c r="BT8" s="380" t="s">
        <v>207</v>
      </c>
      <c r="BU8" s="370"/>
      <c r="BV8" s="436"/>
      <c r="BW8" s="370"/>
      <c r="BX8" s="370"/>
      <c r="BY8" s="370"/>
      <c r="BZ8" s="370"/>
      <c r="CA8" s="73">
        <f>MAX(AM50:AP50)/(0.9*(60-4)*391.3)*1000</f>
        <v>0</v>
      </c>
      <c r="CB8" s="73">
        <f>MAX(AM51:AP51)/(0.9*(60-4)*391.3)*1000</f>
        <v>0</v>
      </c>
      <c r="CC8" s="370"/>
      <c r="CD8" s="245">
        <f>$CB$5*(CB8+CA8)*391.3/10-ABS(CC8)</f>
        <v>0</v>
      </c>
      <c r="CE8" s="370">
        <v>0.48</v>
      </c>
      <c r="CF8" s="370">
        <f>CE8*(1-25/250)</f>
        <v>0.432</v>
      </c>
      <c r="CG8" s="370">
        <v>30</v>
      </c>
      <c r="CH8" s="370">
        <v>52</v>
      </c>
      <c r="CI8" s="73">
        <f>(MAX(ABS(AL14),ABS(AM14),ABS(AN14),ABS(AO14),ABS(AP14)))/(CG8*CH8)</f>
        <v>7.3545512820512818E-2</v>
      </c>
      <c r="CJ8" s="73">
        <f>CD8/(CG8*CH8)*10</f>
        <v>0</v>
      </c>
      <c r="CK8" s="246">
        <f>CI8/14.17*10</f>
        <v>5.1902267339811445E-2</v>
      </c>
      <c r="CL8" s="245">
        <f>CF8*14.17*CH8*CG8*(1-CK8/CF8)^0.5/10</f>
        <v>895.74411076651211</v>
      </c>
      <c r="CM8" s="464" t="str">
        <f>IF(CD8&lt;CL8,"VERIFICA","NON VERIFICA_necessarie staffe di contenimento")</f>
        <v>VERIFICA</v>
      </c>
      <c r="CN8" s="464"/>
      <c r="CO8" s="245">
        <f>CG8*CH8/391.3*(CJ8^2/(1.2+CK8*CG8-1.2))</f>
        <v>0</v>
      </c>
      <c r="CP8" s="370"/>
      <c r="CQ8" s="370"/>
      <c r="CR8" s="366"/>
      <c r="CS8" s="366"/>
    </row>
    <row r="9" spans="1:97" ht="16.05" customHeight="1" thickBot="1" x14ac:dyDescent="0.3">
      <c r="A9" s="172">
        <f>Pil_originale!A195</f>
        <v>2</v>
      </c>
      <c r="B9" s="6">
        <f>Pil_originale!B195</f>
        <v>9</v>
      </c>
      <c r="C9" s="6">
        <f>Pil_originale!C195</f>
        <v>0</v>
      </c>
      <c r="D9" s="6">
        <f>Pil_originale!D195</f>
        <v>6</v>
      </c>
      <c r="E9" s="6" t="str">
        <f>Pil_originale!E195</f>
        <v>Msup</v>
      </c>
      <c r="F9" s="6">
        <f>Pil_originale!F195</f>
        <v>25.504000000000001</v>
      </c>
      <c r="G9" s="6">
        <f>Pil_originale!G195</f>
        <v>16.754999999999999</v>
      </c>
      <c r="H9" s="6">
        <f>Pil_originale!H195</f>
        <v>53.887</v>
      </c>
      <c r="I9" s="6">
        <f>Pil_originale!I195</f>
        <v>-1.2509999999999999</v>
      </c>
      <c r="J9" s="6">
        <f>Pil_originale!J195</f>
        <v>2.8170000000000002</v>
      </c>
      <c r="K9" s="7">
        <f>Pil_originale!K195</f>
        <v>3.0750000000000002</v>
      </c>
      <c r="L9" s="447" t="s">
        <v>130</v>
      </c>
      <c r="M9" s="427" t="s">
        <v>21</v>
      </c>
      <c r="N9" s="168" t="s">
        <v>18</v>
      </c>
      <c r="O9" s="19">
        <f t="shared" ref="O9:T9" si="5">F9</f>
        <v>25.504000000000001</v>
      </c>
      <c r="P9" s="19">
        <f t="shared" si="5"/>
        <v>16.754999999999999</v>
      </c>
      <c r="Q9" s="19">
        <f t="shared" si="5"/>
        <v>53.887</v>
      </c>
      <c r="R9" s="19">
        <f t="shared" si="5"/>
        <v>-1.2509999999999999</v>
      </c>
      <c r="S9" s="19">
        <f t="shared" si="5"/>
        <v>2.8170000000000002</v>
      </c>
      <c r="T9" s="20">
        <f t="shared" si="5"/>
        <v>3.0750000000000002</v>
      </c>
      <c r="U9" s="25">
        <f t="shared" ref="U9:Z9" si="6">O9-(O9-O11)/320*$T$4</f>
        <v>21.919703125000002</v>
      </c>
      <c r="V9" s="26">
        <f t="shared" si="6"/>
        <v>14.367109374999998</v>
      </c>
      <c r="W9" s="26">
        <f t="shared" si="6"/>
        <v>48.287312499999999</v>
      </c>
      <c r="X9" s="26">
        <f t="shared" si="6"/>
        <v>-1.1868593749999998</v>
      </c>
      <c r="Y9" s="26">
        <f t="shared" si="6"/>
        <v>2.5595781250000003</v>
      </c>
      <c r="Z9" s="27">
        <f t="shared" si="6"/>
        <v>2.793984375</v>
      </c>
      <c r="AA9" s="172">
        <f>(ABS(W9)+ABS(Y9))*SIGN(W9)</f>
        <v>50.846890625</v>
      </c>
      <c r="AB9" s="6">
        <f>(ABS(X9)+ABS(Z9))*SIGN(X9)</f>
        <v>-3.98084375</v>
      </c>
      <c r="AC9" s="6">
        <f>(ABS(AA9)+0.3*ABS(AB9))*SIGN(AA9)</f>
        <v>52.041143750000003</v>
      </c>
      <c r="AD9" s="6">
        <f>(ABS(AB9)+0.3*ABS(AA9))*SIGN(AB9)</f>
        <v>-19.234910937499997</v>
      </c>
      <c r="AE9" s="36">
        <f>V9+AC9</f>
        <v>66.408253125000002</v>
      </c>
      <c r="AF9" s="36">
        <f>V9-AC9</f>
        <v>-37.674034375000005</v>
      </c>
      <c r="AG9" s="36">
        <f>V9+AD9</f>
        <v>-4.8678015624999986</v>
      </c>
      <c r="AH9" s="37">
        <f>V9-AD9</f>
        <v>33.602020312499995</v>
      </c>
      <c r="AI9" s="432"/>
      <c r="AJ9" s="168" t="s">
        <v>18</v>
      </c>
      <c r="AK9" s="81"/>
      <c r="AL9" s="73">
        <f t="shared" ref="AL9:AL44" si="7">U9</f>
        <v>21.919703125000002</v>
      </c>
      <c r="AM9" s="73">
        <f>MAX($AK9,ABS(AE9))</f>
        <v>66.408253125000002</v>
      </c>
      <c r="AN9" s="73">
        <f>MAX($AK9,ABS(AF9))</f>
        <v>37.674034375000005</v>
      </c>
      <c r="AO9" s="73">
        <f>MAX(0.3*$AK9,ABS(AG9))</f>
        <v>4.8678015624999986</v>
      </c>
      <c r="AP9" s="73">
        <f>MAX(0.3*$AK9,ABS(AH9))</f>
        <v>33.602020312499995</v>
      </c>
      <c r="AQ9" s="105">
        <f>MAX(AL9-$AB3*(1-((0.48*$AB$2+AL13)/(0.48*$AB$2))^2),0)/(($C3-2*4)*391.3)*1000</f>
        <v>0</v>
      </c>
      <c r="AR9" s="106">
        <f t="shared" ref="AR9:AU9" si="8">MAX(AM9-$AB3*(1-((0.48*$AB$2+AM13)/(0.48*$AB$2))^2),0)/(($C3-2*4)*391.3)*1000</f>
        <v>1.9547196628213674</v>
      </c>
      <c r="AS9" s="106">
        <f>MAX(AN9-$AB3*(1-((0.48*$AB$2+AN13)/(0.48*$AB$2))^2),0)/(($C3-2*4)*391.3)*1000</f>
        <v>1.3558523086212371</v>
      </c>
      <c r="AT9" s="106">
        <f t="shared" si="8"/>
        <v>0</v>
      </c>
      <c r="AU9" s="106">
        <f t="shared" si="8"/>
        <v>0.44482673118433175</v>
      </c>
      <c r="AV9" s="121">
        <f>MAX(AQ9:AU9)</f>
        <v>1.9547196628213674</v>
      </c>
      <c r="AW9" s="121">
        <f>$AZ$2</f>
        <v>8.2938046054770531</v>
      </c>
      <c r="AX9" s="73">
        <f>2*AW9*391.3/10</f>
        <v>649.07314842463416</v>
      </c>
      <c r="AY9" s="288">
        <f>AX9*($C$3-2*4)/200</f>
        <v>168.75901859040488</v>
      </c>
      <c r="AZ9" s="73">
        <f>($AB3+$AY9)*(1-ABS((0.48*$AB$2+AL$13)/(0.48*$AB$2+$AX9))^(1+1/(1+2*$AX9/$AB$2)))</f>
        <v>201.38239708861551</v>
      </c>
      <c r="BA9" s="73">
        <f t="shared" ref="BA9:BD10" si="9">($AB3+$AY9)*(1-ABS((0.48*$AB$2+AM$13)/(0.48*$AB$2+$AX9))^(1+1/(1+$AX9/$AB$2)))</f>
        <v>209.8755279896545</v>
      </c>
      <c r="BB9" s="73">
        <f t="shared" si="9"/>
        <v>196.44704535406757</v>
      </c>
      <c r="BC9" s="73">
        <f t="shared" si="9"/>
        <v>198.20549866431011</v>
      </c>
      <c r="BD9" s="73">
        <f t="shared" si="9"/>
        <v>208.17722306955676</v>
      </c>
      <c r="BE9" s="148">
        <f>(ABS(AL9/AZ9)^1.5+ABS(AL10/AZ10)^1.5)</f>
        <v>0.26216223329504473</v>
      </c>
      <c r="BF9" s="148">
        <f t="shared" ref="BF9:BI9" si="10">(ABS(AM9/BA9)^1.5+ABS(AM10/BA10)^1.5)</f>
        <v>0.20037168173583378</v>
      </c>
      <c r="BG9" s="148">
        <f t="shared" si="10"/>
        <v>0.3220185923580523</v>
      </c>
      <c r="BH9" s="148">
        <f t="shared" si="10"/>
        <v>3.0545228158232355E-2</v>
      </c>
      <c r="BI9" s="148">
        <f t="shared" si="10"/>
        <v>0.45354003238234447</v>
      </c>
      <c r="BJ9" s="191"/>
      <c r="BK9" s="36"/>
      <c r="BL9" s="36">
        <f>MAX(BA9+BA11,BB9+BB11)*$BL$2/($BX$3)*100</f>
        <v>172.12484528222828</v>
      </c>
      <c r="BM9" s="36">
        <f>0.5*14.17*$C$4*0.9*($C$3-4)*2.5/(1+2.5^2)/10</f>
        <v>369.3972413793104</v>
      </c>
      <c r="BN9" s="36">
        <f>$BQ$4*0.9*($C$3-4)*391.3/100*2.5*10^-1</f>
        <v>413.0465489974946</v>
      </c>
      <c r="BO9" s="341">
        <f>IF(BN9&gt;BM9,SQRT((0.5*14.17*$C$4)/($BQ$4/100*391.3)-1)," ")</f>
        <v>2.3417611920545003</v>
      </c>
      <c r="BP9" s="349">
        <f>IF(BO9=" "," ",0.9*$BQ$4/100*($C$3-4)*391.3*BO9*10^-1)</f>
        <v>386.9025515817483</v>
      </c>
      <c r="BQ9" s="6" t="str">
        <f>IF(AND(BP9&gt;BL9,BN9&gt;BL9),"Verifica","Non Verifica")</f>
        <v>Verifica</v>
      </c>
      <c r="BR9" s="6">
        <f>$BU$4*0.9*($C$3-4)*391.3/100*2.5*10^-1</f>
        <v>619.56982349624184</v>
      </c>
      <c r="BS9" s="341">
        <f>IF(BR9&gt;BM9,SQRT((0.5*14.17*$C$4)/($BU$4/100*391.3)-1)," ")</f>
        <v>1.8227900739639975</v>
      </c>
      <c r="BT9" s="349">
        <f>IF(BS9=" "," ",0.9*$BU$4/100*($C$3-4)*391.3*BS9*10^-1)</f>
        <v>451.73828975863029</v>
      </c>
      <c r="BU9" s="6" t="str">
        <f>IF(AND(BT9&gt;BL9,BR9&gt;BL9),"Verifica","Non Verifica")</f>
        <v>Verifica</v>
      </c>
      <c r="BV9" s="281" t="str">
        <f>IF(BS4/BT4&gt;=0.08*14.17*0.55/391.3,"Verifica","Non verifica")</f>
        <v>Verifica</v>
      </c>
      <c r="BW9" s="370"/>
      <c r="BX9" s="370"/>
      <c r="BY9" s="370"/>
      <c r="BZ9" s="370"/>
      <c r="CA9" s="370"/>
      <c r="CB9" s="370"/>
      <c r="CC9" s="370"/>
      <c r="CD9" s="370"/>
      <c r="CE9" s="370"/>
      <c r="CF9" s="370"/>
      <c r="CG9" s="370"/>
      <c r="CH9" s="370"/>
      <c r="CI9" s="73"/>
      <c r="CJ9" s="73"/>
      <c r="CK9" s="370"/>
      <c r="CL9" s="370"/>
      <c r="CM9" s="465"/>
      <c r="CN9" s="465"/>
      <c r="CO9" s="370"/>
      <c r="CP9" s="370"/>
      <c r="CQ9" s="370"/>
      <c r="CR9" s="366"/>
      <c r="CS9" s="366"/>
    </row>
    <row r="10" spans="1:97" ht="16.05" customHeight="1" x14ac:dyDescent="0.25">
      <c r="A10" s="172">
        <f>Pil_originale!A196</f>
        <v>2</v>
      </c>
      <c r="B10" s="6">
        <f>Pil_originale!B196</f>
        <v>9</v>
      </c>
      <c r="C10" s="6">
        <f>Pil_originale!C196</f>
        <v>0</v>
      </c>
      <c r="D10" s="6">
        <f>Pil_originale!D196</f>
        <v>6</v>
      </c>
      <c r="E10" s="6" t="str">
        <f>Pil_originale!E196</f>
        <v>Minf</v>
      </c>
      <c r="F10" s="6">
        <f>Pil_originale!F196</f>
        <v>-20.375</v>
      </c>
      <c r="G10" s="6">
        <f>Pil_originale!G196</f>
        <v>-13.81</v>
      </c>
      <c r="H10" s="6">
        <f>Pil_originale!H196</f>
        <v>-17.789000000000001</v>
      </c>
      <c r="I10" s="6">
        <f>Pil_originale!I196</f>
        <v>-0.43</v>
      </c>
      <c r="J10" s="6">
        <f>Pil_originale!J196</f>
        <v>-0.47799999999999998</v>
      </c>
      <c r="K10" s="7">
        <f>Pil_originale!K196</f>
        <v>-0.52200000000000002</v>
      </c>
      <c r="L10" s="447"/>
      <c r="M10" s="427"/>
      <c r="N10" s="172" t="s">
        <v>17</v>
      </c>
      <c r="O10" s="21">
        <f t="shared" ref="O10:T10" si="11">F12</f>
        <v>-47.996000000000002</v>
      </c>
      <c r="P10" s="21">
        <f t="shared" si="11"/>
        <v>-30.056000000000001</v>
      </c>
      <c r="Q10" s="21">
        <f t="shared" si="11"/>
        <v>2.8130000000000002</v>
      </c>
      <c r="R10" s="21">
        <f t="shared" si="11"/>
        <v>33.874000000000002</v>
      </c>
      <c r="S10" s="21">
        <f t="shared" si="11"/>
        <v>4.5919999999999996</v>
      </c>
      <c r="T10" s="22">
        <f t="shared" si="11"/>
        <v>5.0129999999999999</v>
      </c>
      <c r="U10" s="28">
        <f t="shared" ref="U10:Z10" si="12">O10-(O10-O12)/320*$T$5</f>
        <v>-41.155765625000001</v>
      </c>
      <c r="V10" s="29">
        <f t="shared" si="12"/>
        <v>-25.734124999999999</v>
      </c>
      <c r="W10" s="29">
        <f t="shared" si="12"/>
        <v>2.4312812500000001</v>
      </c>
      <c r="X10" s="29">
        <f t="shared" si="12"/>
        <v>29.363531250000001</v>
      </c>
      <c r="Y10" s="29">
        <f t="shared" si="12"/>
        <v>3.9794999999999998</v>
      </c>
      <c r="Z10" s="30">
        <f t="shared" si="12"/>
        <v>4.3444062499999996</v>
      </c>
      <c r="AA10" s="172">
        <f t="shared" ref="AA10:AB44" si="13">(ABS(W10)+ABS(Y10))*SIGN(W10)</f>
        <v>6.4107812499999994</v>
      </c>
      <c r="AB10" s="6">
        <f t="shared" si="13"/>
        <v>33.7079375</v>
      </c>
      <c r="AC10" s="6">
        <f t="shared" ref="AC10:AC44" si="14">(ABS(AA10)+0.3*ABS(AB10))*SIGN(AA10)</f>
        <v>16.523162499999998</v>
      </c>
      <c r="AD10" s="6">
        <f t="shared" ref="AD10:AD44" si="15">(ABS(AB10)+0.3*ABS(AA10))*SIGN(AB10)</f>
        <v>35.631171875</v>
      </c>
      <c r="AE10" s="36">
        <f t="shared" ref="AE10:AE44" si="16">V10+AC10</f>
        <v>-9.2109625000000008</v>
      </c>
      <c r="AF10" s="36">
        <f t="shared" ref="AF10:AF44" si="17">V10-AC10</f>
        <v>-42.257287499999997</v>
      </c>
      <c r="AG10" s="36">
        <f t="shared" ref="AG10:AG44" si="18">V10+AD10</f>
        <v>9.8970468750000009</v>
      </c>
      <c r="AH10" s="37">
        <f t="shared" ref="AH10:AH44" si="19">V10-AD10</f>
        <v>-61.365296874999999</v>
      </c>
      <c r="AI10" s="432"/>
      <c r="AJ10" s="172" t="s">
        <v>17</v>
      </c>
      <c r="AK10" s="81"/>
      <c r="AL10" s="73">
        <f t="shared" si="7"/>
        <v>-41.155765625000001</v>
      </c>
      <c r="AM10" s="73">
        <f>MAX(0.3*$AK10,ABS(AE10))</f>
        <v>9.2109625000000008</v>
      </c>
      <c r="AN10" s="73">
        <f>MAX(0.3*$AK10,ABS(AF10))</f>
        <v>42.257287499999997</v>
      </c>
      <c r="AO10" s="73">
        <f>MAX($AK10,ABS(AG10))</f>
        <v>9.8970468750000009</v>
      </c>
      <c r="AP10" s="73">
        <f>MAX($AK10,ABS(AH10))</f>
        <v>61.365296874999999</v>
      </c>
      <c r="AQ10" s="107">
        <f>MAX(AL10-$AB4*(1-((0.48*$AB$2+AL13)/(0.48*$AB$2))^2),0)/(($C4-2*4)*391.3)*1000</f>
        <v>0</v>
      </c>
      <c r="AR10" s="108">
        <f t="shared" ref="AR10:AU10" si="20">MAX(AM10-$AB4*(1-((0.48*$AB$2+AM13)/(0.48*$AB$2))^2),0)/(($C4-2*4)*391.3)*1000</f>
        <v>0</v>
      </c>
      <c r="AS10" s="108">
        <f t="shared" si="20"/>
        <v>4.3229375891493085</v>
      </c>
      <c r="AT10" s="108">
        <f t="shared" si="20"/>
        <v>0.43746232726280271</v>
      </c>
      <c r="AU10" s="108">
        <f t="shared" si="20"/>
        <v>5.702421406090787</v>
      </c>
      <c r="AV10" s="123">
        <f t="shared" ref="AV10:AV12" si="21">MAX(AQ10:AU10)</f>
        <v>5.702421406090787</v>
      </c>
      <c r="AW10" s="123">
        <f>$AZ$3</f>
        <v>10.304423903774522</v>
      </c>
      <c r="AX10" s="73">
        <f t="shared" ref="AX10:AX12" si="22">2*AW10*391.3/10</f>
        <v>806.42421470939405</v>
      </c>
      <c r="AY10" s="288">
        <f>AX10*($C$4-2*4)/200</f>
        <v>88.706663618033346</v>
      </c>
      <c r="AZ10" s="73">
        <f>($AB4+$AY10)*(1-ABS((0.48*$AB$2+AL$13)/(0.48*$AB$2+$AX10))^(1+1/(1+2*$AX10/$AB$2)))</f>
        <v>110.84154255854723</v>
      </c>
      <c r="BA10" s="73">
        <f t="shared" si="9"/>
        <v>115.97085446688105</v>
      </c>
      <c r="BB10" s="73">
        <f t="shared" si="9"/>
        <v>110.02072941302981</v>
      </c>
      <c r="BC10" s="73">
        <f t="shared" si="9"/>
        <v>110.79926862870654</v>
      </c>
      <c r="BD10" s="73">
        <f t="shared" si="9"/>
        <v>115.21771759049911</v>
      </c>
      <c r="BE10" s="148"/>
      <c r="BF10" s="148"/>
      <c r="BG10" s="148"/>
      <c r="BH10" s="148"/>
      <c r="BI10" s="148"/>
      <c r="BJ10" s="191"/>
      <c r="BK10" s="6"/>
      <c r="BL10" s="36"/>
      <c r="BM10" s="36"/>
      <c r="BN10" s="36"/>
      <c r="BO10" s="36"/>
      <c r="BP10" s="36"/>
      <c r="BQ10" s="36"/>
      <c r="BR10" s="73"/>
      <c r="BS10" s="36"/>
      <c r="BT10" s="73"/>
      <c r="BU10" s="370"/>
      <c r="BV10" s="370"/>
      <c r="BW10" s="370"/>
      <c r="BX10" s="370"/>
      <c r="BY10" s="370"/>
      <c r="BZ10" s="370"/>
      <c r="CA10" s="370"/>
      <c r="CB10" s="370"/>
      <c r="CC10" s="370"/>
      <c r="CD10" s="370"/>
      <c r="CE10" s="370"/>
      <c r="CF10" s="370"/>
      <c r="CG10" s="370"/>
      <c r="CH10" s="370"/>
      <c r="CI10" s="73"/>
      <c r="CJ10" s="73"/>
      <c r="CK10" s="370"/>
      <c r="CL10" s="370"/>
      <c r="CM10" s="465"/>
      <c r="CN10" s="465"/>
      <c r="CO10" s="370"/>
      <c r="CP10" s="370"/>
      <c r="CQ10" s="370"/>
      <c r="CR10" s="366"/>
      <c r="CS10" s="366"/>
    </row>
    <row r="11" spans="1:97" ht="16.05" customHeight="1" x14ac:dyDescent="0.25">
      <c r="A11" s="172">
        <f>Pil_originale!A198</f>
        <v>2</v>
      </c>
      <c r="B11" s="6">
        <f>Pil_originale!B198</f>
        <v>9</v>
      </c>
      <c r="C11" s="6">
        <f>Pil_originale!C198</f>
        <v>0</v>
      </c>
      <c r="D11" s="6">
        <f>Pil_originale!D198</f>
        <v>6</v>
      </c>
      <c r="E11" s="6" t="str">
        <f>Pil_originale!E198</f>
        <v>N</v>
      </c>
      <c r="F11" s="6">
        <f>Pil_originale!F198</f>
        <v>-25.827000000000002</v>
      </c>
      <c r="G11" s="6">
        <f>Pil_originale!G198</f>
        <v>-17.593</v>
      </c>
      <c r="H11" s="6">
        <f>Pil_originale!H198</f>
        <v>-25.474</v>
      </c>
      <c r="I11" s="6">
        <f>Pil_originale!I198</f>
        <v>0.59</v>
      </c>
      <c r="J11" s="6">
        <f>Pil_originale!J198</f>
        <v>-1.321</v>
      </c>
      <c r="K11" s="7">
        <f>Pil_originale!K198</f>
        <v>-1.4419999999999999</v>
      </c>
      <c r="L11" s="447"/>
      <c r="M11" s="427"/>
      <c r="N11" s="172" t="s">
        <v>20</v>
      </c>
      <c r="O11" s="21">
        <f t="shared" ref="O11:T11" si="23">F10</f>
        <v>-20.375</v>
      </c>
      <c r="P11" s="21">
        <f t="shared" si="23"/>
        <v>-13.81</v>
      </c>
      <c r="Q11" s="21">
        <f t="shared" si="23"/>
        <v>-17.789000000000001</v>
      </c>
      <c r="R11" s="21">
        <f t="shared" si="23"/>
        <v>-0.43</v>
      </c>
      <c r="S11" s="21">
        <f t="shared" si="23"/>
        <v>-0.47799999999999998</v>
      </c>
      <c r="T11" s="22">
        <f t="shared" si="23"/>
        <v>-0.52200000000000002</v>
      </c>
      <c r="U11" s="28">
        <f t="shared" ref="U11:Z12" si="24">O11+(O9-O11)/320*$T$5</f>
        <v>-16.790703125</v>
      </c>
      <c r="V11" s="29">
        <f t="shared" si="24"/>
        <v>-11.422109375000002</v>
      </c>
      <c r="W11" s="29">
        <f t="shared" si="24"/>
        <v>-12.189312500000002</v>
      </c>
      <c r="X11" s="29">
        <f t="shared" si="24"/>
        <v>-0.494140625</v>
      </c>
      <c r="Y11" s="29">
        <f t="shared" si="24"/>
        <v>-0.22057812499999996</v>
      </c>
      <c r="Z11" s="30">
        <f t="shared" si="24"/>
        <v>-0.24098437500000003</v>
      </c>
      <c r="AA11" s="172">
        <f t="shared" si="13"/>
        <v>-12.409890625000001</v>
      </c>
      <c r="AB11" s="6">
        <f t="shared" si="13"/>
        <v>-0.73512500000000003</v>
      </c>
      <c r="AC11" s="6">
        <f t="shared" si="14"/>
        <v>-12.630428125000002</v>
      </c>
      <c r="AD11" s="6">
        <f t="shared" si="15"/>
        <v>-4.4580921875000001</v>
      </c>
      <c r="AE11" s="36">
        <f t="shared" si="16"/>
        <v>-24.052537500000003</v>
      </c>
      <c r="AF11" s="36">
        <f t="shared" si="17"/>
        <v>1.2083187500000001</v>
      </c>
      <c r="AG11" s="36">
        <f t="shared" si="18"/>
        <v>-15.880201562500002</v>
      </c>
      <c r="AH11" s="37">
        <f t="shared" si="19"/>
        <v>-6.9640171875000014</v>
      </c>
      <c r="AI11" s="432"/>
      <c r="AJ11" s="172" t="s">
        <v>20</v>
      </c>
      <c r="AK11" s="82">
        <f>AU55</f>
        <v>48.168281721651887</v>
      </c>
      <c r="AL11" s="73">
        <f t="shared" si="7"/>
        <v>-16.790703125</v>
      </c>
      <c r="AM11" s="73">
        <f>MAX($AK11,ABS(AE11))</f>
        <v>48.168281721651887</v>
      </c>
      <c r="AN11" s="79">
        <f>MAX($AK11,ABS(AF11))</f>
        <v>48.168281721651887</v>
      </c>
      <c r="AO11" s="73">
        <f>MAX(0.3*$AK11,ABS(AG11))</f>
        <v>15.880201562500002</v>
      </c>
      <c r="AP11" s="73">
        <f>MAX(0.3*$AK11,ABS(AH11))</f>
        <v>14.450484516495566</v>
      </c>
      <c r="AQ11" s="107">
        <f>MAX(AL11-$AB3*(1-((0.48*$AB$2+AL14)/(0.48*$AB$2))^2),0)/(($C3-2*4)*391.3)*1000</f>
        <v>0</v>
      </c>
      <c r="AR11" s="108">
        <f t="shared" ref="AR11:AU11" si="25">MAX(AM11-$AB3*(1-((0.48*$AB$2+AM14)/(0.48*$AB$2))^2),0)/(($C3-2*4)*391.3)*1000</f>
        <v>0.89355530889161794</v>
      </c>
      <c r="AS11" s="108">
        <f t="shared" si="25"/>
        <v>1.6983430621082189</v>
      </c>
      <c r="AT11" s="108">
        <f t="shared" si="25"/>
        <v>5.6466381541723613E-3</v>
      </c>
      <c r="AU11" s="108">
        <f t="shared" si="25"/>
        <v>0</v>
      </c>
      <c r="AV11" s="122">
        <f t="shared" si="21"/>
        <v>1.6983430621082189</v>
      </c>
      <c r="AW11" s="122">
        <f>$AZ$2</f>
        <v>8.2938046054770531</v>
      </c>
      <c r="AX11" s="73">
        <f t="shared" si="22"/>
        <v>649.07314842463416</v>
      </c>
      <c r="AY11" s="288">
        <f t="shared" ref="AY11" si="26">AX11*($C$3-2*4)/200</f>
        <v>168.75901859040488</v>
      </c>
      <c r="AZ11" s="73">
        <f>($AB3+$AY11)*(1-ABS((0.48*$AB$2+AL$14)/(0.48*$AB$2+$AX11))^(1+1/(1+2*$AX11/$AB$2)))</f>
        <v>204.8901526792211</v>
      </c>
      <c r="BA11" s="73">
        <f t="shared" ref="BA11:BD12" si="27">($AB3+$AY11)*(1-ABS((0.48*$AB$2+AM$14)/(0.48*$AB$2+$AX11))^(1+1/(1+$AX11/$AB$2)))</f>
        <v>212.6127286121785</v>
      </c>
      <c r="BB11" s="73">
        <f t="shared" si="27"/>
        <v>199.29640275467523</v>
      </c>
      <c r="BC11" s="73">
        <f t="shared" si="27"/>
        <v>201.04048385684496</v>
      </c>
      <c r="BD11" s="73">
        <f t="shared" si="27"/>
        <v>210.9289244633365</v>
      </c>
      <c r="BE11" s="148">
        <f>ABS(AL11/AZ11)^1.5+ABS(AL12/AZ12)^1.5</f>
        <v>0.18048756480792758</v>
      </c>
      <c r="BF11" s="148">
        <f t="shared" ref="BF11:BI11" si="28">ABS(AM11/BA11)^1.5+ABS(AM12/BA12)^1.5</f>
        <v>0.13256693728413368</v>
      </c>
      <c r="BG11" s="148">
        <f t="shared" si="28"/>
        <v>0.27256382759403786</v>
      </c>
      <c r="BH11" s="148">
        <f t="shared" si="28"/>
        <v>2.5697731397279058E-2</v>
      </c>
      <c r="BI11" s="148">
        <f t="shared" si="28"/>
        <v>0.25392558031089096</v>
      </c>
      <c r="BJ11" s="191"/>
      <c r="BK11" s="36"/>
      <c r="BL11" s="36">
        <f>MAX(BC10+BC12,BD10+BD12)*$BL$2/($BX$3)*100</f>
        <v>94.37829255515895</v>
      </c>
      <c r="BM11" s="36">
        <f>0.5*14.17*$C$3*0.9*($C$4-4)*2.5/(1+2.5^2)/10</f>
        <v>343.01172413793103</v>
      </c>
      <c r="BN11" s="36">
        <f>$BQ$6*0.9*($C$4-4)*391.3/100*2.5*10^-1</f>
        <v>306.83457925528165</v>
      </c>
      <c r="BO11" s="341" t="str">
        <f>IF(BN11&gt;BM11,SQRT((0.5*14.17*$C$3)/($BQ$6/100*391.3)-1)," ")</f>
        <v xml:space="preserve"> </v>
      </c>
      <c r="BP11" s="36" t="str">
        <f>IF(BO11=" "," ",0.9*$BQ$6/100*($C$4-4)*391.3*BO11*10^-1)</f>
        <v xml:space="preserve"> </v>
      </c>
      <c r="BQ11" s="36" t="str">
        <f>IF(AND(BP11&gt;BL11,BN11&gt;BL11),"Verifica","Non Verifica")</f>
        <v>Verifica</v>
      </c>
      <c r="BR11" s="36">
        <f>$BU$6*0.9*($C$4-4)*391.3/100*2.5*10^-1</f>
        <v>460.25186888292251</v>
      </c>
      <c r="BS11" s="341">
        <f>IF(BR11&gt;BM11,SQRT((0.5*14.17*$C$3)/($BU$6/100*391.3)-1)," ")</f>
        <v>2.0983814160388228</v>
      </c>
      <c r="BT11" s="36">
        <f>IF(BS11=" "," ",0.9*$BU$6/100*($C$4-4)*391.3*BS11*10^-1)</f>
        <v>386.3135873444246</v>
      </c>
      <c r="BU11" s="6" t="str">
        <f>IF(AND(BT11&gt;BL11,BR11&gt;BL11),"Verifica","Non Verifica")</f>
        <v>Verifica</v>
      </c>
      <c r="BV11" s="266"/>
      <c r="BW11" s="370"/>
      <c r="BX11" s="370"/>
      <c r="BY11" s="370"/>
      <c r="BZ11" s="370"/>
      <c r="CA11" s="370"/>
      <c r="CB11" s="370"/>
      <c r="CC11" s="370"/>
      <c r="CD11" s="370"/>
      <c r="CE11" s="370"/>
      <c r="CF11" s="370"/>
      <c r="CG11" s="370"/>
      <c r="CH11" s="370"/>
      <c r="CI11" s="73"/>
      <c r="CJ11" s="73"/>
      <c r="CK11" s="370"/>
      <c r="CL11" s="370"/>
      <c r="CM11" s="465"/>
      <c r="CN11" s="465"/>
      <c r="CO11" s="370"/>
      <c r="CP11" s="370"/>
      <c r="CQ11" s="370"/>
      <c r="CR11" s="366"/>
      <c r="CS11" s="366"/>
    </row>
    <row r="12" spans="1:97" ht="16.05" customHeight="1" thickBot="1" x14ac:dyDescent="0.3">
      <c r="A12" s="172">
        <f>Pil_originale!A1059</f>
        <v>11</v>
      </c>
      <c r="B12" s="6">
        <f>Pil_originale!B1059</f>
        <v>9</v>
      </c>
      <c r="C12" s="6">
        <f>Pil_originale!C1059</f>
        <v>0</v>
      </c>
      <c r="D12" s="6">
        <f>Pil_originale!D1059</f>
        <v>6</v>
      </c>
      <c r="E12" s="6" t="str">
        <f>Pil_originale!E1059</f>
        <v>Msup</v>
      </c>
      <c r="F12" s="6">
        <f>Pil_originale!F1059</f>
        <v>-47.996000000000002</v>
      </c>
      <c r="G12" s="6">
        <f>Pil_originale!G1059</f>
        <v>-30.056000000000001</v>
      </c>
      <c r="H12" s="6">
        <f>Pil_originale!H1059</f>
        <v>2.8130000000000002</v>
      </c>
      <c r="I12" s="6">
        <f>Pil_originale!I1059</f>
        <v>33.874000000000002</v>
      </c>
      <c r="J12" s="6">
        <f>Pil_originale!J1059</f>
        <v>4.5919999999999996</v>
      </c>
      <c r="K12" s="7">
        <f>Pil_originale!K1059</f>
        <v>5.0129999999999999</v>
      </c>
      <c r="L12" s="447"/>
      <c r="M12" s="427"/>
      <c r="N12" s="172" t="s">
        <v>19</v>
      </c>
      <c r="O12" s="21">
        <f t="shared" ref="O12:T12" si="29">F13</f>
        <v>39.558999999999997</v>
      </c>
      <c r="P12" s="21">
        <f t="shared" si="29"/>
        <v>25.263999999999999</v>
      </c>
      <c r="Q12" s="21">
        <f t="shared" si="29"/>
        <v>-2.073</v>
      </c>
      <c r="R12" s="21">
        <f t="shared" si="29"/>
        <v>-23.86</v>
      </c>
      <c r="S12" s="21">
        <f t="shared" si="29"/>
        <v>-3.2480000000000002</v>
      </c>
      <c r="T12" s="22">
        <f t="shared" si="29"/>
        <v>-3.5449999999999999</v>
      </c>
      <c r="U12" s="28">
        <f t="shared" si="24"/>
        <v>32.718765624999996</v>
      </c>
      <c r="V12" s="29">
        <f t="shared" si="24"/>
        <v>20.942124999999997</v>
      </c>
      <c r="W12" s="29">
        <f t="shared" si="24"/>
        <v>-1.6912812499999998</v>
      </c>
      <c r="X12" s="29">
        <f t="shared" si="24"/>
        <v>-19.349531249999998</v>
      </c>
      <c r="Y12" s="29">
        <f t="shared" si="24"/>
        <v>-2.6355000000000004</v>
      </c>
      <c r="Z12" s="30">
        <f t="shared" si="24"/>
        <v>-2.8764062500000001</v>
      </c>
      <c r="AA12" s="172">
        <f t="shared" si="13"/>
        <v>-4.3267812499999998</v>
      </c>
      <c r="AB12" s="6">
        <f t="shared" si="13"/>
        <v>-22.225937499999997</v>
      </c>
      <c r="AC12" s="6">
        <f t="shared" si="14"/>
        <v>-10.994562499999999</v>
      </c>
      <c r="AD12" s="6">
        <f t="shared" si="15"/>
        <v>-23.523971874999997</v>
      </c>
      <c r="AE12" s="36">
        <f t="shared" si="16"/>
        <v>9.9475624999999983</v>
      </c>
      <c r="AF12" s="36">
        <f t="shared" si="17"/>
        <v>31.936687499999998</v>
      </c>
      <c r="AG12" s="36">
        <f t="shared" si="18"/>
        <v>-2.5818468750000001</v>
      </c>
      <c r="AH12" s="37">
        <f t="shared" si="19"/>
        <v>44.466096874999991</v>
      </c>
      <c r="AI12" s="432"/>
      <c r="AJ12" s="172" t="s">
        <v>19</v>
      </c>
      <c r="AK12" s="82"/>
      <c r="AL12" s="73">
        <f t="shared" si="7"/>
        <v>32.718765624999996</v>
      </c>
      <c r="AM12" s="73">
        <f>MAX(0.3*$AK12,ABS(AE12))</f>
        <v>9.9475624999999983</v>
      </c>
      <c r="AN12" s="73">
        <f>MAX(0.3*$AK12,ABS(AF12))</f>
        <v>31.936687499999998</v>
      </c>
      <c r="AO12" s="73">
        <f>MAX($AK12,ABS(AG12))</f>
        <v>2.5818468750000001</v>
      </c>
      <c r="AP12" s="73">
        <f>MAX($AK12,ABS(AH12))</f>
        <v>44.466096874999991</v>
      </c>
      <c r="AQ12" s="107">
        <f>MAX(AL12-$AB4*(1-((0.48*$AB$2+AL14)/(0.48*$AB$2))^2),0)/(($C4-2*4)*391.3)*1000</f>
        <v>1.8952751224912159</v>
      </c>
      <c r="AR12" s="108">
        <f t="shared" ref="AR12:AU12" si="30">MAX(AM12-$AB4*(1-((0.48*$AB$2+AM14)/(0.48*$AB$2))^2),0)/(($C4-2*4)*391.3)*1000</f>
        <v>0</v>
      </c>
      <c r="AS12" s="108">
        <f t="shared" si="30"/>
        <v>2.9193073536290051</v>
      </c>
      <c r="AT12" s="108">
        <f t="shared" si="30"/>
        <v>0</v>
      </c>
      <c r="AU12" s="108">
        <f t="shared" si="30"/>
        <v>3.5433670745659325</v>
      </c>
      <c r="AV12" s="123">
        <f t="shared" si="21"/>
        <v>3.5433670745659325</v>
      </c>
      <c r="AW12" s="235">
        <f>$AZ$3</f>
        <v>10.304423903774522</v>
      </c>
      <c r="AX12" s="73">
        <f t="shared" si="22"/>
        <v>806.42421470939405</v>
      </c>
      <c r="AY12" s="288">
        <f>AX12*($C$4-2*4)/200</f>
        <v>88.706663618033346</v>
      </c>
      <c r="AZ12" s="73">
        <f>($AB4+$AY12)*(1-ABS((0.48*$AB$2+AL$14)/(0.48*$AB$2+$AX12))^(1+1/(1+2*$AX12/$AB$2)))</f>
        <v>112.41191636263117</v>
      </c>
      <c r="BA12" s="73">
        <f t="shared" si="27"/>
        <v>117.18509794884507</v>
      </c>
      <c r="BB12" s="73">
        <f t="shared" si="27"/>
        <v>111.28234918681302</v>
      </c>
      <c r="BC12" s="73">
        <f t="shared" si="27"/>
        <v>112.054822375467</v>
      </c>
      <c r="BD12" s="73">
        <f t="shared" si="27"/>
        <v>116.4380914085274</v>
      </c>
      <c r="BE12" s="148"/>
      <c r="BF12" s="148"/>
      <c r="BG12" s="148"/>
      <c r="BH12" s="148"/>
      <c r="BI12" s="148"/>
      <c r="BJ12" s="191"/>
      <c r="BK12" s="6"/>
      <c r="BL12" s="36"/>
      <c r="BM12" s="36"/>
      <c r="BN12" s="36"/>
      <c r="BO12" s="36"/>
      <c r="BP12" s="36"/>
      <c r="BQ12" s="36"/>
      <c r="BR12" s="73"/>
      <c r="BS12" s="36"/>
      <c r="BT12" s="73"/>
      <c r="BU12" s="370"/>
      <c r="BV12" s="370"/>
      <c r="BW12" s="370"/>
      <c r="BX12" s="370"/>
      <c r="BY12" s="370"/>
      <c r="BZ12" s="370"/>
      <c r="CA12" s="370"/>
      <c r="CB12" s="370"/>
      <c r="CC12" s="370"/>
      <c r="CD12" s="370"/>
      <c r="CE12" s="370"/>
      <c r="CF12" s="370"/>
      <c r="CG12" s="370"/>
      <c r="CH12" s="370"/>
      <c r="CI12" s="73"/>
      <c r="CJ12" s="73"/>
      <c r="CK12" s="370"/>
      <c r="CL12" s="370"/>
      <c r="CM12" s="370"/>
      <c r="CN12" s="370"/>
      <c r="CO12" s="370"/>
      <c r="CP12" s="370"/>
      <c r="CQ12" s="370"/>
      <c r="CR12" s="366"/>
      <c r="CS12" s="366"/>
    </row>
    <row r="13" spans="1:97" ht="16.05" customHeight="1" x14ac:dyDescent="0.25">
      <c r="A13" s="172">
        <f>Pil_originale!A1060</f>
        <v>11</v>
      </c>
      <c r="B13" s="6">
        <f>Pil_originale!B1060</f>
        <v>9</v>
      </c>
      <c r="C13" s="6">
        <f>Pil_originale!C1060</f>
        <v>0</v>
      </c>
      <c r="D13" s="6">
        <f>Pil_originale!D1060</f>
        <v>6</v>
      </c>
      <c r="E13" s="6" t="str">
        <f>Pil_originale!E1060</f>
        <v>Minf</v>
      </c>
      <c r="F13" s="6">
        <f>Pil_originale!F1060</f>
        <v>39.558999999999997</v>
      </c>
      <c r="G13" s="6">
        <f>Pil_originale!G1060</f>
        <v>25.263999999999999</v>
      </c>
      <c r="H13" s="6">
        <f>Pil_originale!H1060</f>
        <v>-2.073</v>
      </c>
      <c r="I13" s="6">
        <f>Pil_originale!I1060</f>
        <v>-23.86</v>
      </c>
      <c r="J13" s="6">
        <f>Pil_originale!J1060</f>
        <v>-3.2480000000000002</v>
      </c>
      <c r="K13" s="7">
        <f>Pil_originale!K1060</f>
        <v>-3.5449999999999999</v>
      </c>
      <c r="L13" s="447"/>
      <c r="M13" s="427"/>
      <c r="N13" s="172" t="s">
        <v>44</v>
      </c>
      <c r="O13" s="21">
        <f>F11+F14</f>
        <v>-98.935999999999993</v>
      </c>
      <c r="P13" s="21">
        <f t="shared" ref="P13:T13" si="31">G11+G14</f>
        <v>-63.176000000000002</v>
      </c>
      <c r="Q13" s="21">
        <f t="shared" si="31"/>
        <v>-24.387</v>
      </c>
      <c r="R13" s="21">
        <f t="shared" si="31"/>
        <v>13.651</v>
      </c>
      <c r="S13" s="21">
        <f t="shared" si="31"/>
        <v>0.45199999999999996</v>
      </c>
      <c r="T13" s="22">
        <f t="shared" si="31"/>
        <v>0.4930000000000001</v>
      </c>
      <c r="U13" s="28">
        <f>O13+$L$4</f>
        <v>-98.935999999999993</v>
      </c>
      <c r="V13" s="29">
        <f>P13+$L$2</f>
        <v>-63.176000000000002</v>
      </c>
      <c r="W13" s="29">
        <f>Q13</f>
        <v>-24.387</v>
      </c>
      <c r="X13" s="29">
        <f t="shared" ref="X13:Z14" si="32">R13</f>
        <v>13.651</v>
      </c>
      <c r="Y13" s="29">
        <f t="shared" si="32"/>
        <v>0.45199999999999996</v>
      </c>
      <c r="Z13" s="30">
        <f t="shared" si="32"/>
        <v>0.4930000000000001</v>
      </c>
      <c r="AA13" s="172">
        <f t="shared" si="13"/>
        <v>-24.838999999999999</v>
      </c>
      <c r="AB13" s="6">
        <f t="shared" si="13"/>
        <v>14.144</v>
      </c>
      <c r="AC13" s="6">
        <f t="shared" si="14"/>
        <v>-29.0822</v>
      </c>
      <c r="AD13" s="6">
        <f t="shared" si="15"/>
        <v>21.595700000000001</v>
      </c>
      <c r="AE13" s="36">
        <f t="shared" si="16"/>
        <v>-92.258200000000002</v>
      </c>
      <c r="AF13" s="36">
        <f t="shared" si="17"/>
        <v>-34.093800000000002</v>
      </c>
      <c r="AG13" s="36">
        <f t="shared" si="18"/>
        <v>-41.580300000000001</v>
      </c>
      <c r="AH13" s="37">
        <f t="shared" si="19"/>
        <v>-84.77170000000001</v>
      </c>
      <c r="AJ13" s="172" t="s">
        <v>44</v>
      </c>
      <c r="AK13" s="82"/>
      <c r="AL13" s="73">
        <f t="shared" si="7"/>
        <v>-98.935999999999993</v>
      </c>
      <c r="AM13" s="73">
        <f t="shared" ref="AM13:AP14" si="33">AE13</f>
        <v>-92.258200000000002</v>
      </c>
      <c r="AN13" s="73">
        <f t="shared" si="33"/>
        <v>-34.093800000000002</v>
      </c>
      <c r="AO13" s="73">
        <f t="shared" si="33"/>
        <v>-41.580300000000001</v>
      </c>
      <c r="AP13" s="73">
        <f t="shared" si="33"/>
        <v>-84.77170000000001</v>
      </c>
      <c r="AQ13" s="107"/>
      <c r="AR13" s="282"/>
      <c r="AS13" s="282"/>
      <c r="AT13" s="282"/>
      <c r="AU13" s="282"/>
      <c r="AV13" s="7"/>
      <c r="AW13" s="288"/>
      <c r="AX13" s="288"/>
      <c r="AY13" s="288"/>
      <c r="AZ13" s="288"/>
      <c r="BA13" s="191"/>
      <c r="BB13" s="191"/>
      <c r="BC13" s="191"/>
      <c r="BD13" s="191"/>
      <c r="BE13" s="148"/>
      <c r="BF13" s="148"/>
      <c r="BG13" s="148"/>
      <c r="BH13" s="148"/>
      <c r="BI13" s="148"/>
      <c r="BJ13" s="191"/>
      <c r="BK13" s="370"/>
      <c r="BL13" s="73"/>
      <c r="BM13" s="36"/>
      <c r="BN13" s="73"/>
      <c r="BO13" s="73"/>
      <c r="BP13" s="73"/>
      <c r="BQ13" s="73"/>
      <c r="BR13" s="73"/>
      <c r="BS13" s="36"/>
      <c r="BT13" s="73"/>
      <c r="BU13" s="370"/>
      <c r="BV13" s="370"/>
      <c r="BW13" s="370"/>
      <c r="BX13" s="370"/>
      <c r="BY13" s="370"/>
      <c r="BZ13" s="370"/>
      <c r="CA13" s="370"/>
      <c r="CB13" s="370"/>
      <c r="CC13" s="370"/>
      <c r="CD13" s="370"/>
      <c r="CE13" s="370"/>
      <c r="CF13" s="370"/>
      <c r="CG13" s="370"/>
      <c r="CH13" s="370"/>
      <c r="CI13" s="73"/>
      <c r="CJ13" s="73"/>
      <c r="CK13" s="370"/>
      <c r="CL13" s="370"/>
      <c r="CM13" s="370"/>
      <c r="CN13" s="370"/>
      <c r="CO13" s="370"/>
      <c r="CP13" s="370"/>
      <c r="CQ13" s="370"/>
      <c r="CR13" s="366"/>
      <c r="CS13" s="366"/>
    </row>
    <row r="14" spans="1:97" ht="16.05" customHeight="1" thickBot="1" x14ac:dyDescent="0.35">
      <c r="A14" s="8">
        <f>Pil_originale!A1062</f>
        <v>11</v>
      </c>
      <c r="B14" s="42">
        <f>Pil_originale!B1062</f>
        <v>9</v>
      </c>
      <c r="C14" s="42">
        <f>Pil_originale!C1062</f>
        <v>0</v>
      </c>
      <c r="D14" s="42">
        <f>Pil_originale!D1062</f>
        <v>6</v>
      </c>
      <c r="E14" s="42" t="str">
        <f>Pil_originale!E1062</f>
        <v>N</v>
      </c>
      <c r="F14" s="42">
        <f>Pil_originale!F1062</f>
        <v>-73.108999999999995</v>
      </c>
      <c r="G14" s="42">
        <f>Pil_originale!G1062</f>
        <v>-45.582999999999998</v>
      </c>
      <c r="H14" s="42">
        <f>Pil_originale!H1062</f>
        <v>1.087</v>
      </c>
      <c r="I14" s="42">
        <f>Pil_originale!I1062</f>
        <v>13.061</v>
      </c>
      <c r="J14" s="42">
        <f>Pil_originale!J1062</f>
        <v>1.7729999999999999</v>
      </c>
      <c r="K14" s="10">
        <f>Pil_originale!K1062</f>
        <v>1.9350000000000001</v>
      </c>
      <c r="L14" s="447"/>
      <c r="N14" s="8" t="s">
        <v>45</v>
      </c>
      <c r="O14" s="23">
        <f>F11+F14</f>
        <v>-98.935999999999993</v>
      </c>
      <c r="P14" s="23">
        <f t="shared" ref="P14:T14" si="34">G11+G14</f>
        <v>-63.176000000000002</v>
      </c>
      <c r="Q14" s="23">
        <f t="shared" si="34"/>
        <v>-24.387</v>
      </c>
      <c r="R14" s="23">
        <f t="shared" si="34"/>
        <v>13.651</v>
      </c>
      <c r="S14" s="23">
        <f t="shared" si="34"/>
        <v>0.45199999999999996</v>
      </c>
      <c r="T14" s="24">
        <f t="shared" si="34"/>
        <v>0.4930000000000001</v>
      </c>
      <c r="U14" s="33">
        <f>O14+$L$5</f>
        <v>-114.73099999999999</v>
      </c>
      <c r="V14" s="21">
        <f>P14+$L$3</f>
        <v>-75.326000000000008</v>
      </c>
      <c r="W14" s="29">
        <f>Q14</f>
        <v>-24.387</v>
      </c>
      <c r="X14" s="29">
        <f t="shared" si="32"/>
        <v>13.651</v>
      </c>
      <c r="Y14" s="29">
        <f t="shared" si="32"/>
        <v>0.45199999999999996</v>
      </c>
      <c r="Z14" s="30">
        <f t="shared" si="32"/>
        <v>0.4930000000000001</v>
      </c>
      <c r="AA14" s="8">
        <f t="shared" si="13"/>
        <v>-24.838999999999999</v>
      </c>
      <c r="AB14" s="42">
        <f t="shared" si="13"/>
        <v>14.144</v>
      </c>
      <c r="AC14" s="42">
        <f t="shared" si="14"/>
        <v>-29.0822</v>
      </c>
      <c r="AD14" s="42">
        <f t="shared" si="15"/>
        <v>21.595700000000001</v>
      </c>
      <c r="AE14" s="38">
        <f t="shared" si="16"/>
        <v>-104.40820000000001</v>
      </c>
      <c r="AF14" s="38">
        <f t="shared" si="17"/>
        <v>-46.243800000000007</v>
      </c>
      <c r="AG14" s="38">
        <f t="shared" si="18"/>
        <v>-53.730300000000007</v>
      </c>
      <c r="AH14" s="39">
        <f t="shared" si="19"/>
        <v>-96.921700000000016</v>
      </c>
      <c r="AJ14" s="8" t="s">
        <v>45</v>
      </c>
      <c r="AK14" s="82"/>
      <c r="AL14" s="73">
        <f t="shared" si="7"/>
        <v>-114.73099999999999</v>
      </c>
      <c r="AM14" s="73">
        <f t="shared" si="33"/>
        <v>-104.40820000000001</v>
      </c>
      <c r="AN14" s="73">
        <f t="shared" si="33"/>
        <v>-46.243800000000007</v>
      </c>
      <c r="AO14" s="73">
        <f t="shared" si="33"/>
        <v>-53.730300000000007</v>
      </c>
      <c r="AP14" s="73">
        <f t="shared" si="33"/>
        <v>-96.921700000000016</v>
      </c>
      <c r="AQ14" s="83"/>
      <c r="AR14" s="23"/>
      <c r="AS14" s="23"/>
      <c r="AT14" s="23"/>
      <c r="AU14" s="23"/>
      <c r="AV14" s="10"/>
      <c r="AW14" s="288"/>
      <c r="AX14" s="288"/>
      <c r="AY14" s="288"/>
      <c r="AZ14" s="288"/>
      <c r="BA14" s="191"/>
      <c r="BB14" s="191"/>
      <c r="BC14" s="191"/>
      <c r="BD14" s="191"/>
      <c r="BE14" s="148"/>
      <c r="BF14" s="148"/>
      <c r="BG14" s="148"/>
      <c r="BH14" s="148"/>
      <c r="BI14" s="148"/>
      <c r="BJ14" s="191"/>
      <c r="BK14" s="370"/>
      <c r="BL14" s="73"/>
      <c r="BM14" s="36"/>
      <c r="BN14" s="73"/>
      <c r="BO14" s="73"/>
      <c r="BP14" s="73"/>
      <c r="BQ14" s="73"/>
      <c r="BR14" s="73"/>
      <c r="BS14" s="36"/>
      <c r="BT14" s="73"/>
      <c r="BU14" s="370"/>
      <c r="BV14" s="370"/>
      <c r="BW14" s="370"/>
      <c r="BX14" s="370"/>
      <c r="BY14" s="370"/>
      <c r="BZ14" s="370"/>
      <c r="CA14" s="370"/>
      <c r="CB14" s="370"/>
      <c r="CC14" s="370"/>
      <c r="CD14" s="370"/>
      <c r="CE14" s="370"/>
      <c r="CF14" s="370"/>
      <c r="CG14" s="370"/>
      <c r="CH14" s="370"/>
      <c r="CI14" s="73"/>
      <c r="CJ14" s="73"/>
      <c r="CK14" s="370"/>
      <c r="CL14" s="370"/>
      <c r="CM14" s="370"/>
      <c r="CN14" s="370"/>
      <c r="CO14" s="370"/>
      <c r="CP14" s="370"/>
      <c r="CQ14" s="370"/>
      <c r="CR14" s="366"/>
      <c r="CS14" s="366"/>
    </row>
    <row r="15" spans="1:97" ht="16.05" customHeight="1" thickBot="1" x14ac:dyDescent="0.3">
      <c r="A15" s="168">
        <f>Pil_originale!A199</f>
        <v>2</v>
      </c>
      <c r="B15" s="169">
        <f>Pil_originale!B199</f>
        <v>9</v>
      </c>
      <c r="C15" s="169">
        <f>Pil_originale!C199</f>
        <v>0</v>
      </c>
      <c r="D15" s="169">
        <f>Pil_originale!D199</f>
        <v>5</v>
      </c>
      <c r="E15" s="169" t="str">
        <f>Pil_originale!E199</f>
        <v>Msup</v>
      </c>
      <c r="F15" s="169">
        <f>Pil_originale!F199</f>
        <v>16.501000000000001</v>
      </c>
      <c r="G15" s="169">
        <f>Pil_originale!G199</f>
        <v>11.489000000000001</v>
      </c>
      <c r="H15" s="169">
        <f>Pil_originale!H199</f>
        <v>100.95</v>
      </c>
      <c r="I15" s="169">
        <f>Pil_originale!I199</f>
        <v>-2.8690000000000002</v>
      </c>
      <c r="J15" s="169">
        <f>Pil_originale!J199</f>
        <v>5.7779999999999996</v>
      </c>
      <c r="K15" s="170">
        <f>Pil_originale!K199</f>
        <v>6.3079999999999998</v>
      </c>
      <c r="L15" s="447"/>
      <c r="M15" s="427" t="s">
        <v>22</v>
      </c>
      <c r="N15" s="168" t="s">
        <v>18</v>
      </c>
      <c r="O15" s="19">
        <f t="shared" ref="O15:T15" si="35">F15</f>
        <v>16.501000000000001</v>
      </c>
      <c r="P15" s="19">
        <f t="shared" si="35"/>
        <v>11.489000000000001</v>
      </c>
      <c r="Q15" s="19">
        <f t="shared" si="35"/>
        <v>100.95</v>
      </c>
      <c r="R15" s="19">
        <f t="shared" si="35"/>
        <v>-2.8690000000000002</v>
      </c>
      <c r="S15" s="19">
        <f t="shared" si="35"/>
        <v>5.7779999999999996</v>
      </c>
      <c r="T15" s="19">
        <f t="shared" si="35"/>
        <v>6.3079999999999998</v>
      </c>
      <c r="U15" s="25">
        <f t="shared" ref="U15:Z16" si="36">O15-(O15-O17)/320*$U$4</f>
        <v>13.877171875000002</v>
      </c>
      <c r="V15" s="26">
        <f t="shared" si="36"/>
        <v>9.6811875000000001</v>
      </c>
      <c r="W15" s="26">
        <f t="shared" si="36"/>
        <v>85.642734375000003</v>
      </c>
      <c r="X15" s="26">
        <f t="shared" si="36"/>
        <v>-2.4396250000000004</v>
      </c>
      <c r="Y15" s="26">
        <f t="shared" si="36"/>
        <v>4.9244843749999996</v>
      </c>
      <c r="Z15" s="27">
        <f t="shared" si="36"/>
        <v>5.3762812499999999</v>
      </c>
      <c r="AA15" s="168">
        <f t="shared" si="13"/>
        <v>90.567218750000009</v>
      </c>
      <c r="AB15" s="169">
        <f t="shared" si="13"/>
        <v>-7.8159062500000003</v>
      </c>
      <c r="AC15" s="169">
        <f t="shared" si="14"/>
        <v>92.911990625000016</v>
      </c>
      <c r="AD15" s="169">
        <f t="shared" si="15"/>
        <v>-34.986071875</v>
      </c>
      <c r="AE15" s="34">
        <f t="shared" si="16"/>
        <v>102.59317812500001</v>
      </c>
      <c r="AF15" s="34">
        <f t="shared" si="17"/>
        <v>-83.230803125000023</v>
      </c>
      <c r="AG15" s="34">
        <f t="shared" si="18"/>
        <v>-25.304884375</v>
      </c>
      <c r="AH15" s="35">
        <f t="shared" si="19"/>
        <v>44.667259375</v>
      </c>
      <c r="AJ15" s="168" t="s">
        <v>18</v>
      </c>
      <c r="AK15" s="82">
        <f>AU56</f>
        <v>100.91555765114927</v>
      </c>
      <c r="AL15" s="73">
        <f t="shared" si="7"/>
        <v>13.877171875000002</v>
      </c>
      <c r="AM15" s="73">
        <f>MAX($AK15,ABS(AE15))</f>
        <v>102.59317812500001</v>
      </c>
      <c r="AN15" s="73">
        <f>MAX($AK15,ABS(AF15))</f>
        <v>100.91555765114927</v>
      </c>
      <c r="AO15" s="73">
        <f>MAX(0.3*$AK15,ABS(AG15))</f>
        <v>30.274667295344781</v>
      </c>
      <c r="AP15" s="73">
        <f>MAX(0.3*$AK15,ABS(AH15))</f>
        <v>44.667259375</v>
      </c>
      <c r="AQ15" s="105">
        <f>MAX(AL15-$AC$3*(1-((0.48*$AC$2+AL19)/(0.48*$AC$2))^2),0)/(($D$3-2*4)*391.3)*1000</f>
        <v>0</v>
      </c>
      <c r="AR15" s="106">
        <f t="shared" ref="AR15:AU15" si="37">MAX(AM15-$AC$3*(1-((0.48*$AC$2+AM19)/(0.48*$AC$2))^2),0)/(($D$3-2*4)*391.3)*1000</f>
        <v>1.7372654918533788</v>
      </c>
      <c r="AS15" s="106">
        <f t="shared" si="37"/>
        <v>4.0323552921217543</v>
      </c>
      <c r="AT15" s="106">
        <f t="shared" si="37"/>
        <v>0.21911896637740202</v>
      </c>
      <c r="AU15" s="106">
        <f t="shared" si="37"/>
        <v>0</v>
      </c>
      <c r="AV15" s="121">
        <f>MAX(AQ15:AU15)</f>
        <v>4.0323552921217543</v>
      </c>
      <c r="AW15" s="121">
        <f>$AZ$2</f>
        <v>8.2938046054770531</v>
      </c>
      <c r="AX15" s="73">
        <f>2*AW15*391.3/10</f>
        <v>649.07314842463416</v>
      </c>
      <c r="AY15" s="288">
        <f>AX15*($D$3-2*4)/200</f>
        <v>168.75901859040488</v>
      </c>
      <c r="AZ15" s="73">
        <f>($AC3+$AY15)*(1-ABS((0.48*$AC$2+AL$19)/(0.48*$AC$2+$AX15))^(1+1/(1+2*$AX15/$AC$2)))</f>
        <v>230.85057762586365</v>
      </c>
      <c r="BA15" s="73">
        <f t="shared" ref="BA15:BD16" si="38">($AC3+$AY15)*(1-ABS((0.48*$AC$2+AM$19)/(0.48*$AC$2+$AX15))^(1+1/(1+$AX15/$AC$2)))</f>
        <v>243.48155171182236</v>
      </c>
      <c r="BB15" s="73">
        <f t="shared" si="38"/>
        <v>203.55548109304019</v>
      </c>
      <c r="BC15" s="73">
        <f t="shared" si="38"/>
        <v>209.20827330851043</v>
      </c>
      <c r="BD15" s="73">
        <f t="shared" si="38"/>
        <v>238.46784595075911</v>
      </c>
      <c r="BE15" s="148">
        <f>(ABS(AL15/AZ15)^1.5+ABS(AL16/AZ16)^1.5)</f>
        <v>0.11145522797584431</v>
      </c>
      <c r="BF15" s="148">
        <f t="shared" ref="BF15:BI15" si="39">(ABS(AM15/BA15)^1.5+ABS(AM16/BA16)^1.5)</f>
        <v>0.28455613652059519</v>
      </c>
      <c r="BG15" s="148">
        <f t="shared" si="39"/>
        <v>0.56403161566867854</v>
      </c>
      <c r="BH15" s="148">
        <f t="shared" si="39"/>
        <v>0.2195276433619649</v>
      </c>
      <c r="BI15" s="148">
        <f t="shared" si="39"/>
        <v>0.47237917994913142</v>
      </c>
      <c r="BJ15" s="191"/>
      <c r="BK15" s="73"/>
      <c r="BL15" s="73">
        <f>MAX(BA15+BA17,BB15+BB17)*$BL$2/($BY$3)*100</f>
        <v>199.36319672005453</v>
      </c>
      <c r="BM15" s="36">
        <f>0.5*14.17*$D$4*0.9*($D$3-4)*2.5/(1+2.5^2)/10</f>
        <v>369.3972413793104</v>
      </c>
      <c r="BN15" s="73">
        <f>BQ4*0.9*($D$3-4)*391.3/100*2.5*10^-1</f>
        <v>413.0465489974946</v>
      </c>
      <c r="BO15" s="265">
        <f>IF(BN15&gt;BM15,SQRT((0.5*14.17*$D$4)/($BO$4/$BP$4*391.3)-1)," ")</f>
        <v>2.3417611920545003</v>
      </c>
      <c r="BP15" s="73">
        <f>IF(BO15=" "," ",0.9*$BO$4/$BP$4*($D$3-4)*391.3*BO15/10)</f>
        <v>386.90255158174813</v>
      </c>
      <c r="BQ15" s="73" t="str">
        <f>IF(AND(BP15&gt;BL15,BN15&gt;BL15),"Verifica","Non Verifica")</f>
        <v>Verifica</v>
      </c>
      <c r="BR15" s="73">
        <f>BU4*0.9*($D$3-4)*391.3/100*2.5*10^-1</f>
        <v>619.56982349624184</v>
      </c>
      <c r="BS15" s="265">
        <f>IF(BR15&gt;BM15,SQRT((0.5*14.17*$D$4)/($BS$4/$BT$4*391.3)-1)," ")</f>
        <v>1.8227900739639975</v>
      </c>
      <c r="BT15" s="73">
        <f>IF(BS15=" "," ",0.9*$BS$4/$BT$4*($D$3-4)*391.3*BS15/10)</f>
        <v>451.73828975863023</v>
      </c>
      <c r="BU15" s="6" t="str">
        <f>IF(AND(BT15&gt;BL15,BR15&gt;BL15),"Verifica","Non Verifica")</f>
        <v>Verifica</v>
      </c>
      <c r="BV15" s="281" t="str">
        <f>IF(BS4/BT4&gt;=0.08*14.17*0.55/391.3,"Verifica","Non verifica")</f>
        <v>Verifica</v>
      </c>
      <c r="BW15" s="370"/>
      <c r="BX15" s="370"/>
      <c r="BY15" s="370"/>
      <c r="BZ15" s="370"/>
      <c r="CA15" s="73">
        <f>MAX(AM52:AP52)/(0.9*(60-4)*391.3)*1000</f>
        <v>0</v>
      </c>
      <c r="CB15" s="73">
        <f>MAX(AM53:AP53)/(0.9*(60-4)*391.3)*1000</f>
        <v>0</v>
      </c>
      <c r="CC15" s="370">
        <f>MAX(ABS(Taglio!H4),ABS(Taglio!I4),ABS(Taglio!H5),ABS(Taglio!I5))</f>
        <v>58.877000000000002</v>
      </c>
      <c r="CD15" s="245">
        <f>$CB$5*(CB15+CA15)*391.3/10-ABS(CC15)</f>
        <v>-58.877000000000002</v>
      </c>
      <c r="CE15" s="370">
        <v>0.48</v>
      </c>
      <c r="CF15" s="370">
        <f>CE15*(1-25/250)</f>
        <v>0.432</v>
      </c>
      <c r="CG15" s="370">
        <v>30</v>
      </c>
      <c r="CH15" s="370">
        <v>52</v>
      </c>
      <c r="CI15" s="73">
        <f>(MAX(ABS(AL20),ABS(AM20),ABS(AN20),ABS(AO20),ABS(AP20)))/(CG15*CH15)</f>
        <v>0.16764057692307691</v>
      </c>
      <c r="CJ15" s="73">
        <f>CD15/(CG15*CH15)*10</f>
        <v>-0.37741666666666668</v>
      </c>
      <c r="CK15" s="246">
        <f>CI15/14.17*10</f>
        <v>0.11830668801910861</v>
      </c>
      <c r="CL15" s="245">
        <f>CF15*14.17*CH15*CG15*(1-CK15/CF15)^0.5/10</f>
        <v>813.74615923712827</v>
      </c>
      <c r="CM15" s="464" t="str">
        <f>IF(CD15&lt;CL15,"VERIFICA","NON VERIFICA_necessarie staffe di contenimento")</f>
        <v>VERIFICA</v>
      </c>
      <c r="CN15" s="464"/>
      <c r="CO15" s="245">
        <f>CG15*CH15/391.3*(CJ15^2/(1.2+CK15*CG15-1.2))</f>
        <v>0.16000234527875731</v>
      </c>
      <c r="CP15" s="370"/>
      <c r="CQ15" s="370"/>
      <c r="CR15" s="366"/>
      <c r="CS15" s="366"/>
    </row>
    <row r="16" spans="1:97" ht="16.05" customHeight="1" x14ac:dyDescent="0.25">
      <c r="A16" s="172">
        <f>Pil_originale!A200</f>
        <v>2</v>
      </c>
      <c r="B16" s="6">
        <f>Pil_originale!B200</f>
        <v>9</v>
      </c>
      <c r="C16" s="6">
        <f>Pil_originale!C200</f>
        <v>0</v>
      </c>
      <c r="D16" s="6">
        <f>Pil_originale!D200</f>
        <v>5</v>
      </c>
      <c r="E16" s="6" t="str">
        <f>Pil_originale!E200</f>
        <v>Minf</v>
      </c>
      <c r="F16" s="6">
        <f>Pil_originale!F200</f>
        <v>-17.084</v>
      </c>
      <c r="G16" s="6">
        <f>Pil_originale!G200</f>
        <v>-11.651</v>
      </c>
      <c r="H16" s="6">
        <f>Pil_originale!H200</f>
        <v>-94.983000000000004</v>
      </c>
      <c r="I16" s="6">
        <f>Pil_originale!I200</f>
        <v>2.6269999999999998</v>
      </c>
      <c r="J16" s="6">
        <f>Pil_originale!J200</f>
        <v>-5.1470000000000002</v>
      </c>
      <c r="K16" s="7">
        <f>Pil_originale!K200</f>
        <v>-5.6180000000000003</v>
      </c>
      <c r="L16" s="447"/>
      <c r="M16" s="427"/>
      <c r="N16" s="172" t="s">
        <v>17</v>
      </c>
      <c r="O16" s="21">
        <f t="shared" ref="O16:T16" si="40">F18</f>
        <v>-30.965</v>
      </c>
      <c r="P16" s="21">
        <f t="shared" si="40"/>
        <v>-20.193000000000001</v>
      </c>
      <c r="Q16" s="21">
        <f t="shared" si="40"/>
        <v>3.7469999999999999</v>
      </c>
      <c r="R16" s="21">
        <f t="shared" si="40"/>
        <v>51.179000000000002</v>
      </c>
      <c r="S16" s="21">
        <f t="shared" si="40"/>
        <v>6.7480000000000002</v>
      </c>
      <c r="T16" s="21">
        <f t="shared" si="40"/>
        <v>7.367</v>
      </c>
      <c r="U16" s="28">
        <f t="shared" si="36"/>
        <v>-26.141953125000001</v>
      </c>
      <c r="V16" s="29">
        <f t="shared" si="36"/>
        <v>-17.059093750000002</v>
      </c>
      <c r="W16" s="29">
        <f t="shared" si="36"/>
        <v>3.1432500000000001</v>
      </c>
      <c r="X16" s="29">
        <f t="shared" si="36"/>
        <v>42.956812499999998</v>
      </c>
      <c r="Y16" s="29">
        <f t="shared" si="36"/>
        <v>5.665265625</v>
      </c>
      <c r="Z16" s="30">
        <f t="shared" si="36"/>
        <v>6.1849687500000003</v>
      </c>
      <c r="AA16" s="172">
        <f t="shared" si="13"/>
        <v>8.8085156250000001</v>
      </c>
      <c r="AB16" s="6">
        <f t="shared" si="13"/>
        <v>49.141781250000001</v>
      </c>
      <c r="AC16" s="6">
        <f t="shared" si="14"/>
        <v>23.55105</v>
      </c>
      <c r="AD16" s="6">
        <f t="shared" si="15"/>
        <v>51.784335937500003</v>
      </c>
      <c r="AE16" s="36">
        <f t="shared" si="16"/>
        <v>6.4919562499999977</v>
      </c>
      <c r="AF16" s="36">
        <f t="shared" si="17"/>
        <v>-40.610143750000006</v>
      </c>
      <c r="AG16" s="36">
        <f t="shared" si="18"/>
        <v>34.725242187500001</v>
      </c>
      <c r="AH16" s="37">
        <f t="shared" si="19"/>
        <v>-68.843429687500006</v>
      </c>
      <c r="AJ16" s="172" t="s">
        <v>17</v>
      </c>
      <c r="AK16" s="82"/>
      <c r="AL16" s="73">
        <f t="shared" si="7"/>
        <v>-26.141953125000001</v>
      </c>
      <c r="AM16" s="73">
        <f>MAX(0.3*$AK16,ABS(AE16))</f>
        <v>6.4919562499999977</v>
      </c>
      <c r="AN16" s="73">
        <f>MAX(0.3*$AK16,ABS(AF16))</f>
        <v>40.610143750000006</v>
      </c>
      <c r="AO16" s="73">
        <f>MAX($AK16,ABS(AG16))</f>
        <v>34.725242187500001</v>
      </c>
      <c r="AP16" s="73">
        <f>MAX($AK16,ABS(AH16))</f>
        <v>68.843429687500006</v>
      </c>
      <c r="AQ16" s="107">
        <f>MAX(AL16-$AC$4*(1-((0.48*$AC$2+AL19)/(0.48*$AC$2))^2),0)/(($D$4-2*4)*391.3)*1000</f>
        <v>0</v>
      </c>
      <c r="AR16" s="108">
        <f t="shared" ref="AR16:AU16" si="41">MAX(AM16-$AC$4*(1-((0.48*$AC$2+AM19)/(0.48*$AC$2))^2),0)/(($D$4-2*4)*391.3)*1000</f>
        <v>0</v>
      </c>
      <c r="AS16" s="108">
        <f t="shared" si="41"/>
        <v>3.6215808836992864</v>
      </c>
      <c r="AT16" s="108">
        <f t="shared" si="41"/>
        <v>2.5343471737516001</v>
      </c>
      <c r="AU16" s="108">
        <f t="shared" si="41"/>
        <v>4.4386512218542196</v>
      </c>
      <c r="AV16" s="123">
        <f t="shared" ref="AV16:AV18" si="42">MAX(AQ16:AU16)</f>
        <v>4.4386512218542196</v>
      </c>
      <c r="AW16" s="123">
        <f>$AZ$3</f>
        <v>10.304423903774522</v>
      </c>
      <c r="AX16" s="73">
        <f t="shared" ref="AX16:AX18" si="43">2*AW16*391.3/10</f>
        <v>806.42421470939405</v>
      </c>
      <c r="AY16" s="288">
        <f>AX16*($D$4-2*4)/200</f>
        <v>88.706663618033346</v>
      </c>
      <c r="AZ16" s="73">
        <f>($AC4+$AY16)*(1-ABS((0.48*$AC$2+AL$19)/(0.48*$AC$2+$AX16))^(1+1/(1+2*$AX16/$AC$2)))</f>
        <v>124.07105515566823</v>
      </c>
      <c r="BA16" s="73">
        <f t="shared" si="38"/>
        <v>130.91564156047221</v>
      </c>
      <c r="BB16" s="73">
        <f t="shared" si="38"/>
        <v>113.16906958973007</v>
      </c>
      <c r="BC16" s="73">
        <f t="shared" si="38"/>
        <v>115.67492898298867</v>
      </c>
      <c r="BD16" s="73">
        <f t="shared" si="38"/>
        <v>128.68055130335185</v>
      </c>
      <c r="BE16" s="148"/>
      <c r="BF16" s="148"/>
      <c r="BG16" s="148"/>
      <c r="BH16" s="148"/>
      <c r="BI16" s="148"/>
      <c r="BJ16" s="191"/>
      <c r="BK16" s="370"/>
      <c r="BL16" s="73"/>
      <c r="BM16" s="36"/>
      <c r="BN16" s="73"/>
      <c r="BO16" s="73"/>
      <c r="BP16" s="73"/>
      <c r="BQ16" s="73"/>
      <c r="BR16" s="73"/>
      <c r="BS16" s="73"/>
      <c r="BT16" s="73"/>
      <c r="BU16" s="370"/>
      <c r="BV16" s="370"/>
      <c r="BW16" s="370"/>
      <c r="BX16" s="370"/>
      <c r="BY16" s="370"/>
      <c r="BZ16" s="370"/>
      <c r="CA16" s="370"/>
      <c r="CB16" s="370"/>
      <c r="CC16" s="370"/>
      <c r="CD16" s="370"/>
      <c r="CE16" s="370"/>
      <c r="CF16" s="370"/>
      <c r="CG16" s="370"/>
      <c r="CH16" s="370"/>
      <c r="CI16" s="73"/>
      <c r="CJ16" s="73"/>
      <c r="CK16" s="370"/>
      <c r="CL16" s="370"/>
      <c r="CM16" s="465"/>
      <c r="CN16" s="465"/>
      <c r="CO16" s="370"/>
      <c r="CP16" s="370"/>
      <c r="CQ16" s="370"/>
      <c r="CR16" s="366"/>
      <c r="CS16" s="366"/>
    </row>
    <row r="17" spans="1:97" ht="16.05" customHeight="1" x14ac:dyDescent="0.25">
      <c r="A17" s="172">
        <f>Pil_originale!A202</f>
        <v>2</v>
      </c>
      <c r="B17" s="6">
        <f>Pil_originale!B202</f>
        <v>9</v>
      </c>
      <c r="C17" s="6">
        <f>Pil_originale!C202</f>
        <v>0</v>
      </c>
      <c r="D17" s="6">
        <f>Pil_originale!D202</f>
        <v>5</v>
      </c>
      <c r="E17" s="6" t="str">
        <f>Pil_originale!E202</f>
        <v>N</v>
      </c>
      <c r="F17" s="6">
        <f>Pil_originale!F202</f>
        <v>-65.134</v>
      </c>
      <c r="G17" s="6">
        <f>Pil_originale!G202</f>
        <v>-45.494999999999997</v>
      </c>
      <c r="H17" s="6">
        <f>Pil_originale!H202</f>
        <v>-81.477999999999994</v>
      </c>
      <c r="I17" s="6">
        <f>Pil_originale!I202</f>
        <v>2.024</v>
      </c>
      <c r="J17" s="6">
        <f>Pil_originale!J202</f>
        <v>-4.4260000000000002</v>
      </c>
      <c r="K17" s="7">
        <f>Pil_originale!K202</f>
        <v>-4.8319999999999999</v>
      </c>
      <c r="L17" s="447"/>
      <c r="M17" s="427"/>
      <c r="N17" s="172" t="s">
        <v>20</v>
      </c>
      <c r="O17" s="21">
        <f t="shared" ref="O17:T17" si="44">F16</f>
        <v>-17.084</v>
      </c>
      <c r="P17" s="21">
        <f t="shared" si="44"/>
        <v>-11.651</v>
      </c>
      <c r="Q17" s="21">
        <f t="shared" si="44"/>
        <v>-94.983000000000004</v>
      </c>
      <c r="R17" s="21">
        <f t="shared" si="44"/>
        <v>2.6269999999999998</v>
      </c>
      <c r="S17" s="21">
        <f t="shared" si="44"/>
        <v>-5.1470000000000002</v>
      </c>
      <c r="T17" s="21">
        <f t="shared" si="44"/>
        <v>-5.6180000000000003</v>
      </c>
      <c r="U17" s="28">
        <f t="shared" ref="U17:Z18" si="45">O17+(O15-O17)/320*$U$5</f>
        <v>-13.93540625</v>
      </c>
      <c r="V17" s="29">
        <f t="shared" si="45"/>
        <v>-9.4816249999999993</v>
      </c>
      <c r="W17" s="29">
        <f t="shared" si="45"/>
        <v>-76.614281250000005</v>
      </c>
      <c r="X17" s="29">
        <f t="shared" si="45"/>
        <v>2.1117499999999998</v>
      </c>
      <c r="Y17" s="29">
        <f t="shared" si="45"/>
        <v>-4.1227812500000001</v>
      </c>
      <c r="Z17" s="30">
        <f t="shared" si="45"/>
        <v>-4.4999374999999997</v>
      </c>
      <c r="AA17" s="172">
        <f t="shared" si="13"/>
        <v>-80.737062500000008</v>
      </c>
      <c r="AB17" s="6">
        <f t="shared" si="13"/>
        <v>6.6116874999999995</v>
      </c>
      <c r="AC17" s="6">
        <f t="shared" si="14"/>
        <v>-82.720568750000012</v>
      </c>
      <c r="AD17" s="6">
        <f t="shared" si="15"/>
        <v>30.832806250000001</v>
      </c>
      <c r="AE17" s="36">
        <f t="shared" si="16"/>
        <v>-92.202193750000006</v>
      </c>
      <c r="AF17" s="36">
        <f t="shared" si="17"/>
        <v>73.238943750000018</v>
      </c>
      <c r="AG17" s="36">
        <f t="shared" si="18"/>
        <v>21.351181250000003</v>
      </c>
      <c r="AH17" s="37">
        <f t="shared" si="19"/>
        <v>-40.314431249999998</v>
      </c>
      <c r="AJ17" s="172" t="s">
        <v>20</v>
      </c>
      <c r="AK17" s="82">
        <f>AU57</f>
        <v>104.78570315742493</v>
      </c>
      <c r="AL17" s="73">
        <f t="shared" si="7"/>
        <v>-13.93540625</v>
      </c>
      <c r="AM17" s="73">
        <f>MAX($AK17,ABS(AE17))</f>
        <v>104.78570315742493</v>
      </c>
      <c r="AN17" s="79">
        <f>MAX($AK17,ABS(AF17))</f>
        <v>104.78570315742493</v>
      </c>
      <c r="AO17" s="73">
        <f>MAX(0.3*$AK17,ABS(AG17))</f>
        <v>31.435710947227477</v>
      </c>
      <c r="AP17" s="73">
        <f>MAX(0.3*$AK17,ABS(AH17))</f>
        <v>40.314431249999998</v>
      </c>
      <c r="AQ17" s="107">
        <f>MAX(AL17-$AC$3*(1-((0.48*$AC$2+AL20)/(0.48*$AC$2))^2),0)/(($D$3-2*4)*391.3)*1000</f>
        <v>0</v>
      </c>
      <c r="AR17" s="108">
        <f t="shared" ref="AR17:AU17" si="46">MAX(AM17-$AC$3*(1-((0.48*$AC$2+AM20)/(0.48*$AC$2))^2),0)/(($D$3-2*4)*391.3)*1000</f>
        <v>1.7059078560411181</v>
      </c>
      <c r="AS17" s="108">
        <f t="shared" si="46"/>
        <v>4.0568722818624963</v>
      </c>
      <c r="AT17" s="108">
        <f t="shared" si="46"/>
        <v>0.11404540194173855</v>
      </c>
      <c r="AU17" s="108">
        <f t="shared" si="46"/>
        <v>0</v>
      </c>
      <c r="AV17" s="122">
        <f t="shared" si="42"/>
        <v>4.0568722818624963</v>
      </c>
      <c r="AW17" s="122">
        <f>$AZ$2</f>
        <v>8.2938046054770531</v>
      </c>
      <c r="AX17" s="73">
        <f t="shared" si="43"/>
        <v>649.07314842463416</v>
      </c>
      <c r="AY17" s="288">
        <f>AX17*($D$3-2*4)/200</f>
        <v>168.75901859040488</v>
      </c>
      <c r="AZ17" s="73">
        <f>($AC3+$AY17)*(1-ABS((0.48*$AC$2+AL$20)/(0.48*$AC$2+$AX17))^(1+1/(1+2*$AX17/$AC$2)))</f>
        <v>234.00621021271886</v>
      </c>
      <c r="BA17" s="73">
        <f t="shared" ref="BA17:BD18" si="47">($AC3+$AY17)*(1-ABS((0.48*$AC$2+AM$20)/(0.48*$AC$2+$AX17))^(1+1/(1+$AX17/$AC$2)))</f>
        <v>245.86447660103875</v>
      </c>
      <c r="BB17" s="73">
        <f t="shared" si="47"/>
        <v>206.29470303222774</v>
      </c>
      <c r="BC17" s="73">
        <f t="shared" si="47"/>
        <v>211.90060198367306</v>
      </c>
      <c r="BD17" s="73">
        <f t="shared" si="47"/>
        <v>240.89912660591267</v>
      </c>
      <c r="BE17" s="148">
        <f>ABS(AL17/AZ17)^1.5+ABS(AL18/AZ18)^1.5</f>
        <v>0.10335430035033322</v>
      </c>
      <c r="BF17" s="148">
        <f t="shared" ref="BF17:BI17" si="48">ABS(AM17/BA17)^1.5+ABS(AM18/BA18)^1.5</f>
        <v>0.29335578052644135</v>
      </c>
      <c r="BG17" s="148">
        <f t="shared" si="48"/>
        <v>0.57185149816171421</v>
      </c>
      <c r="BH17" s="148">
        <f t="shared" si="48"/>
        <v>0.23602098538167665</v>
      </c>
      <c r="BI17" s="148">
        <f t="shared" si="48"/>
        <v>0.45977806916140379</v>
      </c>
      <c r="BJ17" s="191"/>
      <c r="BK17" s="73"/>
      <c r="BL17" s="36">
        <f>MAX(BC16+BC18,BD16+BD18)*$BL$2/($BX$3)*100</f>
        <v>105.2922838500935</v>
      </c>
      <c r="BM17" s="36">
        <f>0.5*14.17*$D$3*0.9*($D$4-4)*2.5/(1+2.5^2)/10</f>
        <v>343.01172413793103</v>
      </c>
      <c r="BN17" s="36">
        <f>$BQ$6*0.9*($D$4-4)*391.3/100*2.5*10^-1</f>
        <v>306.83457925528165</v>
      </c>
      <c r="BO17" s="341" t="str">
        <f>IF(BN17&gt;BM17,SQRT((0.5*14.17*$D$3)/($BQ$6/100*391.3)-1)," ")</f>
        <v xml:space="preserve"> </v>
      </c>
      <c r="BP17" s="36" t="str">
        <f>IF(BO17=" "," ",0.9*$BQ$6/100*($D$4-4)*391.3*BO17*10^-1)</f>
        <v xml:space="preserve"> </v>
      </c>
      <c r="BQ17" s="36" t="str">
        <f>IF(AND(BP17&gt;BL17,BN17&gt;BL17),"Verifica","Non Verifica")</f>
        <v>Verifica</v>
      </c>
      <c r="BR17" s="36">
        <f>$BU$6*0.9*($D$4-4)*391.3/100*2.5*10^-1</f>
        <v>460.25186888292251</v>
      </c>
      <c r="BS17" s="341">
        <f>IF(BR17&gt;BM17,SQRT((0.5*14.17*$D$3)/($BU$6/100*391.3)-1)," ")</f>
        <v>2.0983814160388228</v>
      </c>
      <c r="BT17" s="36">
        <f>IF(BS17=" "," ",0.9*$BU$6/100*($D$4-4)*391.3*BS17*10^-1)</f>
        <v>386.3135873444246</v>
      </c>
      <c r="BU17" s="6" t="str">
        <f>IF(AND(BT17&gt;BL17,BR17&gt;BL17),"Verifica","Non Verifica")</f>
        <v>Verifica</v>
      </c>
      <c r="BV17" s="370"/>
      <c r="BW17" s="370"/>
      <c r="BX17" s="370"/>
      <c r="BY17" s="370"/>
      <c r="BZ17" s="370"/>
      <c r="CA17" s="370"/>
      <c r="CB17" s="370"/>
      <c r="CC17" s="370"/>
      <c r="CD17" s="370"/>
      <c r="CE17" s="370"/>
      <c r="CF17" s="370"/>
      <c r="CG17" s="370"/>
      <c r="CH17" s="370"/>
      <c r="CI17" s="73"/>
      <c r="CJ17" s="73"/>
      <c r="CK17" s="370"/>
      <c r="CL17" s="370"/>
      <c r="CM17" s="465"/>
      <c r="CN17" s="465"/>
      <c r="CO17" s="370"/>
      <c r="CP17" s="370"/>
      <c r="CQ17" s="370"/>
      <c r="CR17" s="366"/>
      <c r="CS17" s="366"/>
    </row>
    <row r="18" spans="1:97" ht="16.05" customHeight="1" thickBot="1" x14ac:dyDescent="0.3">
      <c r="A18" s="172">
        <f>Pil_originale!A1063</f>
        <v>11</v>
      </c>
      <c r="B18" s="6">
        <f>Pil_originale!B1063</f>
        <v>9</v>
      </c>
      <c r="C18" s="6">
        <f>Pil_originale!C1063</f>
        <v>0</v>
      </c>
      <c r="D18" s="6">
        <f>Pil_originale!D1063</f>
        <v>5</v>
      </c>
      <c r="E18" s="6" t="str">
        <f>Pil_originale!E1063</f>
        <v>Msup</v>
      </c>
      <c r="F18" s="6">
        <f>Pil_originale!F1063</f>
        <v>-30.965</v>
      </c>
      <c r="G18" s="6">
        <f>Pil_originale!G1063</f>
        <v>-20.193000000000001</v>
      </c>
      <c r="H18" s="6">
        <f>Pil_originale!H1063</f>
        <v>3.7469999999999999</v>
      </c>
      <c r="I18" s="6">
        <f>Pil_originale!I1063</f>
        <v>51.179000000000002</v>
      </c>
      <c r="J18" s="6">
        <f>Pil_originale!J1063</f>
        <v>6.7480000000000002</v>
      </c>
      <c r="K18" s="7">
        <f>Pil_originale!K1063</f>
        <v>7.367</v>
      </c>
      <c r="L18" s="447"/>
      <c r="M18" s="427"/>
      <c r="N18" s="172" t="s">
        <v>19</v>
      </c>
      <c r="O18" s="21">
        <f t="shared" ref="O18:T18" si="49">F19</f>
        <v>30.77</v>
      </c>
      <c r="P18" s="21">
        <f t="shared" si="49"/>
        <v>19.920999999999999</v>
      </c>
      <c r="Q18" s="21">
        <f t="shared" si="49"/>
        <v>-3.9809999999999999</v>
      </c>
      <c r="R18" s="21">
        <f t="shared" si="49"/>
        <v>-54.064999999999998</v>
      </c>
      <c r="S18" s="21">
        <f t="shared" si="49"/>
        <v>-7.1109999999999998</v>
      </c>
      <c r="T18" s="21">
        <f t="shared" si="49"/>
        <v>-7.7629999999999999</v>
      </c>
      <c r="U18" s="28">
        <f t="shared" si="45"/>
        <v>24.982343749999998</v>
      </c>
      <c r="V18" s="29">
        <f t="shared" si="45"/>
        <v>16.1603125</v>
      </c>
      <c r="W18" s="29">
        <f t="shared" si="45"/>
        <v>-3.2565</v>
      </c>
      <c r="X18" s="29">
        <f t="shared" si="45"/>
        <v>-44.198374999999999</v>
      </c>
      <c r="Y18" s="29">
        <f t="shared" si="45"/>
        <v>-5.8117187499999998</v>
      </c>
      <c r="Z18" s="30">
        <f t="shared" si="45"/>
        <v>-6.3445625000000003</v>
      </c>
      <c r="AA18" s="172">
        <f t="shared" si="13"/>
        <v>-9.0682187499999998</v>
      </c>
      <c r="AB18" s="6">
        <f t="shared" si="13"/>
        <v>-50.542937500000001</v>
      </c>
      <c r="AC18" s="6">
        <f t="shared" si="14"/>
        <v>-24.231099999999998</v>
      </c>
      <c r="AD18" s="6">
        <f t="shared" si="15"/>
        <v>-53.263403125000004</v>
      </c>
      <c r="AE18" s="36">
        <f t="shared" si="16"/>
        <v>-8.070787499999998</v>
      </c>
      <c r="AF18" s="36">
        <f t="shared" si="17"/>
        <v>40.391412500000001</v>
      </c>
      <c r="AG18" s="36">
        <f t="shared" si="18"/>
        <v>-37.103090625000007</v>
      </c>
      <c r="AH18" s="37">
        <f t="shared" si="19"/>
        <v>69.423715625</v>
      </c>
      <c r="AJ18" s="172" t="s">
        <v>19</v>
      </c>
      <c r="AK18" s="82"/>
      <c r="AL18" s="73">
        <f t="shared" si="7"/>
        <v>24.982343749999998</v>
      </c>
      <c r="AM18" s="73">
        <f>MAX(0.3*$AK18,ABS(AE18))</f>
        <v>8.070787499999998</v>
      </c>
      <c r="AN18" s="73">
        <f>MAX(0.3*$AK18,ABS(AF18))</f>
        <v>40.391412500000001</v>
      </c>
      <c r="AO18" s="73">
        <f>MAX($AK18,ABS(AG18))</f>
        <v>37.103090625000007</v>
      </c>
      <c r="AP18" s="73">
        <f>MAX($AK18,ABS(AH18))</f>
        <v>69.423715625</v>
      </c>
      <c r="AQ18" s="107">
        <f>MAX(AL18-$AC$4*(1-((0.48*$AC$2+AL20)/(0.48*$AC$2))^2),0)/(($D$4-2*4)*391.3)*1000</f>
        <v>0</v>
      </c>
      <c r="AR18" s="108">
        <f t="shared" ref="AR18:AU18" si="50">MAX(AM18-$AC$4*(1-((0.48*$AC$2+AM20)/(0.48*$AC$2))^2),0)/(($D$4-2*4)*391.3)*1000</f>
        <v>0</v>
      </c>
      <c r="AS18" s="108">
        <f t="shared" si="50"/>
        <v>3.4003633741258978</v>
      </c>
      <c r="AT18" s="108">
        <f t="shared" si="50"/>
        <v>2.6189520086496207</v>
      </c>
      <c r="AU18" s="108">
        <f t="shared" si="50"/>
        <v>4.3374587583809738</v>
      </c>
      <c r="AV18" s="123">
        <f t="shared" si="42"/>
        <v>4.3374587583809738</v>
      </c>
      <c r="AW18" s="235">
        <f>$AZ$3</f>
        <v>10.304423903774522</v>
      </c>
      <c r="AX18" s="73">
        <f t="shared" si="43"/>
        <v>806.42421470939405</v>
      </c>
      <c r="AY18" s="288">
        <f>AX18*($D$4-2*4)/200</f>
        <v>88.706663618033346</v>
      </c>
      <c r="AZ18" s="73">
        <f>($AC4+$AY18)*(1-ABS((0.48*$AC$2+AL$20)/(0.48*$AC$2+$AX18))^(1+1/(1+2*$AX18/$AC$2)))</f>
        <v>125.4931205432607</v>
      </c>
      <c r="BA18" s="73">
        <f t="shared" si="47"/>
        <v>131.97868474325526</v>
      </c>
      <c r="BB18" s="73">
        <f t="shared" si="47"/>
        <v>114.38310340442976</v>
      </c>
      <c r="BC18" s="73">
        <f t="shared" si="47"/>
        <v>116.8691458317344</v>
      </c>
      <c r="BD18" s="73">
        <f t="shared" si="47"/>
        <v>129.76414541960489</v>
      </c>
      <c r="BE18" s="148"/>
      <c r="BF18" s="148"/>
      <c r="BG18" s="148"/>
      <c r="BH18" s="148"/>
      <c r="BI18" s="148"/>
      <c r="BJ18" s="191"/>
      <c r="BK18" s="370"/>
      <c r="BL18" s="73"/>
      <c r="BM18" s="36"/>
      <c r="BN18" s="73"/>
      <c r="BO18" s="73"/>
      <c r="BP18" s="73"/>
      <c r="BQ18" s="73"/>
      <c r="BR18" s="73"/>
      <c r="BS18" s="73"/>
      <c r="BT18" s="73"/>
      <c r="BU18" s="370"/>
      <c r="BV18" s="370"/>
      <c r="BW18" s="370"/>
      <c r="BX18" s="370"/>
      <c r="BY18" s="370"/>
      <c r="BZ18" s="370"/>
      <c r="CA18" s="370"/>
      <c r="CB18" s="370"/>
      <c r="CC18" s="370"/>
      <c r="CD18" s="370"/>
      <c r="CE18" s="370"/>
      <c r="CF18" s="370"/>
      <c r="CG18" s="370"/>
      <c r="CH18" s="370"/>
      <c r="CI18" s="73"/>
      <c r="CJ18" s="73"/>
      <c r="CK18" s="370"/>
      <c r="CL18" s="370"/>
      <c r="CM18" s="465"/>
      <c r="CN18" s="465"/>
      <c r="CO18" s="370"/>
      <c r="CP18" s="370"/>
      <c r="CQ18" s="370"/>
      <c r="CR18" s="366"/>
      <c r="CS18" s="366"/>
    </row>
    <row r="19" spans="1:97" ht="16.05" customHeight="1" x14ac:dyDescent="0.25">
      <c r="A19" s="172">
        <f>Pil_originale!A1064</f>
        <v>11</v>
      </c>
      <c r="B19" s="6">
        <f>Pil_originale!B1064</f>
        <v>9</v>
      </c>
      <c r="C19" s="6">
        <f>Pil_originale!C1064</f>
        <v>0</v>
      </c>
      <c r="D19" s="6">
        <f>Pil_originale!D1064</f>
        <v>5</v>
      </c>
      <c r="E19" s="6" t="str">
        <f>Pil_originale!E1064</f>
        <v>Minf</v>
      </c>
      <c r="F19" s="6">
        <f>Pil_originale!F1064</f>
        <v>30.77</v>
      </c>
      <c r="G19" s="6">
        <f>Pil_originale!G1064</f>
        <v>19.920999999999999</v>
      </c>
      <c r="H19" s="6">
        <f>Pil_originale!H1064</f>
        <v>-3.9809999999999999</v>
      </c>
      <c r="I19" s="6">
        <f>Pil_originale!I1064</f>
        <v>-54.064999999999998</v>
      </c>
      <c r="J19" s="6">
        <f>Pil_originale!J1064</f>
        <v>-7.1109999999999998</v>
      </c>
      <c r="K19" s="7">
        <f>Pil_originale!K1064</f>
        <v>-7.7629999999999999</v>
      </c>
      <c r="L19" s="447"/>
      <c r="M19" s="427"/>
      <c r="N19" s="172" t="s">
        <v>44</v>
      </c>
      <c r="O19" s="21">
        <f>F17+F20</f>
        <v>-220.88200000000001</v>
      </c>
      <c r="P19" s="21">
        <f t="shared" ref="P19:T19" si="51">G17+G20</f>
        <v>-144.94399999999999</v>
      </c>
      <c r="Q19" s="21">
        <f t="shared" si="51"/>
        <v>-78.242999999999995</v>
      </c>
      <c r="R19" s="21">
        <f t="shared" si="51"/>
        <v>42.834000000000003</v>
      </c>
      <c r="S19" s="21">
        <f t="shared" si="51"/>
        <v>1.0599999999999996</v>
      </c>
      <c r="T19" s="21">
        <f t="shared" si="51"/>
        <v>1.157</v>
      </c>
      <c r="U19" s="28">
        <f>O19+$M$4</f>
        <v>-236.67700000000002</v>
      </c>
      <c r="V19" s="29">
        <f>P19+$M$2</f>
        <v>-157.09399999999999</v>
      </c>
      <c r="W19" s="29">
        <f>Q19</f>
        <v>-78.242999999999995</v>
      </c>
      <c r="X19" s="29">
        <f t="shared" ref="X19:Z20" si="52">R19</f>
        <v>42.834000000000003</v>
      </c>
      <c r="Y19" s="29">
        <f t="shared" si="52"/>
        <v>1.0599999999999996</v>
      </c>
      <c r="Z19" s="30">
        <f t="shared" si="52"/>
        <v>1.157</v>
      </c>
      <c r="AA19" s="172">
        <f t="shared" si="13"/>
        <v>-79.302999999999997</v>
      </c>
      <c r="AB19" s="6">
        <f t="shared" si="13"/>
        <v>43.991</v>
      </c>
      <c r="AC19" s="6">
        <f t="shared" si="14"/>
        <v>-92.500299999999996</v>
      </c>
      <c r="AD19" s="6">
        <f t="shared" si="15"/>
        <v>67.781899999999993</v>
      </c>
      <c r="AE19" s="36">
        <f t="shared" si="16"/>
        <v>-249.59429999999998</v>
      </c>
      <c r="AF19" s="36">
        <f t="shared" si="17"/>
        <v>-64.593699999999998</v>
      </c>
      <c r="AG19" s="36">
        <f t="shared" si="18"/>
        <v>-89.312100000000001</v>
      </c>
      <c r="AH19" s="37">
        <f t="shared" si="19"/>
        <v>-224.8759</v>
      </c>
      <c r="AJ19" s="172" t="s">
        <v>44</v>
      </c>
      <c r="AK19" s="82"/>
      <c r="AL19" s="73">
        <f t="shared" si="7"/>
        <v>-236.67700000000002</v>
      </c>
      <c r="AM19" s="73">
        <f t="shared" ref="AM19:AP20" si="53">AE19</f>
        <v>-249.59429999999998</v>
      </c>
      <c r="AN19" s="73">
        <f t="shared" si="53"/>
        <v>-64.593699999999998</v>
      </c>
      <c r="AO19" s="73">
        <f t="shared" si="53"/>
        <v>-89.312100000000001</v>
      </c>
      <c r="AP19" s="73">
        <f t="shared" si="53"/>
        <v>-224.8759</v>
      </c>
      <c r="AQ19" s="107"/>
      <c r="AR19" s="282"/>
      <c r="AS19" s="282"/>
      <c r="AT19" s="282"/>
      <c r="AU19" s="282"/>
      <c r="AV19" s="7"/>
      <c r="AW19" s="288"/>
      <c r="AX19" s="288"/>
      <c r="AY19" s="288"/>
      <c r="AZ19" s="288"/>
      <c r="BA19" s="191"/>
      <c r="BB19" s="191"/>
      <c r="BC19" s="191"/>
      <c r="BD19" s="191"/>
      <c r="BE19" s="148"/>
      <c r="BF19" s="148"/>
      <c r="BG19" s="148"/>
      <c r="BH19" s="148"/>
      <c r="BI19" s="148"/>
      <c r="BJ19" s="191"/>
      <c r="BK19" s="370"/>
      <c r="BL19" s="73"/>
      <c r="BM19" s="36"/>
      <c r="BN19" s="73"/>
      <c r="BO19" s="73"/>
      <c r="BP19" s="73"/>
      <c r="BQ19" s="73"/>
      <c r="BR19" s="73"/>
      <c r="BS19" s="73"/>
      <c r="BT19" s="73"/>
      <c r="BU19" s="370"/>
      <c r="BV19" s="370"/>
      <c r="BW19" s="370"/>
      <c r="BX19" s="370"/>
      <c r="BY19" s="370"/>
      <c r="BZ19" s="370"/>
      <c r="CA19" s="370"/>
      <c r="CB19" s="370"/>
      <c r="CC19" s="370"/>
      <c r="CD19" s="370"/>
      <c r="CE19" s="370"/>
      <c r="CF19" s="370"/>
      <c r="CG19" s="370"/>
      <c r="CH19" s="370"/>
      <c r="CI19" s="73"/>
      <c r="CJ19" s="73"/>
      <c r="CK19" s="370"/>
      <c r="CL19" s="370"/>
      <c r="CM19" s="370"/>
      <c r="CN19" s="370"/>
      <c r="CO19" s="370"/>
      <c r="CP19" s="370"/>
      <c r="CQ19" s="370"/>
      <c r="CR19" s="366"/>
      <c r="CS19" s="366"/>
    </row>
    <row r="20" spans="1:97" ht="16.05" customHeight="1" thickBot="1" x14ac:dyDescent="0.35">
      <c r="A20" s="8">
        <f>Pil_originale!A1066</f>
        <v>11</v>
      </c>
      <c r="B20" s="42">
        <f>Pil_originale!B1066</f>
        <v>9</v>
      </c>
      <c r="C20" s="42">
        <f>Pil_originale!C1066</f>
        <v>0</v>
      </c>
      <c r="D20" s="42">
        <f>Pil_originale!D1066</f>
        <v>5</v>
      </c>
      <c r="E20" s="42" t="str">
        <f>Pil_originale!E1066</f>
        <v>N</v>
      </c>
      <c r="F20" s="42">
        <f>Pil_originale!F1066</f>
        <v>-155.74799999999999</v>
      </c>
      <c r="G20" s="42">
        <f>Pil_originale!G1066</f>
        <v>-99.448999999999998</v>
      </c>
      <c r="H20" s="42">
        <f>Pil_originale!H1066</f>
        <v>3.2349999999999999</v>
      </c>
      <c r="I20" s="42">
        <f>Pil_originale!I1066</f>
        <v>40.81</v>
      </c>
      <c r="J20" s="42">
        <f>Pil_originale!J1066</f>
        <v>5.4859999999999998</v>
      </c>
      <c r="K20" s="10">
        <f>Pil_originale!K1066</f>
        <v>5.9889999999999999</v>
      </c>
      <c r="L20" s="447"/>
      <c r="N20" s="8" t="s">
        <v>45</v>
      </c>
      <c r="O20" s="23">
        <f>F17+F20</f>
        <v>-220.88200000000001</v>
      </c>
      <c r="P20" s="23">
        <f t="shared" ref="P20:T20" si="54">G17+G20</f>
        <v>-144.94399999999999</v>
      </c>
      <c r="Q20" s="23">
        <f t="shared" si="54"/>
        <v>-78.242999999999995</v>
      </c>
      <c r="R20" s="23">
        <f t="shared" si="54"/>
        <v>42.834000000000003</v>
      </c>
      <c r="S20" s="23">
        <f t="shared" si="54"/>
        <v>1.0599999999999996</v>
      </c>
      <c r="T20" s="23">
        <f t="shared" si="54"/>
        <v>1.157</v>
      </c>
      <c r="U20" s="33">
        <f>O20+$M$5</f>
        <v>-252.17950000000002</v>
      </c>
      <c r="V20" s="21">
        <f>P20+$M$3</f>
        <v>-169.01900000000001</v>
      </c>
      <c r="W20" s="29">
        <f>Q20</f>
        <v>-78.242999999999995</v>
      </c>
      <c r="X20" s="29">
        <f t="shared" si="52"/>
        <v>42.834000000000003</v>
      </c>
      <c r="Y20" s="29">
        <f t="shared" si="52"/>
        <v>1.0599999999999996</v>
      </c>
      <c r="Z20" s="30">
        <f t="shared" si="52"/>
        <v>1.157</v>
      </c>
      <c r="AA20" s="8">
        <f t="shared" si="13"/>
        <v>-79.302999999999997</v>
      </c>
      <c r="AB20" s="42">
        <f t="shared" si="13"/>
        <v>43.991</v>
      </c>
      <c r="AC20" s="42">
        <f t="shared" si="14"/>
        <v>-92.500299999999996</v>
      </c>
      <c r="AD20" s="42">
        <f t="shared" si="15"/>
        <v>67.781899999999993</v>
      </c>
      <c r="AE20" s="38">
        <f t="shared" si="16"/>
        <v>-261.51929999999999</v>
      </c>
      <c r="AF20" s="38">
        <f t="shared" si="17"/>
        <v>-76.51870000000001</v>
      </c>
      <c r="AG20" s="38">
        <f t="shared" si="18"/>
        <v>-101.23710000000001</v>
      </c>
      <c r="AH20" s="39">
        <f t="shared" si="19"/>
        <v>-236.80090000000001</v>
      </c>
      <c r="AJ20" s="8" t="s">
        <v>45</v>
      </c>
      <c r="AK20" s="82"/>
      <c r="AL20" s="73">
        <f t="shared" si="7"/>
        <v>-252.17950000000002</v>
      </c>
      <c r="AM20" s="73">
        <f t="shared" si="53"/>
        <v>-261.51929999999999</v>
      </c>
      <c r="AN20" s="73">
        <f t="shared" si="53"/>
        <v>-76.51870000000001</v>
      </c>
      <c r="AO20" s="73">
        <f t="shared" si="53"/>
        <v>-101.23710000000001</v>
      </c>
      <c r="AP20" s="73">
        <f t="shared" si="53"/>
        <v>-236.80090000000001</v>
      </c>
      <c r="AQ20" s="83"/>
      <c r="AR20" s="23"/>
      <c r="AS20" s="23"/>
      <c r="AT20" s="23"/>
      <c r="AU20" s="23"/>
      <c r="AV20" s="10"/>
      <c r="AW20" s="288"/>
      <c r="AX20" s="288"/>
      <c r="AY20" s="288"/>
      <c r="AZ20" s="288"/>
      <c r="BA20" s="191"/>
      <c r="BB20" s="191"/>
      <c r="BC20" s="191"/>
      <c r="BD20" s="191"/>
      <c r="BE20" s="148"/>
      <c r="BF20" s="148"/>
      <c r="BG20" s="148"/>
      <c r="BH20" s="148"/>
      <c r="BI20" s="148"/>
      <c r="BJ20" s="191"/>
      <c r="BK20" s="370"/>
      <c r="BL20" s="73"/>
      <c r="BM20" s="36"/>
      <c r="BN20" s="73"/>
      <c r="BO20" s="73"/>
      <c r="BP20" s="73"/>
      <c r="BQ20" s="73"/>
      <c r="BR20" s="73"/>
      <c r="BS20" s="73"/>
      <c r="BT20" s="73"/>
      <c r="BU20" s="370"/>
      <c r="BV20" s="370"/>
      <c r="BW20" s="370"/>
      <c r="BX20" s="370"/>
      <c r="BY20" s="370"/>
      <c r="BZ20" s="370"/>
      <c r="CA20" s="370"/>
      <c r="CB20" s="370"/>
      <c r="CC20" s="370"/>
      <c r="CD20" s="370"/>
      <c r="CE20" s="370"/>
      <c r="CF20" s="370"/>
      <c r="CG20" s="370"/>
      <c r="CH20" s="370"/>
      <c r="CI20" s="73"/>
      <c r="CJ20" s="73"/>
      <c r="CK20" s="370"/>
      <c r="CL20" s="370"/>
      <c r="CM20" s="370"/>
      <c r="CN20" s="370"/>
      <c r="CO20" s="370"/>
      <c r="CP20" s="370"/>
      <c r="CQ20" s="370"/>
      <c r="CR20" s="366"/>
      <c r="CS20" s="366"/>
    </row>
    <row r="21" spans="1:97" ht="16.05" customHeight="1" thickBot="1" x14ac:dyDescent="0.3">
      <c r="A21" s="168">
        <f>Pil_originale!A203</f>
        <v>2</v>
      </c>
      <c r="B21" s="169">
        <f>Pil_originale!B203</f>
        <v>9</v>
      </c>
      <c r="C21" s="169">
        <f>Pil_originale!C203</f>
        <v>0</v>
      </c>
      <c r="D21" s="169">
        <f>Pil_originale!D203</f>
        <v>4</v>
      </c>
      <c r="E21" s="169" t="str">
        <f>Pil_originale!E203</f>
        <v>Msup</v>
      </c>
      <c r="F21" s="169">
        <f>Pil_originale!F203</f>
        <v>26.972000000000001</v>
      </c>
      <c r="G21" s="169">
        <f>Pil_originale!G203</f>
        <v>18.105</v>
      </c>
      <c r="H21" s="169">
        <f>Pil_originale!H203</f>
        <v>120.977</v>
      </c>
      <c r="I21" s="169">
        <f>Pil_originale!I203</f>
        <v>-3.1349999999999998</v>
      </c>
      <c r="J21" s="169">
        <f>Pil_originale!J203</f>
        <v>7.0549999999999997</v>
      </c>
      <c r="K21" s="170">
        <f>Pil_originale!K203</f>
        <v>7.702</v>
      </c>
      <c r="L21" s="447"/>
      <c r="M21" s="427" t="s">
        <v>30</v>
      </c>
      <c r="N21" s="168" t="s">
        <v>18</v>
      </c>
      <c r="O21" s="19">
        <f t="shared" ref="O21:T21" si="55">F21</f>
        <v>26.972000000000001</v>
      </c>
      <c r="P21" s="19">
        <f t="shared" si="55"/>
        <v>18.105</v>
      </c>
      <c r="Q21" s="19">
        <f t="shared" si="55"/>
        <v>120.977</v>
      </c>
      <c r="R21" s="19">
        <f t="shared" si="55"/>
        <v>-3.1349999999999998</v>
      </c>
      <c r="S21" s="19">
        <f t="shared" si="55"/>
        <v>7.0549999999999997</v>
      </c>
      <c r="T21" s="19">
        <f t="shared" si="55"/>
        <v>7.702</v>
      </c>
      <c r="U21" s="25">
        <f t="shared" ref="U21:Z22" si="56">O21-(O21-O23)/320*$V$4</f>
        <v>22.005218750000001</v>
      </c>
      <c r="V21" s="26">
        <f t="shared" si="56"/>
        <v>14.76871875</v>
      </c>
      <c r="W21" s="26">
        <f t="shared" si="56"/>
        <v>96.852406250000001</v>
      </c>
      <c r="X21" s="26">
        <f t="shared" si="56"/>
        <v>-2.5121249999999997</v>
      </c>
      <c r="Y21" s="26">
        <f t="shared" si="56"/>
        <v>5.6661874999999995</v>
      </c>
      <c r="Z21" s="27">
        <f t="shared" si="56"/>
        <v>6.1858750000000002</v>
      </c>
      <c r="AA21" s="168">
        <f t="shared" si="13"/>
        <v>102.51859375000001</v>
      </c>
      <c r="AB21" s="169">
        <f t="shared" si="13"/>
        <v>-8.6980000000000004</v>
      </c>
      <c r="AC21" s="169">
        <f t="shared" si="14"/>
        <v>105.12799375</v>
      </c>
      <c r="AD21" s="169">
        <f t="shared" si="15"/>
        <v>-39.453578125</v>
      </c>
      <c r="AE21" s="34">
        <f t="shared" si="16"/>
        <v>119.89671250000001</v>
      </c>
      <c r="AF21" s="34">
        <f t="shared" si="17"/>
        <v>-90.359274999999997</v>
      </c>
      <c r="AG21" s="34">
        <f t="shared" si="18"/>
        <v>-24.684859375000002</v>
      </c>
      <c r="AH21" s="35">
        <f t="shared" si="19"/>
        <v>54.222296874999998</v>
      </c>
      <c r="AJ21" s="168" t="s">
        <v>18</v>
      </c>
      <c r="AK21" s="82">
        <f>AU58</f>
        <v>149.04913247915871</v>
      </c>
      <c r="AL21" s="73">
        <f t="shared" si="7"/>
        <v>22.005218750000001</v>
      </c>
      <c r="AM21" s="73">
        <f>MAX($AK21,ABS(AE21))</f>
        <v>149.04913247915871</v>
      </c>
      <c r="AN21" s="73">
        <f>MAX($AK21,ABS(AF21))</f>
        <v>149.04913247915871</v>
      </c>
      <c r="AO21" s="73">
        <f>MAX(0.3*$AK21,ABS(AG21))</f>
        <v>44.714739743747614</v>
      </c>
      <c r="AP21" s="73">
        <f>MAX(0.3*$AK21,ABS(AH21))</f>
        <v>54.222296874999998</v>
      </c>
      <c r="AQ21" s="105">
        <f>MAX(AL21-$AD$3*(1-((0.48*$AD$2+AL25)/(0.48*$AD$2))^2),0)/(($E$3-2*4)*391.3)*1000</f>
        <v>0</v>
      </c>
      <c r="AR21" s="106">
        <f t="shared" ref="AR21:AU21" si="57">MAX(AM21-$AD$3*(1-((0.48*$AD$2+AM25)/(0.48*$AD$2))^2),0)/(($E$3-2*4)*391.3)*1000</f>
        <v>0.58897819733292445</v>
      </c>
      <c r="AS21" s="106">
        <f t="shared" si="57"/>
        <v>5.4789539650084151</v>
      </c>
      <c r="AT21" s="106">
        <f t="shared" si="57"/>
        <v>0.36218690082122773</v>
      </c>
      <c r="AU21" s="106">
        <f t="shared" si="57"/>
        <v>0</v>
      </c>
      <c r="AV21" s="121">
        <f>MAX(AQ21:AU21)</f>
        <v>5.4789539650084151</v>
      </c>
      <c r="AW21" s="121">
        <f>$AZ$2</f>
        <v>8.2938046054770531</v>
      </c>
      <c r="AX21" s="73">
        <f>2*AW21*391.3/10</f>
        <v>649.07314842463416</v>
      </c>
      <c r="AY21" s="288">
        <f>AX21*($E$3-2*4)/200</f>
        <v>201.21267601163657</v>
      </c>
      <c r="AZ21" s="73">
        <f>($AD3+$AY21)*(1-ABS((0.48*$AD$2+AL$25)/(0.48*$AD$2+$AX21))^(1+1/(1+2*$AX21/$AD$2)))</f>
        <v>309.15482774822402</v>
      </c>
      <c r="BA21" s="73">
        <f t="shared" ref="BA21:BD22" si="58">($AD3+$AY21)*(1-ABS((0.48*$AD$2+AM$25)/(0.48*$AD$2+$AX21))^(1+1/(1+$AX21/$AD$2)))</f>
        <v>338.50269080046684</v>
      </c>
      <c r="BB21" s="73">
        <f t="shared" si="58"/>
        <v>236.52496501250113</v>
      </c>
      <c r="BC21" s="73">
        <f t="shared" si="58"/>
        <v>253.1384551946625</v>
      </c>
      <c r="BD21" s="73">
        <f t="shared" si="58"/>
        <v>325.53542442878137</v>
      </c>
      <c r="BE21" s="148">
        <f>(ABS(AL21/AZ21)^1.5+ABS(AL22/AZ22)^1.5)</f>
        <v>0.10857141877269341</v>
      </c>
      <c r="BF21" s="148">
        <f t="shared" ref="BF21:BI21" si="59">(ABS(AM21/BA21)^1.5+ABS(AM22/BA22)^1.5)</f>
        <v>0.3138446710762714</v>
      </c>
      <c r="BG21" s="148">
        <f t="shared" si="59"/>
        <v>0.77462763850770955</v>
      </c>
      <c r="BH21" s="148">
        <f t="shared" si="59"/>
        <v>0.31804984778489986</v>
      </c>
      <c r="BI21" s="148">
        <f t="shared" si="59"/>
        <v>0.48854519916443295</v>
      </c>
      <c r="BJ21" s="191"/>
      <c r="BK21" s="73"/>
      <c r="BL21" s="73">
        <f>MAX(BA21+BA23,BB21+BB23)*$BL$2/($BZ$3)*100</f>
        <v>287.61676083575156</v>
      </c>
      <c r="BM21" s="36">
        <f>0.5*14.17*$E$4*0.9*($E$3-4)*2.5/(1+2.5^2)/10</f>
        <v>435.36103448275861</v>
      </c>
      <c r="BN21" s="73">
        <f>BQ4*0.9*($E$3-4)*391.3/100*2.5*10^-1</f>
        <v>486.80486131847579</v>
      </c>
      <c r="BO21" s="265">
        <f>IF(BN21&gt;BM21,SQRT((0.5*14.17*$E$4)/($BO$4/$BP$4*391.3)-1)," ")</f>
        <v>2.3417611920545003</v>
      </c>
      <c r="BP21" s="73">
        <f>IF(BO21=" "," ",0.9*$BO$4/$BP$4*($E$3-4)*391.3*BO21/10)</f>
        <v>455.99229293563178</v>
      </c>
      <c r="BQ21" s="73" t="str">
        <f>IF(AND(BP21&gt;BL21,BN21&gt;BL21),"Verifica","Non Verifica")</f>
        <v>Verifica</v>
      </c>
      <c r="BR21" s="73">
        <f>BU4*0.9*($E$3-4)*391.3/100*2.5*10^-1</f>
        <v>730.20729197771368</v>
      </c>
      <c r="BS21" s="265">
        <f>IF(BR21&gt;BM21,SQRT((0.5*14.17*$E$4)/($BS$4/$BT$4*391.3)-1)," ")</f>
        <v>1.8227900739639975</v>
      </c>
      <c r="BT21" s="73">
        <f>IF(BS21=" "," ",0.9*BS4/BT4*($E$3-4)*391.3*BS21/10)</f>
        <v>532.40584150124278</v>
      </c>
      <c r="BU21" s="6" t="str">
        <f>IF(AND(BT21&gt;BL21,BR21&gt;BL21),"Verifica","Non Verifica")</f>
        <v>Verifica</v>
      </c>
      <c r="BV21" s="281" t="str">
        <f>IF(BS4/BT4&gt;=0.08*14.17*0.65/391.3,"Verifica","Non verifica")</f>
        <v>Verifica</v>
      </c>
      <c r="BW21" s="370"/>
      <c r="BX21" s="370"/>
      <c r="BY21" s="370"/>
      <c r="BZ21" s="370"/>
      <c r="CA21" s="73">
        <f>MAX(AM54:AP54)/(0.9*(70-4)*391.3)*1000</f>
        <v>4.412700032524234</v>
      </c>
      <c r="CB21" s="73">
        <f>MAX(AM55:AP55)/(0.9*(70-4)*391.3)*1000</f>
        <v>4.412700032524234</v>
      </c>
      <c r="CC21" s="370">
        <f>MAX(ABS(Taglio!H6),ABS(Taglio!I6),ABS(Taglio!H7),ABS(Taglio!I7))</f>
        <v>76.953000000000003</v>
      </c>
      <c r="CD21" s="245">
        <f>$CB$5*(CB21+CA21)*391.3/10-ABS(CC21)</f>
        <v>337.45248545441586</v>
      </c>
      <c r="CE21" s="370">
        <v>0.48</v>
      </c>
      <c r="CF21" s="370">
        <f>CE21*(1-25/250)</f>
        <v>0.432</v>
      </c>
      <c r="CG21" s="370">
        <v>30</v>
      </c>
      <c r="CH21" s="370">
        <v>62</v>
      </c>
      <c r="CI21" s="73">
        <f>(MAX(ABS(AL26),ABS(AM26),ABS(AN26),ABS(AO26),ABS(AP26)))/(CG21*CH21)</f>
        <v>0.25380951612903224</v>
      </c>
      <c r="CJ21" s="73">
        <f>CD21/(CG21*CH21)*10</f>
        <v>1.8142606744861067</v>
      </c>
      <c r="CK21" s="246">
        <f>CI21/14.17*10</f>
        <v>0.17911751314681174</v>
      </c>
      <c r="CL21" s="245">
        <f>CF21*14.17*CH21*CG21*(1-CK21/CF21)^0.5/10</f>
        <v>871.13215526576528</v>
      </c>
      <c r="CM21" s="464" t="str">
        <f>IF(CD21&lt;CL21,"VERIFICA","NON VERIFICA_necessarie staffe di contenimento")</f>
        <v>VERIFICA</v>
      </c>
      <c r="CN21" s="464"/>
      <c r="CO21" s="245">
        <f>CG21*CH21/391.3*(CJ21^2/(1.2+CK21*CG21-1.2))</f>
        <v>2.9116767909136874</v>
      </c>
      <c r="CP21" s="370"/>
      <c r="CQ21" s="370"/>
      <c r="CR21" s="366"/>
      <c r="CS21" s="366"/>
    </row>
    <row r="22" spans="1:97" ht="16.05" customHeight="1" x14ac:dyDescent="0.25">
      <c r="A22" s="172">
        <f>Pil_originale!A204</f>
        <v>2</v>
      </c>
      <c r="B22" s="6">
        <f>Pil_originale!B204</f>
        <v>9</v>
      </c>
      <c r="C22" s="6">
        <f>Pil_originale!C204</f>
        <v>0</v>
      </c>
      <c r="D22" s="6">
        <f>Pil_originale!D204</f>
        <v>4</v>
      </c>
      <c r="E22" s="6" t="str">
        <f>Pil_originale!E204</f>
        <v>Minf</v>
      </c>
      <c r="F22" s="6">
        <f>Pil_originale!F204</f>
        <v>-26.007000000000001</v>
      </c>
      <c r="G22" s="6">
        <f>Pil_originale!G204</f>
        <v>-17.481999999999999</v>
      </c>
      <c r="H22" s="6">
        <f>Pil_originale!H204</f>
        <v>-136.352</v>
      </c>
      <c r="I22" s="6">
        <f>Pil_originale!I204</f>
        <v>3.5089999999999999</v>
      </c>
      <c r="J22" s="6">
        <f>Pil_originale!J204</f>
        <v>-7.7590000000000003</v>
      </c>
      <c r="K22" s="7">
        <f>Pil_originale!K204</f>
        <v>-8.4700000000000006</v>
      </c>
      <c r="L22" s="447"/>
      <c r="M22" s="427"/>
      <c r="N22" s="172" t="s">
        <v>17</v>
      </c>
      <c r="O22" s="21">
        <f t="shared" ref="O22:T22" si="60">F24</f>
        <v>-34.158999999999999</v>
      </c>
      <c r="P22" s="21">
        <f t="shared" si="60"/>
        <v>-21.966000000000001</v>
      </c>
      <c r="Q22" s="21">
        <f t="shared" si="60"/>
        <v>5.1970000000000001</v>
      </c>
      <c r="R22" s="21">
        <f t="shared" si="60"/>
        <v>65.950999999999993</v>
      </c>
      <c r="S22" s="21">
        <f t="shared" si="60"/>
        <v>8.9789999999999992</v>
      </c>
      <c r="T22" s="21">
        <f t="shared" si="60"/>
        <v>9.8019999999999996</v>
      </c>
      <c r="U22" s="28">
        <f t="shared" si="56"/>
        <v>-27.902874999999998</v>
      </c>
      <c r="V22" s="29">
        <f t="shared" si="56"/>
        <v>-17.941031250000002</v>
      </c>
      <c r="W22" s="29">
        <f t="shared" si="56"/>
        <v>4.18825</v>
      </c>
      <c r="X22" s="29">
        <f t="shared" si="56"/>
        <v>53.139781249999999</v>
      </c>
      <c r="Y22" s="29">
        <f t="shared" si="56"/>
        <v>7.2360937499999993</v>
      </c>
      <c r="Z22" s="30">
        <f t="shared" si="56"/>
        <v>7.8992499999999994</v>
      </c>
      <c r="AA22" s="172">
        <f t="shared" si="13"/>
        <v>11.424343749999998</v>
      </c>
      <c r="AB22" s="6">
        <f t="shared" si="13"/>
        <v>61.039031250000001</v>
      </c>
      <c r="AC22" s="6">
        <f t="shared" si="14"/>
        <v>29.736053124999998</v>
      </c>
      <c r="AD22" s="6">
        <f t="shared" si="15"/>
        <v>64.466334375000002</v>
      </c>
      <c r="AE22" s="36">
        <f t="shared" si="16"/>
        <v>11.795021874999996</v>
      </c>
      <c r="AF22" s="36">
        <f t="shared" si="17"/>
        <v>-47.677084375</v>
      </c>
      <c r="AG22" s="36">
        <f t="shared" si="18"/>
        <v>46.525303125000001</v>
      </c>
      <c r="AH22" s="37">
        <f t="shared" si="19"/>
        <v>-82.407365625000011</v>
      </c>
      <c r="AJ22" s="172" t="s">
        <v>17</v>
      </c>
      <c r="AK22" s="82"/>
      <c r="AL22" s="73">
        <f t="shared" si="7"/>
        <v>-27.902874999999998</v>
      </c>
      <c r="AM22" s="73">
        <f>MAX(0.3*$AK22,ABS(AE22))</f>
        <v>11.795021874999996</v>
      </c>
      <c r="AN22" s="73">
        <f>MAX(0.3*$AK22,ABS(AF22))</f>
        <v>47.677084375</v>
      </c>
      <c r="AO22" s="73">
        <f>MAX($AK22,ABS(AG22))</f>
        <v>46.525303125000001</v>
      </c>
      <c r="AP22" s="73">
        <f>MAX($AK22,ABS(AH22))</f>
        <v>82.407365625000011</v>
      </c>
      <c r="AQ22" s="107">
        <f>MAX(AL22-$AD$4*(1-((0.48*$AD$2+AL25)/(0.48*$AD$2))^2),0)/(($E$4-2*4)*391.3)*1000</f>
        <v>0</v>
      </c>
      <c r="AR22" s="108">
        <f t="shared" ref="AR22:AU22" si="61">MAX(AM22-$AD$4*(1-((0.48*$AD$2+AM25)/(0.48*$AD$2))^2),0)/(($E$4-2*4)*391.3)*1000</f>
        <v>0</v>
      </c>
      <c r="AS22" s="108">
        <f t="shared" si="61"/>
        <v>4.7354692629293202</v>
      </c>
      <c r="AT22" s="108">
        <f t="shared" si="61"/>
        <v>3.6158777637967945</v>
      </c>
      <c r="AU22" s="108">
        <f t="shared" si="61"/>
        <v>3.5927230937404695</v>
      </c>
      <c r="AV22" s="123">
        <f t="shared" ref="AV22:AV24" si="62">MAX(AQ22:AU22)</f>
        <v>4.7354692629293202</v>
      </c>
      <c r="AW22" s="123">
        <f>$AZ$3</f>
        <v>10.304423903774522</v>
      </c>
      <c r="AX22" s="73">
        <f t="shared" ref="AX22:AX24" si="63">2*AW22*391.3/10</f>
        <v>806.42421470939405</v>
      </c>
      <c r="AY22" s="288">
        <f>AX22*($E$4-2*4)/200</f>
        <v>88.706663618033346</v>
      </c>
      <c r="AZ22" s="73">
        <f>($AD4+$AY22)*(1-ABS((0.48*$AD$2+AL$25)/(0.48*$AD$2+$AX22))^(1+1/(1+2*$AX22/$AD$2)))</f>
        <v>139.37030857347091</v>
      </c>
      <c r="BA22" s="73">
        <f t="shared" si="58"/>
        <v>151.77558046671092</v>
      </c>
      <c r="BB22" s="73">
        <f t="shared" si="58"/>
        <v>112.91032861532675</v>
      </c>
      <c r="BC22" s="73">
        <f t="shared" si="58"/>
        <v>119.21252877171945</v>
      </c>
      <c r="BD22" s="73">
        <f t="shared" si="58"/>
        <v>146.80557578517619</v>
      </c>
      <c r="BE22" s="148"/>
      <c r="BF22" s="148"/>
      <c r="BG22" s="148"/>
      <c r="BH22" s="148"/>
      <c r="BI22" s="148"/>
      <c r="BJ22" s="191"/>
      <c r="BK22" s="370"/>
      <c r="BL22" s="73"/>
      <c r="BM22" s="36"/>
      <c r="BN22" s="73"/>
      <c r="BO22" s="73"/>
      <c r="BP22" s="73"/>
      <c r="BQ22" s="73"/>
      <c r="BR22" s="73"/>
      <c r="BS22" s="73"/>
      <c r="BT22" s="73"/>
      <c r="BU22" s="370"/>
      <c r="BV22" s="370"/>
      <c r="BW22" s="370"/>
      <c r="BX22" s="370"/>
      <c r="BY22" s="370"/>
      <c r="BZ22" s="370"/>
      <c r="CA22" s="370"/>
      <c r="CB22" s="370"/>
      <c r="CC22" s="370"/>
      <c r="CD22" s="370"/>
      <c r="CE22" s="370"/>
      <c r="CF22" s="370"/>
      <c r="CG22" s="370"/>
      <c r="CH22" s="370"/>
      <c r="CI22" s="73"/>
      <c r="CJ22" s="73"/>
      <c r="CK22" s="370"/>
      <c r="CL22" s="370"/>
      <c r="CM22" s="465"/>
      <c r="CN22" s="465"/>
      <c r="CO22" s="370"/>
      <c r="CP22" s="370"/>
      <c r="CQ22" s="370"/>
      <c r="CR22" s="366"/>
      <c r="CS22" s="366"/>
    </row>
    <row r="23" spans="1:97" ht="16.05" customHeight="1" x14ac:dyDescent="0.25">
      <c r="A23" s="172">
        <f>Pil_originale!A206</f>
        <v>2</v>
      </c>
      <c r="B23" s="6">
        <f>Pil_originale!B206</f>
        <v>9</v>
      </c>
      <c r="C23" s="6">
        <f>Pil_originale!C206</f>
        <v>0</v>
      </c>
      <c r="D23" s="6">
        <f>Pil_originale!D206</f>
        <v>4</v>
      </c>
      <c r="E23" s="6" t="str">
        <f>Pil_originale!E206</f>
        <v>N</v>
      </c>
      <c r="F23" s="6">
        <f>Pil_originale!F206</f>
        <v>-107.941</v>
      </c>
      <c r="G23" s="6">
        <f>Pil_originale!G206</f>
        <v>-75.534000000000006</v>
      </c>
      <c r="H23" s="6">
        <f>Pil_originale!H206</f>
        <v>-183.58099999999999</v>
      </c>
      <c r="I23" s="6">
        <f>Pil_originale!I206</f>
        <v>4.74</v>
      </c>
      <c r="J23" s="6">
        <f>Pil_originale!J206</f>
        <v>-10.412000000000001</v>
      </c>
      <c r="K23" s="7">
        <f>Pil_originale!K206</f>
        <v>-11.366</v>
      </c>
      <c r="L23" s="447"/>
      <c r="M23" s="427"/>
      <c r="N23" s="172" t="s">
        <v>20</v>
      </c>
      <c r="O23" s="21">
        <f t="shared" ref="O23:T23" si="64">F22</f>
        <v>-26.007000000000001</v>
      </c>
      <c r="P23" s="21">
        <f t="shared" si="64"/>
        <v>-17.481999999999999</v>
      </c>
      <c r="Q23" s="21">
        <f t="shared" si="64"/>
        <v>-136.352</v>
      </c>
      <c r="R23" s="21">
        <f t="shared" si="64"/>
        <v>3.5089999999999999</v>
      </c>
      <c r="S23" s="21">
        <f t="shared" si="64"/>
        <v>-7.7590000000000003</v>
      </c>
      <c r="T23" s="21">
        <f t="shared" si="64"/>
        <v>-8.4700000000000006</v>
      </c>
      <c r="U23" s="28">
        <f t="shared" ref="U23:Z24" si="65">O23+(O21-O23)/320*$V$5</f>
        <v>-20.212421875</v>
      </c>
      <c r="V23" s="29">
        <f t="shared" si="65"/>
        <v>-13.589671874999999</v>
      </c>
      <c r="W23" s="29">
        <f t="shared" si="65"/>
        <v>-108.20664062500001</v>
      </c>
      <c r="X23" s="29">
        <f t="shared" si="65"/>
        <v>2.7823124999999997</v>
      </c>
      <c r="Y23" s="29">
        <f t="shared" si="65"/>
        <v>-6.1387187500000007</v>
      </c>
      <c r="Z23" s="30">
        <f t="shared" si="65"/>
        <v>-6.7011875000000005</v>
      </c>
      <c r="AA23" s="172">
        <f t="shared" si="13"/>
        <v>-114.345359375</v>
      </c>
      <c r="AB23" s="6">
        <f t="shared" si="13"/>
        <v>9.4834999999999994</v>
      </c>
      <c r="AC23" s="6">
        <f t="shared" si="14"/>
        <v>-117.190409375</v>
      </c>
      <c r="AD23" s="6">
        <f t="shared" si="15"/>
        <v>43.787107812499997</v>
      </c>
      <c r="AE23" s="36">
        <f t="shared" si="16"/>
        <v>-130.78008124999999</v>
      </c>
      <c r="AF23" s="36">
        <f t="shared" si="17"/>
        <v>103.60073750000001</v>
      </c>
      <c r="AG23" s="36">
        <f t="shared" si="18"/>
        <v>30.197435937499996</v>
      </c>
      <c r="AH23" s="37">
        <f t="shared" si="19"/>
        <v>-57.376779687499997</v>
      </c>
      <c r="AJ23" s="172" t="s">
        <v>20</v>
      </c>
      <c r="AK23" s="82">
        <f>AU59</f>
        <v>162.28745631125594</v>
      </c>
      <c r="AL23" s="73">
        <f t="shared" si="7"/>
        <v>-20.212421875</v>
      </c>
      <c r="AM23" s="73">
        <f>MAX($AK23,ABS(AE23))</f>
        <v>162.28745631125594</v>
      </c>
      <c r="AN23" s="79">
        <f>MAX($AK23,ABS(AF23))</f>
        <v>162.28745631125594</v>
      </c>
      <c r="AO23" s="73">
        <f>MAX(0.3*$AK23,ABS(AG23))</f>
        <v>48.68623689337678</v>
      </c>
      <c r="AP23" s="73">
        <f>MAX(0.3*$AK23,ABS(AH23))</f>
        <v>57.376779687499997</v>
      </c>
      <c r="AQ23" s="107">
        <f>MAX(AL23-$AD$3*(1-((0.48*$AD$2+AL26)/(0.48*$AD$2))^2),0)/(($E$3-2*4)*391.3)*1000</f>
        <v>0</v>
      </c>
      <c r="AR23" s="108">
        <f t="shared" ref="AR23:AU23" si="66">MAX(AM23-$AD$3*(1-((0.48*$AD$2+AM26)/(0.48*$AD$2))^2),0)/(($E$3-2*4)*391.3)*1000</f>
        <v>1.0044555654888672</v>
      </c>
      <c r="AS23" s="108">
        <f t="shared" si="66"/>
        <v>5.8387292708424905</v>
      </c>
      <c r="AT23" s="108">
        <f t="shared" si="66"/>
        <v>0.34807818849929834</v>
      </c>
      <c r="AU23" s="108">
        <f t="shared" si="66"/>
        <v>0</v>
      </c>
      <c r="AV23" s="122">
        <f t="shared" si="62"/>
        <v>5.8387292708424905</v>
      </c>
      <c r="AW23" s="122">
        <f>$AZ$2</f>
        <v>8.2938046054770531</v>
      </c>
      <c r="AX23" s="73">
        <f t="shared" si="63"/>
        <v>649.07314842463416</v>
      </c>
      <c r="AY23" s="288">
        <f>AX23*($E$3-2*4)/200</f>
        <v>201.21267601163657</v>
      </c>
      <c r="AZ23" s="73">
        <f>($AD3+$AY23)*(1-ABS((0.48*$AD$2+AL$26)/(0.48*$AD$2+$AX23))^(1+1/(1+2*$AX23/$AD$2)))</f>
        <v>313.12076772681394</v>
      </c>
      <c r="BA23" s="73">
        <f t="shared" ref="BA23:BD24" si="67">($AD3+$AY23)*(1-ABS((0.48*$AD$2+AM$26)/(0.48*$AD$2+$AX23))^(1+1/(1+$AX23/$AD$2)))</f>
        <v>341.31874390221861</v>
      </c>
      <c r="BB23" s="73">
        <f t="shared" si="67"/>
        <v>240.29736238089555</v>
      </c>
      <c r="BC23" s="73">
        <f t="shared" si="67"/>
        <v>256.77561378414049</v>
      </c>
      <c r="BD23" s="73">
        <f t="shared" si="67"/>
        <v>328.49427527995749</v>
      </c>
      <c r="BE23" s="148">
        <f>ABS(AL23/AZ23)^1.5+ABS(AL24/AZ24)^1.5</f>
        <v>9.2369253490255113E-2</v>
      </c>
      <c r="BF23" s="148">
        <f t="shared" ref="BF23:BI23" si="68">ABS(AM23/BA23)^1.5+ABS(AM24/BA24)^1.5</f>
        <v>0.35830024814632111</v>
      </c>
      <c r="BG23" s="148">
        <f t="shared" si="68"/>
        <v>0.82230434411267139</v>
      </c>
      <c r="BH23" s="148">
        <f t="shared" si="68"/>
        <v>0.36040386547622943</v>
      </c>
      <c r="BI23" s="148">
        <f t="shared" si="68"/>
        <v>0.50001506620978264</v>
      </c>
      <c r="BJ23" s="191"/>
      <c r="BK23" s="73"/>
      <c r="BL23" s="36">
        <f>MAX(BC22+BC24,BD22+BD24)*$BL$2/($BX$3)*100</f>
        <v>120.08101686913746</v>
      </c>
      <c r="BM23" s="36">
        <f>0.5*14.17*$E$3*0.9*($E$4-4)*2.5/(1+2.5^2)/10</f>
        <v>400.18034482758617</v>
      </c>
      <c r="BN23" s="36">
        <f>$BQ$6*0.9*($E$4-4)*391.3/100*2.5*10^-1</f>
        <v>306.83457925528165</v>
      </c>
      <c r="BO23" s="341" t="str">
        <f>IF(BN23&gt;BM23,SQRT((0.5*14.17*$E$3)/($BQ$6/100*391.3)-1)," ")</f>
        <v xml:space="preserve"> </v>
      </c>
      <c r="BP23" s="36" t="str">
        <f>IF(BO23=" "," ",0.9*$BQ$6/100*($E$4-4)*391.3*BO23*10^-1)</f>
        <v xml:space="preserve"> </v>
      </c>
      <c r="BQ23" s="36" t="str">
        <f>IF(AND(BP23&gt;BL23,BN23&gt;BL23),"Verifica","Non Verifica")</f>
        <v>Verifica</v>
      </c>
      <c r="BR23" s="36">
        <f>$BU$6*0.9*($E$4-4)*391.3/100*2.5*10^-1</f>
        <v>460.25186888292251</v>
      </c>
      <c r="BS23" s="341">
        <f>IF(BR23&gt;BM23,SQRT((0.5*14.17*$E$3)/($BU$6/100*391.3)-1)," ")</f>
        <v>2.3029847289347383</v>
      </c>
      <c r="BT23" s="36">
        <f>IF(BS23=" "," ",0.9*BU6/100*($E$4-4)*391.3*BS23*10^-1)</f>
        <v>423.98121020041765</v>
      </c>
      <c r="BU23" s="6" t="str">
        <f>IF(AND(BT23&gt;BL23,BR23&gt;BL23),"Verifica","Non Verifica")</f>
        <v>Verifica</v>
      </c>
      <c r="BV23" s="266"/>
      <c r="BW23" s="370"/>
      <c r="BX23" s="370"/>
      <c r="BY23" s="370"/>
      <c r="BZ23" s="370"/>
      <c r="CA23" s="370"/>
      <c r="CB23" s="370"/>
      <c r="CC23" s="370"/>
      <c r="CD23" s="370"/>
      <c r="CE23" s="370"/>
      <c r="CF23" s="370"/>
      <c r="CG23" s="370"/>
      <c r="CH23" s="370"/>
      <c r="CI23" s="73"/>
      <c r="CJ23" s="73"/>
      <c r="CK23" s="370"/>
      <c r="CL23" s="370"/>
      <c r="CM23" s="465"/>
      <c r="CN23" s="465"/>
      <c r="CO23" s="370"/>
      <c r="CP23" s="370"/>
      <c r="CQ23" s="370"/>
      <c r="CR23" s="366"/>
      <c r="CS23" s="366"/>
    </row>
    <row r="24" spans="1:97" ht="16.05" customHeight="1" thickBot="1" x14ac:dyDescent="0.3">
      <c r="A24" s="172">
        <f>Pil_originale!A1067</f>
        <v>11</v>
      </c>
      <c r="B24" s="6">
        <f>Pil_originale!B1067</f>
        <v>9</v>
      </c>
      <c r="C24" s="6">
        <f>Pil_originale!C1067</f>
        <v>0</v>
      </c>
      <c r="D24" s="6">
        <f>Pil_originale!D1067</f>
        <v>4</v>
      </c>
      <c r="E24" s="6" t="str">
        <f>Pil_originale!E1067</f>
        <v>Msup</v>
      </c>
      <c r="F24" s="6">
        <f>Pil_originale!F1067</f>
        <v>-34.158999999999999</v>
      </c>
      <c r="G24" s="6">
        <f>Pil_originale!G1067</f>
        <v>-21.966000000000001</v>
      </c>
      <c r="H24" s="6">
        <f>Pil_originale!H1067</f>
        <v>5.1970000000000001</v>
      </c>
      <c r="I24" s="6">
        <f>Pil_originale!I1067</f>
        <v>65.950999999999993</v>
      </c>
      <c r="J24" s="6">
        <f>Pil_originale!J1067</f>
        <v>8.9789999999999992</v>
      </c>
      <c r="K24" s="7">
        <f>Pil_originale!K1067</f>
        <v>9.8019999999999996</v>
      </c>
      <c r="L24" s="447"/>
      <c r="M24" s="427"/>
      <c r="N24" s="172" t="s">
        <v>19</v>
      </c>
      <c r="O24" s="21">
        <f t="shared" ref="O24:T24" si="69">F25</f>
        <v>32.573</v>
      </c>
      <c r="P24" s="21">
        <f t="shared" si="69"/>
        <v>20.966999999999999</v>
      </c>
      <c r="Q24" s="21">
        <f t="shared" si="69"/>
        <v>-5.5629999999999997</v>
      </c>
      <c r="R24" s="21">
        <f t="shared" si="69"/>
        <v>-70.701999999999998</v>
      </c>
      <c r="S24" s="21">
        <f t="shared" si="69"/>
        <v>-9.6120000000000001</v>
      </c>
      <c r="T24" s="21">
        <f t="shared" si="69"/>
        <v>-10.494</v>
      </c>
      <c r="U24" s="28">
        <f t="shared" si="65"/>
        <v>25.2741875</v>
      </c>
      <c r="V24" s="29">
        <f t="shared" si="65"/>
        <v>16.271203125</v>
      </c>
      <c r="W24" s="29">
        <f t="shared" si="65"/>
        <v>-4.3861249999999998</v>
      </c>
      <c r="X24" s="29">
        <f t="shared" si="65"/>
        <v>-55.755578125</v>
      </c>
      <c r="Y24" s="29">
        <f t="shared" si="65"/>
        <v>-7.5786093750000001</v>
      </c>
      <c r="Z24" s="30">
        <f t="shared" si="65"/>
        <v>-8.2741249999999997</v>
      </c>
      <c r="AA24" s="172">
        <f t="shared" si="13"/>
        <v>-11.964734374999999</v>
      </c>
      <c r="AB24" s="6">
        <f t="shared" si="13"/>
        <v>-64.029703124999997</v>
      </c>
      <c r="AC24" s="6">
        <f t="shared" si="14"/>
        <v>-31.173645312499996</v>
      </c>
      <c r="AD24" s="6">
        <f t="shared" si="15"/>
        <v>-67.619123437499994</v>
      </c>
      <c r="AE24" s="36">
        <f t="shared" si="16"/>
        <v>-14.902442187499997</v>
      </c>
      <c r="AF24" s="36">
        <f t="shared" si="17"/>
        <v>47.444848437499999</v>
      </c>
      <c r="AG24" s="36">
        <f t="shared" si="18"/>
        <v>-51.347920312499994</v>
      </c>
      <c r="AH24" s="37">
        <f t="shared" si="19"/>
        <v>83.890326562499993</v>
      </c>
      <c r="AJ24" s="172" t="s">
        <v>19</v>
      </c>
      <c r="AK24" s="82"/>
      <c r="AL24" s="73">
        <f t="shared" si="7"/>
        <v>25.2741875</v>
      </c>
      <c r="AM24" s="73">
        <f>MAX(0.3*$AK24,ABS(AE24))</f>
        <v>14.902442187499997</v>
      </c>
      <c r="AN24" s="73">
        <f>MAX(0.3*$AK24,ABS(AF24))</f>
        <v>47.444848437499999</v>
      </c>
      <c r="AO24" s="73">
        <f>MAX($AK24,ABS(AG24))</f>
        <v>51.347920312499994</v>
      </c>
      <c r="AP24" s="73">
        <f>MAX($AK24,ABS(AH24))</f>
        <v>83.890326562499993</v>
      </c>
      <c r="AQ24" s="107">
        <f>MAX(AL24-$AD$4*(1-((0.48*$AD$2+AL26)/(0.48*$AD$2))^2),0)/(($E$4-2*4)*391.3)*1000</f>
        <v>0</v>
      </c>
      <c r="AR24" s="108">
        <f t="shared" ref="AR24:AU24" si="70">MAX(AM24-$AD$4*(1-((0.48*$AD$2+AM26)/(0.48*$AD$2))^2),0)/(($E$4-2*4)*391.3)*1000</f>
        <v>0</v>
      </c>
      <c r="AS24" s="108">
        <f t="shared" si="70"/>
        <v>4.4839677958808011</v>
      </c>
      <c r="AT24" s="108">
        <f t="shared" si="70"/>
        <v>3.9613291792441423</v>
      </c>
      <c r="AU24" s="108">
        <f t="shared" si="70"/>
        <v>3.5979739486178688</v>
      </c>
      <c r="AV24" s="123">
        <f t="shared" si="62"/>
        <v>4.4839677958808011</v>
      </c>
      <c r="AW24" s="235">
        <f>$AZ$3</f>
        <v>10.304423903774522</v>
      </c>
      <c r="AX24" s="73">
        <f t="shared" si="63"/>
        <v>806.42421470939405</v>
      </c>
      <c r="AY24" s="288">
        <f>AX24*($E$4-2*4)/200</f>
        <v>88.706663618033346</v>
      </c>
      <c r="AZ24" s="73">
        <f>($AD4+$AY24)*(1-ABS((0.48*$AD$2+AL$26)/(0.48*$AD$2+$AX24))^(1+1/(1+2*$AX24/$AD$2)))</f>
        <v>140.90321904818359</v>
      </c>
      <c r="BA24" s="73">
        <f t="shared" si="67"/>
        <v>152.85627726965308</v>
      </c>
      <c r="BB24" s="73">
        <f t="shared" si="67"/>
        <v>114.34052905758644</v>
      </c>
      <c r="BC24" s="73">
        <f t="shared" si="67"/>
        <v>120.59355350300163</v>
      </c>
      <c r="BD24" s="73">
        <f t="shared" si="67"/>
        <v>147.93873834816117</v>
      </c>
      <c r="BE24" s="148"/>
      <c r="BF24" s="148"/>
      <c r="BG24" s="148"/>
      <c r="BH24" s="148"/>
      <c r="BI24" s="148"/>
      <c r="BJ24" s="191"/>
      <c r="BK24" s="370"/>
      <c r="BL24" s="73"/>
      <c r="BM24" s="36"/>
      <c r="BN24" s="73"/>
      <c r="BO24" s="73"/>
      <c r="BP24" s="73"/>
      <c r="BQ24" s="73"/>
      <c r="BR24" s="73"/>
      <c r="BS24" s="73"/>
      <c r="BT24" s="73"/>
      <c r="BU24" s="370"/>
      <c r="BV24" s="370"/>
      <c r="BW24" s="370"/>
      <c r="BX24" s="370"/>
      <c r="BY24" s="370"/>
      <c r="BZ24" s="370"/>
      <c r="CA24" s="370"/>
      <c r="CB24" s="370"/>
      <c r="CC24" s="370"/>
      <c r="CD24" s="370"/>
      <c r="CE24" s="370"/>
      <c r="CF24" s="370"/>
      <c r="CG24" s="370"/>
      <c r="CH24" s="370"/>
      <c r="CI24" s="73"/>
      <c r="CJ24" s="73"/>
      <c r="CK24" s="370"/>
      <c r="CL24" s="370"/>
      <c r="CM24" s="465"/>
      <c r="CN24" s="465"/>
      <c r="CO24" s="370"/>
      <c r="CP24" s="370"/>
      <c r="CQ24" s="370"/>
      <c r="CR24" s="366"/>
      <c r="CS24" s="366"/>
    </row>
    <row r="25" spans="1:97" ht="16.05" customHeight="1" x14ac:dyDescent="0.3">
      <c r="A25" s="172">
        <f>Pil_originale!A1068</f>
        <v>11</v>
      </c>
      <c r="B25" s="6">
        <f>Pil_originale!B1068</f>
        <v>9</v>
      </c>
      <c r="C25" s="6">
        <f>Pil_originale!C1068</f>
        <v>0</v>
      </c>
      <c r="D25" s="6">
        <f>Pil_originale!D1068</f>
        <v>4</v>
      </c>
      <c r="E25" s="6" t="str">
        <f>Pil_originale!E1068</f>
        <v>Minf</v>
      </c>
      <c r="F25" s="6">
        <f>Pil_originale!F1068</f>
        <v>32.573</v>
      </c>
      <c r="G25" s="6">
        <f>Pil_originale!G1068</f>
        <v>20.966999999999999</v>
      </c>
      <c r="H25" s="6">
        <f>Pil_originale!H1068</f>
        <v>-5.5629999999999997</v>
      </c>
      <c r="I25" s="6">
        <f>Pil_originale!I1068</f>
        <v>-70.701999999999998</v>
      </c>
      <c r="J25" s="6">
        <f>Pil_originale!J1068</f>
        <v>-9.6120000000000001</v>
      </c>
      <c r="K25" s="7">
        <f>Pil_originale!K1068</f>
        <v>-10.494</v>
      </c>
      <c r="L25" s="447"/>
      <c r="M25" s="427"/>
      <c r="N25" s="172" t="s">
        <v>44</v>
      </c>
      <c r="O25" s="21">
        <f>F23+F26</f>
        <v>-346.13300000000004</v>
      </c>
      <c r="P25" s="21">
        <f t="shared" ref="P25:T25" si="71">G23+G26</f>
        <v>-228.69600000000003</v>
      </c>
      <c r="Q25" s="21">
        <f t="shared" si="71"/>
        <v>-176.82399999999998</v>
      </c>
      <c r="R25" s="21">
        <f t="shared" si="71"/>
        <v>91.293999999999997</v>
      </c>
      <c r="S25" s="21">
        <f t="shared" si="71"/>
        <v>1.2919999999999998</v>
      </c>
      <c r="T25" s="21">
        <f t="shared" si="71"/>
        <v>1.4100000000000001</v>
      </c>
      <c r="U25" s="28">
        <f>O25+$N$4</f>
        <v>-377.43050000000005</v>
      </c>
      <c r="V25" s="29">
        <f>P25+$N$2</f>
        <v>-252.77100000000002</v>
      </c>
      <c r="W25" s="29">
        <f>Q25</f>
        <v>-176.82399999999998</v>
      </c>
      <c r="X25" s="29">
        <f t="shared" ref="X25:Z26" si="72">R25</f>
        <v>91.293999999999997</v>
      </c>
      <c r="Y25" s="29">
        <f t="shared" si="72"/>
        <v>1.2919999999999998</v>
      </c>
      <c r="Z25" s="30">
        <f t="shared" si="72"/>
        <v>1.4100000000000001</v>
      </c>
      <c r="AA25" s="172">
        <f t="shared" si="13"/>
        <v>-178.11599999999999</v>
      </c>
      <c r="AB25" s="6">
        <f t="shared" si="13"/>
        <v>92.703999999999994</v>
      </c>
      <c r="AC25" s="6">
        <f t="shared" si="14"/>
        <v>-205.92719999999997</v>
      </c>
      <c r="AD25" s="6">
        <f t="shared" si="15"/>
        <v>146.1388</v>
      </c>
      <c r="AE25" s="36">
        <f t="shared" si="16"/>
        <v>-458.69819999999999</v>
      </c>
      <c r="AF25" s="36">
        <f t="shared" si="17"/>
        <v>-46.843800000000044</v>
      </c>
      <c r="AG25" s="36">
        <f t="shared" si="18"/>
        <v>-106.63220000000001</v>
      </c>
      <c r="AH25" s="37">
        <f t="shared" si="19"/>
        <v>-398.90980000000002</v>
      </c>
      <c r="AJ25" s="172" t="s">
        <v>44</v>
      </c>
      <c r="AK25" s="82"/>
      <c r="AL25" s="73">
        <f t="shared" si="7"/>
        <v>-377.43050000000005</v>
      </c>
      <c r="AM25" s="73">
        <f t="shared" ref="AM25:AP26" si="73">AE25</f>
        <v>-458.69819999999999</v>
      </c>
      <c r="AN25" s="73">
        <f t="shared" si="73"/>
        <v>-46.843800000000044</v>
      </c>
      <c r="AO25" s="73">
        <f t="shared" si="73"/>
        <v>-106.63220000000001</v>
      </c>
      <c r="AP25" s="73">
        <f t="shared" si="73"/>
        <v>-398.90980000000002</v>
      </c>
      <c r="AQ25" s="33"/>
      <c r="AR25" s="282"/>
      <c r="AS25" s="282"/>
      <c r="AT25" s="282"/>
      <c r="AU25" s="282"/>
      <c r="AV25" s="7"/>
      <c r="AW25" s="288"/>
      <c r="AX25" s="288"/>
      <c r="AY25" s="288"/>
      <c r="AZ25" s="288"/>
      <c r="BA25" s="191"/>
      <c r="BB25" s="191"/>
      <c r="BC25" s="191"/>
      <c r="BD25" s="191"/>
      <c r="BE25" s="148"/>
      <c r="BF25" s="148"/>
      <c r="BG25" s="148"/>
      <c r="BH25" s="148"/>
      <c r="BI25" s="148"/>
      <c r="BJ25" s="191"/>
      <c r="BK25" s="370"/>
      <c r="BL25" s="73"/>
      <c r="BM25" s="36"/>
      <c r="BN25" s="73"/>
      <c r="BO25" s="73"/>
      <c r="BP25" s="73"/>
      <c r="BQ25" s="73"/>
      <c r="BR25" s="73"/>
      <c r="BS25" s="73"/>
      <c r="BT25" s="73"/>
      <c r="BU25" s="370"/>
      <c r="BV25" s="370"/>
      <c r="BW25" s="370"/>
      <c r="BX25" s="370"/>
      <c r="BY25" s="370"/>
      <c r="BZ25" s="370"/>
      <c r="CA25" s="370"/>
      <c r="CB25" s="370"/>
      <c r="CC25" s="370"/>
      <c r="CD25" s="370"/>
      <c r="CE25" s="370"/>
      <c r="CF25" s="370"/>
      <c r="CG25" s="370"/>
      <c r="CH25" s="370"/>
      <c r="CI25" s="73"/>
      <c r="CJ25" s="73"/>
      <c r="CK25" s="370"/>
      <c r="CL25" s="370"/>
      <c r="CM25" s="370"/>
      <c r="CN25" s="370"/>
      <c r="CO25" s="370"/>
      <c r="CP25" s="370"/>
      <c r="CQ25" s="370"/>
      <c r="CR25" s="366"/>
      <c r="CS25" s="366"/>
    </row>
    <row r="26" spans="1:97" ht="16.05" customHeight="1" thickBot="1" x14ac:dyDescent="0.35">
      <c r="A26" s="8">
        <f>Pil_originale!A1070</f>
        <v>11</v>
      </c>
      <c r="B26" s="42">
        <f>Pil_originale!B1070</f>
        <v>9</v>
      </c>
      <c r="C26" s="42">
        <f>Pil_originale!C1070</f>
        <v>0</v>
      </c>
      <c r="D26" s="42">
        <f>Pil_originale!D1070</f>
        <v>4</v>
      </c>
      <c r="E26" s="42" t="str">
        <f>Pil_originale!E1070</f>
        <v>N</v>
      </c>
      <c r="F26" s="42">
        <f>Pil_originale!F1070</f>
        <v>-238.19200000000001</v>
      </c>
      <c r="G26" s="42">
        <f>Pil_originale!G1070</f>
        <v>-153.16200000000001</v>
      </c>
      <c r="H26" s="42">
        <f>Pil_originale!H1070</f>
        <v>6.7569999999999997</v>
      </c>
      <c r="I26" s="42">
        <f>Pil_originale!I1070</f>
        <v>86.554000000000002</v>
      </c>
      <c r="J26" s="42">
        <f>Pil_originale!J1070</f>
        <v>11.704000000000001</v>
      </c>
      <c r="K26" s="10">
        <f>Pil_originale!K1070</f>
        <v>12.776</v>
      </c>
      <c r="L26" s="447"/>
      <c r="N26" s="8" t="s">
        <v>45</v>
      </c>
      <c r="O26" s="23">
        <f>F23+F26</f>
        <v>-346.13300000000004</v>
      </c>
      <c r="P26" s="23">
        <f t="shared" ref="P26:T26" si="74">G23+G26</f>
        <v>-228.69600000000003</v>
      </c>
      <c r="Q26" s="23">
        <f t="shared" si="74"/>
        <v>-176.82399999999998</v>
      </c>
      <c r="R26" s="23">
        <f t="shared" si="74"/>
        <v>91.293999999999997</v>
      </c>
      <c r="S26" s="23">
        <f t="shared" si="74"/>
        <v>1.2919999999999998</v>
      </c>
      <c r="T26" s="23">
        <f t="shared" si="74"/>
        <v>1.4100000000000001</v>
      </c>
      <c r="U26" s="33">
        <f>O26+$N$5</f>
        <v>-394.83425000000005</v>
      </c>
      <c r="V26" s="21">
        <f>P26+$N$3</f>
        <v>-266.1585</v>
      </c>
      <c r="W26" s="29">
        <f>Q26</f>
        <v>-176.82399999999998</v>
      </c>
      <c r="X26" s="29">
        <f t="shared" si="72"/>
        <v>91.293999999999997</v>
      </c>
      <c r="Y26" s="29">
        <f t="shared" si="72"/>
        <v>1.2919999999999998</v>
      </c>
      <c r="Z26" s="30">
        <f t="shared" si="72"/>
        <v>1.4100000000000001</v>
      </c>
      <c r="AA26" s="8">
        <f t="shared" si="13"/>
        <v>-178.11599999999999</v>
      </c>
      <c r="AB26" s="42">
        <f t="shared" si="13"/>
        <v>92.703999999999994</v>
      </c>
      <c r="AC26" s="42">
        <f t="shared" si="14"/>
        <v>-205.92719999999997</v>
      </c>
      <c r="AD26" s="42">
        <f t="shared" si="15"/>
        <v>146.1388</v>
      </c>
      <c r="AE26" s="38">
        <f t="shared" si="16"/>
        <v>-472.08569999999997</v>
      </c>
      <c r="AF26" s="38">
        <f t="shared" si="17"/>
        <v>-60.231300000000033</v>
      </c>
      <c r="AG26" s="38">
        <f t="shared" si="18"/>
        <v>-120.0197</v>
      </c>
      <c r="AH26" s="39">
        <f t="shared" si="19"/>
        <v>-412.29730000000001</v>
      </c>
      <c r="AJ26" s="8" t="s">
        <v>45</v>
      </c>
      <c r="AK26" s="82"/>
      <c r="AL26" s="73">
        <f t="shared" si="7"/>
        <v>-394.83425000000005</v>
      </c>
      <c r="AM26" s="73">
        <f t="shared" si="73"/>
        <v>-472.08569999999997</v>
      </c>
      <c r="AN26" s="73">
        <f t="shared" si="73"/>
        <v>-60.231300000000033</v>
      </c>
      <c r="AO26" s="73">
        <f t="shared" si="73"/>
        <v>-120.0197</v>
      </c>
      <c r="AP26" s="73">
        <f t="shared" si="73"/>
        <v>-412.29730000000001</v>
      </c>
      <c r="AQ26" s="83"/>
      <c r="AR26" s="23"/>
      <c r="AS26" s="23"/>
      <c r="AT26" s="23"/>
      <c r="AU26" s="23"/>
      <c r="AV26" s="10"/>
      <c r="AW26" s="288"/>
      <c r="AX26" s="288"/>
      <c r="AY26" s="288"/>
      <c r="AZ26" s="288"/>
      <c r="BA26" s="191"/>
      <c r="BB26" s="191"/>
      <c r="BC26" s="191"/>
      <c r="BD26" s="191"/>
      <c r="BE26" s="148"/>
      <c r="BF26" s="148"/>
      <c r="BG26" s="148"/>
      <c r="BH26" s="148"/>
      <c r="BI26" s="148"/>
      <c r="BJ26" s="191"/>
      <c r="BK26" s="370"/>
      <c r="BL26" s="73"/>
      <c r="BM26" s="36"/>
      <c r="BN26" s="73"/>
      <c r="BO26" s="73"/>
      <c r="BP26" s="73"/>
      <c r="BQ26" s="73"/>
      <c r="BR26" s="73"/>
      <c r="BS26" s="73"/>
      <c r="BT26" s="73"/>
      <c r="BU26" s="370"/>
      <c r="BV26" s="370"/>
      <c r="BW26" s="370"/>
      <c r="BX26" s="370"/>
      <c r="BY26" s="370"/>
      <c r="BZ26" s="370"/>
      <c r="CA26" s="370"/>
      <c r="CB26" s="370"/>
      <c r="CC26" s="370"/>
      <c r="CD26" s="370"/>
      <c r="CE26" s="370"/>
      <c r="CF26" s="370"/>
      <c r="CG26" s="370"/>
      <c r="CH26" s="370"/>
      <c r="CI26" s="73"/>
      <c r="CJ26" s="73"/>
      <c r="CK26" s="370"/>
      <c r="CL26" s="370"/>
      <c r="CM26" s="370"/>
      <c r="CN26" s="370"/>
      <c r="CO26" s="370"/>
      <c r="CP26" s="370"/>
      <c r="CQ26" s="370"/>
      <c r="CR26" s="366"/>
      <c r="CS26" s="366"/>
    </row>
    <row r="27" spans="1:97" ht="16.05" customHeight="1" thickBot="1" x14ac:dyDescent="0.3">
      <c r="A27" s="168">
        <f>Pil_originale!A207</f>
        <v>2</v>
      </c>
      <c r="B27" s="169">
        <f>Pil_originale!B207</f>
        <v>9</v>
      </c>
      <c r="C27" s="169">
        <f>Pil_originale!C207</f>
        <v>0</v>
      </c>
      <c r="D27" s="169">
        <f>Pil_originale!D207</f>
        <v>3</v>
      </c>
      <c r="E27" s="169" t="str">
        <f>Pil_originale!E207</f>
        <v>Msup</v>
      </c>
      <c r="F27" s="169">
        <f>Pil_originale!F207</f>
        <v>23.664000000000001</v>
      </c>
      <c r="G27" s="169">
        <f>Pil_originale!G207</f>
        <v>15.901999999999999</v>
      </c>
      <c r="H27" s="169">
        <f>Pil_originale!H207</f>
        <v>174.70400000000001</v>
      </c>
      <c r="I27" s="169">
        <f>Pil_originale!I207</f>
        <v>-4.8410000000000002</v>
      </c>
      <c r="J27" s="169">
        <f>Pil_originale!J207</f>
        <v>10.275</v>
      </c>
      <c r="K27" s="170">
        <f>Pil_originale!K207</f>
        <v>11.217000000000001</v>
      </c>
      <c r="L27" s="447"/>
      <c r="M27" s="427" t="s">
        <v>31</v>
      </c>
      <c r="N27" s="168" t="s">
        <v>18</v>
      </c>
      <c r="O27" s="19">
        <f t="shared" ref="O27:T27" si="75">F27</f>
        <v>23.664000000000001</v>
      </c>
      <c r="P27" s="19">
        <f t="shared" si="75"/>
        <v>15.901999999999999</v>
      </c>
      <c r="Q27" s="19">
        <f t="shared" si="75"/>
        <v>174.70400000000001</v>
      </c>
      <c r="R27" s="19">
        <f t="shared" si="75"/>
        <v>-4.8410000000000002</v>
      </c>
      <c r="S27" s="19">
        <f t="shared" si="75"/>
        <v>10.275</v>
      </c>
      <c r="T27" s="19">
        <f t="shared" si="75"/>
        <v>11.217000000000001</v>
      </c>
      <c r="U27" s="25">
        <f t="shared" ref="U27:Z28" si="76">O27-(O27-O29)/320*$W$4</f>
        <v>19.065765625000001</v>
      </c>
      <c r="V27" s="26">
        <f t="shared" si="76"/>
        <v>12.791921875</v>
      </c>
      <c r="W27" s="26">
        <f t="shared" si="76"/>
        <v>137.40362500000001</v>
      </c>
      <c r="X27" s="26">
        <f t="shared" si="76"/>
        <v>-3.8075156250000002</v>
      </c>
      <c r="Y27" s="26">
        <f t="shared" si="76"/>
        <v>8.0799531249999994</v>
      </c>
      <c r="Z27" s="27">
        <f t="shared" si="76"/>
        <v>8.8207031250000014</v>
      </c>
      <c r="AA27" s="168">
        <f t="shared" si="13"/>
        <v>145.48357812500001</v>
      </c>
      <c r="AB27" s="169">
        <f t="shared" si="13"/>
        <v>-12.628218750000002</v>
      </c>
      <c r="AC27" s="169">
        <f t="shared" si="14"/>
        <v>149.27204375000002</v>
      </c>
      <c r="AD27" s="169">
        <f t="shared" si="15"/>
        <v>-56.273292187500005</v>
      </c>
      <c r="AE27" s="34">
        <f t="shared" si="16"/>
        <v>162.06396562500004</v>
      </c>
      <c r="AF27" s="34">
        <f t="shared" si="17"/>
        <v>-136.48012187500001</v>
      </c>
      <c r="AG27" s="34">
        <f t="shared" si="18"/>
        <v>-43.481370312500005</v>
      </c>
      <c r="AH27" s="35">
        <f t="shared" si="19"/>
        <v>69.065214062500004</v>
      </c>
      <c r="AJ27" s="168" t="s">
        <v>18</v>
      </c>
      <c r="AK27" s="82">
        <f>AU60</f>
        <v>199.88443417214449</v>
      </c>
      <c r="AL27" s="73">
        <f t="shared" si="7"/>
        <v>19.065765625000001</v>
      </c>
      <c r="AM27" s="73">
        <f>MAX($AK27,ABS(AE27))</f>
        <v>199.88443417214449</v>
      </c>
      <c r="AN27" s="73">
        <f>MAX($AK27,ABS(AF27))</f>
        <v>199.88443417214449</v>
      </c>
      <c r="AO27" s="73">
        <f>MAX(0.3*$AK27,ABS(AG27))</f>
        <v>59.965330251643344</v>
      </c>
      <c r="AP27" s="73">
        <f>MAX(0.3*$AK27,ABS(AH27))</f>
        <v>69.065214062500004</v>
      </c>
      <c r="AQ27" s="105">
        <f>MAX(AL27-$AE$3*(1-((0.48*$AE$2+AL31)/(0.48*$AE$2))^2),0)/(($F$3-2*4)*391.3)*1000</f>
        <v>0</v>
      </c>
      <c r="AR27" s="106">
        <f t="shared" ref="AR27:AU27" si="77">MAX(AM27-$AE$3*(1-((0.48*$AE$2+AM31)/(0.48*$AE$2))^2),0)/(($F$3-2*4)*391.3)*1000</f>
        <v>0.48185934539002956</v>
      </c>
      <c r="AS27" s="106">
        <f t="shared" si="77"/>
        <v>8.3854795033887655</v>
      </c>
      <c r="AT27" s="106">
        <f t="shared" si="77"/>
        <v>1.0426086968377626</v>
      </c>
      <c r="AU27" s="106">
        <f t="shared" si="77"/>
        <v>0</v>
      </c>
      <c r="AV27" s="121">
        <f>MAX(AQ27:AU27)</f>
        <v>8.3854795033887655</v>
      </c>
      <c r="AW27" s="126">
        <f>$AW$2</f>
        <v>12.566370614359172</v>
      </c>
      <c r="AX27" s="73">
        <f>2*AW27*391.3/10</f>
        <v>983.44416427974886</v>
      </c>
      <c r="AY27" s="288">
        <f>AX27*($F$3-2*4)/200</f>
        <v>304.86769092672216</v>
      </c>
      <c r="AZ27" s="73">
        <f>($AE3+$AY27)*(1-ABS((0.48*$AE$2+AL$31)/(0.48*$AE$2+$AX27))^(1+1/(1+2*$AX27/$AE$2)))</f>
        <v>439.95253471697526</v>
      </c>
      <c r="BA27" s="73">
        <f t="shared" ref="BA27:BD28" si="78">($AE3+$AY27)*(1-ABS((0.48*$AE$2+AM$31)/(0.48*$AE$2+$AX27))^(1+1/(1+$AX27/$AE$2)))</f>
        <v>489.67085088309324</v>
      </c>
      <c r="BB27" s="73">
        <f t="shared" si="78"/>
        <v>330.42399708762497</v>
      </c>
      <c r="BC27" s="73">
        <f t="shared" si="78"/>
        <v>360.34939621940481</v>
      </c>
      <c r="BD27" s="73">
        <f t="shared" si="78"/>
        <v>470.46310473440803</v>
      </c>
      <c r="BE27" s="148">
        <f>(ABS(AL27/AZ27)^1.5+ABS(AL28/AZ28)^1.5)</f>
        <v>6.7582014260770304E-2</v>
      </c>
      <c r="BF27" s="148">
        <f t="shared" ref="BF27:BI27" si="79">(ABS(AM27/BA27)^1.5+ABS(AM28/BA28)^1.5)</f>
        <v>0.30377415095968896</v>
      </c>
      <c r="BG27" s="148">
        <f t="shared" si="79"/>
        <v>0.79631047466273497</v>
      </c>
      <c r="BH27" s="148">
        <f t="shared" si="79"/>
        <v>0.4581408156916143</v>
      </c>
      <c r="BI27" s="148">
        <f t="shared" si="79"/>
        <v>0.48761269396683626</v>
      </c>
      <c r="BJ27" s="191"/>
      <c r="BK27" s="73"/>
      <c r="BL27" s="73">
        <f>MAX(BA27+BA29,BB27+BB29)*$BL$2/($CA$3)*100</f>
        <v>431.83187838188502</v>
      </c>
      <c r="BM27" s="36">
        <f>0.5*14.17*$F$4*0.9*($F$3-4)*2.5/(1+2.5^2)/10</f>
        <v>435.36103448275861</v>
      </c>
      <c r="BN27" s="73">
        <f>BQ4*0.9*($F$3-4)*391.3/100*2.5*10^-1</f>
        <v>486.80486131847579</v>
      </c>
      <c r="BO27" s="265">
        <f>IF(BN27&gt;BM27,SQRT((0.5*14.17*$F$4)/($BO$4/$BP$4*391.3)-1)," ")</f>
        <v>2.3417611920545003</v>
      </c>
      <c r="BP27" s="73">
        <f>IF(BO27=" "," ",0.9*$BO$4/$BP$4*($F$3-4)*391.3*BO27/10)</f>
        <v>455.99229293563178</v>
      </c>
      <c r="BQ27" s="73" t="str">
        <f>IF(AND(BP27&gt;BL27,BN27&gt;BL27),"Verifica","Non Verifica")</f>
        <v>Verifica</v>
      </c>
      <c r="BR27" s="73">
        <f>BU4*0.9*($F$3-4)*391.3/100*2.5*10^-1</f>
        <v>730.20729197771368</v>
      </c>
      <c r="BS27" s="265">
        <f>IF(BR27&gt;BM27,SQRT((0.5*14.17*$F$4)/($BS$4/$BT$4*391.3)-1)," ")</f>
        <v>1.8227900739639975</v>
      </c>
      <c r="BT27" s="73">
        <f>IF(BS27=" "," ",0.9*BS4/BT4*($F$3-4)*391.3*BS27/10)</f>
        <v>532.40584150124278</v>
      </c>
      <c r="BU27" s="6" t="str">
        <f>IF(AND(BT27&gt;BL27,BR27&gt;BL27),"Verifica","Non Verifica")</f>
        <v>Verifica</v>
      </c>
      <c r="BV27" s="281" t="str">
        <f>IF(BS4/BT4&gt;=0.08*14.17*0.65/391.3,"Verifica","Non verifica")</f>
        <v>Verifica</v>
      </c>
      <c r="BW27" s="370"/>
      <c r="BX27" s="370"/>
      <c r="BY27" s="370"/>
      <c r="BZ27" s="370"/>
      <c r="CA27" s="73">
        <f>MAX(AM56:AP56)/(0.9*(70-4)*391.3)*1000</f>
        <v>5.8309805210372252</v>
      </c>
      <c r="CB27" s="73">
        <f>MAX(AM57:AP57)/(0.9*(70-4)*391.3)*1000</f>
        <v>4.4124163741211406</v>
      </c>
      <c r="CC27" s="370">
        <f>MAX(ABS(Taglio!H8),ABS(Taglio!I8),ABS(Taglio!H9),ABS(Taglio!I9))</f>
        <v>101.19499999999999</v>
      </c>
      <c r="CD27" s="245">
        <f>$CB$5*(CB27+CA27)*391.3/10-ABS(CC27)</f>
        <v>379.79394460905621</v>
      </c>
      <c r="CE27" s="370">
        <v>0.48</v>
      </c>
      <c r="CF27" s="370">
        <f>CE27*(1-25/250)</f>
        <v>0.432</v>
      </c>
      <c r="CG27" s="370">
        <v>30</v>
      </c>
      <c r="CH27" s="370">
        <v>62</v>
      </c>
      <c r="CI27" s="73">
        <f>(MAX(ABS(AL32),ABS(AM32),ABS(AN32),ABS(AO32),ABS(AP32)))/(CG27*CH27)</f>
        <v>0.39329338709677419</v>
      </c>
      <c r="CJ27" s="73">
        <f>CD27/(CG27*CH27)*10</f>
        <v>2.0419029280056784</v>
      </c>
      <c r="CK27" s="246">
        <f>CI27/14.17*10</f>
        <v>0.2775535547613085</v>
      </c>
      <c r="CL27" s="245">
        <f>CF27*14.17*CH27*CG27*(1-CK27/CF27)^0.5/10</f>
        <v>680.79071874429792</v>
      </c>
      <c r="CM27" s="464" t="str">
        <f>IF(CD27&lt;CL27,"VERIFICA","NON VERIFICA_necessarie staffe di contenimento")</f>
        <v>VERIFICA</v>
      </c>
      <c r="CN27" s="464"/>
      <c r="CO27" s="245">
        <f>CG27*CH27/391.3*(CJ27^2/(1.2+CK27*CG27-1.2))</f>
        <v>2.3801549531463682</v>
      </c>
      <c r="CP27" s="370"/>
      <c r="CQ27" s="370"/>
      <c r="CR27" s="366"/>
      <c r="CS27" s="366"/>
    </row>
    <row r="28" spans="1:97" ht="16.05" customHeight="1" x14ac:dyDescent="0.25">
      <c r="A28" s="172">
        <f>Pil_originale!A208</f>
        <v>2</v>
      </c>
      <c r="B28" s="6">
        <f>Pil_originale!B208</f>
        <v>9</v>
      </c>
      <c r="C28" s="6">
        <f>Pil_originale!C208</f>
        <v>0</v>
      </c>
      <c r="D28" s="6">
        <f>Pil_originale!D208</f>
        <v>3</v>
      </c>
      <c r="E28" s="6" t="str">
        <f>Pil_originale!E208</f>
        <v>Minf</v>
      </c>
      <c r="F28" s="6">
        <f>Pil_originale!F208</f>
        <v>-18.376999999999999</v>
      </c>
      <c r="G28" s="6">
        <f>Pil_originale!G208</f>
        <v>-12.532999999999999</v>
      </c>
      <c r="H28" s="6">
        <f>Pil_originale!H208</f>
        <v>-166.328</v>
      </c>
      <c r="I28" s="6">
        <f>Pil_originale!I208</f>
        <v>4.6079999999999997</v>
      </c>
      <c r="J28" s="6">
        <f>Pil_originale!J208</f>
        <v>-9.7940000000000005</v>
      </c>
      <c r="K28" s="7">
        <f>Pil_originale!K208</f>
        <v>-10.692</v>
      </c>
      <c r="L28" s="447"/>
      <c r="M28" s="427"/>
      <c r="N28" s="172" t="s">
        <v>17</v>
      </c>
      <c r="O28" s="21">
        <f t="shared" ref="O28:T28" si="80">F30</f>
        <v>-29.15</v>
      </c>
      <c r="P28" s="21">
        <f t="shared" si="80"/>
        <v>-18.832000000000001</v>
      </c>
      <c r="Q28" s="21">
        <f t="shared" si="80"/>
        <v>6.1310000000000002</v>
      </c>
      <c r="R28" s="21">
        <f t="shared" si="80"/>
        <v>82.691000000000003</v>
      </c>
      <c r="S28" s="21">
        <f t="shared" si="80"/>
        <v>11.08</v>
      </c>
      <c r="T28" s="21">
        <f t="shared" si="80"/>
        <v>12.095000000000001</v>
      </c>
      <c r="U28" s="28">
        <f t="shared" si="76"/>
        <v>-22.90775</v>
      </c>
      <c r="V28" s="29">
        <f t="shared" si="76"/>
        <v>-14.797265625000001</v>
      </c>
      <c r="W28" s="29">
        <f t="shared" si="76"/>
        <v>4.7934531250000001</v>
      </c>
      <c r="X28" s="29">
        <f t="shared" si="76"/>
        <v>64.742890625000001</v>
      </c>
      <c r="Y28" s="29">
        <f t="shared" si="76"/>
        <v>8.669921875</v>
      </c>
      <c r="Z28" s="30">
        <f t="shared" si="76"/>
        <v>9.46409375</v>
      </c>
      <c r="AA28" s="172">
        <f t="shared" si="13"/>
        <v>13.463374999999999</v>
      </c>
      <c r="AB28" s="6">
        <f t="shared" si="13"/>
        <v>74.206984375000005</v>
      </c>
      <c r="AC28" s="6">
        <f t="shared" si="14"/>
        <v>35.725470312500001</v>
      </c>
      <c r="AD28" s="6">
        <f t="shared" si="15"/>
        <v>78.245996875000003</v>
      </c>
      <c r="AE28" s="36">
        <f t="shared" si="16"/>
        <v>20.928204687499999</v>
      </c>
      <c r="AF28" s="36">
        <f t="shared" si="17"/>
        <v>-50.522735937500002</v>
      </c>
      <c r="AG28" s="36">
        <f t="shared" si="18"/>
        <v>63.448731250000002</v>
      </c>
      <c r="AH28" s="37">
        <f t="shared" si="19"/>
        <v>-93.043262499999997</v>
      </c>
      <c r="AJ28" s="172" t="s">
        <v>17</v>
      </c>
      <c r="AK28" s="82"/>
      <c r="AL28" s="73">
        <f t="shared" si="7"/>
        <v>-22.90775</v>
      </c>
      <c r="AM28" s="73">
        <f>MAX(0.3*$AK28,ABS(AE28))</f>
        <v>20.928204687499999</v>
      </c>
      <c r="AN28" s="73">
        <f>MAX(0.3*$AK28,ABS(AF28))</f>
        <v>50.522735937500002</v>
      </c>
      <c r="AO28" s="73">
        <f>MAX($AK28,ABS(AG28))</f>
        <v>63.448731250000002</v>
      </c>
      <c r="AP28" s="73">
        <f>MAX($AK28,ABS(AH28))</f>
        <v>93.043262499999997</v>
      </c>
      <c r="AQ28" s="107">
        <f>MAX(AL28-$AE$4*(1-((0.48*$AE$2+AL31)/(0.48*$AE$2))^2),0)/(($F$4-2*4)*391.3)*1000</f>
        <v>0</v>
      </c>
      <c r="AR28" s="108">
        <f t="shared" ref="AR28:AU28" si="81">MAX(AM28-$AE$4*(1-((0.48*$AE$2+AM31)/(0.48*$AE$2))^2),0)/(($F$4-2*4)*391.3)*1000</f>
        <v>0</v>
      </c>
      <c r="AS28" s="108">
        <f t="shared" si="81"/>
        <v>6.0457174248642893</v>
      </c>
      <c r="AT28" s="108">
        <f t="shared" si="81"/>
        <v>5.6443235443389934</v>
      </c>
      <c r="AU28" s="108">
        <f t="shared" si="81"/>
        <v>2.4941357020379171</v>
      </c>
      <c r="AV28" s="123">
        <f t="shared" ref="AV28:AV30" si="82">MAX(AQ28:AU28)</f>
        <v>6.0457174248642893</v>
      </c>
      <c r="AW28" s="127">
        <f>$AW$3</f>
        <v>10.304423903774522</v>
      </c>
      <c r="AX28" s="73">
        <f t="shared" ref="AX28:AX30" si="83">2*AW28*391.3/10</f>
        <v>806.42421470939405</v>
      </c>
      <c r="AY28" s="288">
        <f>AX28*($F$4-2*4)/200</f>
        <v>88.706663618033346</v>
      </c>
      <c r="AZ28" s="73">
        <f>($AE4+$AY28)*(1-ABS((0.48*$AE$2+AL$31)/(0.48*$AE$2+$AX28))^(1+1/(1+2*$AX28/$AE$2)))</f>
        <v>151.90726768087674</v>
      </c>
      <c r="BA28" s="73">
        <f t="shared" si="78"/>
        <v>170.58675225430039</v>
      </c>
      <c r="BB28" s="73">
        <f t="shared" si="78"/>
        <v>106.70339604975902</v>
      </c>
      <c r="BC28" s="73">
        <f t="shared" si="78"/>
        <v>118.81071850549709</v>
      </c>
      <c r="BD28" s="73">
        <f t="shared" si="78"/>
        <v>162.97512014712942</v>
      </c>
      <c r="BE28" s="148"/>
      <c r="BF28" s="148"/>
      <c r="BG28" s="148"/>
      <c r="BH28" s="148"/>
      <c r="BI28" s="148"/>
      <c r="BJ28" s="191"/>
      <c r="BK28" s="370"/>
      <c r="BL28" s="73"/>
      <c r="BM28" s="36"/>
      <c r="BN28" s="73"/>
      <c r="BO28" s="73"/>
      <c r="BP28" s="73"/>
      <c r="BQ28" s="73"/>
      <c r="BR28" s="73"/>
      <c r="BS28" s="73"/>
      <c r="BT28" s="73"/>
      <c r="BU28" s="370"/>
      <c r="BV28" s="370"/>
      <c r="BW28" s="370"/>
      <c r="BX28" s="370"/>
      <c r="BY28" s="370"/>
      <c r="BZ28" s="370"/>
      <c r="CA28" s="370"/>
      <c r="CB28" s="370"/>
      <c r="CC28" s="370"/>
      <c r="CD28" s="370"/>
      <c r="CE28" s="370"/>
      <c r="CF28" s="370"/>
      <c r="CG28" s="370"/>
      <c r="CH28" s="370"/>
      <c r="CI28" s="73"/>
      <c r="CJ28" s="73"/>
      <c r="CK28" s="370"/>
      <c r="CL28" s="370"/>
      <c r="CM28" s="465"/>
      <c r="CN28" s="465"/>
      <c r="CO28" s="370"/>
      <c r="CP28" s="370"/>
      <c r="CQ28" s="370"/>
      <c r="CR28" s="366"/>
      <c r="CS28" s="366"/>
    </row>
    <row r="29" spans="1:97" ht="16.05" customHeight="1" x14ac:dyDescent="0.25">
      <c r="A29" s="172">
        <f>Pil_originale!A210</f>
        <v>2</v>
      </c>
      <c r="B29" s="6">
        <f>Pil_originale!B210</f>
        <v>9</v>
      </c>
      <c r="C29" s="6">
        <f>Pil_originale!C210</f>
        <v>0</v>
      </c>
      <c r="D29" s="6">
        <f>Pil_originale!D210</f>
        <v>3</v>
      </c>
      <c r="E29" s="6" t="str">
        <f>Pil_originale!E210</f>
        <v>N</v>
      </c>
      <c r="F29" s="6">
        <f>Pil_originale!F210</f>
        <v>-154.58799999999999</v>
      </c>
      <c r="G29" s="6">
        <f>Pil_originale!G210</f>
        <v>-108.259</v>
      </c>
      <c r="H29" s="6">
        <f>Pil_originale!H210</f>
        <v>-327.95600000000002</v>
      </c>
      <c r="I29" s="6">
        <f>Pil_originale!I210</f>
        <v>8.6159999999999997</v>
      </c>
      <c r="J29" s="6">
        <f>Pil_originale!J210</f>
        <v>-19.158000000000001</v>
      </c>
      <c r="K29" s="7">
        <f>Pil_originale!K210</f>
        <v>-20.914000000000001</v>
      </c>
      <c r="L29" s="447"/>
      <c r="M29" s="427"/>
      <c r="N29" s="172" t="s">
        <v>20</v>
      </c>
      <c r="O29" s="21">
        <f t="shared" ref="O29:T29" si="84">F28</f>
        <v>-18.376999999999999</v>
      </c>
      <c r="P29" s="21">
        <f t="shared" si="84"/>
        <v>-12.532999999999999</v>
      </c>
      <c r="Q29" s="21">
        <f t="shared" si="84"/>
        <v>-166.328</v>
      </c>
      <c r="R29" s="21">
        <f t="shared" si="84"/>
        <v>4.6079999999999997</v>
      </c>
      <c r="S29" s="21">
        <f t="shared" si="84"/>
        <v>-9.7940000000000005</v>
      </c>
      <c r="T29" s="21">
        <f t="shared" si="84"/>
        <v>-10.692</v>
      </c>
      <c r="U29" s="28">
        <f t="shared" ref="U29:Z30" si="85">O29+(O27-O29)/320*$W$5</f>
        <v>-13.778765624999998</v>
      </c>
      <c r="V29" s="29">
        <f t="shared" si="85"/>
        <v>-9.4229218750000001</v>
      </c>
      <c r="W29" s="29">
        <f t="shared" si="85"/>
        <v>-129.027625</v>
      </c>
      <c r="X29" s="29">
        <f t="shared" si="85"/>
        <v>3.5745156249999996</v>
      </c>
      <c r="Y29" s="29">
        <f t="shared" si="85"/>
        <v>-7.5989531249999995</v>
      </c>
      <c r="Z29" s="30">
        <f t="shared" si="85"/>
        <v>-8.2957031249999993</v>
      </c>
      <c r="AA29" s="172">
        <f t="shared" si="13"/>
        <v>-136.62657812500001</v>
      </c>
      <c r="AB29" s="6">
        <f t="shared" si="13"/>
        <v>11.870218749999999</v>
      </c>
      <c r="AC29" s="6">
        <f t="shared" si="14"/>
        <v>-140.18764375000001</v>
      </c>
      <c r="AD29" s="6">
        <f t="shared" si="15"/>
        <v>52.858192187500002</v>
      </c>
      <c r="AE29" s="36">
        <f t="shared" si="16"/>
        <v>-149.61056562499999</v>
      </c>
      <c r="AF29" s="36">
        <f t="shared" si="17"/>
        <v>130.76472187500002</v>
      </c>
      <c r="AG29" s="36">
        <f t="shared" si="18"/>
        <v>43.435270312500002</v>
      </c>
      <c r="AH29" s="37">
        <f t="shared" si="19"/>
        <v>-62.281114062500002</v>
      </c>
      <c r="AJ29" s="172" t="s">
        <v>20</v>
      </c>
      <c r="AK29" s="82">
        <f>AU61</f>
        <v>184.37540252470512</v>
      </c>
      <c r="AL29" s="73">
        <f t="shared" si="7"/>
        <v>-13.778765624999998</v>
      </c>
      <c r="AM29" s="73">
        <f>MAX($AK29,ABS(AE29))</f>
        <v>184.37540252470512</v>
      </c>
      <c r="AN29" s="79">
        <f>MAX($AK29,ABS(AF29))</f>
        <v>184.37540252470512</v>
      </c>
      <c r="AO29" s="73">
        <f>MAX(0.3*$AK29,ABS(AG29))</f>
        <v>55.312620757411537</v>
      </c>
      <c r="AP29" s="73">
        <f>MAX(0.3*$AK29,ABS(AH29))</f>
        <v>62.281114062500002</v>
      </c>
      <c r="AQ29" s="107">
        <f>MAX(AL29-$AE$3*(1-((0.48*$AE$2+AL32)/(0.48*$AE$2))^2),0)/(($F$3-2*4)*391.3)*1000</f>
        <v>0</v>
      </c>
      <c r="AR29" s="108">
        <f t="shared" ref="AR29:AU29" si="86">MAX(AM29-$AE$3*(1-((0.48*$AE$2+AM32)/(0.48*$AE$2))^2),0)/(($F$3-2*4)*391.3)*1000</f>
        <v>0</v>
      </c>
      <c r="AS29" s="108">
        <f t="shared" si="86"/>
        <v>7.5563901455119238</v>
      </c>
      <c r="AT29" s="108">
        <f t="shared" si="86"/>
        <v>0.67597323599558012</v>
      </c>
      <c r="AU29" s="108">
        <f t="shared" si="86"/>
        <v>0</v>
      </c>
      <c r="AV29" s="122">
        <f t="shared" si="82"/>
        <v>7.5563901455119238</v>
      </c>
      <c r="AW29" s="128">
        <f>$AW$2</f>
        <v>12.566370614359172</v>
      </c>
      <c r="AX29" s="73">
        <f t="shared" si="83"/>
        <v>983.44416427974886</v>
      </c>
      <c r="AY29" s="288">
        <f>AX29*($F$3-2*4)/200</f>
        <v>304.86769092672216</v>
      </c>
      <c r="AZ29" s="73">
        <f>($AE3+$AY29)*(1-ABS((0.48*$AE$2+AL$32)/(0.48*$AE$2+$AX29))^(1+1/(1+2*$AX29/$AE$2)))</f>
        <v>443.4117906673635</v>
      </c>
      <c r="BA29" s="73">
        <f t="shared" ref="BA29:BD30" si="87">($AE3+$AY29)*(1-ABS((0.48*$AE$2+AM$32)/(0.48*$AE$2+$AX29))^(1+1/(1+$AX29/$AE$2)))</f>
        <v>491.7652363484637</v>
      </c>
      <c r="BB29" s="73">
        <f t="shared" si="87"/>
        <v>333.99798988698996</v>
      </c>
      <c r="BC29" s="73">
        <f t="shared" si="87"/>
        <v>363.70946412641109</v>
      </c>
      <c r="BD29" s="73">
        <f t="shared" si="87"/>
        <v>472.80546112237732</v>
      </c>
      <c r="BE29" s="148">
        <f>ABS(AL29/AZ29)^1.5+ABS(AL30/AZ30)^1.5</f>
        <v>5.8677037406481669E-2</v>
      </c>
      <c r="BF29" s="148">
        <f t="shared" ref="BF29:BI29" si="88">ABS(AM29/BA29)^1.5+ABS(AM30/BA30)^1.5</f>
        <v>0.27281647433117973</v>
      </c>
      <c r="BG29" s="148">
        <f t="shared" si="88"/>
        <v>0.71663633197820231</v>
      </c>
      <c r="BH29" s="148">
        <f t="shared" si="88"/>
        <v>0.43669922158358526</v>
      </c>
      <c r="BI29" s="148">
        <f t="shared" si="88"/>
        <v>0.46013246816701431</v>
      </c>
      <c r="BJ29" s="191"/>
      <c r="BK29" s="73"/>
      <c r="BL29" s="36">
        <f>MAX(BC28+BC30,BD28+BD30)*$BL$2/($BX$3)*100</f>
        <v>133.17354268830516</v>
      </c>
      <c r="BM29" s="36">
        <f>0.5*14.17*$F$3*0.9*($F$4-4)*2.5/(1+2.5^2)/10</f>
        <v>400.18034482758617</v>
      </c>
      <c r="BN29" s="36">
        <f>$BQ$6*0.9*($F$4-4)*391.3/100*2.5*10^-1</f>
        <v>306.83457925528165</v>
      </c>
      <c r="BO29" s="341" t="str">
        <f>IF(BN29&gt;BM29,SQRT((0.5*14.17*$F$3)/($BQ$6/100*391.3)-1)," ")</f>
        <v xml:space="preserve"> </v>
      </c>
      <c r="BP29" s="36" t="str">
        <f>IF(BO29=" "," ",0.9*$BQ$6/100*($F$4-4)*391.3*BO29*10^-1)</f>
        <v xml:space="preserve"> </v>
      </c>
      <c r="BQ29" s="36" t="str">
        <f>IF(AND(BP29&gt;BL29,BN29&gt;BL29),"Verifica","Non Verifica")</f>
        <v>Verifica</v>
      </c>
      <c r="BR29" s="36">
        <f>$BU$6*0.9*($F$4-4)*391.3/100*2.5*10^-1</f>
        <v>460.25186888292251</v>
      </c>
      <c r="BS29" s="341">
        <f>IF(BR29&gt;BM29,SQRT((0.5*14.17*$F$3)/($BU$6/100*391.3)-1)," ")</f>
        <v>2.3029847289347383</v>
      </c>
      <c r="BT29" s="36">
        <f>IF(BS29=" "," ",0.9*$BU$6/100*($F$4-4)*391.3*BS29*10^-1)</f>
        <v>423.98121020041765</v>
      </c>
      <c r="BU29" s="6" t="str">
        <f>IF(AND(BT29&gt;BL29,BR29&gt;BL29),"Verifica","Non Verifica")</f>
        <v>Verifica</v>
      </c>
      <c r="BV29" s="370"/>
      <c r="BW29" s="370"/>
      <c r="BX29" s="370"/>
      <c r="BY29" s="370"/>
      <c r="BZ29" s="370"/>
      <c r="CA29" s="370"/>
      <c r="CB29" s="370"/>
      <c r="CC29" s="370"/>
      <c r="CD29" s="370"/>
      <c r="CE29" s="370"/>
      <c r="CF29" s="370"/>
      <c r="CG29" s="370"/>
      <c r="CH29" s="370"/>
      <c r="CI29" s="73"/>
      <c r="CJ29" s="73"/>
      <c r="CK29" s="370"/>
      <c r="CL29" s="370"/>
      <c r="CM29" s="465"/>
      <c r="CN29" s="465"/>
      <c r="CO29" s="370"/>
      <c r="CP29" s="370"/>
      <c r="CQ29" s="370"/>
      <c r="CR29" s="366"/>
      <c r="CS29" s="366"/>
    </row>
    <row r="30" spans="1:97" ht="16.05" customHeight="1" thickBot="1" x14ac:dyDescent="0.3">
      <c r="A30" s="172">
        <f>Pil_originale!A1071</f>
        <v>11</v>
      </c>
      <c r="B30" s="6">
        <f>Pil_originale!B1071</f>
        <v>9</v>
      </c>
      <c r="C30" s="6">
        <f>Pil_originale!C1071</f>
        <v>0</v>
      </c>
      <c r="D30" s="6">
        <f>Pil_originale!D1071</f>
        <v>3</v>
      </c>
      <c r="E30" s="6" t="str">
        <f>Pil_originale!E1071</f>
        <v>Msup</v>
      </c>
      <c r="F30" s="6">
        <f>Pil_originale!F1071</f>
        <v>-29.15</v>
      </c>
      <c r="G30" s="6">
        <f>Pil_originale!G1071</f>
        <v>-18.832000000000001</v>
      </c>
      <c r="H30" s="6">
        <f>Pil_originale!H1071</f>
        <v>6.1310000000000002</v>
      </c>
      <c r="I30" s="6">
        <f>Pil_originale!I1071</f>
        <v>82.691000000000003</v>
      </c>
      <c r="J30" s="6">
        <f>Pil_originale!J1071</f>
        <v>11.08</v>
      </c>
      <c r="K30" s="7">
        <f>Pil_originale!K1071</f>
        <v>12.095000000000001</v>
      </c>
      <c r="L30" s="447"/>
      <c r="M30" s="427"/>
      <c r="N30" s="172" t="s">
        <v>19</v>
      </c>
      <c r="O30" s="21">
        <f t="shared" ref="O30:T30" si="89">F31</f>
        <v>27.922000000000001</v>
      </c>
      <c r="P30" s="21">
        <f t="shared" si="89"/>
        <v>18.056999999999999</v>
      </c>
      <c r="Q30" s="21">
        <f t="shared" si="89"/>
        <v>-6.0979999999999999</v>
      </c>
      <c r="R30" s="21">
        <f t="shared" si="89"/>
        <v>-81.406000000000006</v>
      </c>
      <c r="S30" s="21">
        <f t="shared" si="89"/>
        <v>-10.955</v>
      </c>
      <c r="T30" s="21">
        <f t="shared" si="89"/>
        <v>-11.959</v>
      </c>
      <c r="U30" s="28">
        <f t="shared" si="85"/>
        <v>21.679749999999999</v>
      </c>
      <c r="V30" s="29">
        <f t="shared" si="85"/>
        <v>14.022265624999999</v>
      </c>
      <c r="W30" s="29">
        <f t="shared" si="85"/>
        <v>-4.7604531249999997</v>
      </c>
      <c r="X30" s="29">
        <f t="shared" si="85"/>
        <v>-63.457890625000005</v>
      </c>
      <c r="Y30" s="29">
        <f t="shared" si="85"/>
        <v>-8.544921875</v>
      </c>
      <c r="Z30" s="30">
        <f t="shared" si="85"/>
        <v>-9.328093749999999</v>
      </c>
      <c r="AA30" s="172">
        <f t="shared" si="13"/>
        <v>-13.305375</v>
      </c>
      <c r="AB30" s="6">
        <f t="shared" si="13"/>
        <v>-72.785984374999998</v>
      </c>
      <c r="AC30" s="6">
        <f t="shared" si="14"/>
        <v>-35.141170312500002</v>
      </c>
      <c r="AD30" s="6">
        <f t="shared" si="15"/>
        <v>-76.777596875</v>
      </c>
      <c r="AE30" s="36">
        <f t="shared" si="16"/>
        <v>-21.118904687500002</v>
      </c>
      <c r="AF30" s="36">
        <f t="shared" si="17"/>
        <v>49.163435937499997</v>
      </c>
      <c r="AG30" s="36">
        <f t="shared" si="18"/>
        <v>-62.755331249999998</v>
      </c>
      <c r="AH30" s="37">
        <f t="shared" si="19"/>
        <v>90.799862500000003</v>
      </c>
      <c r="AJ30" s="172" t="s">
        <v>19</v>
      </c>
      <c r="AK30" s="82"/>
      <c r="AL30" s="73">
        <f t="shared" si="7"/>
        <v>21.679749999999999</v>
      </c>
      <c r="AM30" s="73">
        <f>MAX(0.3*$AK30,ABS(AE30))</f>
        <v>21.118904687500002</v>
      </c>
      <c r="AN30" s="73">
        <f>MAX(0.3*$AK30,ABS(AF30))</f>
        <v>49.163435937499997</v>
      </c>
      <c r="AO30" s="73">
        <f>MAX($AK30,ABS(AG30))</f>
        <v>62.755331249999998</v>
      </c>
      <c r="AP30" s="73">
        <f>MAX($AK30,ABS(AH30))</f>
        <v>90.799862500000003</v>
      </c>
      <c r="AQ30" s="107">
        <f>MAX(AL30-$AE$4*(1-((0.48*$AE$2+AL32)/(0.48*$AE$2))^2),0)/(($F$4-2*4)*391.3)*1000</f>
        <v>0</v>
      </c>
      <c r="AR30" s="108">
        <f t="shared" ref="AR30:AU30" si="90">MAX(AM30-$AE$4*(1-((0.48*$AE$2+AM32)/(0.48*$AE$2))^2),0)/(($F$4-2*4)*391.3)*1000</f>
        <v>0</v>
      </c>
      <c r="AS30" s="108">
        <f t="shared" si="90"/>
        <v>5.6585527476013091</v>
      </c>
      <c r="AT30" s="108">
        <f t="shared" si="90"/>
        <v>5.352587700428284</v>
      </c>
      <c r="AU30" s="108">
        <f t="shared" si="90"/>
        <v>2.1028650580580015</v>
      </c>
      <c r="AV30" s="123">
        <f t="shared" si="82"/>
        <v>5.6585527476013091</v>
      </c>
      <c r="AW30" s="129">
        <f>$AW$3</f>
        <v>10.304423903774522</v>
      </c>
      <c r="AX30" s="73">
        <f t="shared" si="83"/>
        <v>806.42421470939405</v>
      </c>
      <c r="AY30" s="288">
        <f>AX30*($F$4-2*4)/200</f>
        <v>88.706663618033346</v>
      </c>
      <c r="AZ30" s="73">
        <f>($AE4+$AY30)*(1-ABS((0.48*$AE$2+AL$32)/(0.48*$AE$2+$AX30))^(1+1/(1+2*$AX30/$AE$2)))</f>
        <v>153.26767107928913</v>
      </c>
      <c r="BA30" s="73">
        <f t="shared" si="87"/>
        <v>171.4141978936766</v>
      </c>
      <c r="BB30" s="73">
        <f t="shared" si="87"/>
        <v>108.15117201949927</v>
      </c>
      <c r="BC30" s="73">
        <f t="shared" si="87"/>
        <v>120.16790935742482</v>
      </c>
      <c r="BD30" s="73">
        <f t="shared" si="87"/>
        <v>163.90539372416512</v>
      </c>
      <c r="BE30" s="148"/>
      <c r="BF30" s="148"/>
      <c r="BG30" s="148"/>
      <c r="BH30" s="148"/>
      <c r="BI30" s="148"/>
      <c r="BJ30" s="191"/>
      <c r="BK30" s="370"/>
      <c r="BL30" s="73"/>
      <c r="BM30" s="36"/>
      <c r="BN30" s="73"/>
      <c r="BO30" s="73"/>
      <c r="BP30" s="73"/>
      <c r="BQ30" s="73"/>
      <c r="BR30" s="73"/>
      <c r="BS30" s="73"/>
      <c r="BT30" s="73"/>
      <c r="BU30" s="370"/>
      <c r="BV30" s="370"/>
      <c r="BW30" s="370"/>
      <c r="BX30" s="370"/>
      <c r="BY30" s="370"/>
      <c r="BZ30" s="370"/>
      <c r="CA30" s="370"/>
      <c r="CB30" s="370"/>
      <c r="CC30" s="370"/>
      <c r="CD30" s="370"/>
      <c r="CE30" s="370"/>
      <c r="CF30" s="370"/>
      <c r="CG30" s="370"/>
      <c r="CH30" s="370"/>
      <c r="CI30" s="73"/>
      <c r="CJ30" s="73"/>
      <c r="CK30" s="370"/>
      <c r="CL30" s="370"/>
      <c r="CM30" s="465"/>
      <c r="CN30" s="465"/>
      <c r="CO30" s="370"/>
      <c r="CP30" s="370"/>
      <c r="CQ30" s="370"/>
      <c r="CR30" s="366"/>
      <c r="CS30" s="366"/>
    </row>
    <row r="31" spans="1:97" ht="16.05" customHeight="1" x14ac:dyDescent="0.3">
      <c r="A31" s="172">
        <f>Pil_originale!A1072</f>
        <v>11</v>
      </c>
      <c r="B31" s="6">
        <f>Pil_originale!B1072</f>
        <v>9</v>
      </c>
      <c r="C31" s="6">
        <f>Pil_originale!C1072</f>
        <v>0</v>
      </c>
      <c r="D31" s="6">
        <f>Pil_originale!D1072</f>
        <v>3</v>
      </c>
      <c r="E31" s="6" t="str">
        <f>Pil_originale!E1072</f>
        <v>Minf</v>
      </c>
      <c r="F31" s="6">
        <f>Pil_originale!F1072</f>
        <v>27.922000000000001</v>
      </c>
      <c r="G31" s="6">
        <f>Pil_originale!G1072</f>
        <v>18.056999999999999</v>
      </c>
      <c r="H31" s="6">
        <f>Pil_originale!H1072</f>
        <v>-6.0979999999999999</v>
      </c>
      <c r="I31" s="6">
        <f>Pil_originale!I1072</f>
        <v>-81.406000000000006</v>
      </c>
      <c r="J31" s="6">
        <f>Pil_originale!J1072</f>
        <v>-10.955</v>
      </c>
      <c r="K31" s="7">
        <f>Pil_originale!K1072</f>
        <v>-11.959</v>
      </c>
      <c r="L31" s="447"/>
      <c r="M31" s="427"/>
      <c r="N31" s="172" t="s">
        <v>44</v>
      </c>
      <c r="O31" s="21">
        <f>F29+F32</f>
        <v>-477.22400000000005</v>
      </c>
      <c r="P31" s="21">
        <f t="shared" ref="P31:T31" si="91">G29+G32</f>
        <v>-316.68099999999998</v>
      </c>
      <c r="Q31" s="21">
        <f t="shared" si="91"/>
        <v>-316.56100000000004</v>
      </c>
      <c r="R31" s="21">
        <f t="shared" si="91"/>
        <v>155.23899999999998</v>
      </c>
      <c r="S31" s="21">
        <f t="shared" si="91"/>
        <v>0.84699999999999775</v>
      </c>
      <c r="T31" s="21">
        <f t="shared" si="91"/>
        <v>0.92499999999999716</v>
      </c>
      <c r="U31" s="28">
        <f>O31+$O$4</f>
        <v>-525.92525000000001</v>
      </c>
      <c r="V31" s="29">
        <f>P31+$O$2</f>
        <v>-354.14350000000002</v>
      </c>
      <c r="W31" s="29">
        <f>Q31</f>
        <v>-316.56100000000004</v>
      </c>
      <c r="X31" s="29">
        <f t="shared" ref="X31:Z32" si="92">R31</f>
        <v>155.23899999999998</v>
      </c>
      <c r="Y31" s="29">
        <f t="shared" si="92"/>
        <v>0.84699999999999775</v>
      </c>
      <c r="Z31" s="30">
        <f t="shared" si="92"/>
        <v>0.92499999999999716</v>
      </c>
      <c r="AA31" s="172">
        <f t="shared" si="13"/>
        <v>-317.40800000000002</v>
      </c>
      <c r="AB31" s="6">
        <f t="shared" si="13"/>
        <v>156.16399999999999</v>
      </c>
      <c r="AC31" s="6">
        <f t="shared" si="14"/>
        <v>-364.25720000000001</v>
      </c>
      <c r="AD31" s="6">
        <f t="shared" si="15"/>
        <v>251.38639999999998</v>
      </c>
      <c r="AE31" s="36">
        <f t="shared" si="16"/>
        <v>-718.40070000000003</v>
      </c>
      <c r="AF31" s="36">
        <f t="shared" si="17"/>
        <v>10.113699999999994</v>
      </c>
      <c r="AG31" s="36">
        <f t="shared" si="18"/>
        <v>-102.75710000000004</v>
      </c>
      <c r="AH31" s="37">
        <f t="shared" si="19"/>
        <v>-605.5299</v>
      </c>
      <c r="AJ31" s="172" t="s">
        <v>44</v>
      </c>
      <c r="AK31" s="82"/>
      <c r="AL31" s="73">
        <f t="shared" si="7"/>
        <v>-525.92525000000001</v>
      </c>
      <c r="AM31" s="73">
        <f t="shared" ref="AM31:AP32" si="93">AE31</f>
        <v>-718.40070000000003</v>
      </c>
      <c r="AN31" s="73">
        <f t="shared" si="93"/>
        <v>10.113699999999994</v>
      </c>
      <c r="AO31" s="73">
        <f t="shared" si="93"/>
        <v>-102.75710000000004</v>
      </c>
      <c r="AP31" s="73">
        <f t="shared" si="93"/>
        <v>-605.5299</v>
      </c>
      <c r="AQ31" s="285"/>
      <c r="AR31" s="6"/>
      <c r="AS31" s="6"/>
      <c r="AT31" s="6"/>
      <c r="AU31" s="6"/>
      <c r="AV31" s="7"/>
      <c r="AW31" s="288"/>
      <c r="AX31" s="288"/>
      <c r="AY31" s="288"/>
      <c r="AZ31" s="288"/>
      <c r="BA31" s="191"/>
      <c r="BB31" s="191"/>
      <c r="BC31" s="191"/>
      <c r="BD31" s="191"/>
      <c r="BE31" s="148"/>
      <c r="BF31" s="148"/>
      <c r="BG31" s="148"/>
      <c r="BH31" s="148"/>
      <c r="BI31" s="148"/>
      <c r="BJ31" s="191"/>
      <c r="BK31" s="370"/>
      <c r="BL31" s="73"/>
      <c r="BM31" s="36"/>
      <c r="BN31" s="73"/>
      <c r="BO31" s="73"/>
      <c r="BP31" s="73"/>
      <c r="BQ31" s="73"/>
      <c r="BR31" s="73"/>
      <c r="BS31" s="73"/>
      <c r="BT31" s="73"/>
      <c r="BU31" s="370"/>
      <c r="BV31" s="370"/>
      <c r="BW31" s="370"/>
      <c r="BX31" s="370"/>
      <c r="BY31" s="370"/>
      <c r="BZ31" s="370"/>
      <c r="CA31" s="370"/>
      <c r="CB31" s="370"/>
      <c r="CC31" s="370"/>
      <c r="CD31" s="370"/>
      <c r="CE31" s="370"/>
      <c r="CF31" s="370"/>
      <c r="CG31" s="370"/>
      <c r="CH31" s="370"/>
      <c r="CI31" s="73"/>
      <c r="CJ31" s="73"/>
      <c r="CK31" s="370"/>
      <c r="CL31" s="370"/>
      <c r="CM31" s="370"/>
      <c r="CN31" s="370"/>
      <c r="CO31" s="370"/>
      <c r="CP31" s="370"/>
      <c r="CQ31" s="370"/>
      <c r="CR31" s="366"/>
      <c r="CS31" s="366"/>
    </row>
    <row r="32" spans="1:97" ht="16.05" customHeight="1" thickBot="1" x14ac:dyDescent="0.35">
      <c r="A32" s="8">
        <f>Pil_originale!A1074</f>
        <v>11</v>
      </c>
      <c r="B32" s="42">
        <f>Pil_originale!B1074</f>
        <v>9</v>
      </c>
      <c r="C32" s="42">
        <f>Pil_originale!C1074</f>
        <v>0</v>
      </c>
      <c r="D32" s="42">
        <f>Pil_originale!D1074</f>
        <v>3</v>
      </c>
      <c r="E32" s="42" t="str">
        <f>Pil_originale!E1074</f>
        <v>N</v>
      </c>
      <c r="F32" s="42">
        <f>Pil_originale!F1074</f>
        <v>-322.63600000000002</v>
      </c>
      <c r="G32" s="42">
        <f>Pil_originale!G1074</f>
        <v>-208.422</v>
      </c>
      <c r="H32" s="42">
        <f>Pil_originale!H1074</f>
        <v>11.395</v>
      </c>
      <c r="I32" s="42">
        <f>Pil_originale!I1074</f>
        <v>146.62299999999999</v>
      </c>
      <c r="J32" s="42">
        <f>Pil_originale!J1074</f>
        <v>20.004999999999999</v>
      </c>
      <c r="K32" s="10">
        <f>Pil_originale!K1074</f>
        <v>21.838999999999999</v>
      </c>
      <c r="L32" s="447"/>
      <c r="N32" s="8" t="s">
        <v>45</v>
      </c>
      <c r="O32" s="23">
        <f>F29+F32</f>
        <v>-477.22400000000005</v>
      </c>
      <c r="P32" s="23">
        <f t="shared" ref="P32:T32" si="94">G29+G32</f>
        <v>-316.68099999999998</v>
      </c>
      <c r="Q32" s="23">
        <f t="shared" si="94"/>
        <v>-316.56100000000004</v>
      </c>
      <c r="R32" s="23">
        <f t="shared" si="94"/>
        <v>155.23899999999998</v>
      </c>
      <c r="S32" s="23">
        <f t="shared" si="94"/>
        <v>0.84699999999999775</v>
      </c>
      <c r="T32" s="23">
        <f t="shared" si="94"/>
        <v>0.92499999999999716</v>
      </c>
      <c r="U32" s="33">
        <f>O32+$O$5</f>
        <v>-542.98775000000001</v>
      </c>
      <c r="V32" s="21">
        <f>P32+$O$3</f>
        <v>-367.26850000000002</v>
      </c>
      <c r="W32" s="29">
        <f>Q32</f>
        <v>-316.56100000000004</v>
      </c>
      <c r="X32" s="29">
        <f t="shared" si="92"/>
        <v>155.23899999999998</v>
      </c>
      <c r="Y32" s="29">
        <f t="shared" si="92"/>
        <v>0.84699999999999775</v>
      </c>
      <c r="Z32" s="30">
        <f t="shared" si="92"/>
        <v>0.92499999999999716</v>
      </c>
      <c r="AA32" s="8">
        <f t="shared" si="13"/>
        <v>-317.40800000000002</v>
      </c>
      <c r="AB32" s="42">
        <f t="shared" si="13"/>
        <v>156.16399999999999</v>
      </c>
      <c r="AC32" s="42">
        <f t="shared" si="14"/>
        <v>-364.25720000000001</v>
      </c>
      <c r="AD32" s="42">
        <f t="shared" si="15"/>
        <v>251.38639999999998</v>
      </c>
      <c r="AE32" s="38">
        <f t="shared" si="16"/>
        <v>-731.52570000000003</v>
      </c>
      <c r="AF32" s="38">
        <f t="shared" si="17"/>
        <v>-3.0113000000000056</v>
      </c>
      <c r="AG32" s="38">
        <f t="shared" si="18"/>
        <v>-115.88210000000004</v>
      </c>
      <c r="AH32" s="39">
        <f t="shared" si="19"/>
        <v>-618.6549</v>
      </c>
      <c r="AJ32" s="8" t="s">
        <v>45</v>
      </c>
      <c r="AK32" s="82"/>
      <c r="AL32" s="73">
        <f t="shared" si="7"/>
        <v>-542.98775000000001</v>
      </c>
      <c r="AM32" s="73">
        <f t="shared" si="93"/>
        <v>-731.52570000000003</v>
      </c>
      <c r="AN32" s="73">
        <f t="shared" si="93"/>
        <v>-3.0113000000000056</v>
      </c>
      <c r="AO32" s="73">
        <f t="shared" si="93"/>
        <v>-115.88210000000004</v>
      </c>
      <c r="AP32" s="73">
        <f t="shared" si="93"/>
        <v>-618.6549</v>
      </c>
      <c r="AQ32" s="8"/>
      <c r="AR32" s="42"/>
      <c r="AS32" s="42"/>
      <c r="AT32" s="42"/>
      <c r="AU32" s="42"/>
      <c r="AV32" s="10"/>
      <c r="AW32" s="288"/>
      <c r="AX32" s="288"/>
      <c r="AY32" s="288"/>
      <c r="AZ32" s="288"/>
      <c r="BA32" s="191"/>
      <c r="BB32" s="191"/>
      <c r="BC32" s="191"/>
      <c r="BD32" s="191"/>
      <c r="BE32" s="148"/>
      <c r="BF32" s="148"/>
      <c r="BG32" s="148"/>
      <c r="BH32" s="148"/>
      <c r="BI32" s="148"/>
      <c r="BJ32" s="191"/>
      <c r="BK32" s="370"/>
      <c r="BL32" s="73"/>
      <c r="BM32" s="36"/>
      <c r="BN32" s="73"/>
      <c r="BO32" s="73"/>
      <c r="BP32" s="73"/>
      <c r="BQ32" s="73"/>
      <c r="BR32" s="73"/>
      <c r="BS32" s="73"/>
      <c r="BT32" s="73"/>
      <c r="BU32" s="370"/>
      <c r="BV32" s="370"/>
      <c r="BW32" s="370"/>
      <c r="BX32" s="370"/>
      <c r="BY32" s="370"/>
      <c r="BZ32" s="370"/>
      <c r="CA32" s="370"/>
      <c r="CB32" s="370"/>
      <c r="CC32" s="370"/>
      <c r="CD32" s="370"/>
      <c r="CE32" s="370"/>
      <c r="CF32" s="370"/>
      <c r="CG32" s="370"/>
      <c r="CH32" s="370"/>
      <c r="CI32" s="73"/>
      <c r="CJ32" s="73"/>
      <c r="CK32" s="370"/>
      <c r="CL32" s="370"/>
      <c r="CM32" s="370"/>
      <c r="CN32" s="370"/>
      <c r="CO32" s="370"/>
      <c r="CP32" s="370"/>
      <c r="CQ32" s="370"/>
      <c r="CR32" s="366"/>
      <c r="CS32" s="366"/>
    </row>
    <row r="33" spans="1:97" ht="16.05" customHeight="1" thickBot="1" x14ac:dyDescent="0.3">
      <c r="A33" s="168">
        <f>Pil_originale!A211</f>
        <v>2</v>
      </c>
      <c r="B33" s="169">
        <f>Pil_originale!B211</f>
        <v>9</v>
      </c>
      <c r="C33" s="169">
        <f>Pil_originale!C211</f>
        <v>0</v>
      </c>
      <c r="D33" s="169">
        <f>Pil_originale!D211</f>
        <v>2</v>
      </c>
      <c r="E33" s="169" t="str">
        <f>Pil_originale!E211</f>
        <v>Msup</v>
      </c>
      <c r="F33" s="169">
        <f>Pil_originale!F211</f>
        <v>24.262</v>
      </c>
      <c r="G33" s="169">
        <f>Pil_originale!G211</f>
        <v>16.472999999999999</v>
      </c>
      <c r="H33" s="169">
        <f>Pil_originale!H211</f>
        <v>188.12799999999999</v>
      </c>
      <c r="I33" s="169">
        <f>Pil_originale!I211</f>
        <v>-4.859</v>
      </c>
      <c r="J33" s="169">
        <f>Pil_originale!J211</f>
        <v>10.992000000000001</v>
      </c>
      <c r="K33" s="170">
        <f>Pil_originale!K211</f>
        <v>11.999000000000001</v>
      </c>
      <c r="L33" s="447"/>
      <c r="M33" s="427" t="s">
        <v>32</v>
      </c>
      <c r="N33" s="168" t="s">
        <v>18</v>
      </c>
      <c r="O33" s="19">
        <f t="shared" ref="O33:T33" si="95">F33</f>
        <v>24.262</v>
      </c>
      <c r="P33" s="19">
        <f t="shared" si="95"/>
        <v>16.472999999999999</v>
      </c>
      <c r="Q33" s="19">
        <f t="shared" si="95"/>
        <v>188.12799999999999</v>
      </c>
      <c r="R33" s="19">
        <f t="shared" si="95"/>
        <v>-4.859</v>
      </c>
      <c r="S33" s="19">
        <f t="shared" si="95"/>
        <v>10.992000000000001</v>
      </c>
      <c r="T33" s="19">
        <f t="shared" si="95"/>
        <v>11.999000000000001</v>
      </c>
      <c r="U33" s="25">
        <f t="shared" ref="U33:Z34" si="96">O33-(O33-O35)/320*$X$4</f>
        <v>19.283140625000001</v>
      </c>
      <c r="V33" s="26">
        <f t="shared" si="96"/>
        <v>13.084562499999999</v>
      </c>
      <c r="W33" s="26">
        <f t="shared" si="96"/>
        <v>145.89240624999999</v>
      </c>
      <c r="X33" s="26">
        <f t="shared" si="96"/>
        <v>-3.780234375</v>
      </c>
      <c r="Y33" s="26">
        <f t="shared" si="96"/>
        <v>8.5123593750000008</v>
      </c>
      <c r="Z33" s="27">
        <f t="shared" si="96"/>
        <v>9.2920781249999997</v>
      </c>
      <c r="AA33" s="168">
        <f t="shared" si="13"/>
        <v>154.40476562499998</v>
      </c>
      <c r="AB33" s="169">
        <f t="shared" si="13"/>
        <v>-13.072312499999999</v>
      </c>
      <c r="AC33" s="169">
        <f t="shared" si="14"/>
        <v>158.32645937499998</v>
      </c>
      <c r="AD33" s="169">
        <f t="shared" si="15"/>
        <v>-59.393742187499996</v>
      </c>
      <c r="AE33" s="34">
        <f t="shared" si="16"/>
        <v>171.41102187499999</v>
      </c>
      <c r="AF33" s="34">
        <f t="shared" si="17"/>
        <v>-145.24189687499998</v>
      </c>
      <c r="AG33" s="34">
        <f t="shared" si="18"/>
        <v>-46.309179687499999</v>
      </c>
      <c r="AH33" s="35">
        <f t="shared" si="19"/>
        <v>72.4783046875</v>
      </c>
      <c r="AJ33" s="168" t="s">
        <v>18</v>
      </c>
      <c r="AK33" s="82">
        <f>AU62</f>
        <v>208.04107554544589</v>
      </c>
      <c r="AL33" s="73">
        <f t="shared" si="7"/>
        <v>19.283140625000001</v>
      </c>
      <c r="AM33" s="73">
        <f>MAX($AK33,ABS(AE33))</f>
        <v>208.04107554544589</v>
      </c>
      <c r="AN33" s="73">
        <f>MAX($AK33,ABS(AF33))</f>
        <v>208.04107554544589</v>
      </c>
      <c r="AO33" s="73">
        <f>MAX(0.3*$AK33,ABS(AG33))</f>
        <v>62.412322663633766</v>
      </c>
      <c r="AP33" s="73">
        <f>MAX(0.3*$AK33,ABS(AH33))</f>
        <v>72.4783046875</v>
      </c>
      <c r="AQ33" s="105">
        <f>MAX(AL33-$AF$3*(1-((0.48*$AF$2+AL37)/(0.48*$AF$2))^2),0)/(($G$3-2*4)*391.3)*1000</f>
        <v>0</v>
      </c>
      <c r="AR33" s="106">
        <f t="shared" ref="AR33:AU33" si="97">MAX(AM33-$AF$3*(1-((0.48*$AF$2+AM37)/(0.48*$AF$2))^2),0)/(($G$3-2*4)*391.3)*1000</f>
        <v>0</v>
      </c>
      <c r="AS33" s="106">
        <f t="shared" si="97"/>
        <v>8.7751981318807548</v>
      </c>
      <c r="AT33" s="106">
        <f t="shared" si="97"/>
        <v>1.09359313704427</v>
      </c>
      <c r="AU33" s="106">
        <f t="shared" si="97"/>
        <v>0</v>
      </c>
      <c r="AV33" s="121">
        <f>MAX(AQ33:AU33)</f>
        <v>8.7751981318807548</v>
      </c>
      <c r="AW33" s="126">
        <f>$AW$2</f>
        <v>12.566370614359172</v>
      </c>
      <c r="AX33" s="73">
        <f>2*AW33*391.3/10</f>
        <v>983.44416427974886</v>
      </c>
      <c r="AY33" s="288">
        <f>AX33*($G$3-2*4)/200</f>
        <v>354.03989914070962</v>
      </c>
      <c r="AZ33" s="73">
        <f>($AF3+$AY33)*(1-ABS((0.48*$AF$2+AL$37)/(0.48*$AF$2+$AX33))^(1+1/(1+2*$AX33/$AF$2)))</f>
        <v>547.21720515408333</v>
      </c>
      <c r="BA33" s="73">
        <f t="shared" ref="BA33:BD34" si="98">($AF3+$AY33)*(1-ABS((0.48*$AF$2+AM$37)/(0.48*$AF$2+$AX33))^(1+1/(1+$AX33/$AF$2)))</f>
        <v>625.55414979286888</v>
      </c>
      <c r="BB33" s="73">
        <f t="shared" si="98"/>
        <v>354.74557819425343</v>
      </c>
      <c r="BC33" s="73">
        <f t="shared" si="98"/>
        <v>411.39322843932371</v>
      </c>
      <c r="BD33" s="73">
        <f t="shared" si="98"/>
        <v>595.58152652016759</v>
      </c>
      <c r="BE33" s="148">
        <f>(ABS(AL33/AZ33)^1.5+ABS(AL34/AZ34)^1.5)</f>
        <v>5.9110566511048235E-2</v>
      </c>
      <c r="BF33" s="148">
        <f t="shared" ref="BF33:BI33" si="99">(ABS(AM33/BA33)^1.5+ABS(AM34/BA34)^1.5)</f>
        <v>0.23326149290098014</v>
      </c>
      <c r="BG33" s="148">
        <f t="shared" si="99"/>
        <v>0.85173965052286849</v>
      </c>
      <c r="BH33" s="148">
        <f t="shared" si="99"/>
        <v>0.5127556048513966</v>
      </c>
      <c r="BI33" s="148">
        <f t="shared" si="99"/>
        <v>0.44840870556898282</v>
      </c>
      <c r="BJ33" s="191"/>
      <c r="BK33" s="73"/>
      <c r="BL33" s="73">
        <f>MAX(BA33+BA35,BB33+BB35)*$BL$2/($CB$3)*100</f>
        <v>551.49356574128626</v>
      </c>
      <c r="BM33" s="36">
        <f>0.5*14.17*$G$4*0.9*($G$3-4)*2.5/(1+2.5^2)/10</f>
        <v>501.32482758620688</v>
      </c>
      <c r="BN33" s="73">
        <f>BO4*BN44*0.9*($G$3-4)*391.3/100*2.5*10^-1</f>
        <v>840.8447604591853</v>
      </c>
      <c r="BO33" s="265">
        <f>IF(BN33&gt;BM33,SQRT((0.5*14.17*$G$4)/($BO$4/BN44*391.3)-1)," ")</f>
        <v>1.8227900739639975</v>
      </c>
      <c r="BP33" s="73">
        <f>IF(BO33=" "," ",0.9*$BO$4/BN44*($G$3-4)*391.3*BO33/10)</f>
        <v>613.07339324385521</v>
      </c>
      <c r="BQ33" s="73" t="str">
        <f>IF(AND(BP33&gt;BL33,BN33&gt;BL33),"Verifica","Non Verifica")</f>
        <v>Verifica</v>
      </c>
      <c r="BR33" s="73">
        <f>BS4*BR44*0.9*($G$3-4)*391.3/100*2.5*10^-1</f>
        <v>840.8447604591853</v>
      </c>
      <c r="BS33" s="265">
        <f>IF(BR33&gt;BM33,SQRT((0.5*14.17*$G$4)/($BS$4/BR44*391.3)-1)," ")</f>
        <v>1.8227900739639975</v>
      </c>
      <c r="BT33" s="73">
        <f>IF(BS33=" "," ",0.9*BS4/BR44*($G$3-4)*391.3*BS33/10)</f>
        <v>613.07339324385521</v>
      </c>
      <c r="BU33" s="6" t="str">
        <f>IF(AND(BT33&gt;BL33,BR33&gt;BL33),"Verifica","Non Verifica")</f>
        <v>Verifica</v>
      </c>
      <c r="BV33" s="281" t="str">
        <f>IF(BS4/BT4&gt;=0.08*14.17*0.75/391.3,"Verifica","Non verifica")</f>
        <v>Verifica</v>
      </c>
      <c r="BW33" s="370"/>
      <c r="BX33" s="370"/>
      <c r="BY33" s="370"/>
      <c r="BZ33" s="370"/>
      <c r="CA33" s="73">
        <f>3*AL3+AL2</f>
        <v>11.435397259066846</v>
      </c>
      <c r="CB33" s="73">
        <f>2*AL3+AL2</f>
        <v>8.2938046054770531</v>
      </c>
      <c r="CC33" s="370">
        <f>MAX(ABS(Taglio!H10),ABS(Taglio!I10),ABS(Taglio!H11),ABS(Taglio!I11))</f>
        <v>104.59399999999999</v>
      </c>
      <c r="CD33" s="245">
        <f>$CB$5*(CB33+CA33)*391.3/10-ABS(CC33)</f>
        <v>821.8104027515235</v>
      </c>
      <c r="CE33" s="370">
        <v>0.48</v>
      </c>
      <c r="CF33" s="370">
        <f>CE33*(1-25/250)</f>
        <v>0.432</v>
      </c>
      <c r="CG33" s="370">
        <v>30</v>
      </c>
      <c r="CH33" s="370">
        <v>72</v>
      </c>
      <c r="CI33" s="73">
        <f>(MAX(ABS(AL38),ABS(AM38),ABS(AN38),ABS(AO38),ABS(AP38)))/(CG33*CH33)</f>
        <v>0.46916222222222215</v>
      </c>
      <c r="CJ33" s="73">
        <f>CD33/(CG33*CH33)*10</f>
        <v>3.8046777905163127</v>
      </c>
      <c r="CK33" s="246">
        <f>CI33/14.17*10</f>
        <v>0.33109542852662111</v>
      </c>
      <c r="CL33" s="245">
        <f>CF33*14.17*CH33*CG33*(1-CK33/CF33)^0.5/10</f>
        <v>639.0294833741757</v>
      </c>
      <c r="CM33" s="464" t="str">
        <f>IF(CD33&lt;CL33,"VERIFICA","NON VERIFICA_necessarie staffe di contenimento")</f>
        <v>NON VERIFICA_necessarie staffe di contenimento</v>
      </c>
      <c r="CN33" s="464"/>
      <c r="CO33" s="245">
        <f>CG33*CH33/391.3*(CJ33^2/(1.2+CK33*CG33-1.2))</f>
        <v>8.0446143735110702</v>
      </c>
      <c r="CP33" s="370"/>
      <c r="CQ33" s="370"/>
      <c r="CR33" s="366"/>
      <c r="CS33" s="366"/>
    </row>
    <row r="34" spans="1:97" ht="16.05" customHeight="1" x14ac:dyDescent="0.25">
      <c r="A34" s="172">
        <f>Pil_originale!A212</f>
        <v>2</v>
      </c>
      <c r="B34" s="6">
        <f>Pil_originale!B212</f>
        <v>9</v>
      </c>
      <c r="C34" s="6">
        <f>Pil_originale!C212</f>
        <v>0</v>
      </c>
      <c r="D34" s="6">
        <f>Pil_originale!D212</f>
        <v>2</v>
      </c>
      <c r="E34" s="6" t="str">
        <f>Pil_originale!E212</f>
        <v>Minf</v>
      </c>
      <c r="F34" s="6">
        <f>Pil_originale!F212</f>
        <v>-21.259</v>
      </c>
      <c r="G34" s="6">
        <f>Pil_originale!G212</f>
        <v>-14.507</v>
      </c>
      <c r="H34" s="6">
        <f>Pil_originale!H212</f>
        <v>-198.02600000000001</v>
      </c>
      <c r="I34" s="6">
        <f>Pil_originale!I212</f>
        <v>5.0039999999999996</v>
      </c>
      <c r="J34" s="6">
        <f>Pil_originale!J212</f>
        <v>-11.679</v>
      </c>
      <c r="K34" s="7">
        <f>Pil_originale!K212</f>
        <v>-12.75</v>
      </c>
      <c r="L34" s="447"/>
      <c r="M34" s="427"/>
      <c r="N34" s="172" t="s">
        <v>17</v>
      </c>
      <c r="O34" s="21">
        <f t="shared" ref="O34:T34" si="100">F36</f>
        <v>-29.943999999999999</v>
      </c>
      <c r="P34" s="21">
        <f t="shared" si="100"/>
        <v>-19.434000000000001</v>
      </c>
      <c r="Q34" s="21">
        <f t="shared" si="100"/>
        <v>6.327</v>
      </c>
      <c r="R34" s="21">
        <f t="shared" si="100"/>
        <v>90.688000000000002</v>
      </c>
      <c r="S34" s="21">
        <f t="shared" si="100"/>
        <v>11.776999999999999</v>
      </c>
      <c r="T34" s="21">
        <f t="shared" si="100"/>
        <v>12.856999999999999</v>
      </c>
      <c r="U34" s="28">
        <f t="shared" si="96"/>
        <v>-23.363890625</v>
      </c>
      <c r="V34" s="29">
        <f t="shared" si="96"/>
        <v>-15.163562500000001</v>
      </c>
      <c r="W34" s="29">
        <f t="shared" si="96"/>
        <v>4.9116875000000002</v>
      </c>
      <c r="X34" s="29">
        <f t="shared" si="96"/>
        <v>70.590453124999996</v>
      </c>
      <c r="Y34" s="29">
        <f t="shared" si="96"/>
        <v>9.1574687499999996</v>
      </c>
      <c r="Z34" s="30">
        <f t="shared" si="96"/>
        <v>9.9973906249999995</v>
      </c>
      <c r="AA34" s="172">
        <f t="shared" si="13"/>
        <v>14.069156249999999</v>
      </c>
      <c r="AB34" s="6">
        <f t="shared" si="13"/>
        <v>80.58784374999999</v>
      </c>
      <c r="AC34" s="6">
        <f t="shared" si="14"/>
        <v>38.245509374999997</v>
      </c>
      <c r="AD34" s="6">
        <f t="shared" si="15"/>
        <v>84.808590624999994</v>
      </c>
      <c r="AE34" s="36">
        <f t="shared" si="16"/>
        <v>23.081946874999996</v>
      </c>
      <c r="AF34" s="36">
        <f t="shared" si="17"/>
        <v>-53.409071874999995</v>
      </c>
      <c r="AG34" s="36">
        <f t="shared" si="18"/>
        <v>69.645028124999996</v>
      </c>
      <c r="AH34" s="37">
        <f t="shared" si="19"/>
        <v>-99.972153124999991</v>
      </c>
      <c r="AJ34" s="172" t="s">
        <v>17</v>
      </c>
      <c r="AK34" s="82"/>
      <c r="AL34" s="73">
        <f t="shared" si="7"/>
        <v>-23.363890625</v>
      </c>
      <c r="AM34" s="73">
        <f>MAX(0.3*$AK34,ABS(AE34))</f>
        <v>23.081946874999996</v>
      </c>
      <c r="AN34" s="73">
        <f>MAX(0.3*$AK34,ABS(AF34))</f>
        <v>53.409071874999995</v>
      </c>
      <c r="AO34" s="73">
        <f>MAX($AK34,ABS(AG34))</f>
        <v>69.645028124999996</v>
      </c>
      <c r="AP34" s="73">
        <f>MAX($AK34,ABS(AH34))</f>
        <v>99.972153124999991</v>
      </c>
      <c r="AQ34" s="107">
        <f>MAX(AL34-$AF$4*(1-((0.48*$AF$2+AL37)/(0.48*$AF$2))^2),0)/(($G$4-2*4)*391.3)*1000</f>
        <v>0</v>
      </c>
      <c r="AR34" s="108">
        <f t="shared" ref="AR34:AU34" si="101">MAX(AM34-$AF$4*(1-((0.48*$AF$2+AM37)/(0.48*$AF$2))^2),0)/(($G$4-2*4)*391.3)*1000</f>
        <v>0</v>
      </c>
      <c r="AS34" s="108">
        <f t="shared" si="101"/>
        <v>7.9112183547372563</v>
      </c>
      <c r="AT34" s="108">
        <f t="shared" si="101"/>
        <v>6.7135571380159078</v>
      </c>
      <c r="AU34" s="108">
        <f t="shared" si="101"/>
        <v>0.89556556349668581</v>
      </c>
      <c r="AV34" s="123">
        <f t="shared" ref="AV34:AV36" si="102">MAX(AQ34:AU34)</f>
        <v>7.9112183547372563</v>
      </c>
      <c r="AW34" s="127">
        <f>$AW$3</f>
        <v>10.304423903774522</v>
      </c>
      <c r="AX34" s="73">
        <f t="shared" ref="AX34:AX36" si="103">2*AW34*391.3/10</f>
        <v>806.42421470939405</v>
      </c>
      <c r="AY34" s="288">
        <f>AX34*($G$4-2*4)/200</f>
        <v>88.706663618033346</v>
      </c>
      <c r="AZ34" s="73">
        <f>($AF4+$AY34)*(1-ABS((0.48*$AF$2+AL$37)/(0.48*$AF$2+$AX34))^(1+1/(1+2*$AX34/$AF$2)))</f>
        <v>166.64662034307841</v>
      </c>
      <c r="BA34" s="73">
        <f t="shared" si="98"/>
        <v>192.65204348978799</v>
      </c>
      <c r="BB34" s="73">
        <f t="shared" si="98"/>
        <v>97.950755968423891</v>
      </c>
      <c r="BC34" s="73">
        <f t="shared" si="98"/>
        <v>117.95962613387148</v>
      </c>
      <c r="BD34" s="73">
        <f t="shared" si="98"/>
        <v>182.34451724440916</v>
      </c>
      <c r="BE34" s="148"/>
      <c r="BF34" s="148"/>
      <c r="BG34" s="148"/>
      <c r="BH34" s="148"/>
      <c r="BI34" s="148"/>
      <c r="BJ34" s="191"/>
      <c r="BK34" s="370"/>
      <c r="BL34" s="73"/>
      <c r="BM34" s="36"/>
      <c r="BN34" s="73"/>
      <c r="BO34" s="73"/>
      <c r="BP34" s="73"/>
      <c r="BQ34" s="73"/>
      <c r="BR34" s="73"/>
      <c r="BS34" s="73"/>
      <c r="BT34" s="73"/>
      <c r="BU34" s="403"/>
      <c r="BV34" s="370"/>
      <c r="BW34" s="370"/>
      <c r="BX34" s="370"/>
      <c r="BY34" s="370"/>
      <c r="BZ34" s="370"/>
      <c r="CA34" s="370"/>
      <c r="CB34" s="370"/>
      <c r="CC34" s="370"/>
      <c r="CD34" s="370"/>
      <c r="CE34" s="370"/>
      <c r="CF34" s="370"/>
      <c r="CG34" s="370"/>
      <c r="CH34" s="370"/>
      <c r="CI34" s="73"/>
      <c r="CJ34" s="73"/>
      <c r="CK34" s="370"/>
      <c r="CL34" s="370"/>
      <c r="CM34" s="465"/>
      <c r="CN34" s="465"/>
      <c r="CO34" s="370"/>
      <c r="CP34" s="370"/>
      <c r="CQ34" s="370"/>
      <c r="CR34" s="366"/>
      <c r="CS34" s="366"/>
    </row>
    <row r="35" spans="1:97" ht="16.05" customHeight="1" x14ac:dyDescent="0.25">
      <c r="A35" s="172">
        <f>Pil_originale!A214</f>
        <v>2</v>
      </c>
      <c r="B35" s="6">
        <f>Pil_originale!B214</f>
        <v>9</v>
      </c>
      <c r="C35" s="6">
        <f>Pil_originale!C214</f>
        <v>0</v>
      </c>
      <c r="D35" s="6">
        <f>Pil_originale!D214</f>
        <v>2</v>
      </c>
      <c r="E35" s="6" t="str">
        <f>Pil_originale!E214</f>
        <v>N</v>
      </c>
      <c r="F35" s="6">
        <f>Pil_originale!F214</f>
        <v>-197.46600000000001</v>
      </c>
      <c r="G35" s="6">
        <f>Pil_originale!G214</f>
        <v>-138.631</v>
      </c>
      <c r="H35" s="6">
        <f>Pil_originale!H214</f>
        <v>-494.78899999999999</v>
      </c>
      <c r="I35" s="6">
        <f>Pil_originale!I214</f>
        <v>13.121</v>
      </c>
      <c r="J35" s="6">
        <f>Pil_originale!J214</f>
        <v>-29.395</v>
      </c>
      <c r="K35" s="7">
        <f>Pil_originale!K214</f>
        <v>-32.090000000000003</v>
      </c>
      <c r="L35" s="447"/>
      <c r="M35" s="427"/>
      <c r="N35" s="172" t="s">
        <v>20</v>
      </c>
      <c r="O35" s="21">
        <f t="shared" ref="O35:T35" si="104">F34</f>
        <v>-21.259</v>
      </c>
      <c r="P35" s="21">
        <f t="shared" si="104"/>
        <v>-14.507</v>
      </c>
      <c r="Q35" s="21">
        <f t="shared" si="104"/>
        <v>-198.02600000000001</v>
      </c>
      <c r="R35" s="21">
        <f t="shared" si="104"/>
        <v>5.0039999999999996</v>
      </c>
      <c r="S35" s="21">
        <f t="shared" si="104"/>
        <v>-11.679</v>
      </c>
      <c r="T35" s="21">
        <f t="shared" si="104"/>
        <v>-12.75</v>
      </c>
      <c r="U35" s="28">
        <f t="shared" ref="U35:Z36" si="105">O35+(O33-O35)/320*$X$5</f>
        <v>-16.280140625000001</v>
      </c>
      <c r="V35" s="29">
        <f t="shared" si="105"/>
        <v>-11.118562499999999</v>
      </c>
      <c r="W35" s="29">
        <f t="shared" si="105"/>
        <v>-155.79040625000002</v>
      </c>
      <c r="X35" s="29">
        <f t="shared" si="105"/>
        <v>3.9252343749999996</v>
      </c>
      <c r="Y35" s="29">
        <f t="shared" si="105"/>
        <v>-9.1993593750000002</v>
      </c>
      <c r="Z35" s="30">
        <f t="shared" si="105"/>
        <v>-10.043078124999999</v>
      </c>
      <c r="AA35" s="172">
        <f t="shared" si="13"/>
        <v>-164.98976562500002</v>
      </c>
      <c r="AB35" s="6">
        <f t="shared" si="13"/>
        <v>13.9683125</v>
      </c>
      <c r="AC35" s="6">
        <f t="shared" si="14"/>
        <v>-169.18025937500002</v>
      </c>
      <c r="AD35" s="6">
        <f t="shared" si="15"/>
        <v>63.46524218750001</v>
      </c>
      <c r="AE35" s="36">
        <f t="shared" si="16"/>
        <v>-180.29882187500002</v>
      </c>
      <c r="AF35" s="36">
        <f t="shared" si="17"/>
        <v>158.06169687500002</v>
      </c>
      <c r="AG35" s="36">
        <f t="shared" si="18"/>
        <v>52.346679687500014</v>
      </c>
      <c r="AH35" s="37">
        <f t="shared" si="19"/>
        <v>-74.583804687500006</v>
      </c>
      <c r="AJ35" s="172" t="s">
        <v>20</v>
      </c>
      <c r="AK35" s="82">
        <f>AU63</f>
        <v>190.98631909526145</v>
      </c>
      <c r="AL35" s="73">
        <f t="shared" si="7"/>
        <v>-16.280140625000001</v>
      </c>
      <c r="AM35" s="73">
        <f>MAX($AK35,ABS(AE35))</f>
        <v>190.98631909526145</v>
      </c>
      <c r="AN35" s="79">
        <f>MAX($AK35,ABS(AF35))</f>
        <v>190.98631909526145</v>
      </c>
      <c r="AO35" s="73">
        <f>MAX(0.3*$AK35,ABS(AG35))</f>
        <v>57.295895728578436</v>
      </c>
      <c r="AP35" s="73">
        <f>MAX(0.3*$AK35,ABS(AH35))</f>
        <v>74.583804687500006</v>
      </c>
      <c r="AQ35" s="107">
        <f>MAX(AL35-$AF$3*(1-((0.48*$AF$2+AL38)/(0.48*$AF$2))^2),0)/(($G$3-2*4)*391.3)*1000</f>
        <v>0</v>
      </c>
      <c r="AR35" s="108">
        <f t="shared" ref="AR35:AU35" si="106">MAX(AM35-$AF$3*(1-((0.48*$AF$2+AM38)/(0.48*$AF$2))^2),0)/(($G$3-2*4)*391.3)*1000</f>
        <v>0</v>
      </c>
      <c r="AS35" s="108">
        <f t="shared" si="106"/>
        <v>7.9454443527999485</v>
      </c>
      <c r="AT35" s="108">
        <f t="shared" si="106"/>
        <v>0.71057463889094996</v>
      </c>
      <c r="AU35" s="108">
        <f t="shared" si="106"/>
        <v>0</v>
      </c>
      <c r="AV35" s="122">
        <f t="shared" si="102"/>
        <v>7.9454443527999485</v>
      </c>
      <c r="AW35" s="128">
        <f>$AW$2</f>
        <v>12.566370614359172</v>
      </c>
      <c r="AX35" s="73">
        <f t="shared" si="103"/>
        <v>983.44416427974886</v>
      </c>
      <c r="AY35" s="288">
        <f>AX35*($G$3-2*4)/200</f>
        <v>354.03989914070962</v>
      </c>
      <c r="AZ35" s="73">
        <f>($AF3+$AY35)*(1-ABS((0.48*$AF$2+AL$38)/(0.48*$AF$2+$AX35))^(1+1/(1+2*$AX35/$AF$2)))</f>
        <v>551.59190703750858</v>
      </c>
      <c r="BA35" s="73">
        <f t="shared" ref="BA35:BD36" si="107">($AF3+$AY35)*(1-ABS((0.48*$AF$2+AM$38)/(0.48*$AF$2+$AX35))^(1+1/(1+$AX35/$AF$2)))</f>
        <v>627.84031780096359</v>
      </c>
      <c r="BB35" s="73">
        <f t="shared" si="107"/>
        <v>359.75113338897762</v>
      </c>
      <c r="BC35" s="73">
        <f t="shared" si="107"/>
        <v>415.99618908273663</v>
      </c>
      <c r="BD35" s="73">
        <f t="shared" si="107"/>
        <v>598.35254260181318</v>
      </c>
      <c r="BE35" s="148">
        <f>ABS(AL35/AZ35)^1.5+ABS(AL36/AZ36)^1.5</f>
        <v>5.7776133654233938E-2</v>
      </c>
      <c r="BF35" s="148">
        <f t="shared" ref="BF35:BI35" si="108">ABS(AM35/BA35)^1.5+ABS(AM36/BA36)^1.5</f>
        <v>0.2126567756087123</v>
      </c>
      <c r="BG35" s="148">
        <f t="shared" si="108"/>
        <v>0.79762275238683888</v>
      </c>
      <c r="BH35" s="148">
        <f t="shared" si="108"/>
        <v>0.52296733002226303</v>
      </c>
      <c r="BI35" s="148">
        <f t="shared" si="108"/>
        <v>0.46619046448165491</v>
      </c>
      <c r="BJ35" s="191"/>
      <c r="BK35" s="73"/>
      <c r="BL35" s="36">
        <f>MAX(BC34+BC36,BD34+BD36)*$BL$2/($BX$3)*100</f>
        <v>148.96657730194116</v>
      </c>
      <c r="BM35" s="36">
        <f>0.5*14.17*$G$3*0.9*($G$4-4)*2.5/(1+2.5^2)/10</f>
        <v>457.34896551724131</v>
      </c>
      <c r="BN35" s="36">
        <f>BO6*BN44*0.9*($G$4-4)*391.3/100*2.5*10^-1</f>
        <v>460.25186888292251</v>
      </c>
      <c r="BO35" s="341">
        <f>IF(BN35&gt;BM35,SQRT((0.5*14.17*$G$3)/(BO6*BN44/100*391.3)-1)," ")</f>
        <v>2.4908377619259197</v>
      </c>
      <c r="BP35" s="36">
        <f>IF(BO35=" "," ",0.9*BO6*BN44/100*($G$4-4)*391.3*BO35*10^-1)</f>
        <v>458.56509400422431</v>
      </c>
      <c r="BQ35" s="36" t="str">
        <f>IF(AND(BP35&gt;BL35,BN35&gt;BL35),"Verifica","Non Verifica")</f>
        <v>Verifica</v>
      </c>
      <c r="BR35" s="36">
        <f>BS6*BR44*0.9*($G$4-4)*391.3/100*2.5*10^-1</f>
        <v>460.25186888292251</v>
      </c>
      <c r="BS35" s="341">
        <f>IF(BR35&gt;BM35,SQRT((0.5*14.17*$G$3)/(BS6*BR44/100*391.3)-1)," ")</f>
        <v>2.4908377619259197</v>
      </c>
      <c r="BT35" s="36">
        <f>IF(BS35=" "," ",0.9*BS6*BR44/100*($G$4-4)*391.3*BS35*10^-1)</f>
        <v>458.56509400422431</v>
      </c>
      <c r="BU35" s="6" t="str">
        <f>IF(AND(BT35&gt;BL35,BR35&gt;BL35),"Verifica","Non Verifica")</f>
        <v>Verifica</v>
      </c>
      <c r="BV35" s="370"/>
      <c r="BW35" s="370"/>
      <c r="BX35" s="370"/>
      <c r="BY35" s="370"/>
      <c r="BZ35" s="370"/>
      <c r="CA35" s="370"/>
      <c r="CB35" s="370"/>
      <c r="CC35" s="370"/>
      <c r="CD35" s="370"/>
      <c r="CE35" s="370"/>
      <c r="CF35" s="370"/>
      <c r="CG35" s="370"/>
      <c r="CH35" s="370"/>
      <c r="CI35" s="73"/>
      <c r="CJ35" s="73"/>
      <c r="CK35" s="370"/>
      <c r="CL35" s="370"/>
      <c r="CM35" s="465"/>
      <c r="CN35" s="465"/>
      <c r="CO35" s="370"/>
      <c r="CP35" s="370"/>
      <c r="CQ35" s="370"/>
      <c r="CR35" s="366"/>
      <c r="CS35" s="366"/>
    </row>
    <row r="36" spans="1:97" ht="16.05" customHeight="1" thickBot="1" x14ac:dyDescent="0.3">
      <c r="A36" s="172">
        <f>Pil_originale!A1075</f>
        <v>11</v>
      </c>
      <c r="B36" s="6">
        <f>Pil_originale!B1075</f>
        <v>9</v>
      </c>
      <c r="C36" s="6">
        <f>Pil_originale!C1075</f>
        <v>0</v>
      </c>
      <c r="D36" s="6">
        <f>Pil_originale!D1075</f>
        <v>2</v>
      </c>
      <c r="E36" s="6" t="str">
        <f>Pil_originale!E1075</f>
        <v>Msup</v>
      </c>
      <c r="F36" s="6">
        <f>Pil_originale!F1075</f>
        <v>-29.943999999999999</v>
      </c>
      <c r="G36" s="6">
        <f>Pil_originale!G1075</f>
        <v>-19.434000000000001</v>
      </c>
      <c r="H36" s="6">
        <f>Pil_originale!H1075</f>
        <v>6.327</v>
      </c>
      <c r="I36" s="6">
        <f>Pil_originale!I1075</f>
        <v>90.688000000000002</v>
      </c>
      <c r="J36" s="6">
        <f>Pil_originale!J1075</f>
        <v>11.776999999999999</v>
      </c>
      <c r="K36" s="7">
        <f>Pil_originale!K1075</f>
        <v>12.856999999999999</v>
      </c>
      <c r="L36" s="447"/>
      <c r="M36" s="427"/>
      <c r="N36" s="172" t="s">
        <v>19</v>
      </c>
      <c r="O36" s="21">
        <f t="shared" ref="O36:T36" si="109">F37</f>
        <v>30.216999999999999</v>
      </c>
      <c r="P36" s="21">
        <f t="shared" si="109"/>
        <v>19.61</v>
      </c>
      <c r="Q36" s="21">
        <f t="shared" si="109"/>
        <v>-6.6130000000000004</v>
      </c>
      <c r="R36" s="21">
        <f t="shared" si="109"/>
        <v>-93.061000000000007</v>
      </c>
      <c r="S36" s="21">
        <f t="shared" si="109"/>
        <v>-12.173</v>
      </c>
      <c r="T36" s="21">
        <f t="shared" si="109"/>
        <v>-13.288</v>
      </c>
      <c r="U36" s="28">
        <f t="shared" si="105"/>
        <v>23.636890624999999</v>
      </c>
      <c r="V36" s="29">
        <f t="shared" si="105"/>
        <v>15.3395625</v>
      </c>
      <c r="W36" s="29">
        <f t="shared" si="105"/>
        <v>-5.1976875000000007</v>
      </c>
      <c r="X36" s="29">
        <f t="shared" si="105"/>
        <v>-72.963453125000001</v>
      </c>
      <c r="Y36" s="29">
        <f t="shared" si="105"/>
        <v>-9.5534687500000004</v>
      </c>
      <c r="Z36" s="30">
        <f t="shared" si="105"/>
        <v>-10.428390625</v>
      </c>
      <c r="AA36" s="172">
        <f t="shared" si="13"/>
        <v>-14.751156250000001</v>
      </c>
      <c r="AB36" s="6">
        <f t="shared" si="13"/>
        <v>-83.391843750000007</v>
      </c>
      <c r="AC36" s="6">
        <f t="shared" si="14"/>
        <v>-39.768709375</v>
      </c>
      <c r="AD36" s="6">
        <f t="shared" si="15"/>
        <v>-87.817190625000009</v>
      </c>
      <c r="AE36" s="36">
        <f t="shared" si="16"/>
        <v>-24.429146875000001</v>
      </c>
      <c r="AF36" s="36">
        <f t="shared" si="17"/>
        <v>55.108271875</v>
      </c>
      <c r="AG36" s="36">
        <f t="shared" si="18"/>
        <v>-72.47762812500001</v>
      </c>
      <c r="AH36" s="37">
        <f t="shared" si="19"/>
        <v>103.15675312500001</v>
      </c>
      <c r="AJ36" s="172" t="s">
        <v>19</v>
      </c>
      <c r="AK36" s="82"/>
      <c r="AL36" s="73">
        <f t="shared" si="7"/>
        <v>23.636890624999999</v>
      </c>
      <c r="AM36" s="73">
        <f>MAX(0.3*$AK36,ABS(AE36))</f>
        <v>24.429146875000001</v>
      </c>
      <c r="AN36" s="73">
        <f>MAX(0.3*$AK36,ABS(AF36))</f>
        <v>55.108271875</v>
      </c>
      <c r="AO36" s="73">
        <f>MAX($AK36,ABS(AG36))</f>
        <v>72.47762812500001</v>
      </c>
      <c r="AP36" s="73">
        <f>MAX($AK36,ABS(AH36))</f>
        <v>103.15675312500001</v>
      </c>
      <c r="AQ36" s="107">
        <f>MAX(AL36-$AF$4*(1-((0.48*$AF$2+AL38)/(0.48*$AF$2))^2),0)/(($G$4-2*4)*391.3)*1000</f>
        <v>0</v>
      </c>
      <c r="AR36" s="108">
        <f t="shared" ref="AR36:AU36" si="110">MAX(AM36-$AF$4*(1-((0.48*$AF$2+AM38)/(0.48*$AF$2))^2),0)/(($G$4-2*4)*391.3)*1000</f>
        <v>0</v>
      </c>
      <c r="AS36" s="108">
        <f t="shared" si="110"/>
        <v>7.8331919645521566</v>
      </c>
      <c r="AT36" s="108">
        <f t="shared" si="110"/>
        <v>6.7954091657330888</v>
      </c>
      <c r="AU36" s="108">
        <f t="shared" si="110"/>
        <v>1.1370026668999251</v>
      </c>
      <c r="AV36" s="123">
        <f t="shared" si="102"/>
        <v>7.8331919645521566</v>
      </c>
      <c r="AW36" s="129">
        <f>$AW$3</f>
        <v>10.304423903774522</v>
      </c>
      <c r="AX36" s="73">
        <f t="shared" si="103"/>
        <v>806.42421470939405</v>
      </c>
      <c r="AY36" s="288">
        <f>AX36*($G$4-2*4)/200</f>
        <v>88.706663618033346</v>
      </c>
      <c r="AZ36" s="73">
        <f>($AF4+$AY36)*(1-ABS((0.48*$AF$2+AL$38)/(0.48*$AF$2+$AX36))^(1+1/(1+2*$AX36/$AF$2)))</f>
        <v>168.14589508663559</v>
      </c>
      <c r="BA36" s="73">
        <f t="shared" si="107"/>
        <v>193.4345772452628</v>
      </c>
      <c r="BB36" s="73">
        <f t="shared" si="107"/>
        <v>99.721555767077561</v>
      </c>
      <c r="BC36" s="73">
        <f t="shared" si="107"/>
        <v>119.58226564961571</v>
      </c>
      <c r="BD36" s="73">
        <f t="shared" si="107"/>
        <v>183.30071795126457</v>
      </c>
      <c r="BE36" s="148"/>
      <c r="BF36" s="148"/>
      <c r="BG36" s="148"/>
      <c r="BH36" s="148"/>
      <c r="BI36" s="148"/>
      <c r="BJ36" s="191"/>
      <c r="BK36" s="370"/>
      <c r="BL36" s="73"/>
      <c r="BM36" s="36"/>
      <c r="BN36" s="73"/>
      <c r="BO36" s="73"/>
      <c r="BP36" s="73"/>
      <c r="BQ36" s="73"/>
      <c r="BR36" s="73"/>
      <c r="BS36" s="73"/>
      <c r="BT36" s="73"/>
      <c r="BU36" s="370"/>
      <c r="BV36" s="370"/>
      <c r="BW36" s="370"/>
      <c r="BX36" s="370"/>
      <c r="BY36" s="370"/>
      <c r="BZ36" s="370"/>
      <c r="CA36" s="370"/>
      <c r="CB36" s="370"/>
      <c r="CC36" s="370"/>
      <c r="CD36" s="370"/>
      <c r="CE36" s="370"/>
      <c r="CF36" s="370"/>
      <c r="CG36" s="370"/>
      <c r="CH36" s="370"/>
      <c r="CI36" s="73"/>
      <c r="CJ36" s="73"/>
      <c r="CK36" s="370"/>
      <c r="CL36" s="370"/>
      <c r="CM36" s="465"/>
      <c r="CN36" s="465"/>
      <c r="CO36" s="370"/>
      <c r="CP36" s="370"/>
      <c r="CQ36" s="370"/>
      <c r="CR36" s="366"/>
      <c r="CS36" s="366"/>
    </row>
    <row r="37" spans="1:97" ht="16.05" customHeight="1" x14ac:dyDescent="0.3">
      <c r="A37" s="172">
        <f>Pil_originale!A1076</f>
        <v>11</v>
      </c>
      <c r="B37" s="6">
        <f>Pil_originale!B1076</f>
        <v>9</v>
      </c>
      <c r="C37" s="6">
        <f>Pil_originale!C1076</f>
        <v>0</v>
      </c>
      <c r="D37" s="6">
        <f>Pil_originale!D1076</f>
        <v>2</v>
      </c>
      <c r="E37" s="6" t="str">
        <f>Pil_originale!E1076</f>
        <v>Minf</v>
      </c>
      <c r="F37" s="6">
        <f>Pil_originale!F1076</f>
        <v>30.216999999999999</v>
      </c>
      <c r="G37" s="6">
        <f>Pil_originale!G1076</f>
        <v>19.61</v>
      </c>
      <c r="H37" s="6">
        <f>Pil_originale!H1076</f>
        <v>-6.6130000000000004</v>
      </c>
      <c r="I37" s="6">
        <f>Pil_originale!I1076</f>
        <v>-93.061000000000007</v>
      </c>
      <c r="J37" s="6">
        <f>Pil_originale!J1076</f>
        <v>-12.173</v>
      </c>
      <c r="K37" s="7">
        <f>Pil_originale!K1076</f>
        <v>-13.288</v>
      </c>
      <c r="L37" s="447"/>
      <c r="M37" s="427"/>
      <c r="N37" s="172" t="s">
        <v>44</v>
      </c>
      <c r="O37" s="21">
        <f>F35+F38</f>
        <v>-602.41300000000001</v>
      </c>
      <c r="P37" s="21">
        <f t="shared" ref="P37:T37" si="111">G35+G38</f>
        <v>-401.01099999999997</v>
      </c>
      <c r="Q37" s="21">
        <f t="shared" si="111"/>
        <v>-478.459</v>
      </c>
      <c r="R37" s="21">
        <f t="shared" si="111"/>
        <v>226.71</v>
      </c>
      <c r="S37" s="21">
        <f t="shared" si="111"/>
        <v>-0.24099999999999966</v>
      </c>
      <c r="T37" s="21">
        <f t="shared" si="111"/>
        <v>-0.26300000000000168</v>
      </c>
      <c r="U37" s="28">
        <f>O37+$P$4</f>
        <v>-668.17675000000008</v>
      </c>
      <c r="V37" s="29">
        <f>P37+$P$2</f>
        <v>-451.59849999999994</v>
      </c>
      <c r="W37" s="29">
        <f>Q37</f>
        <v>-478.459</v>
      </c>
      <c r="X37" s="29">
        <f t="shared" ref="X37:Z38" si="112">R37</f>
        <v>226.71</v>
      </c>
      <c r="Y37" s="29">
        <f t="shared" si="112"/>
        <v>-0.24099999999999966</v>
      </c>
      <c r="Z37" s="30">
        <f t="shared" si="112"/>
        <v>-0.26300000000000168</v>
      </c>
      <c r="AA37" s="172">
        <f t="shared" si="13"/>
        <v>-478.7</v>
      </c>
      <c r="AB37" s="6">
        <f t="shared" si="13"/>
        <v>226.97300000000001</v>
      </c>
      <c r="AC37" s="6">
        <f t="shared" si="14"/>
        <v>-546.79189999999994</v>
      </c>
      <c r="AD37" s="6">
        <f t="shared" si="15"/>
        <v>370.58299999999997</v>
      </c>
      <c r="AE37" s="36">
        <f t="shared" si="16"/>
        <v>-998.39039999999989</v>
      </c>
      <c r="AF37" s="36">
        <f t="shared" si="17"/>
        <v>95.193399999999997</v>
      </c>
      <c r="AG37" s="36">
        <f t="shared" si="18"/>
        <v>-81.015499999999975</v>
      </c>
      <c r="AH37" s="37">
        <f t="shared" si="19"/>
        <v>-822.18149999999991</v>
      </c>
      <c r="AJ37" s="172" t="s">
        <v>44</v>
      </c>
      <c r="AK37" s="82"/>
      <c r="AL37" s="73">
        <f t="shared" si="7"/>
        <v>-668.17675000000008</v>
      </c>
      <c r="AM37" s="73">
        <f t="shared" ref="AM37:AP38" si="113">AE37</f>
        <v>-998.39039999999989</v>
      </c>
      <c r="AN37" s="73">
        <f t="shared" si="113"/>
        <v>95.193399999999997</v>
      </c>
      <c r="AO37" s="73">
        <f t="shared" si="113"/>
        <v>-81.015499999999975</v>
      </c>
      <c r="AP37" s="73">
        <f t="shared" si="113"/>
        <v>-822.18149999999991</v>
      </c>
      <c r="AQ37" s="285"/>
      <c r="AR37" s="6"/>
      <c r="AS37" s="6"/>
      <c r="AT37" s="6"/>
      <c r="AU37" s="6"/>
      <c r="AV37" s="7"/>
      <c r="AW37" s="288"/>
      <c r="AX37" s="288"/>
      <c r="AY37" s="288"/>
      <c r="AZ37" s="288"/>
      <c r="BA37" s="191"/>
      <c r="BB37" s="191"/>
      <c r="BC37" s="191"/>
      <c r="BD37" s="191"/>
      <c r="BE37" s="148"/>
      <c r="BF37" s="148"/>
      <c r="BG37" s="148"/>
      <c r="BH37" s="148"/>
      <c r="BI37" s="148"/>
      <c r="BJ37" s="191"/>
      <c r="BK37" s="370"/>
      <c r="BL37" s="73"/>
      <c r="BM37" s="36"/>
      <c r="BN37" s="73"/>
      <c r="BO37" s="73"/>
      <c r="BP37" s="73"/>
      <c r="BQ37" s="73"/>
      <c r="BR37" s="73"/>
      <c r="BS37" s="73"/>
      <c r="BT37" s="73"/>
      <c r="BU37" s="370"/>
      <c r="BV37" s="370"/>
      <c r="BW37" s="370"/>
      <c r="BX37" s="370"/>
      <c r="BY37" s="370"/>
      <c r="BZ37" s="370"/>
      <c r="CA37" s="370"/>
      <c r="CB37" s="370"/>
      <c r="CC37" s="370"/>
      <c r="CD37" s="370"/>
      <c r="CE37" s="370"/>
      <c r="CF37" s="370"/>
      <c r="CG37" s="370"/>
      <c r="CH37" s="370"/>
      <c r="CI37" s="73"/>
      <c r="CJ37" s="73"/>
      <c r="CK37" s="370"/>
      <c r="CL37" s="370"/>
      <c r="CM37" s="370"/>
      <c r="CN37" s="370"/>
      <c r="CO37" s="370"/>
      <c r="CP37" s="370"/>
      <c r="CQ37" s="370"/>
      <c r="CR37" s="366"/>
      <c r="CS37" s="366"/>
    </row>
    <row r="38" spans="1:97" ht="16.05" customHeight="1" thickBot="1" x14ac:dyDescent="0.35">
      <c r="A38" s="8">
        <f>Pil_originale!A1078</f>
        <v>11</v>
      </c>
      <c r="B38" s="42">
        <f>Pil_originale!B1078</f>
        <v>9</v>
      </c>
      <c r="C38" s="42">
        <f>Pil_originale!C1078</f>
        <v>0</v>
      </c>
      <c r="D38" s="42">
        <f>Pil_originale!D1078</f>
        <v>2</v>
      </c>
      <c r="E38" s="42" t="str">
        <f>Pil_originale!E1078</f>
        <v>N</v>
      </c>
      <c r="F38" s="42">
        <f>Pil_originale!F1078</f>
        <v>-404.947</v>
      </c>
      <c r="G38" s="42">
        <f>Pil_originale!G1078</f>
        <v>-262.38</v>
      </c>
      <c r="H38" s="42">
        <f>Pil_originale!H1078</f>
        <v>16.329999999999998</v>
      </c>
      <c r="I38" s="42">
        <f>Pil_originale!I1078</f>
        <v>213.589</v>
      </c>
      <c r="J38" s="42">
        <f>Pil_originale!J1078</f>
        <v>29.154</v>
      </c>
      <c r="K38" s="10">
        <f>Pil_originale!K1078</f>
        <v>31.827000000000002</v>
      </c>
      <c r="L38" s="447"/>
      <c r="N38" s="8" t="s">
        <v>45</v>
      </c>
      <c r="O38" s="23">
        <f>F35+F38</f>
        <v>-602.41300000000001</v>
      </c>
      <c r="P38" s="23">
        <f t="shared" ref="P38:T38" si="114">G35+G38</f>
        <v>-401.01099999999997</v>
      </c>
      <c r="Q38" s="23">
        <f t="shared" si="114"/>
        <v>-478.459</v>
      </c>
      <c r="R38" s="23">
        <f t="shared" si="114"/>
        <v>226.71</v>
      </c>
      <c r="S38" s="23">
        <f t="shared" si="114"/>
        <v>-0.24099999999999966</v>
      </c>
      <c r="T38" s="23">
        <f t="shared" si="114"/>
        <v>-0.26300000000000168</v>
      </c>
      <c r="U38" s="33">
        <f>O38+$P$5</f>
        <v>-687.67675000000008</v>
      </c>
      <c r="V38" s="21">
        <f>P38+$P$3</f>
        <v>-466.59849999999994</v>
      </c>
      <c r="W38" s="29">
        <f>Q38</f>
        <v>-478.459</v>
      </c>
      <c r="X38" s="29">
        <f t="shared" si="112"/>
        <v>226.71</v>
      </c>
      <c r="Y38" s="29">
        <f t="shared" si="112"/>
        <v>-0.24099999999999966</v>
      </c>
      <c r="Z38" s="30">
        <f t="shared" si="112"/>
        <v>-0.26300000000000168</v>
      </c>
      <c r="AA38" s="8">
        <f t="shared" si="13"/>
        <v>-478.7</v>
      </c>
      <c r="AB38" s="42">
        <f t="shared" si="13"/>
        <v>226.97300000000001</v>
      </c>
      <c r="AC38" s="42">
        <f t="shared" si="14"/>
        <v>-546.79189999999994</v>
      </c>
      <c r="AD38" s="42">
        <f t="shared" si="15"/>
        <v>370.58299999999997</v>
      </c>
      <c r="AE38" s="38">
        <f t="shared" si="16"/>
        <v>-1013.3903999999999</v>
      </c>
      <c r="AF38" s="38">
        <f t="shared" si="17"/>
        <v>80.193399999999997</v>
      </c>
      <c r="AG38" s="38">
        <f t="shared" si="18"/>
        <v>-96.015499999999975</v>
      </c>
      <c r="AH38" s="39">
        <f t="shared" si="19"/>
        <v>-837.18149999999991</v>
      </c>
      <c r="AJ38" s="8" t="s">
        <v>45</v>
      </c>
      <c r="AK38" s="82"/>
      <c r="AL38" s="73">
        <f t="shared" si="7"/>
        <v>-687.67675000000008</v>
      </c>
      <c r="AM38" s="73">
        <f t="shared" si="113"/>
        <v>-1013.3903999999999</v>
      </c>
      <c r="AN38" s="73">
        <f t="shared" si="113"/>
        <v>80.193399999999997</v>
      </c>
      <c r="AO38" s="73">
        <f t="shared" si="113"/>
        <v>-96.015499999999975</v>
      </c>
      <c r="AP38" s="73">
        <f t="shared" si="113"/>
        <v>-837.18149999999991</v>
      </c>
      <c r="AQ38" s="8"/>
      <c r="AR38" s="42"/>
      <c r="AS38" s="42"/>
      <c r="AT38" s="42"/>
      <c r="AU38" s="42"/>
      <c r="AV38" s="10"/>
      <c r="AW38" s="288"/>
      <c r="AX38" s="288"/>
      <c r="AY38" s="288"/>
      <c r="AZ38" s="288"/>
      <c r="BA38" s="191"/>
      <c r="BB38" s="191"/>
      <c r="BC38" s="191"/>
      <c r="BD38" s="191"/>
      <c r="BE38" s="148"/>
      <c r="BF38" s="148"/>
      <c r="BG38" s="148"/>
      <c r="BH38" s="148"/>
      <c r="BI38" s="148"/>
      <c r="BJ38" s="191"/>
      <c r="BK38" s="370"/>
      <c r="BL38" s="73"/>
      <c r="BM38" s="36"/>
      <c r="BN38" s="73"/>
      <c r="BO38" s="73"/>
      <c r="BP38" s="73"/>
      <c r="BQ38" s="73"/>
      <c r="BR38" s="73"/>
      <c r="BS38" s="73"/>
      <c r="BT38" s="73"/>
      <c r="BU38" s="370"/>
      <c r="BV38" s="370"/>
      <c r="BW38" s="370"/>
      <c r="BX38" s="370"/>
      <c r="BY38" s="370"/>
      <c r="BZ38" s="370"/>
      <c r="CA38" s="370"/>
      <c r="CB38" s="370"/>
      <c r="CC38" s="370"/>
      <c r="CD38" s="370"/>
      <c r="CE38" s="370"/>
      <c r="CF38" s="370"/>
      <c r="CG38" s="370"/>
      <c r="CH38" s="370"/>
      <c r="CI38" s="73"/>
      <c r="CJ38" s="73"/>
      <c r="CK38" s="370"/>
      <c r="CL38" s="370"/>
      <c r="CM38" s="370"/>
      <c r="CN38" s="370"/>
      <c r="CO38" s="370"/>
      <c r="CP38" s="370"/>
      <c r="CQ38" s="370"/>
      <c r="CR38" s="366"/>
      <c r="CS38" s="366"/>
    </row>
    <row r="39" spans="1:97" ht="16.05" customHeight="1" thickBot="1" x14ac:dyDescent="0.3">
      <c r="A39" s="168">
        <f>Pil_originale!A215</f>
        <v>2</v>
      </c>
      <c r="B39" s="169">
        <f>Pil_originale!B215</f>
        <v>9</v>
      </c>
      <c r="C39" s="169">
        <f>Pil_originale!C215</f>
        <v>0</v>
      </c>
      <c r="D39" s="169">
        <f>Pil_originale!D215</f>
        <v>1</v>
      </c>
      <c r="E39" s="169" t="str">
        <f>Pil_originale!E215</f>
        <v>Msup</v>
      </c>
      <c r="F39" s="169">
        <f>Pil_originale!F215</f>
        <v>14.224</v>
      </c>
      <c r="G39" s="169">
        <f>Pil_originale!G215</f>
        <v>9.5399999999999991</v>
      </c>
      <c r="H39" s="169">
        <f>Pil_originale!H215</f>
        <v>164.01599999999999</v>
      </c>
      <c r="I39" s="169">
        <f>Pil_originale!I215</f>
        <v>-4.9550000000000001</v>
      </c>
      <c r="J39" s="169">
        <f>Pil_originale!J215</f>
        <v>9.6639999999999997</v>
      </c>
      <c r="K39" s="170">
        <f>Pil_originale!K215</f>
        <v>10.55</v>
      </c>
      <c r="L39" s="447"/>
      <c r="M39" s="427" t="s">
        <v>33</v>
      </c>
      <c r="N39" s="168" t="s">
        <v>18</v>
      </c>
      <c r="O39" s="19">
        <f t="shared" ref="O39:T39" si="115">F39</f>
        <v>14.224</v>
      </c>
      <c r="P39" s="19">
        <f t="shared" si="115"/>
        <v>9.5399999999999991</v>
      </c>
      <c r="Q39" s="19">
        <f t="shared" si="115"/>
        <v>164.01599999999999</v>
      </c>
      <c r="R39" s="19">
        <f t="shared" si="115"/>
        <v>-4.9550000000000001</v>
      </c>
      <c r="S39" s="19">
        <f t="shared" si="115"/>
        <v>9.6639999999999997</v>
      </c>
      <c r="T39" s="19">
        <f t="shared" si="115"/>
        <v>10.55</v>
      </c>
      <c r="U39" s="25">
        <f t="shared" ref="U39:Z40" si="116">O39-(O39-O41)/360*$Y$4</f>
        <v>12.267694444444444</v>
      </c>
      <c r="V39" s="26">
        <f t="shared" si="116"/>
        <v>8.2219583333333333</v>
      </c>
      <c r="W39" s="26">
        <f t="shared" si="116"/>
        <v>109.44263888888888</v>
      </c>
      <c r="X39" s="26">
        <f t="shared" si="116"/>
        <v>-3.3716388888888886</v>
      </c>
      <c r="Y39" s="26">
        <f t="shared" si="116"/>
        <v>6.4375833333333325</v>
      </c>
      <c r="Z39" s="27">
        <f t="shared" si="116"/>
        <v>7.0278333333333336</v>
      </c>
      <c r="AA39" s="168">
        <f t="shared" si="13"/>
        <v>115.88022222222222</v>
      </c>
      <c r="AB39" s="169">
        <f t="shared" si="13"/>
        <v>-10.399472222222222</v>
      </c>
      <c r="AC39" s="169">
        <f t="shared" si="14"/>
        <v>119.00006388888889</v>
      </c>
      <c r="AD39" s="169">
        <f t="shared" si="15"/>
        <v>-45.163538888888887</v>
      </c>
      <c r="AE39" s="34">
        <f t="shared" si="16"/>
        <v>127.22202222222222</v>
      </c>
      <c r="AF39" s="34">
        <f t="shared" si="17"/>
        <v>-110.77810555555556</v>
      </c>
      <c r="AG39" s="34">
        <f t="shared" si="18"/>
        <v>-36.941580555555554</v>
      </c>
      <c r="AH39" s="35">
        <f t="shared" si="19"/>
        <v>53.38549722222222</v>
      </c>
      <c r="AJ39" s="168" t="s">
        <v>18</v>
      </c>
      <c r="AK39" s="82">
        <f>AU64</f>
        <v>201.43015897488957</v>
      </c>
      <c r="AL39" s="73">
        <f t="shared" si="7"/>
        <v>12.267694444444444</v>
      </c>
      <c r="AM39" s="73">
        <f>MAX($AK39,ABS(AE39))</f>
        <v>201.43015897488957</v>
      </c>
      <c r="AN39" s="73">
        <f>MAX($AK39,ABS(AF39))</f>
        <v>201.43015897488957</v>
      </c>
      <c r="AO39" s="73">
        <f>MAX(0.3*$AK39,ABS(AG39))</f>
        <v>60.429047692466867</v>
      </c>
      <c r="AP39" s="73">
        <f>MAX(0.3*$AK39,ABS(AH39))</f>
        <v>60.429047692466867</v>
      </c>
      <c r="AQ39" s="105">
        <f>MAX(AL39-$AG$3*(1-((0.48*$AG$2+AL43)/(0.48*$AG$2))^2),0)/(($H$3-2*4)*391.3)*1000</f>
        <v>0</v>
      </c>
      <c r="AR39" s="106">
        <f t="shared" ref="AR39:AU39" si="117">MAX(AM39-$AG$3*(1-((0.48*$AG$2+AM43)/(0.48*$AG$2))^2),0)/(($H$3-2*4)*391.3)*1000</f>
        <v>0</v>
      </c>
      <c r="AS39" s="106">
        <f t="shared" si="117"/>
        <v>10.018152344330785</v>
      </c>
      <c r="AT39" s="106">
        <f t="shared" si="117"/>
        <v>1.3957671941449676</v>
      </c>
      <c r="AU39" s="106">
        <f t="shared" si="117"/>
        <v>0</v>
      </c>
      <c r="AV39" s="132">
        <f>MAX(AQ39:AU39)</f>
        <v>10.018152344330785</v>
      </c>
      <c r="AW39" s="128">
        <f>$AT$2</f>
        <v>21.991148575128552</v>
      </c>
      <c r="AX39" s="73">
        <f>2*AW39*391.3/10</f>
        <v>1721.0272874895606</v>
      </c>
      <c r="AY39" s="288">
        <f>AX39*($H$3-2*4)/200</f>
        <v>619.56982349624184</v>
      </c>
      <c r="AZ39" s="73">
        <f>($AG3+$AY39)*(1-ABS((0.48*$AG$2+AL$43)/(0.48*$AG$2+$AX39))^(1+1/(1+2*$AX39/$AG$2)))</f>
        <v>830.44037020666076</v>
      </c>
      <c r="BA39" s="73">
        <f t="shared" ref="BA39:BD40" si="118">($AG3+$AY39)*(1-ABS((0.48*$AG$2+AM$43)/(0.48*$AG$2+$AX39))^(1+1/(1+$AX39/$AG$2)))</f>
        <v>924.46322327041889</v>
      </c>
      <c r="BB39" s="73">
        <f t="shared" si="118"/>
        <v>602.83110063010554</v>
      </c>
      <c r="BC39" s="73">
        <f t="shared" si="118"/>
        <v>675.95689155412117</v>
      </c>
      <c r="BD39" s="73">
        <f t="shared" si="118"/>
        <v>893.51854347343544</v>
      </c>
      <c r="BE39" s="148">
        <f>(ABS(AL39/AZ39)^1.5+ABS(AL40/AZ40)^1.5)</f>
        <v>2.6414089470009894E-2</v>
      </c>
      <c r="BF39" s="148">
        <f t="shared" ref="BF39:BI39" si="119">(ABS(AM39/BA39)^1.5+ABS(AM40/BA40)^1.5)</f>
        <v>0.12923146648665057</v>
      </c>
      <c r="BG39" s="148">
        <f t="shared" si="119"/>
        <v>0.48719934253876918</v>
      </c>
      <c r="BH39" s="148">
        <f t="shared" si="119"/>
        <v>0.36627651348860374</v>
      </c>
      <c r="BI39" s="148">
        <f t="shared" si="119"/>
        <v>0.2584842107659322</v>
      </c>
      <c r="BJ39" s="399"/>
      <c r="BK39" s="73"/>
      <c r="BL39" s="73">
        <f>MAX(BA39+BA41,BB39+BB41)*$BL$2/($CC$3)*100</f>
        <v>698.54240778295173</v>
      </c>
      <c r="BM39" s="36">
        <f>0.5*14.17*$G$4*0.9*($G$3-4)*2.5/(1+2.5^2)/10</f>
        <v>501.32482758620688</v>
      </c>
      <c r="BN39" s="73">
        <f>BO44*0.9*($G$3-4)*391.3/100*2.5*10^-1</f>
        <v>1177.1826646428597</v>
      </c>
      <c r="BO39" s="265">
        <f>IF(BN39&gt;BM39,SQRT((0.5*14.17*$G$4)/(BM44/BN44*391.3)-1)," ")</f>
        <v>1.444834062084065</v>
      </c>
      <c r="BP39" s="73">
        <f>IF(BO39=" "," ",0.9*BO44/100*($G$3-4)*391.3*BO39/10)</f>
        <v>680.3334444683544</v>
      </c>
      <c r="BQ39" s="73" t="str">
        <f>IF(AND(BP39&gt;BL39,BN39&gt;BL39),"Verifica","Non Verifica")</f>
        <v>Non Verifica</v>
      </c>
      <c r="BR39" s="73">
        <f>BS44*0.9*($G$3-4)*391.3/100*2.5*10^-1</f>
        <v>1177.1826646428597</v>
      </c>
      <c r="BS39" s="265">
        <f>IF(BR39&gt;BM39,SQRT((0.5*14.17*$G$4)/(BQ44/BR44*391.3)-1)," ")</f>
        <v>1.444834062084065</v>
      </c>
      <c r="BT39" s="73">
        <f>IF(BS39=" "," ",0.9*BS44/100*($G$3-4)*391.3*BS39/10)</f>
        <v>680.3334444683544</v>
      </c>
      <c r="BU39" s="6" t="str">
        <f>IF(AND(BT39&gt;BL39,BR39&gt;BL39),"Verifica","Non Verifica")</f>
        <v>Non Verifica</v>
      </c>
      <c r="BV39" s="281" t="str">
        <f>IF(BS4/BT4&gt;=0.08*14.17*0.75/391.3,"Verifica","Non verifica")</f>
        <v>Verifica</v>
      </c>
      <c r="BW39" s="370"/>
      <c r="BX39" s="370"/>
      <c r="BY39" s="370"/>
      <c r="BZ39" s="370"/>
      <c r="CA39" s="73">
        <f>MAX(AM60:AP60)/(0.9*(80-4)*391.3)*1000</f>
        <v>12.301444322147333</v>
      </c>
      <c r="CB39" s="73">
        <f>MAX(AM61:AP61)/(0.9*(80-4)*391.3)*1000</f>
        <v>7.4179468070480974</v>
      </c>
      <c r="CC39" s="370">
        <f>MAX(ABS(Taglio!H12),ABS(Taglio!I12),ABS(Taglio!H13),ABS(Taglio!I13))</f>
        <v>147.84200000000001</v>
      </c>
      <c r="CD39" s="245">
        <f>$CB$5*(CB39+CA39)*391.3/10-ABS(CC39)</f>
        <v>778.10172986250052</v>
      </c>
      <c r="CE39" s="370">
        <v>0.48</v>
      </c>
      <c r="CF39" s="370">
        <f>CE39*(1-25/250)</f>
        <v>0.432</v>
      </c>
      <c r="CG39" s="370">
        <v>30</v>
      </c>
      <c r="CH39" s="370">
        <v>72</v>
      </c>
      <c r="CI39" s="73">
        <f>(MAX(ABS(AL44),ABS(AM44),ABS(AN44),ABS(AO44),ABS(AP44)))/(CG39*CH39)</f>
        <v>0.6048377777777777</v>
      </c>
      <c r="CJ39" s="73">
        <f>CD39/(CG39*CH39)*10</f>
        <v>3.6023228234375027</v>
      </c>
      <c r="CK39" s="246">
        <v>0.37</v>
      </c>
      <c r="CL39" s="245">
        <f>CF39*14.17*CH39*CG39*(1-CK39/CF39)^0.5/10</f>
        <v>500.91186580318254</v>
      </c>
      <c r="CM39" s="464" t="str">
        <f>IF(CD39&lt;CL39,"VERIFICA","NON VERIFICA_necessarie staffe di contenimento")</f>
        <v>NON VERIFICA_necessarie staffe di contenimento</v>
      </c>
      <c r="CN39" s="464"/>
      <c r="CO39" s="245">
        <f>CG39*CH39/391.3*(CJ39^2/(1.2+CK39*CG39-1.2))</f>
        <v>6.4533643236794145</v>
      </c>
      <c r="CP39" s="370"/>
      <c r="CQ39" s="370"/>
      <c r="CR39" s="366"/>
      <c r="CS39" s="366"/>
    </row>
    <row r="40" spans="1:97" ht="16.05" customHeight="1" x14ac:dyDescent="0.25">
      <c r="A40" s="172">
        <f>Pil_originale!A216</f>
        <v>2</v>
      </c>
      <c r="B40" s="6">
        <f>Pil_originale!B216</f>
        <v>9</v>
      </c>
      <c r="C40" s="6">
        <f>Pil_originale!C216</f>
        <v>0</v>
      </c>
      <c r="D40" s="6">
        <f>Pil_originale!D216</f>
        <v>1</v>
      </c>
      <c r="E40" s="6" t="str">
        <f>Pil_originale!E216</f>
        <v>Minf</v>
      </c>
      <c r="F40" s="6">
        <f>Pil_originale!F216</f>
        <v>-5.8979999999999997</v>
      </c>
      <c r="G40" s="6">
        <f>Pil_originale!G216</f>
        <v>-4.0170000000000003</v>
      </c>
      <c r="H40" s="6">
        <f>Pil_originale!H216</f>
        <v>-397.31</v>
      </c>
      <c r="I40" s="6">
        <f>Pil_originale!I216</f>
        <v>11.331</v>
      </c>
      <c r="J40" s="6">
        <f>Pil_originale!J216</f>
        <v>-23.521999999999998</v>
      </c>
      <c r="K40" s="7">
        <f>Pil_originale!K216</f>
        <v>-25.678000000000001</v>
      </c>
      <c r="L40" s="447"/>
      <c r="M40" s="427"/>
      <c r="N40" s="172" t="s">
        <v>17</v>
      </c>
      <c r="O40" s="21">
        <f t="shared" ref="O40:T40" si="120">F42</f>
        <v>-17.567</v>
      </c>
      <c r="P40" s="21">
        <f t="shared" si="120"/>
        <v>-11.435</v>
      </c>
      <c r="Q40" s="21">
        <f t="shared" si="120"/>
        <v>3.7360000000000002</v>
      </c>
      <c r="R40" s="21">
        <f t="shared" si="120"/>
        <v>70.453999999999994</v>
      </c>
      <c r="S40" s="21">
        <f t="shared" si="120"/>
        <v>8.4450000000000003</v>
      </c>
      <c r="T40" s="21">
        <f t="shared" si="120"/>
        <v>9.2189999999999994</v>
      </c>
      <c r="U40" s="28">
        <f t="shared" si="116"/>
        <v>-14.978944444444444</v>
      </c>
      <c r="V40" s="29">
        <f t="shared" si="116"/>
        <v>-9.7522777777777776</v>
      </c>
      <c r="W40" s="29">
        <f t="shared" si="116"/>
        <v>2.9349861111111113</v>
      </c>
      <c r="X40" s="29">
        <f t="shared" si="116"/>
        <v>55.568694444444439</v>
      </c>
      <c r="Y40" s="29">
        <f t="shared" si="116"/>
        <v>6.6523194444444451</v>
      </c>
      <c r="Z40" s="30">
        <f t="shared" si="116"/>
        <v>7.2620138888888883</v>
      </c>
      <c r="AA40" s="172">
        <f t="shared" si="13"/>
        <v>9.587305555555556</v>
      </c>
      <c r="AB40" s="6">
        <f t="shared" si="13"/>
        <v>62.830708333333327</v>
      </c>
      <c r="AC40" s="6">
        <f t="shared" si="14"/>
        <v>28.436518055555553</v>
      </c>
      <c r="AD40" s="6">
        <f t="shared" si="15"/>
        <v>65.70689999999999</v>
      </c>
      <c r="AE40" s="36">
        <f t="shared" si="16"/>
        <v>18.684240277777775</v>
      </c>
      <c r="AF40" s="36">
        <f t="shared" si="17"/>
        <v>-38.18879583333333</v>
      </c>
      <c r="AG40" s="36">
        <f t="shared" si="18"/>
        <v>55.954622222222213</v>
      </c>
      <c r="AH40" s="37">
        <f t="shared" si="19"/>
        <v>-75.459177777777768</v>
      </c>
      <c r="AJ40" s="172" t="s">
        <v>17</v>
      </c>
      <c r="AK40" s="82"/>
      <c r="AL40" s="73">
        <f t="shared" si="7"/>
        <v>-14.978944444444444</v>
      </c>
      <c r="AM40" s="73">
        <f>MAX(0.3*$AK40,ABS(AE40))</f>
        <v>18.684240277777775</v>
      </c>
      <c r="AN40" s="73">
        <f>MAX(0.3*$AK40,ABS(AF40))</f>
        <v>38.18879583333333</v>
      </c>
      <c r="AO40" s="73">
        <f>MAX($AK40,ABS(AG40))</f>
        <v>55.954622222222213</v>
      </c>
      <c r="AP40" s="73">
        <f>MAX($AK40,ABS(AH40))</f>
        <v>75.459177777777768</v>
      </c>
      <c r="AQ40" s="107">
        <f>MAX(AL40-$AG$4*(1-((0.48*$AG$2+AL43)/(0.48*$AG$2))^2),0)/(($H$4-2*4)*391.3)*1000</f>
        <v>0</v>
      </c>
      <c r="AR40" s="108">
        <f t="shared" ref="AR40:AU40" si="121">MAX(AM40-$AG$4*(1-((0.48*$AG$2+AM43)/(0.48*$AG$2))^2),0)/(($H$4-2*4)*391.3)*1000</f>
        <v>0</v>
      </c>
      <c r="AS40" s="108">
        <f t="shared" si="121"/>
        <v>7.9566093848986963</v>
      </c>
      <c r="AT40" s="108">
        <f t="shared" si="121"/>
        <v>5.5804833910749867</v>
      </c>
      <c r="AU40" s="108">
        <f t="shared" si="121"/>
        <v>0</v>
      </c>
      <c r="AV40" s="133">
        <f t="shared" ref="AV40:AV42" si="122">MAX(AQ40:AU40)</f>
        <v>7.9566093848986963</v>
      </c>
      <c r="AW40" s="127">
        <f>$AT$3</f>
        <v>10.304423903774522</v>
      </c>
      <c r="AX40" s="73">
        <f t="shared" ref="AX40:AX42" si="123">2*AW40*391.3/10</f>
        <v>806.42421470939405</v>
      </c>
      <c r="AY40" s="288">
        <f>AX40*($H$4-2*4)/200</f>
        <v>88.706663618033346</v>
      </c>
      <c r="AZ40" s="73">
        <f>($AG4+$AY40)*(1-ABS((0.48*$AG$2+AL$43)/(0.48*$AG$2+$AX40))^(1+1/(1+2*$AX40/$AG$2)))</f>
        <v>176.99958755001458</v>
      </c>
      <c r="BA40" s="73">
        <f t="shared" si="118"/>
        <v>204.95871333826449</v>
      </c>
      <c r="BB40" s="73">
        <f t="shared" si="118"/>
        <v>86.361834079111716</v>
      </c>
      <c r="BC40" s="73">
        <f t="shared" si="118"/>
        <v>114.96597338622885</v>
      </c>
      <c r="BD40" s="73">
        <f t="shared" si="118"/>
        <v>194.90602653241595</v>
      </c>
      <c r="BE40" s="148"/>
      <c r="BF40" s="148"/>
      <c r="BG40" s="148"/>
      <c r="BH40" s="148"/>
      <c r="BI40" s="148"/>
      <c r="BJ40" s="399"/>
      <c r="BK40" s="399"/>
      <c r="BL40" s="73"/>
      <c r="BM40" s="36"/>
      <c r="BN40" s="73"/>
      <c r="BO40" s="73"/>
      <c r="BP40" s="73"/>
      <c r="BQ40" s="73"/>
      <c r="BR40" s="73"/>
      <c r="BS40" s="36"/>
      <c r="BT40" s="73"/>
      <c r="BU40" s="399"/>
      <c r="BV40" s="399"/>
      <c r="BW40" s="370"/>
      <c r="BX40" s="370"/>
      <c r="BY40" s="370"/>
      <c r="BZ40" s="370"/>
      <c r="CA40" s="370"/>
      <c r="CB40" s="370"/>
      <c r="CC40" s="370"/>
      <c r="CD40" s="370"/>
      <c r="CE40" s="370"/>
      <c r="CF40" s="370"/>
      <c r="CG40" s="370"/>
      <c r="CH40" s="370"/>
      <c r="CI40" s="73"/>
      <c r="CJ40" s="73"/>
      <c r="CK40" s="370"/>
      <c r="CL40" s="370"/>
      <c r="CM40" s="465"/>
      <c r="CN40" s="465"/>
      <c r="CO40" s="370"/>
      <c r="CP40" s="370"/>
      <c r="CQ40" s="370"/>
      <c r="CR40" s="366"/>
      <c r="CS40" s="366"/>
    </row>
    <row r="41" spans="1:97" ht="16.05" customHeight="1" x14ac:dyDescent="0.25">
      <c r="A41" s="172">
        <f>Pil_originale!A218</f>
        <v>2</v>
      </c>
      <c r="B41" s="6">
        <f>Pil_originale!B218</f>
        <v>9</v>
      </c>
      <c r="C41" s="6">
        <f>Pil_originale!C218</f>
        <v>0</v>
      </c>
      <c r="D41" s="6">
        <f>Pil_originale!D218</f>
        <v>1</v>
      </c>
      <c r="E41" s="6" t="str">
        <f>Pil_originale!E218</f>
        <v>N</v>
      </c>
      <c r="F41" s="6">
        <f>Pil_originale!F218</f>
        <v>-239.23400000000001</v>
      </c>
      <c r="G41" s="6">
        <f>Pil_originale!G218</f>
        <v>-167.91399999999999</v>
      </c>
      <c r="H41" s="6">
        <f>Pil_originale!H218</f>
        <v>-667.29600000000005</v>
      </c>
      <c r="I41" s="6">
        <f>Pil_originale!I218</f>
        <v>17.887</v>
      </c>
      <c r="J41" s="6">
        <f>Pil_originale!J218</f>
        <v>-39.909999999999997</v>
      </c>
      <c r="K41" s="7">
        <f>Pil_originale!K218</f>
        <v>-43.567999999999998</v>
      </c>
      <c r="L41" s="447"/>
      <c r="M41" s="427"/>
      <c r="N41" s="172" t="s">
        <v>20</v>
      </c>
      <c r="O41" s="21">
        <f t="shared" ref="O41:T41" si="124">F40</f>
        <v>-5.8979999999999997</v>
      </c>
      <c r="P41" s="21">
        <f t="shared" si="124"/>
        <v>-4.0170000000000003</v>
      </c>
      <c r="Q41" s="21">
        <f t="shared" si="124"/>
        <v>-397.31</v>
      </c>
      <c r="R41" s="21">
        <f t="shared" si="124"/>
        <v>11.331</v>
      </c>
      <c r="S41" s="21">
        <f t="shared" si="124"/>
        <v>-23.521999999999998</v>
      </c>
      <c r="T41" s="21">
        <f t="shared" si="124"/>
        <v>-25.678000000000001</v>
      </c>
      <c r="U41" s="28">
        <f t="shared" ref="U41:Z42" si="125">O41+(O39-O41)/360*$Y$5</f>
        <v>-5.8979999999999997</v>
      </c>
      <c r="V41" s="29">
        <f t="shared" si="125"/>
        <v>-4.0170000000000003</v>
      </c>
      <c r="W41" s="29">
        <f t="shared" si="125"/>
        <v>-397.31</v>
      </c>
      <c r="X41" s="29">
        <f t="shared" si="125"/>
        <v>11.331</v>
      </c>
      <c r="Y41" s="29">
        <f t="shared" si="125"/>
        <v>-23.521999999999998</v>
      </c>
      <c r="Z41" s="30">
        <f t="shared" si="125"/>
        <v>-25.678000000000001</v>
      </c>
      <c r="AA41" s="172">
        <f t="shared" si="13"/>
        <v>-420.83199999999999</v>
      </c>
      <c r="AB41" s="6">
        <f t="shared" si="13"/>
        <v>37.009</v>
      </c>
      <c r="AC41" s="6">
        <f t="shared" si="14"/>
        <v>-431.93470000000002</v>
      </c>
      <c r="AD41" s="6">
        <f t="shared" si="15"/>
        <v>163.2586</v>
      </c>
      <c r="AE41" s="36">
        <f t="shared" si="16"/>
        <v>-435.95170000000002</v>
      </c>
      <c r="AF41" s="36">
        <f t="shared" si="17"/>
        <v>427.91770000000002</v>
      </c>
      <c r="AG41" s="36">
        <f t="shared" si="18"/>
        <v>159.24160000000001</v>
      </c>
      <c r="AH41" s="37">
        <f t="shared" si="19"/>
        <v>-167.2756</v>
      </c>
      <c r="AJ41" s="172" t="s">
        <v>20</v>
      </c>
      <c r="AK41" s="82"/>
      <c r="AL41" s="73">
        <f t="shared" si="7"/>
        <v>-5.8979999999999997</v>
      </c>
      <c r="AM41" s="73">
        <f>MAX($AK41,ABS(AE41))</f>
        <v>435.95170000000002</v>
      </c>
      <c r="AN41" s="79">
        <f>MAX($AK41,ABS(AF41))</f>
        <v>427.91770000000002</v>
      </c>
      <c r="AO41" s="73">
        <f>MAX(0.3*$AK41,ABS(AG41))</f>
        <v>159.24160000000001</v>
      </c>
      <c r="AP41" s="73">
        <f>MAX(0.3*$AK41,ABS(AH41))</f>
        <v>167.2756</v>
      </c>
      <c r="AQ41" s="107">
        <f>MAX(AL41-$AG$3*(1-((0.48*$AG$2+AL44)/(0.48*$AG$2))^2),0)/(($H$3-2*4)*391.3)*1000</f>
        <v>0</v>
      </c>
      <c r="AR41" s="108">
        <f t="shared" ref="AR41:AU41" si="126">MAX(AM41-$AG$3*(1-((0.48*$AG$2+AM44)/(0.48*$AG$2))^2),0)/(($H$3-2*4)*391.3)*1000</f>
        <v>4.3492808506929528</v>
      </c>
      <c r="AS41" s="108">
        <f t="shared" si="126"/>
        <v>17.749569829969857</v>
      </c>
      <c r="AT41" s="108">
        <f t="shared" si="126"/>
        <v>4.6369410246625113</v>
      </c>
      <c r="AU41" s="108">
        <f t="shared" si="126"/>
        <v>0</v>
      </c>
      <c r="AV41" s="134">
        <f t="shared" si="122"/>
        <v>17.749569829969857</v>
      </c>
      <c r="AW41" s="128">
        <f>$AQ$2</f>
        <v>21.991148575128552</v>
      </c>
      <c r="AX41" s="73">
        <f t="shared" si="123"/>
        <v>1721.0272874895606</v>
      </c>
      <c r="AY41" s="288">
        <f>AX41*($H$3-2*4)/200</f>
        <v>619.56982349624184</v>
      </c>
      <c r="AZ41" s="73">
        <f>($AG3+$AY41)*(1-ABS((0.48*$AG$2+AL$44)/(0.48*$AG$2+$AX41))^(1+1/(1+2*$AX41/$AG$2)))</f>
        <v>835.72635752941608</v>
      </c>
      <c r="BA41" s="73">
        <f>($AG3+$AY41)*(1-ABS((0.48*$AG$2+AM$44)/(0.48*$AG$2+$AX41))^(1+1/(1+2*$AX41/$AG$2)))</f>
        <v>917.14857906645386</v>
      </c>
      <c r="BB41" s="73">
        <f t="shared" ref="BA41:BD42" si="127">($AG3+$AY41)*(1-ABS((0.48*$AG$2+AN$44)/(0.48*$AG$2+$AX41))^(1+1/(1+$AX41/$AG$2)))</f>
        <v>608.91715880002482</v>
      </c>
      <c r="BC41" s="73">
        <f t="shared" si="127"/>
        <v>681.48485499686399</v>
      </c>
      <c r="BD41" s="73">
        <f t="shared" si="127"/>
        <v>896.37356936119807</v>
      </c>
      <c r="BE41" s="148">
        <f>ABS(AL41/AZ41)^1.5+ABS(AL42/AZ42)^1.5</f>
        <v>9.4186380352004433E-3</v>
      </c>
      <c r="BF41" s="148">
        <f t="shared" ref="BF41:BI41" si="128">ABS(AM41/BA41)^1.5+ABS(AM42/BA42)^1.5</f>
        <v>0.38753601909618884</v>
      </c>
      <c r="BG41" s="148">
        <f t="shared" si="128"/>
        <v>0.82020335761487273</v>
      </c>
      <c r="BH41" s="148">
        <f t="shared" si="128"/>
        <v>0.57046272074291182</v>
      </c>
      <c r="BI41" s="148">
        <f t="shared" si="128"/>
        <v>0.38341839444345316</v>
      </c>
      <c r="BJ41" s="399"/>
      <c r="BK41" s="73"/>
      <c r="BL41" s="36">
        <f>MAX(BC40+BC42,BD40+BD42)*$BL$2/($BX$3)*100</f>
        <v>173.17369226160611</v>
      </c>
      <c r="BM41" s="36">
        <f>0.5*14.17*$H$3*0.9*($H$4-4)*2.5/(1+2.5^2)/10</f>
        <v>457.34896551724131</v>
      </c>
      <c r="BN41" s="36">
        <f>$BQ$6*0.9*($H$4-4)*391.3/100*2.5*10^-1</f>
        <v>306.83457925528165</v>
      </c>
      <c r="BO41" s="341" t="str">
        <f>IF(BN41&gt;BM41,SQRT((0.5*14.17*$H$3)/($BQ$6/100*391.3)-1)," ")</f>
        <v xml:space="preserve"> </v>
      </c>
      <c r="BP41" s="36" t="str">
        <f>IF(BO41=" "," ",0.9*$BQ$6/100*($H$4-4)*391.3*BO41*10^-1)</f>
        <v xml:space="preserve"> </v>
      </c>
      <c r="BQ41" s="36" t="str">
        <f>IF(AND(BP41&gt;BL41,BN41&gt;BL41),"Verifica","Non Verifica")</f>
        <v>Verifica</v>
      </c>
      <c r="BR41" s="36">
        <f>$BU$6*0.9*($H$4-4)*391.3/100*2.5*10^-1</f>
        <v>460.25186888292251</v>
      </c>
      <c r="BS41" s="341">
        <f>IF(BR41&gt;BM41,SQRT((0.5*14.17*$H$3)/($BU$6/100*391.3)-1)," ")</f>
        <v>2.4908377619259197</v>
      </c>
      <c r="BT41" s="36">
        <f>IF(BS41=" "," ",0.9*$BU$6/100*($H$4-4)*391.3*BS41*10^-1)</f>
        <v>458.56509400422419</v>
      </c>
      <c r="BU41" s="6" t="str">
        <f>IF(AND(BT41&gt;BL41,BR41&gt;BL41),"Verifica","Non Verifica")</f>
        <v>Verifica</v>
      </c>
      <c r="BV41" s="399"/>
      <c r="BW41" s="370"/>
      <c r="BX41" s="370"/>
      <c r="BY41" s="370"/>
      <c r="BZ41" s="370"/>
      <c r="CA41" s="370"/>
      <c r="CB41" s="370"/>
      <c r="CC41" s="370"/>
      <c r="CD41" s="370"/>
      <c r="CE41" s="370"/>
      <c r="CF41" s="370"/>
      <c r="CG41" s="370"/>
      <c r="CH41" s="370"/>
      <c r="CI41" s="73"/>
      <c r="CJ41" s="73"/>
      <c r="CK41" s="370"/>
      <c r="CL41" s="370"/>
      <c r="CM41" s="465"/>
      <c r="CN41" s="465"/>
      <c r="CO41" s="370"/>
      <c r="CP41" s="370"/>
      <c r="CQ41" s="370"/>
      <c r="CR41" s="366"/>
      <c r="CS41" s="366"/>
    </row>
    <row r="42" spans="1:97" ht="16.05" customHeight="1" thickBot="1" x14ac:dyDescent="0.3">
      <c r="A42" s="172">
        <f>Pil_originale!A1079</f>
        <v>11</v>
      </c>
      <c r="B42" s="6">
        <f>Pil_originale!B1079</f>
        <v>9</v>
      </c>
      <c r="C42" s="6">
        <f>Pil_originale!C1079</f>
        <v>0</v>
      </c>
      <c r="D42" s="6">
        <f>Pil_originale!D1079</f>
        <v>1</v>
      </c>
      <c r="E42" s="6" t="str">
        <f>Pil_originale!E1079</f>
        <v>Msup</v>
      </c>
      <c r="F42" s="6">
        <f>Pil_originale!F1079</f>
        <v>-17.567</v>
      </c>
      <c r="G42" s="6">
        <f>Pil_originale!G1079</f>
        <v>-11.435</v>
      </c>
      <c r="H42" s="6">
        <f>Pil_originale!H1079</f>
        <v>3.7360000000000002</v>
      </c>
      <c r="I42" s="6">
        <f>Pil_originale!I1079</f>
        <v>70.453999999999994</v>
      </c>
      <c r="J42" s="6">
        <f>Pil_originale!J1079</f>
        <v>8.4450000000000003</v>
      </c>
      <c r="K42" s="7">
        <f>Pil_originale!K1079</f>
        <v>9.2189999999999994</v>
      </c>
      <c r="L42" s="447"/>
      <c r="M42" s="427"/>
      <c r="N42" s="172" t="s">
        <v>19</v>
      </c>
      <c r="O42" s="21">
        <f t="shared" ref="O42:T42" si="129">F43</f>
        <v>9.0530000000000008</v>
      </c>
      <c r="P42" s="21">
        <f t="shared" si="129"/>
        <v>5.8730000000000002</v>
      </c>
      <c r="Q42" s="21">
        <f t="shared" si="129"/>
        <v>-4.5030000000000001</v>
      </c>
      <c r="R42" s="21">
        <f t="shared" si="129"/>
        <v>-82.652000000000001</v>
      </c>
      <c r="S42" s="21">
        <f t="shared" si="129"/>
        <v>-9.9939999999999998</v>
      </c>
      <c r="T42" s="21">
        <f t="shared" si="129"/>
        <v>-10.91</v>
      </c>
      <c r="U42" s="28">
        <f t="shared" si="125"/>
        <v>9.0530000000000008</v>
      </c>
      <c r="V42" s="29">
        <f t="shared" si="125"/>
        <v>5.8730000000000002</v>
      </c>
      <c r="W42" s="29">
        <f t="shared" si="125"/>
        <v>-4.5030000000000001</v>
      </c>
      <c r="X42" s="29">
        <f t="shared" si="125"/>
        <v>-82.652000000000001</v>
      </c>
      <c r="Y42" s="29">
        <f t="shared" si="125"/>
        <v>-9.9939999999999998</v>
      </c>
      <c r="Z42" s="30">
        <f t="shared" si="125"/>
        <v>-10.91</v>
      </c>
      <c r="AA42" s="172">
        <f t="shared" si="13"/>
        <v>-14.497</v>
      </c>
      <c r="AB42" s="6">
        <f t="shared" si="13"/>
        <v>-93.561999999999998</v>
      </c>
      <c r="AC42" s="6">
        <f t="shared" si="14"/>
        <v>-42.565600000000003</v>
      </c>
      <c r="AD42" s="6">
        <f t="shared" si="15"/>
        <v>-97.911100000000005</v>
      </c>
      <c r="AE42" s="36">
        <f t="shared" si="16"/>
        <v>-36.692600000000006</v>
      </c>
      <c r="AF42" s="36">
        <f t="shared" si="17"/>
        <v>48.438600000000001</v>
      </c>
      <c r="AG42" s="36">
        <f t="shared" si="18"/>
        <v>-92.0381</v>
      </c>
      <c r="AH42" s="37">
        <f t="shared" si="19"/>
        <v>103.78410000000001</v>
      </c>
      <c r="AJ42" s="172" t="s">
        <v>19</v>
      </c>
      <c r="AK42" s="82"/>
      <c r="AL42" s="73">
        <f t="shared" si="7"/>
        <v>9.0530000000000008</v>
      </c>
      <c r="AM42" s="73">
        <f>MAX(0.3*$AK42,ABS(AE42))</f>
        <v>36.692600000000006</v>
      </c>
      <c r="AN42" s="73">
        <f>MAX(0.3*$AK42,ABS(AF42))</f>
        <v>48.438600000000001</v>
      </c>
      <c r="AO42" s="73">
        <f>MAX($AK42,ABS(AG42))</f>
        <v>92.0381</v>
      </c>
      <c r="AP42" s="73">
        <f>MAX($AK42,ABS(AH42))</f>
        <v>103.78410000000001</v>
      </c>
      <c r="AQ42" s="107">
        <f>MAX(AL42-$AG$4*(1-((0.48*$AG$2+AL44)/(0.48*$AG$2))^2),0)/(($H$4-2*4)*391.3)*1000</f>
        <v>0</v>
      </c>
      <c r="AR42" s="108">
        <f t="shared" ref="AR42:AU42" si="130">MAX(AM42-$AG$4*(1-((0.48*$AG$2+AM44)/(0.48*$AG$2))^2),0)/(($H$4-2*4)*391.3)*1000</f>
        <v>0</v>
      </c>
      <c r="AS42" s="108">
        <f t="shared" si="130"/>
        <v>8.7697700799914671</v>
      </c>
      <c r="AT42" s="108">
        <f t="shared" si="130"/>
        <v>9.4454668145414935</v>
      </c>
      <c r="AU42" s="108">
        <f t="shared" si="130"/>
        <v>0</v>
      </c>
      <c r="AV42" s="133">
        <f t="shared" si="122"/>
        <v>9.4454668145414935</v>
      </c>
      <c r="AW42" s="129">
        <f>$AQ$3</f>
        <v>14.325662500369457</v>
      </c>
      <c r="AX42" s="73">
        <f t="shared" si="123"/>
        <v>1121.1263472789137</v>
      </c>
      <c r="AY42" s="288">
        <f>AX42*($H$4-2*4)/200</f>
        <v>123.3238982006805</v>
      </c>
      <c r="AZ42" s="73">
        <f>($AG4+$AY42)*(1-ABS((0.48*$AG$2+AL$44)/(0.48*$AG$2+$AX42))^(1+1/(1+2*$AX42/$AG$2)))</f>
        <v>211.97806147853927</v>
      </c>
      <c r="BA42" s="73">
        <f t="shared" si="127"/>
        <v>239.89184186159667</v>
      </c>
      <c r="BB42" s="73">
        <f t="shared" si="127"/>
        <v>128.63068943980184</v>
      </c>
      <c r="BC42" s="73">
        <f t="shared" si="127"/>
        <v>155.01291183039677</v>
      </c>
      <c r="BD42" s="73">
        <f t="shared" si="127"/>
        <v>230.15667265516259</v>
      </c>
      <c r="BE42" s="239"/>
      <c r="BF42" s="239"/>
      <c r="BG42" s="239"/>
      <c r="BH42" s="239"/>
      <c r="BI42" s="239"/>
      <c r="BJ42" s="399"/>
      <c r="BK42" s="399"/>
      <c r="BL42" s="73"/>
      <c r="BM42" s="73"/>
      <c r="BN42" s="73"/>
      <c r="BO42" s="73"/>
      <c r="BP42" s="73"/>
      <c r="BQ42" s="73"/>
      <c r="BR42" s="73"/>
      <c r="BS42" s="36"/>
      <c r="BT42" s="73"/>
      <c r="BU42" s="399"/>
      <c r="BV42" s="399"/>
      <c r="BW42" s="370"/>
      <c r="BX42" s="370"/>
      <c r="BY42" s="370"/>
      <c r="BZ42" s="370"/>
      <c r="CA42" s="370"/>
      <c r="CB42" s="370"/>
      <c r="CC42" s="370"/>
      <c r="CD42" s="370"/>
      <c r="CE42" s="370"/>
      <c r="CF42" s="370"/>
      <c r="CG42" s="370"/>
      <c r="CH42" s="370"/>
      <c r="CI42" s="73"/>
      <c r="CJ42" s="73"/>
      <c r="CK42" s="370"/>
      <c r="CL42" s="370"/>
      <c r="CM42" s="465"/>
      <c r="CN42" s="465"/>
      <c r="CO42" s="370"/>
      <c r="CP42" s="370"/>
      <c r="CQ42" s="370"/>
      <c r="CR42" s="366"/>
      <c r="CS42" s="366"/>
    </row>
    <row r="43" spans="1:97" ht="31.8" x14ac:dyDescent="0.3">
      <c r="A43" s="172">
        <f>Pil_originale!A1080</f>
        <v>11</v>
      </c>
      <c r="B43" s="6">
        <f>Pil_originale!B1080</f>
        <v>9</v>
      </c>
      <c r="C43" s="6">
        <f>Pil_originale!C1080</f>
        <v>0</v>
      </c>
      <c r="D43" s="6">
        <f>Pil_originale!D1080</f>
        <v>1</v>
      </c>
      <c r="E43" s="6" t="str">
        <f>Pil_originale!E1080</f>
        <v>Minf</v>
      </c>
      <c r="F43" s="6">
        <f>Pil_originale!F1080</f>
        <v>9.0530000000000008</v>
      </c>
      <c r="G43" s="6">
        <f>Pil_originale!G1080</f>
        <v>5.8730000000000002</v>
      </c>
      <c r="H43" s="6">
        <f>Pil_originale!H1080</f>
        <v>-4.5030000000000001</v>
      </c>
      <c r="I43" s="6">
        <f>Pil_originale!I1080</f>
        <v>-82.652000000000001</v>
      </c>
      <c r="J43" s="6">
        <f>Pil_originale!J1080</f>
        <v>-9.9939999999999998</v>
      </c>
      <c r="K43" s="7">
        <f>Pil_originale!K1080</f>
        <v>-10.91</v>
      </c>
      <c r="L43" s="447"/>
      <c r="M43" s="427"/>
      <c r="N43" s="172" t="s">
        <v>44</v>
      </c>
      <c r="O43" s="21">
        <f>F41+F44</f>
        <v>-723.73300000000006</v>
      </c>
      <c r="P43" s="21">
        <f t="shared" ref="P43:T43" si="131">G41+G44</f>
        <v>-482.447</v>
      </c>
      <c r="Q43" s="21">
        <f t="shared" si="131"/>
        <v>-646.80600000000004</v>
      </c>
      <c r="R43" s="21">
        <f t="shared" si="131"/>
        <v>297.28199999999998</v>
      </c>
      <c r="S43" s="21">
        <f t="shared" si="131"/>
        <v>-2.2029999999999959</v>
      </c>
      <c r="T43" s="21">
        <f t="shared" si="131"/>
        <v>-2.4050000000000011</v>
      </c>
      <c r="U43" s="28">
        <f>O43+$Q$4</f>
        <v>-808.99675000000002</v>
      </c>
      <c r="V43" s="29">
        <f>P43+$Q$2</f>
        <v>-548.03449999999998</v>
      </c>
      <c r="W43" s="29">
        <f>Q43</f>
        <v>-646.80600000000004</v>
      </c>
      <c r="X43" s="29">
        <f t="shared" ref="X43:Z44" si="132">R43</f>
        <v>297.28199999999998</v>
      </c>
      <c r="Y43" s="29">
        <f t="shared" si="132"/>
        <v>-2.2029999999999959</v>
      </c>
      <c r="Z43" s="30">
        <f t="shared" si="132"/>
        <v>-2.4050000000000011</v>
      </c>
      <c r="AA43" s="172">
        <f t="shared" si="13"/>
        <v>-649.00900000000001</v>
      </c>
      <c r="AB43" s="6">
        <f t="shared" si="13"/>
        <v>299.68700000000001</v>
      </c>
      <c r="AC43" s="6">
        <f t="shared" si="14"/>
        <v>-738.91510000000005</v>
      </c>
      <c r="AD43" s="6">
        <f t="shared" si="15"/>
        <v>494.3897</v>
      </c>
      <c r="AE43" s="36">
        <f t="shared" si="16"/>
        <v>-1286.9495999999999</v>
      </c>
      <c r="AF43" s="36">
        <f t="shared" si="17"/>
        <v>190.88060000000007</v>
      </c>
      <c r="AG43" s="36">
        <f t="shared" si="18"/>
        <v>-53.644799999999975</v>
      </c>
      <c r="AH43" s="37">
        <f t="shared" si="19"/>
        <v>-1042.4241999999999</v>
      </c>
      <c r="AJ43" s="172" t="s">
        <v>44</v>
      </c>
      <c r="AK43" s="82"/>
      <c r="AL43" s="73">
        <f t="shared" si="7"/>
        <v>-808.99675000000002</v>
      </c>
      <c r="AM43" s="73">
        <f t="shared" ref="AM43:AP44" si="133">AE43</f>
        <v>-1286.9495999999999</v>
      </c>
      <c r="AN43" s="73">
        <f t="shared" si="133"/>
        <v>190.88060000000007</v>
      </c>
      <c r="AO43" s="73">
        <f t="shared" si="133"/>
        <v>-53.644799999999975</v>
      </c>
      <c r="AP43" s="73">
        <f t="shared" si="133"/>
        <v>-1042.4241999999999</v>
      </c>
      <c r="AQ43" s="285"/>
      <c r="AR43" s="6"/>
      <c r="AS43" s="6"/>
      <c r="AT43" s="6"/>
      <c r="AU43" s="6"/>
      <c r="AV43" s="7"/>
      <c r="AW43" s="288"/>
      <c r="AX43" s="288"/>
      <c r="AY43" s="288"/>
      <c r="AZ43" s="288"/>
      <c r="BA43" s="213"/>
      <c r="BB43" s="213"/>
      <c r="BC43" s="213"/>
      <c r="BD43" s="213"/>
      <c r="BE43" s="191"/>
      <c r="BF43" s="191"/>
      <c r="BG43" s="191"/>
      <c r="BH43" s="191"/>
      <c r="BI43" s="191"/>
      <c r="BJ43" s="405"/>
      <c r="BK43" s="405"/>
      <c r="BL43" s="337" t="s">
        <v>221</v>
      </c>
      <c r="BM43" s="338" t="s">
        <v>224</v>
      </c>
      <c r="BN43" s="338" t="s">
        <v>225</v>
      </c>
      <c r="BO43" s="358" t="s">
        <v>223</v>
      </c>
      <c r="BP43" s="337" t="s">
        <v>221</v>
      </c>
      <c r="BQ43" s="338" t="s">
        <v>224</v>
      </c>
      <c r="BR43" s="338" t="s">
        <v>225</v>
      </c>
      <c r="BS43" s="358" t="s">
        <v>223</v>
      </c>
      <c r="BT43" s="73"/>
      <c r="BU43" s="399"/>
      <c r="BV43" s="399"/>
      <c r="BW43" s="370"/>
      <c r="BX43" s="370"/>
      <c r="BY43" s="370"/>
      <c r="BZ43" s="370"/>
      <c r="CA43" s="370"/>
      <c r="CB43" s="370"/>
      <c r="CC43" s="370"/>
      <c r="CD43" s="370"/>
      <c r="CE43" s="370"/>
      <c r="CF43" s="370"/>
      <c r="CG43" s="370"/>
      <c r="CH43" s="370"/>
      <c r="CI43" s="73"/>
      <c r="CJ43" s="73"/>
      <c r="CK43" s="246"/>
      <c r="CL43" s="245"/>
      <c r="CM43" s="370"/>
      <c r="CN43" s="370"/>
      <c r="CO43" s="370"/>
      <c r="CP43" s="370"/>
      <c r="CQ43" s="370"/>
      <c r="CR43" s="366"/>
      <c r="CS43" s="366"/>
    </row>
    <row r="44" spans="1:97" ht="15" thickBot="1" x14ac:dyDescent="0.35">
      <c r="A44" s="8">
        <f>Pil_originale!A1082</f>
        <v>11</v>
      </c>
      <c r="B44" s="42">
        <f>Pil_originale!B1082</f>
        <v>9</v>
      </c>
      <c r="C44" s="42">
        <f>Pil_originale!C1082</f>
        <v>0</v>
      </c>
      <c r="D44" s="42">
        <f>Pil_originale!D1082</f>
        <v>1</v>
      </c>
      <c r="E44" s="42" t="str">
        <f>Pil_originale!E1082</f>
        <v>N</v>
      </c>
      <c r="F44" s="42">
        <f>Pil_originale!F1082</f>
        <v>-484.49900000000002</v>
      </c>
      <c r="G44" s="42">
        <f>Pil_originale!G1082</f>
        <v>-314.53300000000002</v>
      </c>
      <c r="H44" s="42">
        <f>Pil_originale!H1082</f>
        <v>20.49</v>
      </c>
      <c r="I44" s="42">
        <f>Pil_originale!I1082</f>
        <v>279.39499999999998</v>
      </c>
      <c r="J44" s="42">
        <f>Pil_originale!J1082</f>
        <v>37.707000000000001</v>
      </c>
      <c r="K44" s="10">
        <f>Pil_originale!K1082</f>
        <v>41.162999999999997</v>
      </c>
      <c r="M44" s="15"/>
      <c r="N44" s="8" t="s">
        <v>45</v>
      </c>
      <c r="O44" s="23">
        <f>F41+F44</f>
        <v>-723.73300000000006</v>
      </c>
      <c r="P44" s="23">
        <f t="shared" ref="P44:T44" si="134">G41+G44</f>
        <v>-482.447</v>
      </c>
      <c r="Q44" s="23">
        <f t="shared" si="134"/>
        <v>-646.80600000000004</v>
      </c>
      <c r="R44" s="23">
        <f t="shared" si="134"/>
        <v>297.28199999999998</v>
      </c>
      <c r="S44" s="23">
        <f t="shared" si="134"/>
        <v>-2.2029999999999959</v>
      </c>
      <c r="T44" s="23">
        <f t="shared" si="134"/>
        <v>-2.4050000000000011</v>
      </c>
      <c r="U44" s="83">
        <f>O44+$Q$5</f>
        <v>-834.34675000000004</v>
      </c>
      <c r="V44" s="23">
        <f>P44+$Q$3</f>
        <v>-567.53449999999998</v>
      </c>
      <c r="W44" s="31">
        <f>Q44</f>
        <v>-646.80600000000004</v>
      </c>
      <c r="X44" s="31">
        <f t="shared" si="132"/>
        <v>297.28199999999998</v>
      </c>
      <c r="Y44" s="31">
        <f t="shared" si="132"/>
        <v>-2.2029999999999959</v>
      </c>
      <c r="Z44" s="32">
        <f t="shared" si="132"/>
        <v>-2.4050000000000011</v>
      </c>
      <c r="AA44" s="8">
        <f t="shared" si="13"/>
        <v>-649.00900000000001</v>
      </c>
      <c r="AB44" s="42">
        <f t="shared" si="13"/>
        <v>299.68700000000001</v>
      </c>
      <c r="AC44" s="42">
        <f t="shared" si="14"/>
        <v>-738.91510000000005</v>
      </c>
      <c r="AD44" s="42">
        <f t="shared" si="15"/>
        <v>494.3897</v>
      </c>
      <c r="AE44" s="38">
        <f t="shared" si="16"/>
        <v>-1306.4495999999999</v>
      </c>
      <c r="AF44" s="38">
        <f t="shared" si="17"/>
        <v>171.38060000000007</v>
      </c>
      <c r="AG44" s="38">
        <f t="shared" si="18"/>
        <v>-73.144799999999975</v>
      </c>
      <c r="AH44" s="39">
        <f t="shared" si="19"/>
        <v>-1061.9241999999999</v>
      </c>
      <c r="AJ44" s="8" t="s">
        <v>45</v>
      </c>
      <c r="AK44" s="82"/>
      <c r="AL44" s="73">
        <f t="shared" si="7"/>
        <v>-834.34675000000004</v>
      </c>
      <c r="AM44" s="73">
        <f t="shared" si="133"/>
        <v>-1306.4495999999999</v>
      </c>
      <c r="AN44" s="73">
        <f t="shared" si="133"/>
        <v>171.38060000000007</v>
      </c>
      <c r="AO44" s="73">
        <f t="shared" si="133"/>
        <v>-73.144799999999975</v>
      </c>
      <c r="AP44" s="73">
        <f t="shared" si="133"/>
        <v>-1061.9241999999999</v>
      </c>
      <c r="AQ44" s="8"/>
      <c r="AR44" s="42"/>
      <c r="AS44" s="42"/>
      <c r="AT44" s="42"/>
      <c r="AU44" s="42"/>
      <c r="AV44" s="10"/>
      <c r="AW44" s="288"/>
      <c r="AX44" s="288"/>
      <c r="AY44" s="288"/>
      <c r="AZ44" s="288"/>
      <c r="BA44" s="213"/>
      <c r="BB44" s="213"/>
      <c r="BC44" s="213"/>
      <c r="BD44" s="213"/>
      <c r="BE44" s="191"/>
      <c r="BF44" s="191"/>
      <c r="BG44" s="191"/>
      <c r="BH44" s="191"/>
      <c r="BI44" s="191"/>
      <c r="BJ44" s="36"/>
      <c r="BK44" s="36"/>
      <c r="BL44" s="350">
        <v>3.5</v>
      </c>
      <c r="BM44" s="339">
        <f>BL4*BL44</f>
        <v>1.7592918860102844</v>
      </c>
      <c r="BN44" s="359">
        <v>10</v>
      </c>
      <c r="BO44" s="351">
        <f>100/BN44*BM44</f>
        <v>17.592918860102845</v>
      </c>
      <c r="BP44" s="350">
        <v>3.5</v>
      </c>
      <c r="BQ44" s="339">
        <f>BL4*BP44</f>
        <v>1.7592918860102844</v>
      </c>
      <c r="BR44" s="359">
        <v>10</v>
      </c>
      <c r="BS44" s="351">
        <f>100/BR44*BQ44</f>
        <v>17.592918860102845</v>
      </c>
      <c r="BT44" s="73"/>
      <c r="BU44" s="399"/>
      <c r="BV44" s="399"/>
      <c r="BW44" s="370"/>
      <c r="BX44" s="370"/>
      <c r="BY44" s="370"/>
      <c r="BZ44" s="370"/>
      <c r="CA44" s="370"/>
      <c r="CB44" s="370"/>
      <c r="CC44" s="370"/>
      <c r="CD44" s="370"/>
      <c r="CE44" s="370"/>
      <c r="CF44" s="370"/>
      <c r="CG44" s="370"/>
      <c r="CH44" s="370"/>
      <c r="CI44" s="370"/>
      <c r="CJ44" s="370"/>
      <c r="CK44" s="370"/>
      <c r="CL44" s="370"/>
      <c r="CM44" s="370"/>
      <c r="CN44" s="370"/>
      <c r="CO44" s="370"/>
      <c r="CP44" s="370"/>
      <c r="CQ44" s="370"/>
      <c r="CR44" s="366"/>
      <c r="CS44" s="366"/>
    </row>
    <row r="45" spans="1:97" x14ac:dyDescent="0.3">
      <c r="M45" s="427"/>
      <c r="O45" s="14"/>
      <c r="P45" s="14"/>
      <c r="Q45" s="14"/>
      <c r="R45" s="14"/>
      <c r="S45" s="14"/>
      <c r="T45" s="14"/>
      <c r="U45" s="14"/>
      <c r="V45" s="14"/>
      <c r="W45" s="14"/>
      <c r="X45" s="14"/>
      <c r="Y45" s="14"/>
      <c r="Z45" s="14"/>
      <c r="AO45" s="288"/>
      <c r="AP45" s="288"/>
      <c r="AQ45" s="288"/>
      <c r="AR45" s="288"/>
      <c r="AS45" s="288"/>
      <c r="AT45" s="288"/>
      <c r="AU45" s="288"/>
      <c r="AV45" s="288"/>
      <c r="AW45" s="288"/>
      <c r="AX45" s="288"/>
      <c r="AY45" s="288"/>
      <c r="AZ45" s="288"/>
      <c r="BA45" s="213"/>
      <c r="BB45" s="213"/>
      <c r="BC45" s="213"/>
      <c r="BD45" s="213"/>
      <c r="BJ45" s="6"/>
      <c r="BK45" s="6"/>
      <c r="BL45" s="73"/>
      <c r="BM45" s="36"/>
      <c r="BN45" s="36"/>
      <c r="BO45" s="73"/>
      <c r="BP45" s="73"/>
      <c r="BQ45" s="73"/>
      <c r="BR45" s="73"/>
      <c r="BS45" s="36"/>
      <c r="BT45" s="73"/>
      <c r="BU45" s="399"/>
      <c r="BV45" s="73"/>
      <c r="BW45" s="370"/>
      <c r="BX45" s="370"/>
      <c r="BY45" s="370"/>
      <c r="BZ45" s="370"/>
      <c r="CA45" s="370"/>
      <c r="CB45" s="370"/>
      <c r="CC45" s="370"/>
      <c r="CD45" s="370"/>
      <c r="CE45" s="370"/>
      <c r="CF45" s="370"/>
      <c r="CG45" s="370"/>
      <c r="CH45" s="370"/>
      <c r="CI45" s="370"/>
      <c r="CJ45" s="370"/>
      <c r="CK45" s="370"/>
      <c r="CL45" s="370"/>
      <c r="CM45" s="370"/>
      <c r="CN45" s="370"/>
      <c r="CO45" s="370"/>
      <c r="CP45" s="370"/>
      <c r="CQ45" s="370"/>
      <c r="CR45" s="366"/>
      <c r="CS45" s="366"/>
    </row>
    <row r="46" spans="1:97" ht="15.6" customHeight="1" x14ac:dyDescent="0.3">
      <c r="M46" s="427"/>
      <c r="O46" s="14"/>
      <c r="P46" s="14"/>
      <c r="Q46" s="14"/>
      <c r="R46" s="14"/>
      <c r="S46" s="14"/>
      <c r="T46" s="14"/>
      <c r="U46" s="14"/>
      <c r="V46" s="14"/>
      <c r="AO46" s="288"/>
      <c r="AP46" s="288"/>
      <c r="AQ46" s="288"/>
      <c r="AR46" s="288"/>
      <c r="AS46" s="288"/>
      <c r="AT46" s="288"/>
      <c r="AU46" s="288"/>
      <c r="AV46" s="288"/>
      <c r="AW46" s="288"/>
      <c r="AX46" s="288"/>
      <c r="AY46" s="288"/>
      <c r="AZ46" s="288"/>
      <c r="BA46" s="213"/>
      <c r="BB46" s="213"/>
      <c r="BC46" s="213"/>
      <c r="BD46" s="213"/>
      <c r="BJ46" s="6"/>
      <c r="BK46" s="6"/>
      <c r="BL46" s="73"/>
      <c r="BM46" s="36"/>
      <c r="BN46" s="36"/>
      <c r="BO46" s="73"/>
      <c r="BP46" s="73"/>
      <c r="BQ46" s="73"/>
      <c r="BR46" s="73"/>
      <c r="BS46" s="36"/>
      <c r="BT46" s="73"/>
      <c r="BU46" s="370"/>
      <c r="BV46" s="370"/>
      <c r="BW46" s="370"/>
      <c r="BX46" s="370"/>
      <c r="BY46" s="370"/>
      <c r="BZ46" s="370"/>
      <c r="CA46" s="370"/>
      <c r="CB46" s="370"/>
      <c r="CC46" s="370"/>
      <c r="CD46" s="370"/>
      <c r="CE46" s="370"/>
      <c r="CF46" s="370"/>
      <c r="CG46" s="370"/>
      <c r="CH46" s="370"/>
      <c r="CI46" s="370"/>
      <c r="CJ46" s="370"/>
      <c r="CK46" s="370"/>
      <c r="CL46" s="370"/>
      <c r="CM46" s="370"/>
      <c r="CN46" s="370"/>
      <c r="CO46" s="370"/>
      <c r="CP46" s="370"/>
      <c r="CQ46" s="370"/>
      <c r="CR46" s="366"/>
      <c r="CS46" s="366"/>
    </row>
    <row r="47" spans="1:97" x14ac:dyDescent="0.3">
      <c r="M47" s="427"/>
      <c r="O47" s="14"/>
      <c r="P47" s="14"/>
      <c r="Q47" s="14"/>
      <c r="R47" s="14"/>
      <c r="S47" s="14"/>
      <c r="T47" s="14"/>
      <c r="U47" s="14"/>
      <c r="V47" s="14"/>
      <c r="AZ47" s="213"/>
      <c r="BA47" s="213"/>
      <c r="BB47" s="213"/>
      <c r="BC47" s="213"/>
      <c r="BD47" s="213"/>
      <c r="BK47" s="370"/>
      <c r="BL47" s="73"/>
      <c r="BM47" s="36"/>
      <c r="BN47" s="36"/>
      <c r="BO47" s="73"/>
      <c r="BP47" s="73"/>
      <c r="BQ47" s="73"/>
      <c r="BR47" s="73"/>
      <c r="BS47" s="73"/>
      <c r="BT47" s="73"/>
      <c r="BU47" s="370"/>
      <c r="BV47" s="370"/>
      <c r="BW47" s="370"/>
      <c r="BX47" s="370"/>
      <c r="BY47" s="370"/>
      <c r="BZ47" s="370"/>
      <c r="CA47" s="370"/>
      <c r="CB47" s="370"/>
      <c r="CC47" s="370"/>
      <c r="CD47" s="370"/>
      <c r="CE47" s="370"/>
      <c r="CF47" s="370"/>
      <c r="CG47" s="370"/>
      <c r="CH47" s="370"/>
      <c r="CI47" s="370"/>
      <c r="CJ47" s="370"/>
      <c r="CK47" s="370"/>
      <c r="CL47" s="370"/>
      <c r="CM47" s="370"/>
      <c r="CN47" s="370"/>
      <c r="CO47" s="370"/>
      <c r="CP47" s="370"/>
      <c r="CQ47" s="370"/>
      <c r="CR47" s="366"/>
      <c r="CS47" s="366"/>
    </row>
    <row r="48" spans="1:97" x14ac:dyDescent="0.3">
      <c r="M48" s="427"/>
      <c r="O48" s="14"/>
      <c r="P48" s="14"/>
      <c r="Q48" s="14"/>
      <c r="R48" s="14"/>
      <c r="S48" s="14"/>
      <c r="T48" s="14"/>
      <c r="U48" s="14"/>
      <c r="V48" s="14"/>
      <c r="AJ48"/>
      <c r="AK48"/>
      <c r="AL48"/>
      <c r="AM48"/>
      <c r="AN48"/>
      <c r="AO48"/>
      <c r="AP48"/>
      <c r="AQ48"/>
      <c r="AR48"/>
      <c r="AS48"/>
      <c r="AW48" s="171"/>
      <c r="AZ48" s="213"/>
      <c r="BA48" s="213"/>
      <c r="BB48" s="213"/>
      <c r="BC48" s="213"/>
      <c r="BD48" s="213"/>
      <c r="BK48" s="370"/>
      <c r="BL48" s="73"/>
      <c r="BM48" s="36"/>
      <c r="BN48" s="36"/>
      <c r="BO48" s="73"/>
      <c r="BP48" s="73"/>
      <c r="BQ48" s="73"/>
      <c r="BR48" s="73"/>
      <c r="BS48" s="73"/>
      <c r="BT48" s="73"/>
      <c r="BU48" s="370"/>
      <c r="BV48" s="370"/>
      <c r="BW48" s="370"/>
      <c r="BX48" s="370"/>
      <c r="BY48" s="370"/>
      <c r="BZ48" s="370"/>
      <c r="CA48" s="370"/>
      <c r="CB48" s="370"/>
      <c r="CC48" s="370"/>
      <c r="CD48" s="370"/>
      <c r="CE48" s="370"/>
      <c r="CF48" s="370"/>
      <c r="CG48" s="370"/>
      <c r="CH48" s="370"/>
      <c r="CI48" s="370"/>
      <c r="CJ48" s="370"/>
      <c r="CK48" s="370"/>
      <c r="CL48" s="370"/>
      <c r="CM48" s="370"/>
      <c r="CN48" s="370"/>
      <c r="CO48" s="370"/>
      <c r="CP48" s="370"/>
      <c r="CQ48" s="370"/>
      <c r="CR48" s="366"/>
      <c r="CS48" s="366"/>
    </row>
    <row r="49" spans="13:97" ht="16.8" x14ac:dyDescent="0.45">
      <c r="M49" s="427"/>
      <c r="O49" s="14"/>
      <c r="P49" s="14"/>
      <c r="Q49" s="14"/>
      <c r="R49" s="14"/>
      <c r="S49" s="14"/>
      <c r="T49" s="14"/>
      <c r="U49" s="14"/>
      <c r="V49" s="14"/>
      <c r="AJ49"/>
      <c r="AK49" s="74" t="s">
        <v>66</v>
      </c>
      <c r="AL49">
        <v>1.1000000000000001</v>
      </c>
      <c r="AM49"/>
      <c r="AN49"/>
      <c r="AO49"/>
      <c r="AP49"/>
      <c r="AQ49"/>
      <c r="AR49"/>
      <c r="AS49"/>
      <c r="AW49" s="171"/>
      <c r="AZ49" s="213"/>
      <c r="BA49" s="213"/>
      <c r="BB49" s="213"/>
      <c r="BC49" s="213"/>
      <c r="BD49" s="213"/>
      <c r="BK49" s="370"/>
      <c r="BL49" s="73"/>
      <c r="BM49" s="36"/>
      <c r="BN49" s="36"/>
      <c r="BO49" s="73"/>
      <c r="BP49" s="73"/>
      <c r="BQ49" s="73"/>
      <c r="BR49" s="73"/>
      <c r="BS49" s="73"/>
      <c r="BT49" s="73"/>
      <c r="BU49" s="370"/>
      <c r="BV49" s="370"/>
      <c r="BW49" s="370"/>
      <c r="BX49" s="370"/>
      <c r="BY49" s="370"/>
      <c r="BZ49" s="370"/>
      <c r="CA49" s="370"/>
      <c r="CB49" s="370"/>
      <c r="CC49" s="370"/>
      <c r="CD49" s="370"/>
      <c r="CE49" s="370"/>
      <c r="CF49" s="370"/>
      <c r="CG49" s="370"/>
      <c r="CH49" s="370"/>
      <c r="CI49" s="370"/>
      <c r="CJ49" s="370"/>
      <c r="CK49" s="370"/>
      <c r="CL49" s="370"/>
      <c r="CM49" s="370"/>
      <c r="CN49" s="370"/>
      <c r="CO49" s="370"/>
      <c r="CP49" s="370"/>
      <c r="CQ49" s="370"/>
      <c r="CR49" s="366"/>
      <c r="CS49" s="366"/>
    </row>
    <row r="50" spans="13:97" ht="14.4" customHeight="1" x14ac:dyDescent="0.3">
      <c r="O50" s="14"/>
      <c r="P50" s="14"/>
      <c r="Q50" s="14"/>
      <c r="R50" s="14"/>
      <c r="S50" s="14"/>
      <c r="T50" s="14"/>
      <c r="U50" s="14"/>
      <c r="V50" s="14"/>
      <c r="AJ50"/>
      <c r="AK50"/>
      <c r="AL50"/>
      <c r="AM50"/>
      <c r="AN50"/>
      <c r="AO50"/>
      <c r="AP50"/>
      <c r="AQ50"/>
      <c r="AR50"/>
      <c r="AS50"/>
      <c r="AW50" s="171"/>
      <c r="AZ50" s="213"/>
      <c r="BA50" s="213"/>
      <c r="BB50" s="213"/>
      <c r="BC50" s="213"/>
      <c r="BD50" s="213"/>
      <c r="BK50" s="370"/>
      <c r="BL50" s="73"/>
      <c r="BM50" s="36"/>
      <c r="BN50" s="36"/>
      <c r="BO50" s="73"/>
      <c r="BP50" s="73"/>
      <c r="BQ50" s="73"/>
      <c r="BR50" s="73"/>
      <c r="BS50" s="73"/>
      <c r="BT50" s="73"/>
      <c r="BU50" s="370"/>
      <c r="BV50" s="370"/>
      <c r="BW50" s="370"/>
      <c r="BX50" s="370"/>
      <c r="BY50" s="370"/>
      <c r="BZ50" s="370"/>
      <c r="CA50" s="370"/>
      <c r="CB50" s="370"/>
      <c r="CC50" s="370"/>
      <c r="CD50" s="370"/>
      <c r="CE50" s="370"/>
      <c r="CF50" s="370"/>
      <c r="CG50" s="370"/>
      <c r="CH50" s="370"/>
      <c r="CI50" s="370"/>
      <c r="CJ50" s="370"/>
      <c r="CK50" s="370"/>
      <c r="CL50" s="370"/>
      <c r="CM50" s="370"/>
      <c r="CN50" s="370"/>
      <c r="CO50" s="370"/>
      <c r="CP50" s="370"/>
      <c r="CQ50" s="370"/>
      <c r="CR50" s="366"/>
      <c r="CS50" s="366"/>
    </row>
    <row r="51" spans="13:97" ht="16.2" thickBot="1" x14ac:dyDescent="0.35">
      <c r="M51" s="427"/>
      <c r="O51" s="14"/>
      <c r="P51" s="14"/>
      <c r="Q51" s="14"/>
      <c r="R51" s="14"/>
      <c r="S51" s="14"/>
      <c r="T51" s="14"/>
      <c r="U51" s="14"/>
      <c r="V51" s="14"/>
      <c r="AJ51" s="44">
        <f>'Mrd Trave'!AV52</f>
        <v>0</v>
      </c>
      <c r="AK51" s="44">
        <f>'Mrd Trave'!AW52</f>
        <v>0</v>
      </c>
      <c r="AL51" s="418">
        <f>'Mrd Trave'!AX52</f>
        <v>9</v>
      </c>
      <c r="AM51" s="418"/>
      <c r="AN51" s="418"/>
      <c r="AO51" s="418"/>
      <c r="AP51" s="418"/>
      <c r="AQ51" s="418"/>
      <c r="AR51" s="76"/>
      <c r="AS51"/>
      <c r="AW51" s="171"/>
      <c r="AZ51" s="213"/>
      <c r="BA51" s="213"/>
      <c r="BB51" s="213"/>
      <c r="BC51" s="213"/>
      <c r="BD51" s="213"/>
      <c r="BK51" s="370"/>
      <c r="BL51" s="73"/>
      <c r="BM51" s="36"/>
      <c r="BN51" s="36"/>
      <c r="BO51" s="73"/>
      <c r="BP51" s="73"/>
      <c r="BQ51" s="73"/>
      <c r="BR51" s="73"/>
      <c r="BS51" s="73"/>
      <c r="BT51" s="73"/>
      <c r="BU51" s="370"/>
      <c r="BV51" s="370"/>
      <c r="BW51" s="370"/>
      <c r="BX51" s="370"/>
      <c r="BY51" s="370"/>
      <c r="BZ51" s="370"/>
      <c r="CA51" s="370"/>
      <c r="CB51" s="370"/>
      <c r="CC51" s="370"/>
      <c r="CD51" s="370"/>
      <c r="CE51" s="370"/>
      <c r="CF51" s="370"/>
      <c r="CG51" s="370"/>
      <c r="CH51" s="370"/>
      <c r="CI51" s="370"/>
      <c r="CJ51" s="370"/>
      <c r="CK51" s="370"/>
      <c r="CL51" s="370"/>
      <c r="CM51" s="370"/>
      <c r="CN51" s="370"/>
      <c r="CO51" s="370"/>
      <c r="CP51" s="370"/>
      <c r="CQ51" s="370"/>
      <c r="CR51" s="366"/>
      <c r="CS51" s="366"/>
    </row>
    <row r="52" spans="13:97" ht="15.6" customHeight="1" thickBot="1" x14ac:dyDescent="0.35">
      <c r="M52" s="427"/>
      <c r="O52" s="14"/>
      <c r="P52" s="14"/>
      <c r="Q52" s="14"/>
      <c r="R52" s="14"/>
      <c r="S52" s="14"/>
      <c r="T52" s="14"/>
      <c r="U52" s="14"/>
      <c r="V52" s="14"/>
      <c r="AJ52" s="44">
        <f>'Mrd Trave'!AV53</f>
        <v>0</v>
      </c>
      <c r="AK52" s="44">
        <f>'Mrd Trave'!AW53</f>
        <v>0</v>
      </c>
      <c r="AL52" s="479" t="str">
        <f>'Mrd Trave'!AX53</f>
        <v>Direzione x</v>
      </c>
      <c r="AM52" s="480"/>
      <c r="AN52" s="481"/>
      <c r="AO52" s="479" t="str">
        <f>'Mrd Trave'!BA53</f>
        <v>Direzione y</v>
      </c>
      <c r="AP52" s="480"/>
      <c r="AQ52" s="481"/>
      <c r="AR52" s="75"/>
      <c r="AS52"/>
      <c r="AW52"/>
      <c r="AZ52" s="213"/>
      <c r="BA52" s="213"/>
      <c r="BB52" s="213"/>
      <c r="BC52" s="213"/>
      <c r="BD52" s="213"/>
      <c r="BK52" s="366"/>
      <c r="BL52" s="73"/>
      <c r="BM52" s="73"/>
      <c r="BN52" s="73"/>
      <c r="BO52" s="73"/>
      <c r="BP52" s="73"/>
      <c r="BQ52" s="73"/>
      <c r="BR52" s="73"/>
      <c r="BS52" s="73"/>
      <c r="BT52" s="73"/>
      <c r="BU52" s="366"/>
      <c r="BV52" s="366"/>
      <c r="BW52" s="366"/>
      <c r="BX52" s="366"/>
      <c r="BY52" s="366"/>
      <c r="BZ52" s="366"/>
      <c r="CA52" s="366"/>
      <c r="CB52" s="366"/>
      <c r="CC52" s="366"/>
      <c r="CD52" s="366"/>
      <c r="CE52" s="366"/>
      <c r="CF52" s="366"/>
      <c r="CG52" s="366"/>
      <c r="CH52" s="366"/>
      <c r="CI52" s="366"/>
      <c r="CJ52" s="366"/>
      <c r="CK52" s="366"/>
      <c r="CL52" s="366"/>
      <c r="CM52" s="366"/>
      <c r="CN52" s="366"/>
      <c r="CO52" s="366"/>
      <c r="CP52" s="366"/>
      <c r="CQ52" s="366"/>
      <c r="CR52" s="366"/>
      <c r="CS52" s="366"/>
    </row>
    <row r="53" spans="13:97" ht="16.2" thickBot="1" x14ac:dyDescent="0.35">
      <c r="M53" s="427"/>
      <c r="O53" s="14"/>
      <c r="P53" s="14"/>
      <c r="Q53" s="14"/>
      <c r="R53" s="14"/>
      <c r="S53" s="14"/>
      <c r="T53" s="14"/>
      <c r="U53" s="14"/>
      <c r="V53" s="14"/>
      <c r="AJ53" s="44" t="str">
        <f>'Mrd Trave'!AV54</f>
        <v>Piano</v>
      </c>
      <c r="AK53" s="44">
        <f>'Mrd Trave'!AW54</f>
        <v>0</v>
      </c>
      <c r="AL53" s="84" t="str">
        <f>'Mrd Trave'!AX54</f>
        <v>sin</v>
      </c>
      <c r="AM53" s="85" t="str">
        <f>'Mrd Trave'!AY54</f>
        <v>des</v>
      </c>
      <c r="AN53" s="86" t="str">
        <f>'Mrd Trave'!AZ54</f>
        <v>SM</v>
      </c>
      <c r="AO53" s="84" t="str">
        <f>'Mrd Trave'!BA54</f>
        <v>sin</v>
      </c>
      <c r="AP53" s="85" t="str">
        <f>'Mrd Trave'!BB54</f>
        <v>des</v>
      </c>
      <c r="AQ53" s="86" t="str">
        <f>'Mrd Trave'!BC54</f>
        <v>SM</v>
      </c>
      <c r="AR53" s="68"/>
      <c r="AS53"/>
      <c r="AT53" s="173" t="s">
        <v>38</v>
      </c>
      <c r="AU53" s="173" t="s">
        <v>39</v>
      </c>
      <c r="AZ53" s="213"/>
      <c r="BA53" s="213"/>
      <c r="BB53" s="213"/>
      <c r="BC53" s="213"/>
      <c r="BD53" s="213"/>
      <c r="BK53" s="346"/>
      <c r="BL53" s="73"/>
      <c r="BM53" s="73"/>
      <c r="BN53" s="73"/>
      <c r="BO53" s="73"/>
      <c r="BP53" s="73"/>
      <c r="BQ53" s="73"/>
      <c r="BR53" s="73"/>
      <c r="BS53" s="73"/>
      <c r="BT53" s="73"/>
      <c r="BU53" s="346"/>
      <c r="BV53" s="346"/>
      <c r="BW53" s="346"/>
      <c r="BX53" s="346"/>
      <c r="BY53" s="346"/>
      <c r="BZ53" s="346"/>
      <c r="CA53" s="346"/>
      <c r="CB53" s="346"/>
      <c r="CC53" s="346"/>
      <c r="CD53" s="346"/>
      <c r="CE53" s="346"/>
      <c r="CF53" s="346"/>
      <c r="CG53" s="346"/>
      <c r="CH53" s="346"/>
      <c r="CI53" s="346"/>
      <c r="CJ53" s="346"/>
      <c r="CK53" s="346"/>
      <c r="CL53" s="346"/>
      <c r="CM53" s="346"/>
      <c r="CN53" s="346"/>
      <c r="CO53" s="346"/>
      <c r="CP53" s="346"/>
    </row>
    <row r="54" spans="13:97" ht="14.4" customHeight="1" x14ac:dyDescent="0.25">
      <c r="M54" s="427"/>
      <c r="O54" s="14"/>
      <c r="P54" s="14"/>
      <c r="Q54" s="14"/>
      <c r="R54" s="14"/>
      <c r="S54" s="14"/>
      <c r="T54" s="14"/>
      <c r="U54" s="14"/>
      <c r="V54" s="14"/>
      <c r="AJ54" s="409">
        <f>'Mrd Trave'!AV55</f>
        <v>6</v>
      </c>
      <c r="AK54" s="44" t="str">
        <f>'Mrd Trave'!AW55</f>
        <v>M-Rd</v>
      </c>
      <c r="AL54" s="87">
        <f>'Mrd Trave'!AX55</f>
        <v>102.56535764996795</v>
      </c>
      <c r="AM54" s="88">
        <f>'Mrd Trave'!AY55</f>
        <v>0</v>
      </c>
      <c r="AN54" s="482">
        <f>'Mrd Trave'!AZ55</f>
        <v>102.56535764996795</v>
      </c>
      <c r="AO54" s="87">
        <f>'Mrd Trave'!BA55</f>
        <v>0</v>
      </c>
      <c r="AP54" s="88">
        <f>'Mrd Trave'!BB55</f>
        <v>102.56535764996795</v>
      </c>
      <c r="AQ54" s="482">
        <f>'Mrd Trave'!BC55</f>
        <v>102.56535764996795</v>
      </c>
      <c r="AR54" s="167" t="s">
        <v>67</v>
      </c>
      <c r="AS54" s="73">
        <v>0.32309525917964593</v>
      </c>
      <c r="AT54" s="78" t="s">
        <v>70</v>
      </c>
      <c r="AU54" s="78" t="s">
        <v>70</v>
      </c>
      <c r="AW54" s="73"/>
      <c r="AZ54" s="451" t="s">
        <v>146</v>
      </c>
      <c r="BA54" s="452"/>
      <c r="BB54" s="452"/>
      <c r="BC54" s="452"/>
      <c r="BD54" s="453"/>
      <c r="BK54" s="346"/>
      <c r="BL54" s="73"/>
      <c r="BM54" s="73"/>
      <c r="BN54" s="73"/>
      <c r="BO54" s="73"/>
      <c r="BP54" s="73"/>
      <c r="BQ54" s="73"/>
      <c r="BR54" s="73"/>
      <c r="BS54" s="73"/>
      <c r="BT54" s="73"/>
      <c r="BU54" s="346"/>
      <c r="BV54" s="346"/>
      <c r="BW54" s="346"/>
      <c r="BX54" s="346"/>
      <c r="BY54" s="346"/>
      <c r="BZ54" s="346"/>
      <c r="CA54" s="346"/>
      <c r="CB54" s="346"/>
      <c r="CC54" s="346"/>
      <c r="CD54" s="346"/>
      <c r="CE54" s="346"/>
      <c r="CF54" s="346"/>
      <c r="CG54" s="346"/>
      <c r="CH54" s="346"/>
      <c r="CI54" s="346"/>
      <c r="CJ54" s="346"/>
      <c r="CK54" s="346"/>
      <c r="CL54" s="346"/>
      <c r="CM54" s="346"/>
      <c r="CN54" s="346"/>
      <c r="CO54" s="346"/>
      <c r="CP54" s="346"/>
    </row>
    <row r="55" spans="13:97" ht="14.4" customHeight="1" x14ac:dyDescent="0.25">
      <c r="M55" s="427"/>
      <c r="O55" s="14"/>
      <c r="P55" s="14"/>
      <c r="Q55" s="14"/>
      <c r="R55" s="14"/>
      <c r="S55" s="14"/>
      <c r="T55" s="14"/>
      <c r="U55" s="14"/>
      <c r="V55" s="14"/>
      <c r="AJ55" s="409"/>
      <c r="AK55" s="44" t="str">
        <f>'Mrd Trave'!AW56</f>
        <v>M+Rd</v>
      </c>
      <c r="AL55" s="89">
        <f>'Mrd Trave'!AX56</f>
        <v>102.56535764996795</v>
      </c>
      <c r="AM55" s="90">
        <f>'Mrd Trave'!AY56</f>
        <v>0</v>
      </c>
      <c r="AN55" s="477"/>
      <c r="AO55" s="89">
        <f>'Mrd Trave'!BA56</f>
        <v>0</v>
      </c>
      <c r="AP55" s="90">
        <f>'Mrd Trave'!BB56</f>
        <v>102.56535764996795</v>
      </c>
      <c r="AQ55" s="477"/>
      <c r="AR55" s="167" t="s">
        <v>68</v>
      </c>
      <c r="AS55" s="73">
        <v>0.67690474082035412</v>
      </c>
      <c r="AT55" s="73">
        <f>AQ56*AS56*$AL$49</f>
        <v>48.168281721651887</v>
      </c>
      <c r="AU55" s="73">
        <f>AN56*AS56*$AL$49</f>
        <v>48.168281721651887</v>
      </c>
      <c r="AW55" s="73"/>
      <c r="AZ55" s="454"/>
      <c r="BA55" s="455"/>
      <c r="BB55" s="455"/>
      <c r="BC55" s="455"/>
      <c r="BD55" s="456"/>
      <c r="BK55" s="346"/>
      <c r="BL55" s="73"/>
      <c r="BM55" s="73"/>
      <c r="BN55" s="73"/>
      <c r="BO55" s="73"/>
      <c r="BP55" s="73"/>
      <c r="BQ55" s="73"/>
      <c r="BR55" s="73"/>
      <c r="BS55" s="73"/>
      <c r="BT55" s="73"/>
      <c r="BU55" s="346"/>
      <c r="BV55" s="346"/>
      <c r="BW55" s="346"/>
      <c r="BX55" s="346"/>
      <c r="BY55" s="346"/>
      <c r="BZ55" s="346"/>
      <c r="CA55" s="346"/>
      <c r="CB55" s="346"/>
      <c r="CC55" s="346"/>
      <c r="CD55" s="346"/>
      <c r="CE55" s="346"/>
      <c r="CF55" s="346"/>
      <c r="CG55" s="346"/>
      <c r="CH55" s="346"/>
      <c r="CI55" s="346"/>
      <c r="CJ55" s="346"/>
      <c r="CK55" s="346"/>
      <c r="CL55" s="346"/>
      <c r="CM55" s="346"/>
      <c r="CN55" s="346"/>
      <c r="CO55" s="346"/>
      <c r="CP55" s="346"/>
    </row>
    <row r="56" spans="13:97" x14ac:dyDescent="0.25">
      <c r="O56" s="14"/>
      <c r="P56" s="14"/>
      <c r="Q56" s="14"/>
      <c r="R56" s="14"/>
      <c r="S56" s="14"/>
      <c r="T56" s="14"/>
      <c r="U56" s="14"/>
      <c r="V56" s="14"/>
      <c r="AJ56" s="409">
        <f>'Mrd Trave'!AV57</f>
        <v>5</v>
      </c>
      <c r="AK56" s="44" t="str">
        <f>'Mrd Trave'!AW57</f>
        <v>M-Rd</v>
      </c>
      <c r="AL56" s="89">
        <f>'Mrd Trave'!AX57</f>
        <v>135.53076306618286</v>
      </c>
      <c r="AM56" s="90">
        <f>'Mrd Trave'!AY57</f>
        <v>0</v>
      </c>
      <c r="AN56" s="477">
        <f>'Mrd Trave'!AZ57</f>
        <v>135.53076306618286</v>
      </c>
      <c r="AO56" s="89">
        <f>'Mrd Trave'!BA57</f>
        <v>0</v>
      </c>
      <c r="AP56" s="90">
        <f>'Mrd Trave'!BB57</f>
        <v>135.53076306618286</v>
      </c>
      <c r="AQ56" s="477">
        <f>'Mrd Trave'!BC57</f>
        <v>135.53076306618286</v>
      </c>
      <c r="AR56" s="167" t="s">
        <v>67</v>
      </c>
      <c r="AS56" s="73">
        <v>0.32309525917964593</v>
      </c>
      <c r="AT56" s="79">
        <f>AQ56*$AL$49*AS57</f>
        <v>100.91555765114927</v>
      </c>
      <c r="AU56" s="79">
        <f>AN56*$AL$49*AS57</f>
        <v>100.91555765114927</v>
      </c>
      <c r="AW56" s="73"/>
      <c r="AZ56" s="293" t="b">
        <f>(AZ11+AZ15)&gt;$AL$49*($AN$56)</f>
        <v>1</v>
      </c>
      <c r="BA56" s="289" t="b">
        <f t="shared" ref="BA56:BD56" si="135">(BA11+BA15)&gt;$AL$49*($AN$56)</f>
        <v>1</v>
      </c>
      <c r="BB56" s="289" t="b">
        <f t="shared" si="135"/>
        <v>1</v>
      </c>
      <c r="BC56" s="289" t="b">
        <f t="shared" si="135"/>
        <v>1</v>
      </c>
      <c r="BD56" s="294" t="b">
        <f t="shared" si="135"/>
        <v>1</v>
      </c>
      <c r="BK56" s="346"/>
      <c r="BL56" s="73"/>
      <c r="BM56" s="73"/>
      <c r="BN56" s="73"/>
      <c r="BO56" s="73"/>
      <c r="BP56" s="73"/>
      <c r="BQ56" s="73"/>
      <c r="BR56" s="73"/>
      <c r="BS56" s="73"/>
      <c r="BT56" s="73"/>
      <c r="BU56" s="346"/>
      <c r="BV56" s="346"/>
      <c r="BW56" s="346"/>
      <c r="BX56" s="346"/>
      <c r="BY56" s="346"/>
      <c r="BZ56" s="346"/>
      <c r="CA56" s="346"/>
      <c r="CB56" s="346"/>
      <c r="CC56" s="346"/>
      <c r="CD56" s="346"/>
      <c r="CE56" s="346"/>
      <c r="CF56" s="346"/>
      <c r="CG56" s="346"/>
      <c r="CH56" s="346"/>
      <c r="CI56" s="346"/>
      <c r="CJ56" s="346"/>
      <c r="CK56" s="346"/>
      <c r="CL56" s="346"/>
      <c r="CM56" s="346"/>
      <c r="CN56" s="346"/>
      <c r="CO56" s="346"/>
      <c r="CP56" s="346"/>
    </row>
    <row r="57" spans="13:97" x14ac:dyDescent="0.25">
      <c r="M57" s="427"/>
      <c r="O57" s="14"/>
      <c r="P57" s="14"/>
      <c r="Q57" s="14"/>
      <c r="R57" s="14"/>
      <c r="S57" s="14"/>
      <c r="T57" s="14"/>
      <c r="U57" s="14"/>
      <c r="V57" s="14"/>
      <c r="AJ57" s="409"/>
      <c r="AK57" s="44" t="str">
        <f>'Mrd Trave'!AW58</f>
        <v>M+Rd</v>
      </c>
      <c r="AL57" s="89">
        <f>'Mrd Trave'!AX58</f>
        <v>102.5587645153</v>
      </c>
      <c r="AM57" s="90">
        <f>'Mrd Trave'!AY58</f>
        <v>0</v>
      </c>
      <c r="AN57" s="477"/>
      <c r="AO57" s="89">
        <f>'Mrd Trave'!BA58</f>
        <v>0</v>
      </c>
      <c r="AP57" s="90">
        <f>'Mrd Trave'!BB58</f>
        <v>102.5587645153</v>
      </c>
      <c r="AQ57" s="477"/>
      <c r="AR57" s="167" t="s">
        <v>68</v>
      </c>
      <c r="AS57" s="73">
        <v>0.67690474082035412</v>
      </c>
      <c r="AT57" s="79">
        <f>AQ58*$AL$49*AS58</f>
        <v>86.215169918575512</v>
      </c>
      <c r="AU57" s="79">
        <f>AN58*$AL$49*AS58</f>
        <v>104.78570315742493</v>
      </c>
      <c r="AW57" s="73"/>
      <c r="AZ57" s="293"/>
      <c r="BA57" s="289"/>
      <c r="BB57" s="289"/>
      <c r="BC57" s="289"/>
      <c r="BD57" s="294"/>
      <c r="BK57" s="346"/>
      <c r="BL57" s="73"/>
      <c r="BM57" s="73"/>
      <c r="BN57" s="73"/>
      <c r="BO57" s="73"/>
      <c r="BP57" s="73"/>
      <c r="BQ57" s="73"/>
      <c r="BR57" s="73"/>
      <c r="BS57" s="73"/>
      <c r="BT57" s="73"/>
      <c r="BU57" s="346"/>
      <c r="BV57" s="346"/>
      <c r="BW57" s="346"/>
      <c r="BX57" s="346"/>
      <c r="BY57" s="346"/>
      <c r="BZ57" s="346"/>
      <c r="CA57" s="346"/>
      <c r="CB57" s="346"/>
      <c r="CC57" s="346"/>
      <c r="CD57" s="346"/>
      <c r="CE57" s="346"/>
      <c r="CF57" s="346"/>
      <c r="CG57" s="346"/>
      <c r="CH57" s="346"/>
      <c r="CI57" s="346"/>
      <c r="CJ57" s="346"/>
      <c r="CK57" s="346"/>
      <c r="CL57" s="346"/>
      <c r="CM57" s="346"/>
      <c r="CN57" s="346"/>
      <c r="CO57" s="346"/>
      <c r="CP57" s="346"/>
    </row>
    <row r="58" spans="13:97" ht="15.6" customHeight="1" x14ac:dyDescent="0.25">
      <c r="M58" s="427"/>
      <c r="O58" s="14"/>
      <c r="P58" s="14"/>
      <c r="Q58" s="14"/>
      <c r="R58" s="14"/>
      <c r="S58" s="14"/>
      <c r="T58" s="14"/>
      <c r="U58" s="14"/>
      <c r="V58" s="14"/>
      <c r="AJ58" s="409">
        <f>'Mrd Trave'!AV59</f>
        <v>4</v>
      </c>
      <c r="AK58" s="44" t="str">
        <f>'Mrd Trave'!AW59</f>
        <v>M-Rd</v>
      </c>
      <c r="AL58" s="89">
        <f>'Mrd Trave'!AX59</f>
        <v>230.7589414878033</v>
      </c>
      <c r="AM58" s="90">
        <f>'Mrd Trave'!AY59</f>
        <v>0</v>
      </c>
      <c r="AN58" s="477">
        <f>'Mrd Trave'!AZ59</f>
        <v>230.7589414878033</v>
      </c>
      <c r="AO58" s="89">
        <f>'Mrd Trave'!BA59</f>
        <v>0</v>
      </c>
      <c r="AP58" s="90">
        <f>'Mrd Trave'!BB59</f>
        <v>189.86293693818538</v>
      </c>
      <c r="AQ58" s="477">
        <f>'Mrd Trave'!BC59</f>
        <v>189.86293693818538</v>
      </c>
      <c r="AR58" s="167" t="s">
        <v>67</v>
      </c>
      <c r="AS58" s="73">
        <v>0.41281056989138815</v>
      </c>
      <c r="AT58" s="79">
        <f>AQ58*$AL$49*AS59</f>
        <v>122.63406071342845</v>
      </c>
      <c r="AU58" s="79">
        <f>AN58*$AL$49*AS59</f>
        <v>149.04913247915871</v>
      </c>
      <c r="AW58" s="73"/>
      <c r="AZ58" s="293" t="b">
        <f>(AZ21+AZ17)&gt;$AL$49*($AN$58)</f>
        <v>1</v>
      </c>
      <c r="BA58" s="289" t="b">
        <f t="shared" ref="BA58:BD58" si="136">(BA21+BA17)&gt;$AL$49*($AN$58)</f>
        <v>1</v>
      </c>
      <c r="BB58" s="289" t="b">
        <f t="shared" si="136"/>
        <v>1</v>
      </c>
      <c r="BC58" s="289" t="b">
        <f t="shared" si="136"/>
        <v>1</v>
      </c>
      <c r="BD58" s="294" t="b">
        <f t="shared" si="136"/>
        <v>1</v>
      </c>
    </row>
    <row r="59" spans="13:97" x14ac:dyDescent="0.25">
      <c r="M59" s="427"/>
      <c r="O59" s="14"/>
      <c r="P59" s="14"/>
      <c r="Q59" s="14"/>
      <c r="R59" s="14"/>
      <c r="S59" s="14"/>
      <c r="T59" s="14"/>
      <c r="U59" s="14"/>
      <c r="V59" s="14"/>
      <c r="AJ59" s="409"/>
      <c r="AK59" s="44" t="str">
        <f>'Mrd Trave'!AW60</f>
        <v>M+Rd</v>
      </c>
      <c r="AL59" s="89">
        <f>'Mrd Trave'!AX60</f>
        <v>190.0746774863087</v>
      </c>
      <c r="AM59" s="90">
        <f>'Mrd Trave'!AY60</f>
        <v>0</v>
      </c>
      <c r="AN59" s="477"/>
      <c r="AO59" s="89">
        <f>'Mrd Trave'!BA60</f>
        <v>0</v>
      </c>
      <c r="AP59" s="90">
        <f>'Mrd Trave'!BB60</f>
        <v>126.15667811183677</v>
      </c>
      <c r="AQ59" s="477"/>
      <c r="AR59" s="167" t="s">
        <v>68</v>
      </c>
      <c r="AS59" s="73">
        <v>0.58718943010861191</v>
      </c>
      <c r="AT59" s="79">
        <f>AQ60*$AL$49*AS60</f>
        <v>111.346368926523</v>
      </c>
      <c r="AU59" s="79">
        <f>AN60*$AL$49*AS60</f>
        <v>162.28745631125594</v>
      </c>
      <c r="AW59" s="73"/>
      <c r="AZ59" s="293"/>
      <c r="BA59" s="289"/>
      <c r="BB59" s="289"/>
      <c r="BC59" s="289"/>
      <c r="BD59" s="294"/>
    </row>
    <row r="60" spans="13:97" x14ac:dyDescent="0.25">
      <c r="M60" s="427"/>
      <c r="O60" s="14"/>
      <c r="P60" s="14"/>
      <c r="Q60" s="14"/>
      <c r="R60" s="14"/>
      <c r="S60" s="14"/>
      <c r="T60" s="14"/>
      <c r="U60" s="14"/>
      <c r="V60" s="14"/>
      <c r="AJ60" s="409">
        <f>'Mrd Trave'!AV61</f>
        <v>3</v>
      </c>
      <c r="AK60" s="44" t="str">
        <f>'Mrd Trave'!AW61</f>
        <v>M-Rd</v>
      </c>
      <c r="AL60" s="89">
        <f>'Mrd Trave'!AX61</f>
        <v>329.24717316672763</v>
      </c>
      <c r="AM60" s="90">
        <f>'Mrd Trave'!AY61</f>
        <v>0</v>
      </c>
      <c r="AN60" s="477">
        <f>'Mrd Trave'!AZ61</f>
        <v>329.24717316672763</v>
      </c>
      <c r="AO60" s="89">
        <f>'Mrd Trave'!BA61</f>
        <v>0</v>
      </c>
      <c r="AP60" s="90">
        <f>'Mrd Trave'!BB61</f>
        <v>225.89840302336762</v>
      </c>
      <c r="AQ60" s="477">
        <f>'Mrd Trave'!BC61</f>
        <v>225.89840302336762</v>
      </c>
      <c r="AR60" s="167" t="s">
        <v>67</v>
      </c>
      <c r="AS60" s="73">
        <v>0.44809511885267117</v>
      </c>
      <c r="AT60" s="79">
        <f>AQ60*$AL$49*AS61</f>
        <v>137.14187439918143</v>
      </c>
      <c r="AU60" s="79">
        <f>AN60*$AL$49*AS61</f>
        <v>199.88443417214449</v>
      </c>
      <c r="AW60" s="73"/>
      <c r="AZ60" s="293" t="str">
        <f>IF((AZ23+AZ27)&gt;$AL$49*($AN$60),"VERO","FALSO")</f>
        <v>VERO</v>
      </c>
      <c r="BA60" s="289" t="str">
        <f t="shared" ref="BA60:BD60" si="137">IF((BA23+BA27)&gt;$AL$49*($AN$60),"VERO","FALSO")</f>
        <v>VERO</v>
      </c>
      <c r="BB60" s="289" t="str">
        <f t="shared" si="137"/>
        <v>VERO</v>
      </c>
      <c r="BC60" s="289" t="str">
        <f t="shared" si="137"/>
        <v>VERO</v>
      </c>
      <c r="BD60" s="294" t="str">
        <f t="shared" si="137"/>
        <v>VERO</v>
      </c>
    </row>
    <row r="61" spans="13:97" x14ac:dyDescent="0.25">
      <c r="M61" s="427"/>
      <c r="O61" s="14"/>
      <c r="P61" s="14"/>
      <c r="Q61" s="14"/>
      <c r="R61" s="14"/>
      <c r="S61" s="14"/>
      <c r="T61" s="14"/>
      <c r="U61" s="14"/>
      <c r="V61" s="14"/>
      <c r="AJ61" s="409"/>
      <c r="AK61" s="44" t="str">
        <f>'Mrd Trave'!AW62</f>
        <v>M+Rd</v>
      </c>
      <c r="AL61" s="89">
        <f>'Mrd Trave'!AX62</f>
        <v>274.71358010659031</v>
      </c>
      <c r="AM61" s="90">
        <f>'Mrd Trave'!AY62</f>
        <v>0</v>
      </c>
      <c r="AN61" s="477"/>
      <c r="AO61" s="89">
        <f>'Mrd Trave'!BA62</f>
        <v>0</v>
      </c>
      <c r="AP61" s="90">
        <f>'Mrd Trave'!BB62</f>
        <v>198.54075285489779</v>
      </c>
      <c r="AQ61" s="477"/>
      <c r="AR61" s="167" t="s">
        <v>68</v>
      </c>
      <c r="AS61" s="73">
        <v>0.55190488114732883</v>
      </c>
      <c r="AT61" s="79">
        <f>AQ62*$AL$49*AS62</f>
        <v>130.86636720534858</v>
      </c>
      <c r="AU61" s="79">
        <f>AN62*$AL$49*AS62</f>
        <v>184.37540252470512</v>
      </c>
      <c r="AW61" s="73"/>
      <c r="AZ61" s="293"/>
      <c r="BA61" s="289"/>
      <c r="BB61" s="289"/>
      <c r="BC61" s="289"/>
      <c r="BD61" s="294"/>
    </row>
    <row r="62" spans="13:97" x14ac:dyDescent="0.25">
      <c r="O62" s="14"/>
      <c r="P62" s="14"/>
      <c r="Q62" s="14"/>
      <c r="R62" s="14"/>
      <c r="S62" s="14"/>
      <c r="T62" s="14"/>
      <c r="U62" s="14"/>
      <c r="V62" s="14"/>
      <c r="AJ62" s="409">
        <f>'Mrd Trave'!AV63</f>
        <v>2</v>
      </c>
      <c r="AK62" s="44" t="str">
        <f>'Mrd Trave'!AW63</f>
        <v>M-Rd</v>
      </c>
      <c r="AL62" s="89">
        <f>'Mrd Trave'!AX63</f>
        <v>356.74225279104633</v>
      </c>
      <c r="AM62" s="90">
        <f>'Mrd Trave'!AY63</f>
        <v>0</v>
      </c>
      <c r="AN62" s="477">
        <f>'Mrd Trave'!AZ63</f>
        <v>356.74225279104633</v>
      </c>
      <c r="AO62" s="89">
        <f>'Mrd Trave'!BA63</f>
        <v>0</v>
      </c>
      <c r="AP62" s="90">
        <f>'Mrd Trave'!BB63</f>
        <v>253.20927852705731</v>
      </c>
      <c r="AQ62" s="477">
        <f>'Mrd Trave'!BC63</f>
        <v>253.20927852705731</v>
      </c>
      <c r="AR62" s="167" t="s">
        <v>67</v>
      </c>
      <c r="AS62" s="73">
        <v>0.46984622927007907</v>
      </c>
      <c r="AT62" s="79">
        <f>AQ62*$AL$49*AS63</f>
        <v>147.66383917441448</v>
      </c>
      <c r="AU62" s="79">
        <f>AN62*$AL$49*AS63</f>
        <v>208.04107554544589</v>
      </c>
      <c r="AW62" s="73"/>
      <c r="AZ62" s="293" t="str">
        <f>IF((AZ33+AZ29)&gt;$AL$49*($AN$62),"VERO","FALSO")</f>
        <v>VERO</v>
      </c>
      <c r="BA62" s="289" t="str">
        <f t="shared" ref="BA62:BD62" si="138">IF((BA33+BA29)&gt;$AL$49*($AN$62),"VERO","FALSO")</f>
        <v>VERO</v>
      </c>
      <c r="BB62" s="289" t="str">
        <f t="shared" si="138"/>
        <v>VERO</v>
      </c>
      <c r="BC62" s="289" t="str">
        <f t="shared" si="138"/>
        <v>VERO</v>
      </c>
      <c r="BD62" s="294" t="str">
        <f t="shared" si="138"/>
        <v>VERO</v>
      </c>
    </row>
    <row r="63" spans="13:97" x14ac:dyDescent="0.25">
      <c r="M63" s="427"/>
      <c r="O63" s="14"/>
      <c r="P63" s="14"/>
      <c r="Q63" s="14"/>
      <c r="R63" s="14"/>
      <c r="S63" s="14"/>
      <c r="T63" s="14"/>
      <c r="U63" s="14"/>
      <c r="V63" s="14"/>
      <c r="AJ63" s="409"/>
      <c r="AK63" s="44" t="str">
        <f>'Mrd Trave'!AW64</f>
        <v>M+Rd</v>
      </c>
      <c r="AL63" s="89">
        <f>'Mrd Trave'!AX64</f>
        <v>329.49139011250156</v>
      </c>
      <c r="AM63" s="90">
        <f>'Mrd Trave'!AY64</f>
        <v>0</v>
      </c>
      <c r="AN63" s="477"/>
      <c r="AO63" s="89">
        <f>'Mrd Trave'!BA64</f>
        <v>0</v>
      </c>
      <c r="AP63" s="90">
        <f>'Mrd Trave'!BB64</f>
        <v>198.54710732418084</v>
      </c>
      <c r="AQ63" s="477"/>
      <c r="AR63" s="167" t="s">
        <v>68</v>
      </c>
      <c r="AS63" s="73">
        <v>0.53015377072992098</v>
      </c>
      <c r="AT63" s="79">
        <f>AQ64*$AL$49*AS64</f>
        <v>120.93746716400646</v>
      </c>
      <c r="AU63" s="79">
        <f>AN64*$AL$49*AS64</f>
        <v>190.98631909526145</v>
      </c>
      <c r="AW63" s="73"/>
      <c r="AZ63" s="293"/>
      <c r="BA63" s="289"/>
      <c r="BB63" s="289"/>
      <c r="BC63" s="289"/>
      <c r="BD63" s="294"/>
    </row>
    <row r="64" spans="13:97" ht="15.6" customHeight="1" thickBot="1" x14ac:dyDescent="0.3">
      <c r="M64" s="427"/>
      <c r="O64" s="14"/>
      <c r="P64" s="14"/>
      <c r="Q64" s="14"/>
      <c r="R64" s="14"/>
      <c r="S64" s="14"/>
      <c r="T64" s="14"/>
      <c r="U64" s="14"/>
      <c r="V64" s="14"/>
      <c r="AJ64" s="409">
        <f>'Mrd Trave'!AV65</f>
        <v>1</v>
      </c>
      <c r="AK64" s="44" t="str">
        <f>'Mrd Trave'!AW65</f>
        <v>M-Rd</v>
      </c>
      <c r="AL64" s="89">
        <f>'Mrd Trave'!AX65</f>
        <v>356.74225279104633</v>
      </c>
      <c r="AM64" s="90">
        <f>'Mrd Trave'!AY65</f>
        <v>0</v>
      </c>
      <c r="AN64" s="477">
        <f>'Mrd Trave'!AZ65</f>
        <v>356.74225279104633</v>
      </c>
      <c r="AO64" s="89">
        <f>'Mrd Trave'!BA65</f>
        <v>0</v>
      </c>
      <c r="AP64" s="90">
        <f>'Mrd Trave'!BB65</f>
        <v>225.89840302336762</v>
      </c>
      <c r="AQ64" s="477">
        <f>'Mrd Trave'!BC65</f>
        <v>225.89840302336762</v>
      </c>
      <c r="AR64" s="167" t="s">
        <v>67</v>
      </c>
      <c r="AS64" s="73">
        <v>0.4866929136984901</v>
      </c>
      <c r="AT64" s="79">
        <f>AQ64*$AL$49*AS65</f>
        <v>127.55077616169795</v>
      </c>
      <c r="AU64" s="79">
        <f>AN64*$AL$49*AS65</f>
        <v>201.43015897488957</v>
      </c>
      <c r="AW64" s="73"/>
      <c r="AZ64" s="295" t="str">
        <f>IF((AZ35+AZ39)&gt;$AL$49*($AN$64),"VERO","FALSO")</f>
        <v>VERO</v>
      </c>
      <c r="BA64" s="296" t="str">
        <f t="shared" ref="BA64:BD64" si="139">IF((BA35+BA39)&gt;$AL$49*($AN$64),"VERO","FALSO")</f>
        <v>VERO</v>
      </c>
      <c r="BB64" s="296" t="str">
        <f t="shared" si="139"/>
        <v>VERO</v>
      </c>
      <c r="BC64" s="296" t="str">
        <f t="shared" si="139"/>
        <v>VERO</v>
      </c>
      <c r="BD64" s="297" t="str">
        <f t="shared" si="139"/>
        <v>VERO</v>
      </c>
    </row>
    <row r="65" spans="13:49" ht="15" thickBot="1" x14ac:dyDescent="0.3">
      <c r="M65" s="427"/>
      <c r="O65" s="14"/>
      <c r="P65" s="14"/>
      <c r="Q65" s="14"/>
      <c r="R65" s="14"/>
      <c r="S65" s="14"/>
      <c r="T65" s="14"/>
      <c r="U65" s="14"/>
      <c r="V65" s="14"/>
      <c r="AJ65" s="409"/>
      <c r="AK65" s="44" t="str">
        <f>'Mrd Trave'!AW66</f>
        <v>M+Rd</v>
      </c>
      <c r="AL65" s="91">
        <f>'Mrd Trave'!AX66</f>
        <v>329.49139011250156</v>
      </c>
      <c r="AM65" s="92">
        <f>'Mrd Trave'!AY66</f>
        <v>0</v>
      </c>
      <c r="AN65" s="478"/>
      <c r="AO65" s="91">
        <f>'Mrd Trave'!BA66</f>
        <v>0</v>
      </c>
      <c r="AP65" s="92">
        <f>'Mrd Trave'!BB66</f>
        <v>198.54075285489779</v>
      </c>
      <c r="AQ65" s="478"/>
      <c r="AR65" s="167" t="s">
        <v>68</v>
      </c>
      <c r="AS65" s="73">
        <v>0.5133070863015099</v>
      </c>
      <c r="AT65" s="78" t="s">
        <v>70</v>
      </c>
      <c r="AU65" s="78" t="s">
        <v>70</v>
      </c>
      <c r="AW65" s="73"/>
    </row>
    <row r="66" spans="13:49" x14ac:dyDescent="0.3">
      <c r="M66" s="427"/>
      <c r="O66" s="14"/>
      <c r="P66" s="14"/>
      <c r="Q66" s="14"/>
      <c r="R66" s="14"/>
      <c r="S66" s="14"/>
      <c r="T66" s="14"/>
      <c r="U66" s="14"/>
      <c r="V66" s="14"/>
    </row>
    <row r="67" spans="13:49" x14ac:dyDescent="0.3">
      <c r="M67" s="427"/>
      <c r="O67" s="14"/>
      <c r="P67" s="14"/>
      <c r="Q67" s="14"/>
      <c r="R67" s="14"/>
      <c r="S67" s="14"/>
      <c r="T67" s="14"/>
      <c r="U67" s="14"/>
      <c r="V67" s="14"/>
    </row>
    <row r="68" spans="13:49" x14ac:dyDescent="0.3">
      <c r="O68" s="14"/>
      <c r="P68" s="14"/>
      <c r="Q68" s="14"/>
      <c r="R68" s="14"/>
      <c r="S68" s="14"/>
      <c r="T68" s="14"/>
      <c r="U68" s="14"/>
      <c r="V68" s="14"/>
    </row>
    <row r="69" spans="13:49" x14ac:dyDescent="0.3">
      <c r="M69" s="427"/>
      <c r="O69" s="14"/>
      <c r="P69" s="14"/>
      <c r="Q69" s="14"/>
      <c r="R69" s="14"/>
      <c r="S69" s="14"/>
      <c r="T69" s="14"/>
      <c r="U69" s="14"/>
      <c r="V69" s="14"/>
      <c r="AT69" s="430" t="s">
        <v>69</v>
      </c>
      <c r="AU69" s="430"/>
      <c r="AV69" s="431"/>
    </row>
    <row r="70" spans="13:49" ht="15.6" customHeight="1" x14ac:dyDescent="0.3">
      <c r="M70" s="427"/>
      <c r="O70" s="14"/>
      <c r="P70" s="14"/>
      <c r="Q70" s="14"/>
      <c r="R70" s="14"/>
      <c r="S70" s="14"/>
      <c r="T70" s="14"/>
      <c r="U70" s="14"/>
      <c r="V70" s="14"/>
      <c r="AT70" s="431"/>
      <c r="AU70" s="431"/>
      <c r="AV70" s="431"/>
    </row>
    <row r="71" spans="13:49" x14ac:dyDescent="0.3">
      <c r="M71" s="427"/>
      <c r="O71" s="14"/>
      <c r="P71" s="14"/>
      <c r="Q71" s="14"/>
      <c r="R71" s="14"/>
      <c r="S71" s="14"/>
      <c r="T71" s="14"/>
      <c r="U71" s="14"/>
      <c r="V71" s="14"/>
      <c r="AT71" s="431"/>
      <c r="AU71" s="431"/>
      <c r="AV71" s="431"/>
    </row>
    <row r="72" spans="13:49" x14ac:dyDescent="0.3">
      <c r="M72" s="427"/>
      <c r="O72" s="14"/>
      <c r="P72" s="14"/>
      <c r="Q72" s="14"/>
      <c r="R72" s="14"/>
      <c r="S72" s="14"/>
      <c r="T72" s="14"/>
      <c r="U72" s="14"/>
      <c r="V72" s="14"/>
      <c r="AT72" s="431"/>
      <c r="AU72" s="431"/>
      <c r="AV72" s="431"/>
    </row>
    <row r="73" spans="13:49" x14ac:dyDescent="0.3">
      <c r="M73" s="427"/>
      <c r="O73" s="14"/>
      <c r="P73" s="14"/>
      <c r="Q73" s="14"/>
      <c r="R73" s="14"/>
      <c r="S73" s="14"/>
      <c r="T73" s="14"/>
      <c r="U73" s="14"/>
      <c r="V73" s="14"/>
      <c r="AT73"/>
      <c r="AU73"/>
      <c r="AV73"/>
    </row>
    <row r="74" spans="13:49" ht="15.6" x14ac:dyDescent="0.3">
      <c r="O74" s="14"/>
      <c r="P74" s="14"/>
      <c r="Q74" s="14"/>
      <c r="R74" s="14"/>
      <c r="S74" s="14"/>
      <c r="T74" s="14"/>
      <c r="U74" s="14"/>
      <c r="V74" s="14"/>
      <c r="AT74" s="173" t="s">
        <v>38</v>
      </c>
      <c r="AV74" s="173" t="s">
        <v>39</v>
      </c>
    </row>
    <row r="75" spans="13:49" x14ac:dyDescent="0.3">
      <c r="M75" s="427"/>
      <c r="O75" s="14"/>
      <c r="P75" s="14"/>
      <c r="Q75" s="14"/>
      <c r="R75" s="14"/>
      <c r="S75" s="14"/>
      <c r="T75" s="14"/>
      <c r="U75" s="14"/>
      <c r="V75" s="14"/>
      <c r="AT75" s="73">
        <f>AQ54*AS54*$AL$49</f>
        <v>36.452218894046425</v>
      </c>
      <c r="AU75" s="73"/>
      <c r="AV75" s="73">
        <f>AN54*AS54</f>
        <v>33.138380812769476</v>
      </c>
    </row>
    <row r="76" spans="13:49" ht="15.6" customHeight="1" x14ac:dyDescent="0.3">
      <c r="M76" s="427"/>
      <c r="O76" s="14"/>
      <c r="P76" s="14"/>
      <c r="Q76" s="14"/>
      <c r="R76" s="14"/>
      <c r="S76" s="14"/>
      <c r="T76" s="14"/>
      <c r="AT76" s="73">
        <f>AQ54*AS55*$AL$49</f>
        <v>76.369674520918338</v>
      </c>
      <c r="AU76" s="73"/>
      <c r="AV76" s="73">
        <f>AN54*AS55</f>
        <v>69.426976837198481</v>
      </c>
    </row>
    <row r="77" spans="13:49" x14ac:dyDescent="0.3">
      <c r="M77" s="427"/>
      <c r="O77" s="14"/>
      <c r="P77" s="14"/>
      <c r="Q77" s="14"/>
      <c r="R77" s="14"/>
      <c r="S77" s="14"/>
      <c r="T77" s="14"/>
      <c r="AT77" s="73">
        <f>AQ56*AS56*$AL$49</f>
        <v>48.168281721651887</v>
      </c>
      <c r="AU77" s="73"/>
      <c r="AV77" s="73">
        <f>AN56*AS56</f>
        <v>43.789347019683532</v>
      </c>
    </row>
    <row r="78" spans="13:49" x14ac:dyDescent="0.3">
      <c r="M78" s="427"/>
      <c r="O78" s="14"/>
      <c r="P78" s="14"/>
      <c r="Q78" s="14"/>
      <c r="R78" s="14"/>
      <c r="S78" s="14"/>
      <c r="T78" s="14"/>
      <c r="AT78" s="73">
        <f>AQ56*AS57*$AL$49</f>
        <v>100.91555765114927</v>
      </c>
      <c r="AU78" s="73"/>
      <c r="AV78" s="73">
        <f>AN56*AS57</f>
        <v>91.741416046499324</v>
      </c>
    </row>
    <row r="79" spans="13:49" x14ac:dyDescent="0.3">
      <c r="M79" s="427"/>
      <c r="O79" s="14"/>
      <c r="P79" s="14"/>
      <c r="Q79" s="14"/>
      <c r="R79" s="14"/>
      <c r="S79" s="14"/>
      <c r="T79" s="14"/>
      <c r="AT79" s="73">
        <f>AQ58*AS58*$AL$49</f>
        <v>86.215169918575498</v>
      </c>
      <c r="AU79" s="73"/>
      <c r="AV79" s="73">
        <f>AN58*AS58</f>
        <v>95.259730143113572</v>
      </c>
    </row>
    <row r="80" spans="13:49" x14ac:dyDescent="0.3">
      <c r="AT80" s="73">
        <f>AQ58*AS59*$AL$49</f>
        <v>122.63406071342844</v>
      </c>
      <c r="AU80" s="73"/>
      <c r="AV80" s="73">
        <f>AN58*AS59</f>
        <v>135.49921134468974</v>
      </c>
    </row>
    <row r="81" spans="46:48" x14ac:dyDescent="0.3">
      <c r="AT81" s="73">
        <f>AQ60*AS60*$AL$49</f>
        <v>111.34636892652298</v>
      </c>
      <c r="AU81" s="73"/>
      <c r="AV81" s="73">
        <f>AN60*AS60</f>
        <v>147.53405119205084</v>
      </c>
    </row>
    <row r="82" spans="46:48" x14ac:dyDescent="0.3">
      <c r="AT82" s="73">
        <f>AQ60*AS61*$AL$49</f>
        <v>137.1418743991814</v>
      </c>
      <c r="AU82" s="73"/>
      <c r="AV82" s="73">
        <f>AN60*AS61</f>
        <v>181.7131219746768</v>
      </c>
    </row>
    <row r="83" spans="46:48" x14ac:dyDescent="0.3">
      <c r="AT83" s="73">
        <f>AQ62*AS62*$AL$49</f>
        <v>130.86636720534861</v>
      </c>
      <c r="AU83" s="73"/>
      <c r="AV83" s="73">
        <f>AN62*AS62</f>
        <v>167.61400229518645</v>
      </c>
    </row>
    <row r="84" spans="46:48" x14ac:dyDescent="0.3">
      <c r="AT84" s="73">
        <f>AQ62*AS63*$AL$49</f>
        <v>147.66383917441451</v>
      </c>
      <c r="AU84" s="73"/>
      <c r="AV84" s="73">
        <f>AN62*AS63</f>
        <v>189.12825049585987</v>
      </c>
    </row>
    <row r="85" spans="46:48" x14ac:dyDescent="0.3">
      <c r="AT85" s="73">
        <f>AQ64*AS64*$AL$49</f>
        <v>120.93746716400646</v>
      </c>
      <c r="AU85" s="73"/>
      <c r="AV85" s="73">
        <f>AN64*AS64</f>
        <v>173.62392645023766</v>
      </c>
    </row>
    <row r="86" spans="46:48" x14ac:dyDescent="0.3">
      <c r="AT86" s="73">
        <f>AQ64*AS65*$AL$49</f>
        <v>127.55077616169794</v>
      </c>
      <c r="AU86" s="73"/>
      <c r="AV86" s="73">
        <f>AN64*AS65</f>
        <v>183.11832634080866</v>
      </c>
    </row>
  </sheetData>
  <mergeCells count="68">
    <mergeCell ref="CM33:CN36"/>
    <mergeCell ref="CM39:CN42"/>
    <mergeCell ref="CL7:CN7"/>
    <mergeCell ref="CM8:CN11"/>
    <mergeCell ref="CM15:CN18"/>
    <mergeCell ref="CM21:CN24"/>
    <mergeCell ref="CM27:CN30"/>
    <mergeCell ref="BV7:BV8"/>
    <mergeCell ref="AX1:AY1"/>
    <mergeCell ref="AX2:AY2"/>
    <mergeCell ref="AX3:AY3"/>
    <mergeCell ref="AO1:AP1"/>
    <mergeCell ref="AR1:AS1"/>
    <mergeCell ref="AU1:AV1"/>
    <mergeCell ref="BN7:BQ7"/>
    <mergeCell ref="BR7:BU7"/>
    <mergeCell ref="BM3:BM4"/>
    <mergeCell ref="BM5:BM6"/>
    <mergeCell ref="J2:J3"/>
    <mergeCell ref="AO2:AP2"/>
    <mergeCell ref="AR2:AS2"/>
    <mergeCell ref="AU2:AV2"/>
    <mergeCell ref="A3:B4"/>
    <mergeCell ref="AO3:AP3"/>
    <mergeCell ref="AR3:AS3"/>
    <mergeCell ref="AU3:AV3"/>
    <mergeCell ref="J4:J5"/>
    <mergeCell ref="AM4:AN4"/>
    <mergeCell ref="O7:T7"/>
    <mergeCell ref="U7:Z7"/>
    <mergeCell ref="L9:L43"/>
    <mergeCell ref="M9:M13"/>
    <mergeCell ref="AI9:AI10"/>
    <mergeCell ref="AI11:AI12"/>
    <mergeCell ref="M15:M19"/>
    <mergeCell ref="M21:M25"/>
    <mergeCell ref="M27:M31"/>
    <mergeCell ref="M33:M37"/>
    <mergeCell ref="M39:M43"/>
    <mergeCell ref="M45:M49"/>
    <mergeCell ref="M51:M55"/>
    <mergeCell ref="AL51:AQ51"/>
    <mergeCell ref="AL52:AN52"/>
    <mergeCell ref="AO52:AQ52"/>
    <mergeCell ref="AJ54:AJ55"/>
    <mergeCell ref="AN54:AN55"/>
    <mergeCell ref="AQ54:AQ55"/>
    <mergeCell ref="AN58:AN59"/>
    <mergeCell ref="AQ58:AQ59"/>
    <mergeCell ref="AJ60:AJ61"/>
    <mergeCell ref="AN60:AN61"/>
    <mergeCell ref="AQ60:AQ61"/>
    <mergeCell ref="AZ54:BD55"/>
    <mergeCell ref="M69:M73"/>
    <mergeCell ref="AT69:AV72"/>
    <mergeCell ref="M75:M79"/>
    <mergeCell ref="AJ62:AJ63"/>
    <mergeCell ref="AN62:AN63"/>
    <mergeCell ref="AQ62:AQ63"/>
    <mergeCell ref="M63:M67"/>
    <mergeCell ref="AJ64:AJ65"/>
    <mergeCell ref="AN64:AN65"/>
    <mergeCell ref="AQ64:AQ65"/>
    <mergeCell ref="AJ56:AJ57"/>
    <mergeCell ref="AN56:AN57"/>
    <mergeCell ref="AQ56:AQ57"/>
    <mergeCell ref="M57:M61"/>
    <mergeCell ref="AJ58:AJ59"/>
  </mergeCells>
  <conditionalFormatting sqref="BE12:BI14 BE18:BI20 BE24:BI26 BE30:BI32 BE36:BI38">
    <cfRule type="containsText" dxfId="2535" priority="622" operator="containsText" text="Non verifica">
      <formula>NOT(ISERROR(SEARCH("Non verifica",BE12)))</formula>
    </cfRule>
    <cfRule type="containsText" dxfId="2534" priority="623" operator="containsText" text="Verifica">
      <formula>NOT(ISERROR(SEARCH("Verifica",BE12)))</formula>
    </cfRule>
  </conditionalFormatting>
  <conditionalFormatting sqref="BE9:BI9">
    <cfRule type="containsText" dxfId="2533" priority="624" operator="containsText" text="Non verifica">
      <formula>NOT(ISERROR(SEARCH("Non verifica",BE9)))</formula>
    </cfRule>
    <cfRule type="containsText" dxfId="2532" priority="625" operator="containsText" text="Verifica">
      <formula>NOT(ISERROR(SEARCH("Verifica",BE9)))</formula>
    </cfRule>
  </conditionalFormatting>
  <conditionalFormatting sqref="BE9:BI9">
    <cfRule type="cellIs" dxfId="2531" priority="620" operator="greaterThan">
      <formula>1</formula>
    </cfRule>
    <cfRule type="cellIs" dxfId="2530" priority="621" operator="lessThan">
      <formula>1</formula>
    </cfRule>
  </conditionalFormatting>
  <conditionalFormatting sqref="BE11:BI11">
    <cfRule type="containsText" dxfId="2529" priority="618" operator="containsText" text="Non verifica">
      <formula>NOT(ISERROR(SEARCH("Non verifica",BE11)))</formula>
    </cfRule>
    <cfRule type="containsText" dxfId="2528" priority="619" operator="containsText" text="Verifica">
      <formula>NOT(ISERROR(SEARCH("Verifica",BE11)))</formula>
    </cfRule>
  </conditionalFormatting>
  <conditionalFormatting sqref="BE11:BI11">
    <cfRule type="cellIs" dxfId="2527" priority="616" operator="greaterThan">
      <formula>1</formula>
    </cfRule>
    <cfRule type="cellIs" dxfId="2526" priority="617" operator="lessThan">
      <formula>1</formula>
    </cfRule>
  </conditionalFormatting>
  <conditionalFormatting sqref="BE15:BI15">
    <cfRule type="containsText" dxfId="2525" priority="614" operator="containsText" text="Non verifica">
      <formula>NOT(ISERROR(SEARCH("Non verifica",BE15)))</formula>
    </cfRule>
    <cfRule type="containsText" dxfId="2524" priority="615" operator="containsText" text="Verifica">
      <formula>NOT(ISERROR(SEARCH("Verifica",BE15)))</formula>
    </cfRule>
  </conditionalFormatting>
  <conditionalFormatting sqref="BE15:BI15">
    <cfRule type="cellIs" dxfId="2523" priority="612" operator="greaterThan">
      <formula>1</formula>
    </cfRule>
    <cfRule type="cellIs" dxfId="2522" priority="613" operator="lessThan">
      <formula>1</formula>
    </cfRule>
  </conditionalFormatting>
  <conditionalFormatting sqref="BE17:BI17">
    <cfRule type="containsText" dxfId="2521" priority="610" operator="containsText" text="Non verifica">
      <formula>NOT(ISERROR(SEARCH("Non verifica",BE17)))</formula>
    </cfRule>
    <cfRule type="containsText" dxfId="2520" priority="611" operator="containsText" text="Verifica">
      <formula>NOT(ISERROR(SEARCH("Verifica",BE17)))</formula>
    </cfRule>
  </conditionalFormatting>
  <conditionalFormatting sqref="BE17:BI17">
    <cfRule type="cellIs" dxfId="2519" priority="608" operator="greaterThan">
      <formula>1</formula>
    </cfRule>
    <cfRule type="cellIs" dxfId="2518" priority="609" operator="lessThan">
      <formula>1</formula>
    </cfRule>
  </conditionalFormatting>
  <conditionalFormatting sqref="BE21:BI21">
    <cfRule type="containsText" dxfId="2517" priority="606" operator="containsText" text="Non verifica">
      <formula>NOT(ISERROR(SEARCH("Non verifica",BE21)))</formula>
    </cfRule>
    <cfRule type="containsText" dxfId="2516" priority="607" operator="containsText" text="Verifica">
      <formula>NOT(ISERROR(SEARCH("Verifica",BE21)))</formula>
    </cfRule>
  </conditionalFormatting>
  <conditionalFormatting sqref="BE21:BI21">
    <cfRule type="cellIs" dxfId="2515" priority="604" operator="greaterThan">
      <formula>1</formula>
    </cfRule>
    <cfRule type="cellIs" dxfId="2514" priority="605" operator="lessThan">
      <formula>1</formula>
    </cfRule>
  </conditionalFormatting>
  <conditionalFormatting sqref="BE23:BI23">
    <cfRule type="containsText" dxfId="2513" priority="602" operator="containsText" text="Non verifica">
      <formula>NOT(ISERROR(SEARCH("Non verifica",BE23)))</formula>
    </cfRule>
    <cfRule type="containsText" dxfId="2512" priority="603" operator="containsText" text="Verifica">
      <formula>NOT(ISERROR(SEARCH("Verifica",BE23)))</formula>
    </cfRule>
  </conditionalFormatting>
  <conditionalFormatting sqref="BE23:BI23">
    <cfRule type="cellIs" dxfId="2511" priority="600" operator="greaterThan">
      <formula>1</formula>
    </cfRule>
    <cfRule type="cellIs" dxfId="2510" priority="601" operator="lessThan">
      <formula>1</formula>
    </cfRule>
  </conditionalFormatting>
  <conditionalFormatting sqref="BE27:BI27">
    <cfRule type="containsText" dxfId="2509" priority="598" operator="containsText" text="Non verifica">
      <formula>NOT(ISERROR(SEARCH("Non verifica",BE27)))</formula>
    </cfRule>
    <cfRule type="containsText" dxfId="2508" priority="599" operator="containsText" text="Verifica">
      <formula>NOT(ISERROR(SEARCH("Verifica",BE27)))</formula>
    </cfRule>
  </conditionalFormatting>
  <conditionalFormatting sqref="BE27:BI27">
    <cfRule type="cellIs" dxfId="2507" priority="596" operator="greaterThan">
      <formula>1</formula>
    </cfRule>
    <cfRule type="cellIs" dxfId="2506" priority="597" operator="lessThan">
      <formula>1</formula>
    </cfRule>
  </conditionalFormatting>
  <conditionalFormatting sqref="BE29:BI29">
    <cfRule type="containsText" dxfId="2505" priority="594" operator="containsText" text="Non verifica">
      <formula>NOT(ISERROR(SEARCH("Non verifica",BE29)))</formula>
    </cfRule>
    <cfRule type="containsText" dxfId="2504" priority="595" operator="containsText" text="Verifica">
      <formula>NOT(ISERROR(SEARCH("Verifica",BE29)))</formula>
    </cfRule>
  </conditionalFormatting>
  <conditionalFormatting sqref="BE29:BI29">
    <cfRule type="cellIs" dxfId="2503" priority="592" operator="greaterThan">
      <formula>1</formula>
    </cfRule>
    <cfRule type="cellIs" dxfId="2502" priority="593" operator="lessThan">
      <formula>1</formula>
    </cfRule>
  </conditionalFormatting>
  <conditionalFormatting sqref="BE33:BI33">
    <cfRule type="containsText" dxfId="2501" priority="590" operator="containsText" text="Non verifica">
      <formula>NOT(ISERROR(SEARCH("Non verifica",BE33)))</formula>
    </cfRule>
    <cfRule type="containsText" dxfId="2500" priority="591" operator="containsText" text="Verifica">
      <formula>NOT(ISERROR(SEARCH("Verifica",BE33)))</formula>
    </cfRule>
  </conditionalFormatting>
  <conditionalFormatting sqref="BE33:BI33">
    <cfRule type="cellIs" dxfId="2499" priority="588" operator="greaterThan">
      <formula>1</formula>
    </cfRule>
    <cfRule type="cellIs" dxfId="2498" priority="589" operator="lessThan">
      <formula>1</formula>
    </cfRule>
  </conditionalFormatting>
  <conditionalFormatting sqref="BE35:BI35">
    <cfRule type="containsText" dxfId="2497" priority="586" operator="containsText" text="Non verifica">
      <formula>NOT(ISERROR(SEARCH("Non verifica",BE35)))</formula>
    </cfRule>
    <cfRule type="containsText" dxfId="2496" priority="587" operator="containsText" text="Verifica">
      <formula>NOT(ISERROR(SEARCH("Verifica",BE35)))</formula>
    </cfRule>
  </conditionalFormatting>
  <conditionalFormatting sqref="BE35:BI35">
    <cfRule type="cellIs" dxfId="2495" priority="584" operator="greaterThan">
      <formula>1</formula>
    </cfRule>
    <cfRule type="cellIs" dxfId="2494" priority="585" operator="lessThan">
      <formula>1</formula>
    </cfRule>
  </conditionalFormatting>
  <conditionalFormatting sqref="BE39:BI39">
    <cfRule type="containsText" dxfId="2493" priority="582" operator="containsText" text="Non verifica">
      <formula>NOT(ISERROR(SEARCH("Non verifica",BE39)))</formula>
    </cfRule>
    <cfRule type="containsText" dxfId="2492" priority="583" operator="containsText" text="Verifica">
      <formula>NOT(ISERROR(SEARCH("Verifica",BE39)))</formula>
    </cfRule>
  </conditionalFormatting>
  <conditionalFormatting sqref="BE39:BI39">
    <cfRule type="cellIs" dxfId="2491" priority="580" operator="greaterThan">
      <formula>1</formula>
    </cfRule>
    <cfRule type="cellIs" dxfId="2490" priority="581" operator="lessThan">
      <formula>1</formula>
    </cfRule>
  </conditionalFormatting>
  <conditionalFormatting sqref="BE41:BI41">
    <cfRule type="containsText" dxfId="2489" priority="578" operator="containsText" text="Non verifica">
      <formula>NOT(ISERROR(SEARCH("Non verifica",BE41)))</formula>
    </cfRule>
    <cfRule type="containsText" dxfId="2488" priority="579" operator="containsText" text="Verifica">
      <formula>NOT(ISERROR(SEARCH("Verifica",BE41)))</formula>
    </cfRule>
  </conditionalFormatting>
  <conditionalFormatting sqref="BE41:BI41">
    <cfRule type="cellIs" dxfId="2487" priority="576" operator="greaterThan">
      <formula>1</formula>
    </cfRule>
    <cfRule type="cellIs" dxfId="2486" priority="577" operator="lessThan">
      <formula>1</formula>
    </cfRule>
  </conditionalFormatting>
  <conditionalFormatting sqref="AZ57:BD57 AZ59:BD59 AZ61:BD61 AZ63:BD63">
    <cfRule type="containsText" dxfId="2485" priority="498" operator="containsText" text="Non verifica">
      <formula>NOT(ISERROR(SEARCH("Non verifica",AZ57)))</formula>
    </cfRule>
    <cfRule type="containsText" dxfId="2484" priority="499" operator="containsText" text="Verifica">
      <formula>NOT(ISERROR(SEARCH("Verifica",AZ57)))</formula>
    </cfRule>
  </conditionalFormatting>
  <conditionalFormatting sqref="AZ56:BD56">
    <cfRule type="cellIs" dxfId="2483" priority="494" operator="greaterThan">
      <formula>"minore"</formula>
    </cfRule>
    <cfRule type="cellIs" dxfId="2482" priority="495" operator="greaterThan">
      <formula>"minore"</formula>
    </cfRule>
    <cfRule type="containsText" dxfId="2481" priority="496" operator="containsText" text="Non verifica">
      <formula>NOT(ISERROR(SEARCH("Non verifica",AZ56)))</formula>
    </cfRule>
    <cfRule type="containsText" dxfId="2480" priority="497" operator="containsText" text="Verifica">
      <formula>NOT(ISERROR(SEARCH("Verifica",AZ56)))</formula>
    </cfRule>
  </conditionalFormatting>
  <conditionalFormatting sqref="AZ58:BD58">
    <cfRule type="cellIs" dxfId="2479" priority="490" operator="greaterThan">
      <formula>"minore"</formula>
    </cfRule>
    <cfRule type="cellIs" dxfId="2478" priority="491" operator="greaterThan">
      <formula>"minore"</formula>
    </cfRule>
    <cfRule type="containsText" dxfId="2477" priority="492" operator="containsText" text="Non verifica">
      <formula>NOT(ISERROR(SEARCH("Non verifica",AZ58)))</formula>
    </cfRule>
    <cfRule type="containsText" dxfId="2476" priority="493" operator="containsText" text="Verifica">
      <formula>NOT(ISERROR(SEARCH("Verifica",AZ58)))</formula>
    </cfRule>
  </conditionalFormatting>
  <conditionalFormatting sqref="AZ60:BD60">
    <cfRule type="cellIs" dxfId="2475" priority="486" operator="greaterThan">
      <formula>"minore"</formula>
    </cfRule>
    <cfRule type="cellIs" dxfId="2474" priority="487" operator="greaterThan">
      <formula>"minore"</formula>
    </cfRule>
    <cfRule type="containsText" dxfId="2473" priority="488" operator="containsText" text="Non verifica">
      <formula>NOT(ISERROR(SEARCH("Non verifica",AZ60)))</formula>
    </cfRule>
    <cfRule type="containsText" dxfId="2472" priority="489" operator="containsText" text="Verifica">
      <formula>NOT(ISERROR(SEARCH("Verifica",AZ60)))</formula>
    </cfRule>
  </conditionalFormatting>
  <conditionalFormatting sqref="AZ62:BD62">
    <cfRule type="cellIs" dxfId="2471" priority="482" operator="greaterThan">
      <formula>"minore"</formula>
    </cfRule>
    <cfRule type="cellIs" dxfId="2470" priority="483" operator="greaterThan">
      <formula>"minore"</formula>
    </cfRule>
    <cfRule type="containsText" dxfId="2469" priority="484" operator="containsText" text="Non verifica">
      <formula>NOT(ISERROR(SEARCH("Non verifica",AZ62)))</formula>
    </cfRule>
    <cfRule type="containsText" dxfId="2468" priority="485" operator="containsText" text="Verifica">
      <formula>NOT(ISERROR(SEARCH("Verifica",AZ62)))</formula>
    </cfRule>
  </conditionalFormatting>
  <conditionalFormatting sqref="AZ64:BD64">
    <cfRule type="cellIs" dxfId="2467" priority="478" operator="greaterThan">
      <formula>"minore"</formula>
    </cfRule>
    <cfRule type="cellIs" dxfId="2466" priority="479" operator="greaterThan">
      <formula>"minore"</formula>
    </cfRule>
    <cfRule type="containsText" dxfId="2465" priority="480" operator="containsText" text="Non verifica">
      <formula>NOT(ISERROR(SEARCH("Non verifica",AZ64)))</formula>
    </cfRule>
    <cfRule type="containsText" dxfId="2464" priority="481" operator="containsText" text="Verifica">
      <formula>NOT(ISERROR(SEARCH("Verifica",AZ64)))</formula>
    </cfRule>
  </conditionalFormatting>
  <conditionalFormatting sqref="AZ56:BD56">
    <cfRule type="cellIs" dxfId="2463" priority="477" operator="lessThan">
      <formula>"maggiore"</formula>
    </cfRule>
  </conditionalFormatting>
  <conditionalFormatting sqref="BO9">
    <cfRule type="notContainsBlanks" dxfId="2462" priority="164">
      <formula>LEN(TRIM(BO9))&gt;0</formula>
    </cfRule>
  </conditionalFormatting>
  <conditionalFormatting sqref="BO27">
    <cfRule type="notContainsBlanks" dxfId="2461" priority="157">
      <formula>LEN(TRIM(BO27))&gt;0</formula>
    </cfRule>
  </conditionalFormatting>
  <conditionalFormatting sqref="BQ9">
    <cfRule type="containsText" dxfId="2460" priority="156" operator="containsText" text="Non verifica">
      <formula>NOT(ISERROR(SEARCH("Non verifica",BQ9)))</formula>
    </cfRule>
    <cfRule type="containsText" dxfId="2459" priority="162" operator="containsText" text="Verifica">
      <formula>NOT(ISERROR(SEARCH("Verifica",BQ9)))</formula>
    </cfRule>
    <cfRule type="containsText" dxfId="2458" priority="163" operator="containsText" text="Non verifica">
      <formula>NOT(ISERROR(SEARCH("Non verifica",BQ9)))</formula>
    </cfRule>
  </conditionalFormatting>
  <conditionalFormatting sqref="BS9">
    <cfRule type="notContainsBlanks" dxfId="2457" priority="140">
      <formula>LEN(TRIM(BS9))&gt;0</formula>
    </cfRule>
  </conditionalFormatting>
  <conditionalFormatting sqref="BO15">
    <cfRule type="notContainsBlanks" dxfId="2456" priority="161">
      <formula>LEN(TRIM(BO15))&gt;0</formula>
    </cfRule>
  </conditionalFormatting>
  <conditionalFormatting sqref="BO21">
    <cfRule type="notContainsBlanks" dxfId="2455" priority="160">
      <formula>LEN(TRIM(BO21))&gt;0</formula>
    </cfRule>
  </conditionalFormatting>
  <conditionalFormatting sqref="BQ27">
    <cfRule type="containsText" dxfId="2454" priority="147" operator="containsText" text="Non verifica">
      <formula>NOT(ISERROR(SEARCH("Non verifica",BQ27)))</formula>
    </cfRule>
    <cfRule type="containsText" dxfId="2453" priority="148" operator="containsText" text="Verifica">
      <formula>NOT(ISERROR(SEARCH("Verifica",BQ27)))</formula>
    </cfRule>
    <cfRule type="containsText" dxfId="2452" priority="149" operator="containsText" text="Non verifica">
      <formula>NOT(ISERROR(SEARCH("Non verifica",BQ27)))</formula>
    </cfRule>
  </conditionalFormatting>
  <conditionalFormatting sqref="BQ21">
    <cfRule type="containsText" dxfId="2451" priority="144" operator="containsText" text="Non verifica">
      <formula>NOT(ISERROR(SEARCH("Non verifica",BQ21)))</formula>
    </cfRule>
    <cfRule type="containsText" dxfId="2450" priority="145" operator="containsText" text="Verifica">
      <formula>NOT(ISERROR(SEARCH("Verifica",BQ21)))</formula>
    </cfRule>
    <cfRule type="containsText" dxfId="2449" priority="146" operator="containsText" text="Non verifica">
      <formula>NOT(ISERROR(SEARCH("Non verifica",BQ21)))</formula>
    </cfRule>
  </conditionalFormatting>
  <conditionalFormatting sqref="BQ15">
    <cfRule type="containsText" dxfId="2448" priority="141" operator="containsText" text="Non verifica">
      <formula>NOT(ISERROR(SEARCH("Non verifica",BQ15)))</formula>
    </cfRule>
    <cfRule type="containsText" dxfId="2447" priority="142" operator="containsText" text="Verifica">
      <formula>NOT(ISERROR(SEARCH("Verifica",BQ15)))</formula>
    </cfRule>
    <cfRule type="containsText" dxfId="2446" priority="143" operator="containsText" text="Non verifica">
      <formula>NOT(ISERROR(SEARCH("Non verifica",BQ15)))</formula>
    </cfRule>
  </conditionalFormatting>
  <conditionalFormatting sqref="BU29">
    <cfRule type="containsText" dxfId="2445" priority="69" operator="containsText" text="Non verifica">
      <formula>NOT(ISERROR(SEARCH("Non verifica",BU29)))</formula>
    </cfRule>
    <cfRule type="containsText" dxfId="2444" priority="70" operator="containsText" text="Verifica">
      <formula>NOT(ISERROR(SEARCH("Verifica",BU29)))</formula>
    </cfRule>
    <cfRule type="containsText" dxfId="2443" priority="71" operator="containsText" text="Non verifica">
      <formula>NOT(ISERROR(SEARCH("Non verifica",BU29)))</formula>
    </cfRule>
  </conditionalFormatting>
  <conditionalFormatting sqref="BQ41">
    <cfRule type="containsText" dxfId="2442" priority="21" operator="containsText" text="Non verifica">
      <formula>NOT(ISERROR(SEARCH("Non verifica",BQ41)))</formula>
    </cfRule>
    <cfRule type="containsText" dxfId="2441" priority="22" operator="containsText" text="Verifica">
      <formula>NOT(ISERROR(SEARCH("Verifica",BQ41)))</formula>
    </cfRule>
    <cfRule type="containsText" dxfId="2440" priority="23" operator="containsText" text="Non verifica">
      <formula>NOT(ISERROR(SEARCH("Non verifica",BQ41)))</formula>
    </cfRule>
  </conditionalFormatting>
  <conditionalFormatting sqref="BU9">
    <cfRule type="containsText" dxfId="2439" priority="137" operator="containsText" text="Non verifica">
      <formula>NOT(ISERROR(SEARCH("Non verifica",BU9)))</formula>
    </cfRule>
    <cfRule type="containsText" dxfId="2438" priority="138" operator="containsText" text="Verifica">
      <formula>NOT(ISERROR(SEARCH("Verifica",BU9)))</formula>
    </cfRule>
    <cfRule type="containsText" dxfId="2437" priority="139" operator="containsText" text="Non verifica">
      <formula>NOT(ISERROR(SEARCH("Non verifica",BU9)))</formula>
    </cfRule>
  </conditionalFormatting>
  <conditionalFormatting sqref="BO11">
    <cfRule type="notContainsBlanks" dxfId="2436" priority="102">
      <formula>LEN(TRIM(BO11))&gt;0</formula>
    </cfRule>
  </conditionalFormatting>
  <conditionalFormatting sqref="BS15">
    <cfRule type="notContainsBlanks" dxfId="2435" priority="136">
      <formula>LEN(TRIM(BS15))&gt;0</formula>
    </cfRule>
  </conditionalFormatting>
  <conditionalFormatting sqref="BS21">
    <cfRule type="notContainsBlanks" dxfId="2434" priority="135">
      <formula>LEN(TRIM(BS21))&gt;0</formula>
    </cfRule>
  </conditionalFormatting>
  <conditionalFormatting sqref="BS27">
    <cfRule type="notContainsBlanks" dxfId="2433" priority="132">
      <formula>LEN(TRIM(BS27))&gt;0</formula>
    </cfRule>
  </conditionalFormatting>
  <conditionalFormatting sqref="BU23">
    <cfRule type="containsText" dxfId="2432" priority="77" operator="containsText" text="Non verifica">
      <formula>NOT(ISERROR(SEARCH("Non verifica",BU23)))</formula>
    </cfRule>
    <cfRule type="containsText" dxfId="2431" priority="78" operator="containsText" text="Verifica">
      <formula>NOT(ISERROR(SEARCH("Verifica",BU23)))</formula>
    </cfRule>
    <cfRule type="containsText" dxfId="2430" priority="79" operator="containsText" text="Non verifica">
      <formula>NOT(ISERROR(SEARCH("Non verifica",BU23)))</formula>
    </cfRule>
  </conditionalFormatting>
  <conditionalFormatting sqref="BU41">
    <cfRule type="containsText" dxfId="2429" priority="17" operator="containsText" text="Non verifica">
      <formula>NOT(ISERROR(SEARCH("Non verifica",BU41)))</formula>
    </cfRule>
    <cfRule type="containsText" dxfId="2428" priority="18" operator="containsText" text="Verifica">
      <formula>NOT(ISERROR(SEARCH("Verifica",BU41)))</formula>
    </cfRule>
    <cfRule type="containsText" dxfId="2427" priority="19" operator="containsText" text="Non verifica">
      <formula>NOT(ISERROR(SEARCH("Non verifica",BU41)))</formula>
    </cfRule>
  </conditionalFormatting>
  <conditionalFormatting sqref="BU15">
    <cfRule type="containsText" dxfId="2426" priority="129" operator="containsText" text="Non verifica">
      <formula>NOT(ISERROR(SEARCH("Non verifica",BU15)))</formula>
    </cfRule>
    <cfRule type="containsText" dxfId="2425" priority="130" operator="containsText" text="Verifica">
      <formula>NOT(ISERROR(SEARCH("Verifica",BU15)))</formula>
    </cfRule>
    <cfRule type="containsText" dxfId="2424" priority="131" operator="containsText" text="Non verifica">
      <formula>NOT(ISERROR(SEARCH("Non verifica",BU15)))</formula>
    </cfRule>
  </conditionalFormatting>
  <conditionalFormatting sqref="BU21">
    <cfRule type="containsText" dxfId="2423" priority="126" operator="containsText" text="Non verifica">
      <formula>NOT(ISERROR(SEARCH("Non verifica",BU21)))</formula>
    </cfRule>
    <cfRule type="containsText" dxfId="2422" priority="127" operator="containsText" text="Verifica">
      <formula>NOT(ISERROR(SEARCH("Verifica",BU21)))</formula>
    </cfRule>
    <cfRule type="containsText" dxfId="2421" priority="128" operator="containsText" text="Non verifica">
      <formula>NOT(ISERROR(SEARCH("Non verifica",BU21)))</formula>
    </cfRule>
  </conditionalFormatting>
  <conditionalFormatting sqref="BU27">
    <cfRule type="containsText" dxfId="2420" priority="123" operator="containsText" text="Non verifica">
      <formula>NOT(ISERROR(SEARCH("Non verifica",BU27)))</formula>
    </cfRule>
    <cfRule type="containsText" dxfId="2419" priority="124" operator="containsText" text="Verifica">
      <formula>NOT(ISERROR(SEARCH("Verifica",BU27)))</formula>
    </cfRule>
    <cfRule type="containsText" dxfId="2418" priority="125" operator="containsText" text="Non verifica">
      <formula>NOT(ISERROR(SEARCH("Non verifica",BU27)))</formula>
    </cfRule>
  </conditionalFormatting>
  <conditionalFormatting sqref="BQ11">
    <cfRule type="containsText" dxfId="2417" priority="99" operator="containsText" text="Non verifica">
      <formula>NOT(ISERROR(SEARCH("Non verifica",BQ11)))</formula>
    </cfRule>
    <cfRule type="containsText" dxfId="2416" priority="100" operator="containsText" text="Verifica">
      <formula>NOT(ISERROR(SEARCH("Verifica",BQ11)))</formula>
    </cfRule>
    <cfRule type="containsText" dxfId="2415" priority="101" operator="containsText" text="Non verifica">
      <formula>NOT(ISERROR(SEARCH("Non verifica",BQ11)))</formula>
    </cfRule>
  </conditionalFormatting>
  <conditionalFormatting sqref="BV11">
    <cfRule type="containsText" dxfId="2414" priority="113" operator="containsText" text="direzione">
      <formula>NOT(ISERROR(SEARCH("direzione",BV11)))</formula>
    </cfRule>
    <cfRule type="beginsWith" dxfId="2413" priority="114" operator="beginsWith" text="Verificato">
      <formula>LEFT(BV11,LEN("Verificato"))="Verificato"</formula>
    </cfRule>
  </conditionalFormatting>
  <conditionalFormatting sqref="BV9">
    <cfRule type="containsText" dxfId="2412" priority="115" operator="containsText" text="direzione">
      <formula>NOT(ISERROR(SEARCH("direzione",BV9)))</formula>
    </cfRule>
    <cfRule type="beginsWith" dxfId="2411" priority="116" operator="beginsWith" text="Verificato">
      <formula>LEFT(BV9,LEN("Verificato"))="Verificato"</formula>
    </cfRule>
  </conditionalFormatting>
  <conditionalFormatting sqref="BV15">
    <cfRule type="containsText" dxfId="2410" priority="111" operator="containsText" text="direzione">
      <formula>NOT(ISERROR(SEARCH("direzione",BV15)))</formula>
    </cfRule>
    <cfRule type="beginsWith" dxfId="2409" priority="112" operator="beginsWith" text="Verificato">
      <formula>LEFT(BV15,LEN("Verificato"))="Verificato"</formula>
    </cfRule>
  </conditionalFormatting>
  <conditionalFormatting sqref="BV21">
    <cfRule type="containsText" dxfId="2408" priority="109" operator="containsText" text="direzione">
      <formula>NOT(ISERROR(SEARCH("direzione",BV21)))</formula>
    </cfRule>
    <cfRule type="beginsWith" dxfId="2407" priority="110" operator="beginsWith" text="Verificato">
      <formula>LEFT(BV21,LEN("Verificato"))="Verificato"</formula>
    </cfRule>
  </conditionalFormatting>
  <conditionalFormatting sqref="BV27">
    <cfRule type="containsText" dxfId="2406" priority="107" operator="containsText" text="direzione">
      <formula>NOT(ISERROR(SEARCH("direzione",BV27)))</formula>
    </cfRule>
    <cfRule type="beginsWith" dxfId="2405" priority="108" operator="beginsWith" text="Verificato">
      <formula>LEFT(BV27,LEN("Verificato"))="Verificato"</formula>
    </cfRule>
  </conditionalFormatting>
  <conditionalFormatting sqref="BV33">
    <cfRule type="containsText" dxfId="2404" priority="105" operator="containsText" text="direzione">
      <formula>NOT(ISERROR(SEARCH("direzione",BV33)))</formula>
    </cfRule>
    <cfRule type="beginsWith" dxfId="2403" priority="106" operator="beginsWith" text="Verificato">
      <formula>LEFT(BV33,LEN("Verificato"))="Verificato"</formula>
    </cfRule>
  </conditionalFormatting>
  <conditionalFormatting sqref="BV23">
    <cfRule type="containsText" dxfId="2402" priority="85" operator="containsText" text="direzione">
      <formula>NOT(ISERROR(SEARCH("direzione",BV23)))</formula>
    </cfRule>
    <cfRule type="beginsWith" dxfId="2401" priority="86" operator="beginsWith" text="Verificato">
      <formula>LEFT(BV23,LEN("Verificato"))="Verificato"</formula>
    </cfRule>
  </conditionalFormatting>
  <conditionalFormatting sqref="BS11">
    <cfRule type="notContainsBlanks" dxfId="2400" priority="98">
      <formula>LEN(TRIM(BS11))&gt;0</formula>
    </cfRule>
  </conditionalFormatting>
  <conditionalFormatting sqref="BU11">
    <cfRule type="containsText" dxfId="2399" priority="95" operator="containsText" text="Non verifica">
      <formula>NOT(ISERROR(SEARCH("Non verifica",BU11)))</formula>
    </cfRule>
    <cfRule type="containsText" dxfId="2398" priority="96" operator="containsText" text="Verifica">
      <formula>NOT(ISERROR(SEARCH("Verifica",BU11)))</formula>
    </cfRule>
    <cfRule type="containsText" dxfId="2397" priority="97" operator="containsText" text="Non verifica">
      <formula>NOT(ISERROR(SEARCH("Non verifica",BU11)))</formula>
    </cfRule>
  </conditionalFormatting>
  <conditionalFormatting sqref="BO17">
    <cfRule type="notContainsBlanks" dxfId="2396" priority="94">
      <formula>LEN(TRIM(BO17))&gt;0</formula>
    </cfRule>
  </conditionalFormatting>
  <conditionalFormatting sqref="BQ17">
    <cfRule type="containsText" dxfId="2395" priority="91" operator="containsText" text="Non verifica">
      <formula>NOT(ISERROR(SEARCH("Non verifica",BQ17)))</formula>
    </cfRule>
    <cfRule type="containsText" dxfId="2394" priority="92" operator="containsText" text="Verifica">
      <formula>NOT(ISERROR(SEARCH("Verifica",BQ17)))</formula>
    </cfRule>
    <cfRule type="containsText" dxfId="2393" priority="93" operator="containsText" text="Non verifica">
      <formula>NOT(ISERROR(SEARCH("Non verifica",BQ17)))</formula>
    </cfRule>
  </conditionalFormatting>
  <conditionalFormatting sqref="BS17">
    <cfRule type="notContainsBlanks" dxfId="2392" priority="90">
      <formula>LEN(TRIM(BS17))&gt;0</formula>
    </cfRule>
  </conditionalFormatting>
  <conditionalFormatting sqref="BU17">
    <cfRule type="containsText" dxfId="2391" priority="87" operator="containsText" text="Non verifica">
      <formula>NOT(ISERROR(SEARCH("Non verifica",BU17)))</formula>
    </cfRule>
    <cfRule type="containsText" dxfId="2390" priority="88" operator="containsText" text="Verifica">
      <formula>NOT(ISERROR(SEARCH("Verifica",BU17)))</formula>
    </cfRule>
    <cfRule type="containsText" dxfId="2389" priority="89" operator="containsText" text="Non verifica">
      <formula>NOT(ISERROR(SEARCH("Non verifica",BU17)))</formula>
    </cfRule>
  </conditionalFormatting>
  <conditionalFormatting sqref="BO23">
    <cfRule type="notContainsBlanks" dxfId="2388" priority="84">
      <formula>LEN(TRIM(BO23))&gt;0</formula>
    </cfRule>
  </conditionalFormatting>
  <conditionalFormatting sqref="BQ23">
    <cfRule type="containsText" dxfId="2387" priority="81" operator="containsText" text="Non verifica">
      <formula>NOT(ISERROR(SEARCH("Non verifica",BQ23)))</formula>
    </cfRule>
    <cfRule type="containsText" dxfId="2386" priority="82" operator="containsText" text="Verifica">
      <formula>NOT(ISERROR(SEARCH("Verifica",BQ23)))</formula>
    </cfRule>
    <cfRule type="containsText" dxfId="2385" priority="83" operator="containsText" text="Non verifica">
      <formula>NOT(ISERROR(SEARCH("Non verifica",BQ23)))</formula>
    </cfRule>
  </conditionalFormatting>
  <conditionalFormatting sqref="BS23">
    <cfRule type="notContainsBlanks" dxfId="2384" priority="80">
      <formula>LEN(TRIM(BS23))&gt;0</formula>
    </cfRule>
  </conditionalFormatting>
  <conditionalFormatting sqref="BO29">
    <cfRule type="notContainsBlanks" dxfId="2383" priority="76">
      <formula>LEN(TRIM(BO29))&gt;0</formula>
    </cfRule>
  </conditionalFormatting>
  <conditionalFormatting sqref="BQ29">
    <cfRule type="containsText" dxfId="2382" priority="73" operator="containsText" text="Non verifica">
      <formula>NOT(ISERROR(SEARCH("Non verifica",BQ29)))</formula>
    </cfRule>
    <cfRule type="containsText" dxfId="2381" priority="74" operator="containsText" text="Verifica">
      <formula>NOT(ISERROR(SEARCH("Verifica",BQ29)))</formula>
    </cfRule>
    <cfRule type="containsText" dxfId="2380" priority="75" operator="containsText" text="Non verifica">
      <formula>NOT(ISERROR(SEARCH("Non verifica",BQ29)))</formula>
    </cfRule>
  </conditionalFormatting>
  <conditionalFormatting sqref="BS29">
    <cfRule type="notContainsBlanks" dxfId="2379" priority="72">
      <formula>LEN(TRIM(BS29))&gt;0</formula>
    </cfRule>
  </conditionalFormatting>
  <conditionalFormatting sqref="BO41">
    <cfRule type="notContainsBlanks" dxfId="2378" priority="24">
      <formula>LEN(TRIM(BO41))&gt;0</formula>
    </cfRule>
  </conditionalFormatting>
  <conditionalFormatting sqref="BS41">
    <cfRule type="notContainsBlanks" dxfId="2377" priority="20">
      <formula>LEN(TRIM(BS41))&gt;0</formula>
    </cfRule>
  </conditionalFormatting>
  <conditionalFormatting sqref="BO39">
    <cfRule type="notContainsBlanks" dxfId="2376" priority="34">
      <formula>LEN(TRIM(BO39))&gt;0</formula>
    </cfRule>
  </conditionalFormatting>
  <conditionalFormatting sqref="BQ39">
    <cfRule type="containsText" dxfId="2375" priority="31" operator="containsText" text="Non verifica">
      <formula>NOT(ISERROR(SEARCH("Non verifica",BQ39)))</formula>
    </cfRule>
    <cfRule type="containsText" dxfId="2374" priority="32" operator="containsText" text="Verifica">
      <formula>NOT(ISERROR(SEARCH("Verifica",BQ39)))</formula>
    </cfRule>
    <cfRule type="containsText" dxfId="2373" priority="33" operator="containsText" text="Non verifica">
      <formula>NOT(ISERROR(SEARCH("Non verifica",BQ39)))</formula>
    </cfRule>
  </conditionalFormatting>
  <conditionalFormatting sqref="BS39">
    <cfRule type="notContainsBlanks" dxfId="2372" priority="30">
      <formula>LEN(TRIM(BS39))&gt;0</formula>
    </cfRule>
  </conditionalFormatting>
  <conditionalFormatting sqref="BU39">
    <cfRule type="containsText" dxfId="2371" priority="27" operator="containsText" text="Non verifica">
      <formula>NOT(ISERROR(SEARCH("Non verifica",BU39)))</formula>
    </cfRule>
    <cfRule type="containsText" dxfId="2370" priority="28" operator="containsText" text="Verifica">
      <formula>NOT(ISERROR(SEARCH("Verifica",BU39)))</formula>
    </cfRule>
    <cfRule type="containsText" dxfId="2369" priority="29" operator="containsText" text="Non verifica">
      <formula>NOT(ISERROR(SEARCH("Non verifica",BU39)))</formula>
    </cfRule>
  </conditionalFormatting>
  <conditionalFormatting sqref="BV39">
    <cfRule type="containsText" dxfId="2368" priority="25" operator="containsText" text="direzione">
      <formula>NOT(ISERROR(SEARCH("direzione",BV39)))</formula>
    </cfRule>
    <cfRule type="beginsWith" dxfId="2367" priority="26" operator="beginsWith" text="Verificato">
      <formula>LEFT(BV39,LEN("Verificato"))="Verificato"</formula>
    </cfRule>
  </conditionalFormatting>
  <conditionalFormatting sqref="BO33">
    <cfRule type="notContainsBlanks" dxfId="2366" priority="16">
      <formula>LEN(TRIM(BO33))&gt;0</formula>
    </cfRule>
  </conditionalFormatting>
  <conditionalFormatting sqref="BS33">
    <cfRule type="notContainsBlanks" dxfId="2365" priority="12">
      <formula>LEN(TRIM(BS33))&gt;0</formula>
    </cfRule>
  </conditionalFormatting>
  <conditionalFormatting sqref="BQ33">
    <cfRule type="containsText" dxfId="2364" priority="13" operator="containsText" text="Non verifica">
      <formula>NOT(ISERROR(SEARCH("Non verifica",BQ33)))</formula>
    </cfRule>
    <cfRule type="containsText" dxfId="2363" priority="14" operator="containsText" text="Verifica">
      <formula>NOT(ISERROR(SEARCH("Verifica",BQ33)))</formula>
    </cfRule>
    <cfRule type="containsText" dxfId="2362" priority="15" operator="containsText" text="Non verifica">
      <formula>NOT(ISERROR(SEARCH("Non verifica",BQ33)))</formula>
    </cfRule>
  </conditionalFormatting>
  <conditionalFormatting sqref="BQ35">
    <cfRule type="containsText" dxfId="2361" priority="5" operator="containsText" text="Non verifica">
      <formula>NOT(ISERROR(SEARCH("Non verifica",BQ35)))</formula>
    </cfRule>
    <cfRule type="containsText" dxfId="2360" priority="6" operator="containsText" text="Verifica">
      <formula>NOT(ISERROR(SEARCH("Verifica",BQ35)))</formula>
    </cfRule>
    <cfRule type="containsText" dxfId="2359" priority="7" operator="containsText" text="Non verifica">
      <formula>NOT(ISERROR(SEARCH("Non verifica",BQ35)))</formula>
    </cfRule>
  </conditionalFormatting>
  <conditionalFormatting sqref="BU33">
    <cfRule type="containsText" dxfId="2358" priority="9" operator="containsText" text="Non verifica">
      <formula>NOT(ISERROR(SEARCH("Non verifica",BU33)))</formula>
    </cfRule>
    <cfRule type="containsText" dxfId="2357" priority="10" operator="containsText" text="Verifica">
      <formula>NOT(ISERROR(SEARCH("Verifica",BU33)))</formula>
    </cfRule>
    <cfRule type="containsText" dxfId="2356" priority="11" operator="containsText" text="Non verifica">
      <formula>NOT(ISERROR(SEARCH("Non verifica",BU33)))</formula>
    </cfRule>
  </conditionalFormatting>
  <conditionalFormatting sqref="BO35">
    <cfRule type="notContainsBlanks" dxfId="2355" priority="8">
      <formula>LEN(TRIM(BO35))&gt;0</formula>
    </cfRule>
  </conditionalFormatting>
  <conditionalFormatting sqref="BS35">
    <cfRule type="notContainsBlanks" dxfId="2354" priority="4">
      <formula>LEN(TRIM(BS35))&gt;0</formula>
    </cfRule>
  </conditionalFormatting>
  <conditionalFormatting sqref="BU35">
    <cfRule type="containsText" dxfId="2353" priority="1" operator="containsText" text="Non verifica">
      <formula>NOT(ISERROR(SEARCH("Non verifica",BU35)))</formula>
    </cfRule>
    <cfRule type="containsText" dxfId="2352" priority="2" operator="containsText" text="Verifica">
      <formula>NOT(ISERROR(SEARCH("Verifica",BU35)))</formula>
    </cfRule>
    <cfRule type="containsText" dxfId="2351" priority="3" operator="containsText" text="Non verifica">
      <formula>NOT(ISERROR(SEARCH("Non verifica",BU35)))</formula>
    </cfRule>
  </conditionalFormatting>
  <pageMargins left="0.7" right="0.7" top="0.75" bottom="0.75" header="0.3" footer="0.3"/>
  <legacy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0000"/>
  </sheetPr>
  <dimension ref="A1:CQ87"/>
  <sheetViews>
    <sheetView topLeftCell="BB25" workbookViewId="0">
      <selection activeCell="BR7" sqref="BR7:BU7"/>
    </sheetView>
  </sheetViews>
  <sheetFormatPr defaultRowHeight="14.4" x14ac:dyDescent="0.3"/>
  <cols>
    <col min="1" max="13" width="8.88671875" style="43"/>
    <col min="14" max="14" width="9.21875" style="43" customWidth="1"/>
    <col min="15" max="20" width="8.88671875" style="43"/>
    <col min="21" max="22" width="9.109375" style="43" customWidth="1"/>
    <col min="23" max="26" width="9" style="43" customWidth="1"/>
    <col min="27" max="42" width="8.88671875" style="43"/>
    <col min="43" max="43" width="11.109375" style="43" customWidth="1"/>
    <col min="44" max="44" width="12.44140625" style="43" customWidth="1"/>
    <col min="45" max="45" width="11.109375" style="43" customWidth="1"/>
    <col min="46" max="46" width="13.33203125" style="43" customWidth="1"/>
    <col min="47" max="47" width="11.88671875" style="43" customWidth="1"/>
    <col min="48" max="48" width="8.88671875" style="43"/>
    <col min="49" max="49" width="10.44140625" style="43" customWidth="1"/>
    <col min="50" max="51" width="8.88671875" style="43"/>
    <col min="52" max="52" width="13.88671875" style="43" customWidth="1"/>
    <col min="53" max="73" width="8.88671875" style="43"/>
    <col min="74" max="74" width="11.33203125" style="43" customWidth="1"/>
    <col min="75" max="75" width="10.109375" style="43" customWidth="1"/>
    <col min="76" max="16384" width="8.88671875" style="43"/>
  </cols>
  <sheetData>
    <row r="1" spans="1:95" ht="16.05" customHeight="1" thickBot="1" x14ac:dyDescent="0.35">
      <c r="L1" s="113">
        <v>6</v>
      </c>
      <c r="M1" s="114">
        <v>5</v>
      </c>
      <c r="N1" s="114">
        <v>4</v>
      </c>
      <c r="O1" s="114">
        <v>3</v>
      </c>
      <c r="P1" s="114">
        <v>2</v>
      </c>
      <c r="Q1" s="115">
        <v>1</v>
      </c>
      <c r="T1" s="113">
        <v>6</v>
      </c>
      <c r="U1" s="114">
        <v>5</v>
      </c>
      <c r="V1" s="114">
        <v>4</v>
      </c>
      <c r="W1" s="114">
        <v>3</v>
      </c>
      <c r="X1" s="114">
        <v>2</v>
      </c>
      <c r="Y1" s="115">
        <v>1</v>
      </c>
      <c r="AB1" s="43">
        <v>6</v>
      </c>
      <c r="AC1" s="43">
        <v>5</v>
      </c>
      <c r="AD1" s="43">
        <v>4</v>
      </c>
      <c r="AE1" s="43">
        <v>3</v>
      </c>
      <c r="AF1" s="43">
        <v>2</v>
      </c>
      <c r="AG1" s="43">
        <v>1</v>
      </c>
      <c r="AK1" s="130" t="s">
        <v>90</v>
      </c>
      <c r="AL1" s="131" t="s">
        <v>91</v>
      </c>
      <c r="AM1" s="191"/>
      <c r="AN1" s="191"/>
      <c r="AO1" s="458" t="s">
        <v>150</v>
      </c>
      <c r="AP1" s="458"/>
      <c r="AQ1" s="81"/>
      <c r="AR1" s="458" t="s">
        <v>215</v>
      </c>
      <c r="AS1" s="458"/>
      <c r="AT1" s="81"/>
      <c r="AU1" s="458" t="s">
        <v>212</v>
      </c>
      <c r="AV1" s="458"/>
      <c r="AW1" s="81"/>
      <c r="AX1" s="458" t="s">
        <v>168</v>
      </c>
      <c r="AY1" s="458"/>
      <c r="AZ1" s="81"/>
      <c r="BA1" s="191"/>
      <c r="BB1" s="191"/>
      <c r="BC1" s="191"/>
      <c r="BD1" s="191"/>
      <c r="BE1" s="191"/>
      <c r="BF1" s="191"/>
      <c r="BG1" s="191"/>
      <c r="BH1" s="191"/>
      <c r="BI1" s="191"/>
      <c r="BJ1" s="191"/>
      <c r="BK1" s="370"/>
      <c r="BL1" s="370"/>
      <c r="BM1" s="370"/>
      <c r="BN1" s="370"/>
      <c r="BO1" s="370"/>
      <c r="BP1" s="370"/>
      <c r="BQ1" s="370"/>
      <c r="BR1" s="370"/>
      <c r="BS1" s="370"/>
      <c r="BT1" s="370"/>
      <c r="BU1" s="370"/>
      <c r="BV1" s="370"/>
      <c r="BW1" s="325"/>
      <c r="BX1" s="325">
        <v>6</v>
      </c>
      <c r="BY1" s="325">
        <v>5</v>
      </c>
      <c r="BZ1" s="325">
        <v>4</v>
      </c>
      <c r="CA1" s="325">
        <v>3</v>
      </c>
      <c r="CB1" s="325">
        <v>2</v>
      </c>
      <c r="CC1" s="325">
        <v>1</v>
      </c>
      <c r="CD1" s="370"/>
      <c r="CE1" s="370"/>
      <c r="CF1" s="370"/>
      <c r="CG1" s="370"/>
      <c r="CH1" s="370"/>
      <c r="CI1" s="370"/>
      <c r="CJ1" s="370"/>
      <c r="CK1" s="370"/>
      <c r="CL1" s="370"/>
      <c r="CM1" s="370"/>
      <c r="CN1" s="370"/>
      <c r="CO1" s="370"/>
      <c r="CP1" s="370"/>
      <c r="CQ1" s="370"/>
    </row>
    <row r="2" spans="1:95" ht="16.05" customHeight="1" thickBot="1" x14ac:dyDescent="0.4">
      <c r="C2" s="43">
        <v>6</v>
      </c>
      <c r="D2" s="43">
        <v>5</v>
      </c>
      <c r="E2" s="43">
        <v>4</v>
      </c>
      <c r="F2" s="43">
        <v>3</v>
      </c>
      <c r="G2" s="43">
        <v>2</v>
      </c>
      <c r="H2" s="43">
        <v>1</v>
      </c>
      <c r="J2" s="434" t="s">
        <v>72</v>
      </c>
      <c r="K2" s="110" t="s">
        <v>46</v>
      </c>
      <c r="L2" s="331">
        <v>0</v>
      </c>
      <c r="M2" s="332">
        <f>L3</f>
        <v>-12.15</v>
      </c>
      <c r="N2" s="332">
        <f>M3</f>
        <v>-24.075000000000003</v>
      </c>
      <c r="O2" s="332">
        <f>N3</f>
        <v>-37.462500000000006</v>
      </c>
      <c r="P2" s="332">
        <f>O3</f>
        <v>-50.587500000000006</v>
      </c>
      <c r="Q2" s="333">
        <f>P3</f>
        <v>-65.587500000000006</v>
      </c>
      <c r="S2" s="43" t="s">
        <v>40</v>
      </c>
      <c r="T2" s="43">
        <v>50</v>
      </c>
      <c r="U2" s="43">
        <v>50</v>
      </c>
      <c r="V2" s="43">
        <v>60</v>
      </c>
      <c r="W2" s="43">
        <v>70</v>
      </c>
      <c r="X2" s="43">
        <v>70</v>
      </c>
      <c r="Y2" s="43">
        <v>70</v>
      </c>
      <c r="AA2" s="98" t="s">
        <v>75</v>
      </c>
      <c r="AB2" s="99">
        <f t="shared" ref="AB2:AG2" si="0">C3*C4*14.167/10</f>
        <v>2550.06</v>
      </c>
      <c r="AC2" s="99">
        <f t="shared" si="0"/>
        <v>2550.06</v>
      </c>
      <c r="AD2" s="99">
        <f t="shared" si="0"/>
        <v>2975.07</v>
      </c>
      <c r="AE2" s="99">
        <f t="shared" si="0"/>
        <v>2975.07</v>
      </c>
      <c r="AF2" s="99">
        <f t="shared" si="0"/>
        <v>3400.0800000000004</v>
      </c>
      <c r="AG2" s="99">
        <f t="shared" si="0"/>
        <v>3400.0800000000004</v>
      </c>
      <c r="AH2" s="43" t="s">
        <v>78</v>
      </c>
      <c r="AK2" s="119">
        <v>16</v>
      </c>
      <c r="AL2" s="73">
        <f>PI()*AK2^2/4/100</f>
        <v>2.0106192982974678</v>
      </c>
      <c r="AM2" s="14"/>
      <c r="AN2" s="191"/>
      <c r="AO2" s="461" t="s">
        <v>93</v>
      </c>
      <c r="AP2" s="461"/>
      <c r="AQ2" s="82">
        <f>4*$AL$3</f>
        <v>12.566370614359172</v>
      </c>
      <c r="AR2" s="461" t="s">
        <v>93</v>
      </c>
      <c r="AS2" s="461"/>
      <c r="AT2" s="82">
        <f>4*$AL$3</f>
        <v>12.566370614359172</v>
      </c>
      <c r="AU2" s="461" t="s">
        <v>147</v>
      </c>
      <c r="AV2" s="461"/>
      <c r="AW2" s="82">
        <f>3*$AL$3</f>
        <v>9.4247779607693793</v>
      </c>
      <c r="AX2" s="461" t="s">
        <v>149</v>
      </c>
      <c r="AY2" s="461"/>
      <c r="AZ2" s="82">
        <f>$AL$2+2*$AL$3</f>
        <v>8.2938046054770531</v>
      </c>
      <c r="BA2" s="124" t="s">
        <v>102</v>
      </c>
      <c r="BB2" s="73">
        <f>MAX(AV10,AV12,AV16,AV18,AV22,AV24,AV28,AV30,AV34,AV36,AV40,AV42)</f>
        <v>11.084313039845764</v>
      </c>
      <c r="BC2" s="191"/>
      <c r="BD2" s="191"/>
      <c r="BE2">
        <f>30*60*1/100</f>
        <v>18</v>
      </c>
      <c r="BF2" t="s">
        <v>140</v>
      </c>
      <c r="BG2" t="s">
        <v>139</v>
      </c>
      <c r="BH2" t="s">
        <v>140</v>
      </c>
      <c r="BI2">
        <f>30*60*2.5/100</f>
        <v>45</v>
      </c>
      <c r="BJ2" s="191"/>
      <c r="BK2" s="354" t="s">
        <v>66</v>
      </c>
      <c r="BL2" s="325">
        <v>1.1000000000000001</v>
      </c>
      <c r="BM2" s="370"/>
      <c r="BN2" s="370"/>
      <c r="BO2" s="370"/>
      <c r="BP2" s="370"/>
      <c r="BQ2" s="370"/>
      <c r="BR2" s="370"/>
      <c r="BS2" s="370"/>
      <c r="BT2" s="370"/>
      <c r="BU2" s="370"/>
      <c r="BV2" s="370"/>
      <c r="BW2" s="368" t="s">
        <v>173</v>
      </c>
      <c r="BX2" s="325">
        <v>320</v>
      </c>
      <c r="BY2" s="325">
        <v>320</v>
      </c>
      <c r="BZ2" s="325">
        <v>320</v>
      </c>
      <c r="CA2" s="325">
        <v>320</v>
      </c>
      <c r="CB2" s="325">
        <v>320</v>
      </c>
      <c r="CC2" s="325">
        <v>360</v>
      </c>
      <c r="CD2" s="370"/>
      <c r="CE2" s="370"/>
      <c r="CF2" s="370"/>
      <c r="CG2" s="370"/>
      <c r="CH2" s="370"/>
      <c r="CI2" s="370"/>
      <c r="CJ2" s="370"/>
      <c r="CK2" s="370"/>
      <c r="CL2" s="370"/>
      <c r="CM2" s="370"/>
      <c r="CN2" s="370"/>
      <c r="CO2" s="370"/>
      <c r="CP2" s="370"/>
      <c r="CQ2" s="370"/>
    </row>
    <row r="3" spans="1:95" ht="16.05" customHeight="1" thickBot="1" x14ac:dyDescent="0.4">
      <c r="A3" s="437" t="s">
        <v>97</v>
      </c>
      <c r="B3" s="437"/>
      <c r="C3" s="80">
        <v>30</v>
      </c>
      <c r="D3" s="80">
        <v>30</v>
      </c>
      <c r="E3" s="80">
        <v>30</v>
      </c>
      <c r="F3" s="80">
        <v>30</v>
      </c>
      <c r="G3" s="80">
        <v>30</v>
      </c>
      <c r="H3" s="80">
        <v>30</v>
      </c>
      <c r="J3" s="435"/>
      <c r="K3" s="111" t="s">
        <v>47</v>
      </c>
      <c r="L3" s="334">
        <f>-C4*C3*(320-(T4+T5))*25/1000000</f>
        <v>-12.15</v>
      </c>
      <c r="M3" s="335">
        <f>M2-D4*D3*(320-(U4+U5))*25/1000000</f>
        <v>-24.075000000000003</v>
      </c>
      <c r="N3" s="335">
        <f>N2-E4*E3*(320-(V4+V5))*25/1000000</f>
        <v>-37.462500000000006</v>
      </c>
      <c r="O3" s="335">
        <f>O2-F3*F4*(320-(W4+W5))*25/1000000</f>
        <v>-50.587500000000006</v>
      </c>
      <c r="P3" s="335">
        <f>P2-G4*G3*(320-(X4+X5))*25/1000000</f>
        <v>-65.587500000000006</v>
      </c>
      <c r="Q3" s="336">
        <f>Q2-H4*H3*(360-(Y4+Y5))*25/1000000</f>
        <v>-85.087500000000006</v>
      </c>
      <c r="S3" s="43" t="s">
        <v>41</v>
      </c>
      <c r="T3" s="43">
        <v>50</v>
      </c>
      <c r="U3" s="43">
        <v>60</v>
      </c>
      <c r="V3" s="43">
        <v>70</v>
      </c>
      <c r="W3" s="43">
        <v>70</v>
      </c>
      <c r="X3" s="43">
        <v>70</v>
      </c>
      <c r="Y3" s="43">
        <v>0</v>
      </c>
      <c r="AA3" s="98" t="s">
        <v>77</v>
      </c>
      <c r="AB3" s="99">
        <f t="shared" ref="AB3:AG3" si="1">0.12*AB2*C3/100</f>
        <v>91.802159999999986</v>
      </c>
      <c r="AC3" s="99">
        <f t="shared" si="1"/>
        <v>91.802159999999986</v>
      </c>
      <c r="AD3" s="99">
        <f t="shared" si="1"/>
        <v>107.10252</v>
      </c>
      <c r="AE3" s="99">
        <f t="shared" si="1"/>
        <v>107.10252</v>
      </c>
      <c r="AF3" s="99">
        <f t="shared" si="1"/>
        <v>122.40288000000001</v>
      </c>
      <c r="AG3" s="99">
        <f t="shared" si="1"/>
        <v>122.40288000000001</v>
      </c>
      <c r="AH3" s="43" t="s">
        <v>79</v>
      </c>
      <c r="AK3" s="119">
        <v>20</v>
      </c>
      <c r="AL3" s="73">
        <f>PI()*AK3^2/4/100</f>
        <v>3.1415926535897931</v>
      </c>
      <c r="AM3" s="14"/>
      <c r="AN3" s="191"/>
      <c r="AO3" s="461" t="s">
        <v>89</v>
      </c>
      <c r="AP3" s="461"/>
      <c r="AQ3" s="82">
        <f>2*$AL$2+2*$AL$3</f>
        <v>10.304423903774522</v>
      </c>
      <c r="AR3" s="461" t="s">
        <v>89</v>
      </c>
      <c r="AS3" s="461"/>
      <c r="AT3" s="82">
        <f>2*$AL$2+2*$AL$3</f>
        <v>10.304423903774522</v>
      </c>
      <c r="AU3" s="461" t="s">
        <v>89</v>
      </c>
      <c r="AV3" s="461"/>
      <c r="AW3" s="82">
        <f>2*$AL$3+2*$AL$2</f>
        <v>10.304423903774522</v>
      </c>
      <c r="AX3" s="461" t="s">
        <v>89</v>
      </c>
      <c r="AY3" s="461"/>
      <c r="AZ3" s="82">
        <f>2*$AL$3+2*$AL$2</f>
        <v>10.304423903774522</v>
      </c>
      <c r="BA3" s="125" t="s">
        <v>99</v>
      </c>
      <c r="BB3" s="73">
        <f>MAX(AV9,AV11,AV15,AV17,AV21,AV23,AV27,AV29,AV33,AV35,AV39,AV41,)</f>
        <v>0.85440927364973718</v>
      </c>
      <c r="BC3" s="191"/>
      <c r="BD3" s="191"/>
      <c r="BE3">
        <f>30*70*1/100</f>
        <v>21</v>
      </c>
      <c r="BF3" t="s">
        <v>140</v>
      </c>
      <c r="BG3" t="s">
        <v>139</v>
      </c>
      <c r="BH3" t="s">
        <v>140</v>
      </c>
      <c r="BI3">
        <f>30*70*2.5/100</f>
        <v>52.5</v>
      </c>
      <c r="BJ3" s="191"/>
      <c r="BK3" s="355" t="s">
        <v>90</v>
      </c>
      <c r="BL3" s="360">
        <v>8</v>
      </c>
      <c r="BM3" s="475" t="s">
        <v>48</v>
      </c>
      <c r="BN3" s="337" t="s">
        <v>221</v>
      </c>
      <c r="BO3" s="338" t="s">
        <v>224</v>
      </c>
      <c r="BP3" s="338" t="s">
        <v>225</v>
      </c>
      <c r="BQ3" s="358" t="s">
        <v>223</v>
      </c>
      <c r="BR3" s="337" t="s">
        <v>221</v>
      </c>
      <c r="BS3" s="338" t="s">
        <v>224</v>
      </c>
      <c r="BT3" s="338" t="s">
        <v>225</v>
      </c>
      <c r="BU3" s="358" t="s">
        <v>223</v>
      </c>
      <c r="BV3" s="370"/>
      <c r="BW3" s="368" t="s">
        <v>174</v>
      </c>
      <c r="BX3" s="325">
        <f>$BX$2-T2</f>
        <v>270</v>
      </c>
      <c r="BY3" s="348">
        <f>$BX$2-U2</f>
        <v>270</v>
      </c>
      <c r="BZ3" s="348">
        <f>$BX$2-V2</f>
        <v>260</v>
      </c>
      <c r="CA3" s="348">
        <f>$BX$2-W2</f>
        <v>250</v>
      </c>
      <c r="CB3" s="348">
        <f>$BX$2-X2</f>
        <v>250</v>
      </c>
      <c r="CC3" s="325">
        <f>CC2-Y2</f>
        <v>290</v>
      </c>
      <c r="CD3" s="370"/>
      <c r="CE3" s="370"/>
      <c r="CF3" s="370"/>
      <c r="CG3" s="370"/>
      <c r="CH3" s="370"/>
      <c r="CI3" s="370"/>
      <c r="CJ3" s="370"/>
      <c r="CK3" s="370"/>
      <c r="CL3" s="370"/>
      <c r="CM3" s="370"/>
      <c r="CN3" s="370"/>
      <c r="CO3" s="370"/>
      <c r="CP3" s="370"/>
      <c r="CQ3" s="370"/>
    </row>
    <row r="4" spans="1:95" ht="16.05" customHeight="1" thickBot="1" x14ac:dyDescent="0.4">
      <c r="A4" s="437"/>
      <c r="B4" s="437"/>
      <c r="C4" s="80">
        <v>60</v>
      </c>
      <c r="D4" s="80">
        <v>60</v>
      </c>
      <c r="E4" s="80">
        <v>70</v>
      </c>
      <c r="F4" s="80">
        <v>70</v>
      </c>
      <c r="G4" s="80">
        <v>80</v>
      </c>
      <c r="H4" s="80">
        <v>80</v>
      </c>
      <c r="J4" s="434" t="s">
        <v>73</v>
      </c>
      <c r="K4" s="111" t="s">
        <v>46</v>
      </c>
      <c r="L4" s="120">
        <f t="shared" ref="L4:Q5" si="2">L2*1.3</f>
        <v>0</v>
      </c>
      <c r="M4" s="6">
        <f t="shared" si="2"/>
        <v>-15.795000000000002</v>
      </c>
      <c r="N4" s="6">
        <f t="shared" si="2"/>
        <v>-31.297500000000007</v>
      </c>
      <c r="O4" s="6">
        <f t="shared" si="2"/>
        <v>-48.701250000000009</v>
      </c>
      <c r="P4" s="6">
        <f t="shared" si="2"/>
        <v>-65.763750000000016</v>
      </c>
      <c r="Q4" s="7">
        <f t="shared" si="2"/>
        <v>-85.263750000000016</v>
      </c>
      <c r="S4" s="43" t="s">
        <v>42</v>
      </c>
      <c r="T4" s="43">
        <f t="shared" ref="T4:Y5" si="3">T2/2</f>
        <v>25</v>
      </c>
      <c r="U4" s="43">
        <f t="shared" si="3"/>
        <v>25</v>
      </c>
      <c r="V4" s="43">
        <f t="shared" si="3"/>
        <v>30</v>
      </c>
      <c r="W4" s="43">
        <f t="shared" si="3"/>
        <v>35</v>
      </c>
      <c r="X4" s="43">
        <f t="shared" si="3"/>
        <v>35</v>
      </c>
      <c r="Y4" s="43">
        <f t="shared" si="3"/>
        <v>35</v>
      </c>
      <c r="AA4" s="98" t="s">
        <v>76</v>
      </c>
      <c r="AB4" s="99">
        <f t="shared" ref="AB4:AG4" si="4">0.12*AB2*C4/100</f>
        <v>183.60431999999997</v>
      </c>
      <c r="AC4" s="99">
        <f t="shared" si="4"/>
        <v>183.60431999999997</v>
      </c>
      <c r="AD4" s="99">
        <f t="shared" si="4"/>
        <v>249.90588</v>
      </c>
      <c r="AE4" s="99">
        <f t="shared" si="4"/>
        <v>249.90588</v>
      </c>
      <c r="AF4" s="99">
        <f t="shared" si="4"/>
        <v>326.40768000000003</v>
      </c>
      <c r="AG4" s="99">
        <f t="shared" si="4"/>
        <v>326.40768000000003</v>
      </c>
      <c r="AH4" s="43" t="s">
        <v>79</v>
      </c>
      <c r="AM4" s="483" t="s">
        <v>95</v>
      </c>
      <c r="AN4" s="483"/>
      <c r="AO4" s="288"/>
      <c r="AP4" s="288"/>
      <c r="AQ4" s="82">
        <f>8*$AL$3+4*$AL$2</f>
        <v>33.175218421908212</v>
      </c>
      <c r="AR4" s="288"/>
      <c r="AS4" s="288"/>
      <c r="AT4" s="82">
        <f>8*$AL$3+4*$AL$2</f>
        <v>33.175218421908212</v>
      </c>
      <c r="AU4" s="82"/>
      <c r="AV4" s="82"/>
      <c r="AW4" s="82">
        <f>6*$AL$3+4*$AL$2</f>
        <v>26.89203311472863</v>
      </c>
      <c r="AX4" s="82"/>
      <c r="AY4" s="82"/>
      <c r="AZ4" s="82">
        <f>4*$AL$3+6*$AL$2</f>
        <v>24.630086404143981</v>
      </c>
      <c r="BA4" s="191"/>
      <c r="BC4" s="191"/>
      <c r="BD4" s="191"/>
      <c r="BE4">
        <f>30*80*1/100</f>
        <v>24</v>
      </c>
      <c r="BF4" t="s">
        <v>140</v>
      </c>
      <c r="BG4" t="s">
        <v>139</v>
      </c>
      <c r="BH4" t="s">
        <v>140</v>
      </c>
      <c r="BI4">
        <f>30*80*2.5/100</f>
        <v>60</v>
      </c>
      <c r="BJ4" s="191"/>
      <c r="BK4" s="356" t="s">
        <v>222</v>
      </c>
      <c r="BL4" s="361">
        <f>PI()*BL3^2/4/100</f>
        <v>0.50265482457436694</v>
      </c>
      <c r="BM4" s="476"/>
      <c r="BN4" s="350">
        <v>4</v>
      </c>
      <c r="BO4" s="339">
        <f>$BL$4*BN4</f>
        <v>2.0106192982974678</v>
      </c>
      <c r="BP4" s="359">
        <v>15</v>
      </c>
      <c r="BQ4" s="351">
        <f>100/BP4*BO4</f>
        <v>13.404128655316452</v>
      </c>
      <c r="BR4" s="350">
        <v>4</v>
      </c>
      <c r="BS4" s="339">
        <f>$BL$4*BR4</f>
        <v>2.0106192982974678</v>
      </c>
      <c r="BT4" s="359">
        <v>10</v>
      </c>
      <c r="BU4" s="351">
        <f>100/BT4*BS4</f>
        <v>20.106192982974676</v>
      </c>
      <c r="BV4" s="370"/>
      <c r="BW4" s="370"/>
      <c r="BX4" s="370"/>
      <c r="BY4" s="370"/>
      <c r="BZ4" s="370"/>
      <c r="CA4" s="370"/>
      <c r="CB4" s="370"/>
      <c r="CC4" s="370"/>
      <c r="CD4" s="370"/>
      <c r="CE4" s="370"/>
      <c r="CF4" s="370"/>
      <c r="CG4" s="370"/>
      <c r="CH4" s="370"/>
      <c r="CI4" s="370"/>
      <c r="CJ4" s="370"/>
      <c r="CK4" s="370"/>
      <c r="CL4" s="370"/>
      <c r="CM4" s="370"/>
      <c r="CN4" s="370"/>
      <c r="CO4" s="370"/>
      <c r="CP4" s="370"/>
      <c r="CQ4" s="370"/>
    </row>
    <row r="5" spans="1:95" ht="16.05" customHeight="1" thickBot="1" x14ac:dyDescent="0.35">
      <c r="J5" s="436"/>
      <c r="K5" s="112" t="s">
        <v>47</v>
      </c>
      <c r="L5" s="8">
        <f t="shared" si="2"/>
        <v>-15.795000000000002</v>
      </c>
      <c r="M5" s="42">
        <f t="shared" si="2"/>
        <v>-31.297500000000007</v>
      </c>
      <c r="N5" s="42">
        <f t="shared" si="2"/>
        <v>-48.701250000000009</v>
      </c>
      <c r="O5" s="42">
        <f t="shared" si="2"/>
        <v>-65.763750000000016</v>
      </c>
      <c r="P5" s="42">
        <f t="shared" si="2"/>
        <v>-85.263750000000016</v>
      </c>
      <c r="Q5" s="10">
        <f t="shared" si="2"/>
        <v>-110.61375000000001</v>
      </c>
      <c r="S5" s="43" t="s">
        <v>43</v>
      </c>
      <c r="T5" s="43">
        <f t="shared" si="3"/>
        <v>25</v>
      </c>
      <c r="U5" s="43">
        <f t="shared" si="3"/>
        <v>30</v>
      </c>
      <c r="V5" s="43">
        <f t="shared" si="3"/>
        <v>35</v>
      </c>
      <c r="W5" s="43">
        <f t="shared" si="3"/>
        <v>35</v>
      </c>
      <c r="X5" s="43">
        <f t="shared" si="3"/>
        <v>35</v>
      </c>
      <c r="Y5" s="43">
        <f t="shared" si="3"/>
        <v>0</v>
      </c>
      <c r="AM5" s="191"/>
      <c r="AN5" s="191"/>
      <c r="AO5" s="288"/>
      <c r="AP5" s="288"/>
      <c r="AQ5" s="288" t="str">
        <f>IF(AQ4&gt;$BE$4,IF(AQ4&lt;$BI$4,"VERIFICA","NONO VERIFICA"))</f>
        <v>VERIFICA</v>
      </c>
      <c r="AR5" s="288"/>
      <c r="AS5" s="288"/>
      <c r="AT5" s="288" t="str">
        <f>IF(AT4&gt;$BE$4,IF(AT4&lt;$BI$4,"VERIFICA","NONO VERIFICA"))</f>
        <v>VERIFICA</v>
      </c>
      <c r="AU5" s="288"/>
      <c r="AV5" s="288"/>
      <c r="AW5" s="288" t="str">
        <f>IF(AW4&gt;BE3,IF(AW4&lt;BI3,"VERIFICA","NONO VERIFICA"))</f>
        <v>VERIFICA</v>
      </c>
      <c r="AX5" s="217"/>
      <c r="AY5" s="217"/>
      <c r="AZ5" s="217" t="str">
        <f>IF(AZ4&gt;BE2,IF(AZ4&lt;BI2,"VERIFICA","NONO VERIFICA"))</f>
        <v>VERIFICA</v>
      </c>
      <c r="BA5" s="191"/>
      <c r="BB5" s="191"/>
      <c r="BC5" s="191"/>
      <c r="BD5" s="191"/>
      <c r="BE5" s="191"/>
      <c r="BF5" s="191"/>
      <c r="BG5" s="191"/>
      <c r="BH5" s="191"/>
      <c r="BI5" s="191"/>
      <c r="BJ5" s="191"/>
      <c r="BK5" s="370"/>
      <c r="BL5" s="370"/>
      <c r="BM5" s="473" t="s">
        <v>227</v>
      </c>
      <c r="BN5" s="337" t="s">
        <v>221</v>
      </c>
      <c r="BO5" s="338" t="s">
        <v>224</v>
      </c>
      <c r="BP5" s="338" t="s">
        <v>225</v>
      </c>
      <c r="BQ5" s="358" t="s">
        <v>223</v>
      </c>
      <c r="BR5" s="337" t="s">
        <v>221</v>
      </c>
      <c r="BS5" s="338" t="s">
        <v>224</v>
      </c>
      <c r="BT5" s="338" t="s">
        <v>225</v>
      </c>
      <c r="BU5" s="358" t="s">
        <v>223</v>
      </c>
      <c r="BV5" s="370"/>
      <c r="BW5" s="370"/>
      <c r="BX5" s="370"/>
      <c r="BY5" s="370"/>
      <c r="BZ5" s="370"/>
      <c r="CA5" s="368" t="s">
        <v>176</v>
      </c>
      <c r="CB5" s="370">
        <v>1.2</v>
      </c>
      <c r="CC5" s="370"/>
      <c r="CD5" s="370"/>
      <c r="CE5" s="370"/>
      <c r="CF5" s="370"/>
      <c r="CG5" s="370"/>
      <c r="CH5" s="370"/>
      <c r="CI5" s="370"/>
      <c r="CJ5" s="370"/>
      <c r="CK5" s="370"/>
      <c r="CL5" s="370"/>
      <c r="CM5" s="370"/>
      <c r="CN5" s="370"/>
      <c r="CO5" s="370"/>
      <c r="CP5" s="370"/>
      <c r="CQ5" s="370"/>
    </row>
    <row r="6" spans="1:95" ht="16.05" customHeight="1" thickBot="1" x14ac:dyDescent="0.35">
      <c r="J6" s="6"/>
      <c r="K6" s="6"/>
      <c r="L6" s="6"/>
      <c r="M6" s="6"/>
      <c r="N6" s="6"/>
      <c r="O6" s="6"/>
      <c r="P6" s="6"/>
      <c r="Q6" s="6"/>
      <c r="AO6" s="288"/>
      <c r="AP6" s="288"/>
      <c r="AQ6" s="288"/>
      <c r="AR6" s="288"/>
      <c r="AS6" s="288"/>
      <c r="AT6" s="288"/>
      <c r="AU6" s="288"/>
      <c r="AV6" s="288"/>
      <c r="AW6" s="288"/>
      <c r="BK6" s="370"/>
      <c r="BL6" s="370"/>
      <c r="BM6" s="474"/>
      <c r="BN6" s="350">
        <v>2.5</v>
      </c>
      <c r="BO6" s="339">
        <f>BL4*BN6</f>
        <v>1.2566370614359172</v>
      </c>
      <c r="BP6" s="359">
        <v>15</v>
      </c>
      <c r="BQ6" s="351">
        <f>100/BP6*BO6</f>
        <v>8.3775804095727828</v>
      </c>
      <c r="BR6" s="350">
        <v>2.5</v>
      </c>
      <c r="BS6" s="339">
        <f>BL4*BR6</f>
        <v>1.2566370614359172</v>
      </c>
      <c r="BT6" s="359">
        <v>10</v>
      </c>
      <c r="BU6" s="351">
        <f>100/BT6*BS6</f>
        <v>12.566370614359172</v>
      </c>
      <c r="BV6" s="370"/>
      <c r="BW6" s="370"/>
      <c r="BX6" s="370"/>
      <c r="BY6" s="370"/>
      <c r="BZ6" s="370"/>
      <c r="CA6" s="370"/>
      <c r="CB6" s="370"/>
      <c r="CC6" s="370"/>
      <c r="CD6" s="370"/>
      <c r="CE6" s="370"/>
      <c r="CF6" s="370"/>
      <c r="CG6" s="370"/>
      <c r="CH6" s="370"/>
      <c r="CI6" s="370"/>
      <c r="CJ6" s="370"/>
      <c r="CK6" s="370"/>
      <c r="CL6" s="370"/>
      <c r="CM6" s="370"/>
      <c r="CN6" s="370"/>
      <c r="CO6" s="370"/>
      <c r="CP6" s="370"/>
      <c r="CQ6" s="370"/>
    </row>
    <row r="7" spans="1:95" ht="16.05" customHeight="1" thickBot="1" x14ac:dyDescent="0.4">
      <c r="O7" s="484" t="s">
        <v>74</v>
      </c>
      <c r="P7" s="485"/>
      <c r="Q7" s="485"/>
      <c r="R7" s="485"/>
      <c r="S7" s="485"/>
      <c r="T7" s="466"/>
      <c r="U7" s="486" t="s">
        <v>94</v>
      </c>
      <c r="V7" s="487"/>
      <c r="W7" s="487"/>
      <c r="X7" s="487"/>
      <c r="Y7" s="487"/>
      <c r="Z7" s="488"/>
      <c r="AO7" s="288"/>
      <c r="AP7" s="288"/>
      <c r="AQ7" s="288"/>
      <c r="AR7" s="288"/>
      <c r="AS7" s="288"/>
      <c r="AT7" s="288"/>
      <c r="AU7" s="288"/>
      <c r="AV7" s="288"/>
      <c r="AW7" s="288"/>
      <c r="AZ7" s="102" t="s">
        <v>35</v>
      </c>
      <c r="BA7" s="17" t="s">
        <v>52</v>
      </c>
      <c r="BB7" s="17" t="s">
        <v>53</v>
      </c>
      <c r="BC7" s="17" t="s">
        <v>54</v>
      </c>
      <c r="BD7" s="18" t="s">
        <v>55</v>
      </c>
      <c r="BK7" s="370"/>
      <c r="BL7" s="370"/>
      <c r="BM7" s="370"/>
      <c r="BN7" s="489" t="s">
        <v>211</v>
      </c>
      <c r="BO7" s="469"/>
      <c r="BP7" s="469"/>
      <c r="BQ7" s="490"/>
      <c r="BR7" s="489" t="s">
        <v>204</v>
      </c>
      <c r="BS7" s="469"/>
      <c r="BT7" s="469"/>
      <c r="BU7" s="490"/>
      <c r="BV7" s="434" t="s">
        <v>208</v>
      </c>
      <c r="BW7" s="370"/>
      <c r="BX7" s="370"/>
      <c r="BY7" s="370"/>
      <c r="BZ7" s="370"/>
      <c r="CA7" s="368" t="s">
        <v>188</v>
      </c>
      <c r="CB7" s="368" t="s">
        <v>189</v>
      </c>
      <c r="CC7" s="368" t="s">
        <v>177</v>
      </c>
      <c r="CD7" s="368" t="s">
        <v>178</v>
      </c>
      <c r="CE7" s="368" t="s">
        <v>179</v>
      </c>
      <c r="CF7" s="368" t="s">
        <v>180</v>
      </c>
      <c r="CG7" s="368" t="s">
        <v>181</v>
      </c>
      <c r="CH7" s="368" t="s">
        <v>182</v>
      </c>
      <c r="CI7" s="244" t="s">
        <v>183</v>
      </c>
      <c r="CJ7" s="244" t="s">
        <v>184</v>
      </c>
      <c r="CK7" s="368" t="s">
        <v>185</v>
      </c>
      <c r="CL7" s="457" t="s">
        <v>186</v>
      </c>
      <c r="CM7" s="457"/>
      <c r="CN7" s="457"/>
      <c r="CO7" s="371" t="s">
        <v>187</v>
      </c>
      <c r="CP7" s="370"/>
      <c r="CQ7" s="370"/>
    </row>
    <row r="8" spans="1:95" ht="16.05" customHeight="1" thickBot="1" x14ac:dyDescent="0.4">
      <c r="A8" s="11" t="str">
        <f>Pil_originale!A2</f>
        <v>Telaio</v>
      </c>
      <c r="B8" s="12" t="str">
        <f>Pil_originale!B2</f>
        <v>Pilastro</v>
      </c>
      <c r="C8" s="12"/>
      <c r="D8" s="12" t="str">
        <f>Pil_originale!D2</f>
        <v>Piano</v>
      </c>
      <c r="E8" s="12">
        <f>Pil_originale!E2</f>
        <v>0</v>
      </c>
      <c r="F8" s="12" t="s">
        <v>24</v>
      </c>
      <c r="G8" s="12" t="s">
        <v>23</v>
      </c>
      <c r="H8" s="12" t="s">
        <v>25</v>
      </c>
      <c r="I8" s="12" t="s">
        <v>26</v>
      </c>
      <c r="J8" s="12" t="s">
        <v>27</v>
      </c>
      <c r="K8" s="13" t="s">
        <v>28</v>
      </c>
      <c r="L8"/>
      <c r="M8" s="15"/>
      <c r="N8" s="97"/>
      <c r="O8" s="17" t="s">
        <v>35</v>
      </c>
      <c r="P8" s="17" t="s">
        <v>34</v>
      </c>
      <c r="Q8" s="17" t="s">
        <v>36</v>
      </c>
      <c r="R8" s="17" t="s">
        <v>37</v>
      </c>
      <c r="S8" s="17" t="s">
        <v>38</v>
      </c>
      <c r="T8" s="18" t="s">
        <v>39</v>
      </c>
      <c r="U8" s="12" t="s">
        <v>35</v>
      </c>
      <c r="V8" s="17" t="s">
        <v>34</v>
      </c>
      <c r="W8" s="17" t="s">
        <v>36</v>
      </c>
      <c r="X8" s="17" t="s">
        <v>37</v>
      </c>
      <c r="Y8" s="17" t="s">
        <v>38</v>
      </c>
      <c r="Z8" s="17" t="s">
        <v>39</v>
      </c>
      <c r="AA8" s="113" t="s">
        <v>48</v>
      </c>
      <c r="AB8" s="114" t="s">
        <v>50</v>
      </c>
      <c r="AC8" s="114" t="s">
        <v>49</v>
      </c>
      <c r="AD8" s="114" t="s">
        <v>51</v>
      </c>
      <c r="AE8" s="17" t="s">
        <v>52</v>
      </c>
      <c r="AF8" s="17" t="s">
        <v>53</v>
      </c>
      <c r="AG8" s="17" t="s">
        <v>54</v>
      </c>
      <c r="AH8" s="18" t="s">
        <v>55</v>
      </c>
      <c r="AK8" s="102" t="s">
        <v>71</v>
      </c>
      <c r="AL8" s="17" t="s">
        <v>35</v>
      </c>
      <c r="AM8" s="17" t="s">
        <v>52</v>
      </c>
      <c r="AN8" s="17" t="s">
        <v>53</v>
      </c>
      <c r="AO8" s="17" t="s">
        <v>54</v>
      </c>
      <c r="AP8" s="18" t="s">
        <v>55</v>
      </c>
      <c r="AQ8" s="103" t="s">
        <v>80</v>
      </c>
      <c r="AR8" s="104" t="s">
        <v>81</v>
      </c>
      <c r="AS8" s="104" t="s">
        <v>82</v>
      </c>
      <c r="AT8" s="104" t="s">
        <v>83</v>
      </c>
      <c r="AU8" s="104" t="s">
        <v>84</v>
      </c>
      <c r="AV8" s="286" t="s">
        <v>85</v>
      </c>
      <c r="AW8" s="211" t="s">
        <v>86</v>
      </c>
      <c r="AX8" s="43" t="s">
        <v>87</v>
      </c>
      <c r="AY8" s="43" t="s">
        <v>88</v>
      </c>
      <c r="AZ8" s="8" t="s">
        <v>96</v>
      </c>
      <c r="BA8" s="42" t="s">
        <v>96</v>
      </c>
      <c r="BB8" s="42" t="s">
        <v>96</v>
      </c>
      <c r="BC8" s="42" t="s">
        <v>96</v>
      </c>
      <c r="BD8" s="10" t="s">
        <v>96</v>
      </c>
      <c r="BK8" s="357"/>
      <c r="BL8" s="352" t="s">
        <v>175</v>
      </c>
      <c r="BM8" s="368" t="s">
        <v>203</v>
      </c>
      <c r="BN8" s="352" t="s">
        <v>205</v>
      </c>
      <c r="BO8" s="353" t="s">
        <v>206</v>
      </c>
      <c r="BP8" s="352" t="s">
        <v>207</v>
      </c>
      <c r="BQ8" s="6"/>
      <c r="BR8" s="347" t="s">
        <v>205</v>
      </c>
      <c r="BS8" s="369" t="s">
        <v>206</v>
      </c>
      <c r="BT8" s="280" t="s">
        <v>207</v>
      </c>
      <c r="BU8" s="370"/>
      <c r="BV8" s="436"/>
      <c r="BW8" s="370"/>
      <c r="BX8" s="370"/>
      <c r="BY8" s="370"/>
      <c r="BZ8" s="370"/>
      <c r="CA8" s="73">
        <f>MAX(AM50:AP50)/(0.9*(60-4)*391.3)*1000</f>
        <v>0</v>
      </c>
      <c r="CB8" s="73">
        <f>MAX(AM51:AP51)/(0.9*(60-4)*391.3)*1000</f>
        <v>0</v>
      </c>
      <c r="CC8" s="370"/>
      <c r="CD8" s="245">
        <f>$CB$5*(CB8+CA8)*391.3/10-ABS(CC8)</f>
        <v>0</v>
      </c>
      <c r="CE8" s="370">
        <v>0.48</v>
      </c>
      <c r="CF8" s="370">
        <f>CE8*(1-25/250)</f>
        <v>0.432</v>
      </c>
      <c r="CG8" s="370">
        <v>30</v>
      </c>
      <c r="CH8" s="370">
        <v>52</v>
      </c>
      <c r="CI8" s="73">
        <f>(MAX(ABS(AL14),ABS(AM14),ABS(AN14),ABS(AO14),ABS(AP14)))/(CG8*CH8)</f>
        <v>0.13609358974358973</v>
      </c>
      <c r="CJ8" s="73">
        <f>CD8/(CG8*CH8)*10</f>
        <v>0</v>
      </c>
      <c r="CK8" s="246">
        <f>CI8/14.17*10</f>
        <v>9.6043464886090141E-2</v>
      </c>
      <c r="CL8" s="245">
        <f>CF8*14.17*CH8*CG8*(1-CK8/CF8)^0.5/10</f>
        <v>842.12753708977471</v>
      </c>
      <c r="CM8" s="464" t="str">
        <f>IF(CD8&lt;CL8,"VERIFICA","NON VERIFICA_necessarie staffe di contenimento")</f>
        <v>VERIFICA</v>
      </c>
      <c r="CN8" s="464"/>
      <c r="CO8" s="245">
        <f>CG8*CH8/391.3*(CJ8^2/(1.2+CK8*CG8-1.2))</f>
        <v>0</v>
      </c>
      <c r="CP8" s="370"/>
      <c r="CQ8" s="370"/>
    </row>
    <row r="9" spans="1:95" ht="16.05" customHeight="1" thickBot="1" x14ac:dyDescent="0.3">
      <c r="A9" s="120">
        <f>Pil_originale!A219</f>
        <v>3</v>
      </c>
      <c r="B9" s="6">
        <f>Pil_originale!B219</f>
        <v>10</v>
      </c>
      <c r="C9" s="6">
        <f>Pil_originale!C219</f>
        <v>0</v>
      </c>
      <c r="D9" s="6">
        <f>Pil_originale!D219</f>
        <v>6</v>
      </c>
      <c r="E9" s="6" t="str">
        <f>Pil_originale!E219</f>
        <v>Msup</v>
      </c>
      <c r="F9" s="6">
        <f>Pil_originale!F219</f>
        <v>-23.193000000000001</v>
      </c>
      <c r="G9" s="6">
        <f>Pil_originale!G219</f>
        <v>-14.48</v>
      </c>
      <c r="H9" s="6">
        <f>Pil_originale!H219</f>
        <v>14.087999999999999</v>
      </c>
      <c r="I9" s="6">
        <f>Pil_originale!I219</f>
        <v>-7.5999999999999998E-2</v>
      </c>
      <c r="J9" s="6">
        <f>Pil_originale!J219</f>
        <v>-2.5000000000000001E-2</v>
      </c>
      <c r="K9" s="7">
        <f>Pil_originale!K219</f>
        <v>-2.8000000000000001E-2</v>
      </c>
      <c r="L9" s="447"/>
      <c r="M9" s="427" t="s">
        <v>21</v>
      </c>
      <c r="N9" s="116" t="s">
        <v>18</v>
      </c>
      <c r="O9" s="19">
        <f t="shared" ref="O9:T9" si="5">F9</f>
        <v>-23.193000000000001</v>
      </c>
      <c r="P9" s="19">
        <f t="shared" si="5"/>
        <v>-14.48</v>
      </c>
      <c r="Q9" s="19">
        <f t="shared" si="5"/>
        <v>14.087999999999999</v>
      </c>
      <c r="R9" s="19">
        <f t="shared" si="5"/>
        <v>-7.5999999999999998E-2</v>
      </c>
      <c r="S9" s="19">
        <f t="shared" si="5"/>
        <v>-2.5000000000000001E-2</v>
      </c>
      <c r="T9" s="20">
        <f t="shared" si="5"/>
        <v>-2.8000000000000001E-2</v>
      </c>
      <c r="U9" s="25">
        <f t="shared" ref="U9:Z9" si="6">O9-(O9-O11)/320*$T$4</f>
        <v>-20.046046875000002</v>
      </c>
      <c r="V9" s="26">
        <f t="shared" si="6"/>
        <v>-12.517578125</v>
      </c>
      <c r="W9" s="26">
        <f t="shared" si="6"/>
        <v>12.704015624999998</v>
      </c>
      <c r="X9" s="26">
        <f t="shared" si="6"/>
        <v>-6.8578125000000004E-2</v>
      </c>
      <c r="Y9" s="26">
        <f t="shared" si="6"/>
        <v>-2.4062500000000001E-2</v>
      </c>
      <c r="Z9" s="27">
        <f t="shared" si="6"/>
        <v>-2.690625E-2</v>
      </c>
      <c r="AA9" s="120">
        <f>(ABS(W9)+ABS(Y9))*SIGN(W9)</f>
        <v>12.728078124999998</v>
      </c>
      <c r="AB9" s="6">
        <f>(ABS(X9)+ABS(Z9))*SIGN(X9)</f>
        <v>-9.548437500000001E-2</v>
      </c>
      <c r="AC9" s="6">
        <f>(ABS(AA9)+0.3*ABS(AB9))*SIGN(AA9)</f>
        <v>12.756723437499998</v>
      </c>
      <c r="AD9" s="6">
        <f>(ABS(AB9)+0.3*ABS(AA9))*SIGN(AB9)</f>
        <v>-3.9139078124999989</v>
      </c>
      <c r="AE9" s="36">
        <f>V9+AC9</f>
        <v>0.23914531249999804</v>
      </c>
      <c r="AF9" s="36">
        <f>V9-AC9</f>
        <v>-25.2743015625</v>
      </c>
      <c r="AG9" s="36">
        <f>V9+AD9</f>
        <v>-16.4314859375</v>
      </c>
      <c r="AH9" s="37">
        <f>V9-AD9</f>
        <v>-8.6036703125000003</v>
      </c>
      <c r="AI9" s="432"/>
      <c r="AJ9" s="116" t="s">
        <v>18</v>
      </c>
      <c r="AK9" s="81"/>
      <c r="AL9" s="73">
        <f t="shared" ref="AL9:AL44" si="7">U9</f>
        <v>-20.046046875000002</v>
      </c>
      <c r="AM9" s="73">
        <f>MAX($AK9,ABS(AE9))</f>
        <v>0.23914531249999804</v>
      </c>
      <c r="AN9" s="73">
        <f>MAX($AK9,ABS(AF9))</f>
        <v>25.2743015625</v>
      </c>
      <c r="AO9" s="73">
        <f>MAX(0.3*$AK9,ABS(AG9))</f>
        <v>16.4314859375</v>
      </c>
      <c r="AP9" s="73">
        <f>MAX(0.3*$AK9,ABS(AH9))</f>
        <v>8.6036703125000003</v>
      </c>
      <c r="AQ9" s="105">
        <f>MAX(AL9-$AB3*(1-((0.48*$AB$2+AL13)/(0.48*$AB$2))^2),0)/(($C3-2*4)*391.3)*1000</f>
        <v>0</v>
      </c>
      <c r="AR9" s="106">
        <f t="shared" ref="AR9:AU9" si="8">MAX(AM9-$AB3*(1-((0.48*$AB$2+AM13)/(0.48*$AB$2))^2),0)/(($C3-2*4)*391.3)*1000</f>
        <v>0</v>
      </c>
      <c r="AS9" s="106">
        <f>MAX(AN9-$AB3*(1-((0.48*$AB$2+AN13)/(0.48*$AB$2))^2),0)/(($C3-2*4)*391.3)*1000</f>
        <v>0.85440927364973718</v>
      </c>
      <c r="AT9" s="106">
        <f t="shared" si="8"/>
        <v>0</v>
      </c>
      <c r="AU9" s="106">
        <f t="shared" si="8"/>
        <v>0</v>
      </c>
      <c r="AV9" s="210">
        <f>MAX(AQ9:AU9)</f>
        <v>0.85440927364973718</v>
      </c>
      <c r="AW9" s="208">
        <f>$AZ$3</f>
        <v>10.304423903774522</v>
      </c>
      <c r="AX9" s="73">
        <f>2*AW9*391.3/10</f>
        <v>806.42421470939405</v>
      </c>
      <c r="AY9" s="43">
        <f>AX9*($C$3-2*4)/200</f>
        <v>88.706663618033346</v>
      </c>
      <c r="AZ9" s="73">
        <f>($AB3+$AY9)*(1-ABS((0.48*$AB$2+AL$13)/(0.48*$AB$2+$AX9))^(1+1/(1+$AX9/$AB$2)))</f>
        <v>126.06349626022462</v>
      </c>
      <c r="BA9" s="73">
        <f t="shared" ref="BA9:BD10" si="9">($AB3+$AY9)*(1-ABS((0.48*$AB$2+AM$13)/(0.48*$AB$2+$AX9))^(1+1/(1+$AX9/$AB$2)))</f>
        <v>118.1705415898534</v>
      </c>
      <c r="BB9" s="73">
        <f t="shared" si="9"/>
        <v>119.31234262083146</v>
      </c>
      <c r="BC9" s="73">
        <f t="shared" si="9"/>
        <v>119.04229453702472</v>
      </c>
      <c r="BD9" s="73">
        <f t="shared" si="9"/>
        <v>118.44223865059867</v>
      </c>
      <c r="BE9" s="148" t="str">
        <f>IF((ABS(AL9/AZ9)^1.5+ABS(AL10/AZ10)^1.5)&lt;1,"VERIFICA","NON VERIFICA")</f>
        <v>VERIFICA</v>
      </c>
      <c r="BF9" s="148" t="str">
        <f t="shared" ref="BF9:BI9" si="10">IF((ABS(AM9/BA9)^1.5+ABS(AM10/BA10)^1.5)&lt;1,"VERIFICA","NON VERIFICA")</f>
        <v>VERIFICA</v>
      </c>
      <c r="BG9" s="148" t="str">
        <f t="shared" si="10"/>
        <v>VERIFICA</v>
      </c>
      <c r="BH9" s="148" t="str">
        <f t="shared" si="10"/>
        <v>VERIFICA</v>
      </c>
      <c r="BI9" s="148" t="str">
        <f t="shared" si="10"/>
        <v>VERIFICA</v>
      </c>
      <c r="BK9" s="36"/>
      <c r="BL9" s="36">
        <f>MAX(BA9+BA11,BB9+BB11)*$BL$2/($BX$3)*100</f>
        <v>97.700870096198813</v>
      </c>
      <c r="BM9" s="36">
        <f>0.5*14.17*$C$4*0.9*($C$3-4)*2.5/(1+2.5^2)/10</f>
        <v>343.01172413793103</v>
      </c>
      <c r="BN9" s="36">
        <f>$BQ$4*0.9*($C$3-4)*391.3/100*2.5*10^-1</f>
        <v>306.83457925528165</v>
      </c>
      <c r="BO9" s="341" t="str">
        <f>IF(BN9&gt;BM9,SQRT((0.5*14.17*$C$4)/($BQ$4/100*391.3)-1)," ")</f>
        <v xml:space="preserve"> </v>
      </c>
      <c r="BP9" s="36" t="str">
        <f>IF(BO9=" "," ",0.9*$BQ$4/100*($C$3-4)*391.3*BO9*10^-1)</f>
        <v xml:space="preserve"> </v>
      </c>
      <c r="BQ9" s="36" t="str">
        <f>IF(AND(BP9&gt;BL9,BN9&gt;BL9),"Verifica","Non Verifica")</f>
        <v>Verifica</v>
      </c>
      <c r="BR9" s="36">
        <f>$BU$4*0.9*($C$3-4)*391.3/100*2.5*10^-1</f>
        <v>460.25186888292251</v>
      </c>
      <c r="BS9" s="341">
        <f>IF(BR9&gt;BM9,SQRT((0.5*14.17*$C$4)/($BU$4/100*391.3)-1)," ")</f>
        <v>2.0983814160388228</v>
      </c>
      <c r="BT9" s="36">
        <f>IF(BS9=" "," ",0.9*$BU$4/100*($C$3-4)*391.3*BS9*10^-1)</f>
        <v>386.3135873444246</v>
      </c>
      <c r="BU9" s="36" t="str">
        <f>IF(AND(BT9&gt;BL9,BR9&gt;BL9),"Verifica","Non Verifica")</f>
        <v>Verifica</v>
      </c>
      <c r="BV9" s="362" t="str">
        <f>IF(BS6/BT6&gt;=0.08*14.17*0.55/391.3,"Verifica","Non verifica")</f>
        <v>Verifica</v>
      </c>
      <c r="BW9" s="73"/>
      <c r="BX9" s="73"/>
      <c r="BY9" s="73"/>
      <c r="BZ9" s="73"/>
      <c r="CA9" s="370"/>
      <c r="CB9" s="370"/>
      <c r="CC9" s="370"/>
      <c r="CD9" s="370"/>
      <c r="CE9" s="370"/>
      <c r="CF9" s="370"/>
      <c r="CG9" s="370"/>
      <c r="CH9" s="370"/>
      <c r="CI9" s="73"/>
      <c r="CJ9" s="73"/>
      <c r="CK9" s="370"/>
      <c r="CL9" s="370"/>
      <c r="CM9" s="465"/>
      <c r="CN9" s="465"/>
      <c r="CO9" s="370"/>
      <c r="CP9" s="370"/>
      <c r="CQ9" s="370"/>
    </row>
    <row r="10" spans="1:95" ht="16.05" customHeight="1" x14ac:dyDescent="0.25">
      <c r="A10" s="120">
        <f>Pil_originale!A220</f>
        <v>3</v>
      </c>
      <c r="B10" s="6">
        <f>Pil_originale!B220</f>
        <v>10</v>
      </c>
      <c r="C10" s="6">
        <f>Pil_originale!C220</f>
        <v>0</v>
      </c>
      <c r="D10" s="6">
        <f>Pil_originale!D220</f>
        <v>6</v>
      </c>
      <c r="E10" s="6" t="str">
        <f>Pil_originale!E220</f>
        <v>Minf</v>
      </c>
      <c r="F10" s="6">
        <f>Pil_originale!F220</f>
        <v>17.088000000000001</v>
      </c>
      <c r="G10" s="6">
        <f>Pil_originale!G220</f>
        <v>10.638999999999999</v>
      </c>
      <c r="H10" s="6">
        <f>Pil_originale!H220</f>
        <v>-3.6269999999999998</v>
      </c>
      <c r="I10" s="6">
        <f>Pil_originale!I220</f>
        <v>1.9E-2</v>
      </c>
      <c r="J10" s="6">
        <f>Pil_originale!J220</f>
        <v>-1.2999999999999999E-2</v>
      </c>
      <c r="K10" s="7">
        <f>Pil_originale!K220</f>
        <v>-1.4E-2</v>
      </c>
      <c r="L10" s="447"/>
      <c r="M10" s="427"/>
      <c r="N10" s="120" t="s">
        <v>17</v>
      </c>
      <c r="O10" s="21">
        <f t="shared" ref="O10:T10" si="11">F12</f>
        <v>24.094999999999999</v>
      </c>
      <c r="P10" s="21">
        <f t="shared" si="11"/>
        <v>14.037000000000001</v>
      </c>
      <c r="Q10" s="21">
        <f t="shared" si="11"/>
        <v>-6.6</v>
      </c>
      <c r="R10" s="21">
        <f t="shared" si="11"/>
        <v>90.96</v>
      </c>
      <c r="S10" s="21">
        <f t="shared" si="11"/>
        <v>-11.52</v>
      </c>
      <c r="T10" s="22">
        <f t="shared" si="11"/>
        <v>-12.576000000000001</v>
      </c>
      <c r="U10" s="28">
        <f t="shared" ref="U10:Z10" si="12">O10-(O10-O12)/320*$T$5</f>
        <v>19.374765624999998</v>
      </c>
      <c r="V10" s="29">
        <f t="shared" si="12"/>
        <v>11.265437500000001</v>
      </c>
      <c r="W10" s="29">
        <f t="shared" si="12"/>
        <v>-5.7824999999999998</v>
      </c>
      <c r="X10" s="29">
        <f t="shared" si="12"/>
        <v>80.331484375000002</v>
      </c>
      <c r="Y10" s="29">
        <f t="shared" si="12"/>
        <v>-10.161875</v>
      </c>
      <c r="Z10" s="30">
        <f t="shared" si="12"/>
        <v>-11.093421875000001</v>
      </c>
      <c r="AA10" s="120">
        <f t="shared" ref="AA10:AB44" si="13">(ABS(W10)+ABS(Y10))*SIGN(W10)</f>
        <v>-15.944375000000001</v>
      </c>
      <c r="AB10" s="6">
        <f t="shared" si="13"/>
        <v>91.424906250000006</v>
      </c>
      <c r="AC10" s="6">
        <f t="shared" ref="AC10:AC44" si="14">(ABS(AA10)+0.3*ABS(AB10))*SIGN(AA10)</f>
        <v>-43.371846875000003</v>
      </c>
      <c r="AD10" s="6">
        <f t="shared" ref="AD10:AD44" si="15">(ABS(AB10)+0.3*ABS(AA10))*SIGN(AB10)</f>
        <v>96.20821875</v>
      </c>
      <c r="AE10" s="36">
        <f t="shared" ref="AE10:AE44" si="16">V10+AC10</f>
        <v>-32.106409374999998</v>
      </c>
      <c r="AF10" s="36">
        <f t="shared" ref="AF10:AF44" si="17">V10-AC10</f>
        <v>54.637284375000007</v>
      </c>
      <c r="AG10" s="36">
        <f t="shared" ref="AG10:AG44" si="18">V10+AD10</f>
        <v>107.47365625</v>
      </c>
      <c r="AH10" s="37">
        <f t="shared" ref="AH10:AH44" si="19">V10-AD10</f>
        <v>-84.942781249999996</v>
      </c>
      <c r="AI10" s="432"/>
      <c r="AJ10" s="120" t="s">
        <v>17</v>
      </c>
      <c r="AK10" s="81"/>
      <c r="AL10" s="73">
        <f t="shared" si="7"/>
        <v>19.374765624999998</v>
      </c>
      <c r="AM10" s="73">
        <f>MAX(0.3*$AK10,ABS(AE10))</f>
        <v>32.106409374999998</v>
      </c>
      <c r="AN10" s="73">
        <f>MAX(0.3*$AK10,ABS(AF10))</f>
        <v>54.637284375000007</v>
      </c>
      <c r="AO10" s="73">
        <f>MAX($AK10,ABS(AG10))</f>
        <v>107.47365625</v>
      </c>
      <c r="AP10" s="73">
        <f>MAX($AK10,ABS(AH10))</f>
        <v>84.942781249999996</v>
      </c>
      <c r="AQ10" s="107">
        <f>MAX(AL10-$AB4*(1-((0.48*$AB$2+AL13)/(0.48*$AB$2))^2),0)/(($C4-2*4)*391.3)*1000</f>
        <v>0</v>
      </c>
      <c r="AR10" s="108">
        <f t="shared" ref="AR10:AU10" si="20">MAX(AM10-$AB4*(1-((0.48*$AB$2+AM13)/(0.48*$AB$2))^2),0)/(($C4-2*4)*391.3)*1000</f>
        <v>0</v>
      </c>
      <c r="AS10" s="108">
        <f t="shared" si="20"/>
        <v>0.9239033889147743</v>
      </c>
      <c r="AT10" s="108">
        <f t="shared" si="20"/>
        <v>3.5570240032399929</v>
      </c>
      <c r="AU10" s="108">
        <f t="shared" si="20"/>
        <v>2.5307573888698789</v>
      </c>
      <c r="AV10" s="134">
        <f t="shared" ref="AV10:AV12" si="21">MAX(AQ10:AU10)</f>
        <v>3.5570240032399929</v>
      </c>
      <c r="AW10" s="128">
        <f>$AZ$2</f>
        <v>8.2938046054770531</v>
      </c>
      <c r="AX10" s="73">
        <f t="shared" ref="AX10:AX12" si="22">2*AW10*391.3/10</f>
        <v>649.07314842463416</v>
      </c>
      <c r="AY10" s="43">
        <f>AX10*($C$4-2*4)/200</f>
        <v>168.75901859040488</v>
      </c>
      <c r="AZ10" s="73">
        <f>($AB4+$AY10)*(1-ABS((0.48*$AB$2+AL$13)/(0.48*$AB$2+$AX10))^(1+1/(1+$AX10/$AB$2)))</f>
        <v>232.59149897913659</v>
      </c>
      <c r="BA10" s="73">
        <f t="shared" si="9"/>
        <v>214.83334042734086</v>
      </c>
      <c r="BB10" s="73">
        <f t="shared" si="9"/>
        <v>217.40535719460161</v>
      </c>
      <c r="BC10" s="73">
        <f t="shared" si="9"/>
        <v>216.79713918469164</v>
      </c>
      <c r="BD10" s="73">
        <f t="shared" si="9"/>
        <v>215.44545561423942</v>
      </c>
      <c r="BE10" s="148"/>
      <c r="BF10" s="148"/>
      <c r="BG10" s="148"/>
      <c r="BH10" s="148"/>
      <c r="BI10" s="148"/>
      <c r="BK10" s="6"/>
      <c r="BL10" s="36"/>
      <c r="BM10" s="36"/>
      <c r="BN10" s="36"/>
      <c r="BO10" s="36"/>
      <c r="BP10" s="36"/>
      <c r="BQ10" s="36"/>
      <c r="BR10" s="73"/>
      <c r="BS10" s="36"/>
      <c r="BT10" s="73"/>
      <c r="BU10" s="73"/>
      <c r="BV10" s="73"/>
      <c r="BW10" s="73"/>
      <c r="BX10" s="73"/>
      <c r="BY10" s="73"/>
      <c r="BZ10" s="73"/>
      <c r="CA10" s="370"/>
      <c r="CB10" s="370"/>
      <c r="CC10" s="370"/>
      <c r="CD10" s="370"/>
      <c r="CE10" s="370"/>
      <c r="CF10" s="370"/>
      <c r="CG10" s="370"/>
      <c r="CH10" s="370"/>
      <c r="CI10" s="73"/>
      <c r="CJ10" s="73"/>
      <c r="CK10" s="370"/>
      <c r="CL10" s="370"/>
      <c r="CM10" s="465"/>
      <c r="CN10" s="465"/>
      <c r="CO10" s="370"/>
      <c r="CP10" s="370"/>
      <c r="CQ10" s="370"/>
    </row>
    <row r="11" spans="1:95" ht="16.05" customHeight="1" x14ac:dyDescent="0.25">
      <c r="A11" s="120">
        <f>Pil_originale!A222</f>
        <v>3</v>
      </c>
      <c r="B11" s="6">
        <f>Pil_originale!B222</f>
        <v>10</v>
      </c>
      <c r="C11" s="6">
        <f>Pil_originale!C222</f>
        <v>0</v>
      </c>
      <c r="D11" s="6">
        <f>Pil_originale!D222</f>
        <v>6</v>
      </c>
      <c r="E11" s="6" t="str">
        <f>Pil_originale!E222</f>
        <v>N</v>
      </c>
      <c r="F11" s="6">
        <f>Pil_originale!F222</f>
        <v>-30.184999999999999</v>
      </c>
      <c r="G11" s="6">
        <f>Pil_originale!G222</f>
        <v>-18.864999999999998</v>
      </c>
      <c r="H11" s="6">
        <f>Pil_originale!H222</f>
        <v>5.1449999999999996</v>
      </c>
      <c r="I11" s="6">
        <f>Pil_originale!I222</f>
        <v>-2.8000000000000001E-2</v>
      </c>
      <c r="J11" s="6">
        <f>Pil_originale!J222</f>
        <v>-8.9999999999999993E-3</v>
      </c>
      <c r="K11" s="7">
        <f>Pil_originale!K222</f>
        <v>-0.01</v>
      </c>
      <c r="L11" s="447"/>
      <c r="M11" s="427"/>
      <c r="N11" s="120" t="s">
        <v>20</v>
      </c>
      <c r="O11" s="21">
        <f t="shared" ref="O11:T11" si="23">F10</f>
        <v>17.088000000000001</v>
      </c>
      <c r="P11" s="21">
        <f t="shared" si="23"/>
        <v>10.638999999999999</v>
      </c>
      <c r="Q11" s="21">
        <f t="shared" si="23"/>
        <v>-3.6269999999999998</v>
      </c>
      <c r="R11" s="21">
        <f t="shared" si="23"/>
        <v>1.9E-2</v>
      </c>
      <c r="S11" s="21">
        <f t="shared" si="23"/>
        <v>-1.2999999999999999E-2</v>
      </c>
      <c r="T11" s="22">
        <f t="shared" si="23"/>
        <v>-1.4E-2</v>
      </c>
      <c r="U11" s="28">
        <f t="shared" ref="U11:Z12" si="24">O11+(O9-O11)/320*$T$5</f>
        <v>13.941046875000001</v>
      </c>
      <c r="V11" s="29">
        <f t="shared" si="24"/>
        <v>8.6765781249999989</v>
      </c>
      <c r="W11" s="29">
        <f t="shared" si="24"/>
        <v>-2.243015625</v>
      </c>
      <c r="X11" s="29">
        <f t="shared" si="24"/>
        <v>1.1578125E-2</v>
      </c>
      <c r="Y11" s="29">
        <f t="shared" si="24"/>
        <v>-1.39375E-2</v>
      </c>
      <c r="Z11" s="30">
        <f t="shared" si="24"/>
        <v>-1.509375E-2</v>
      </c>
      <c r="AA11" s="120">
        <f t="shared" si="13"/>
        <v>-2.2569531249999999</v>
      </c>
      <c r="AB11" s="6">
        <f t="shared" si="13"/>
        <v>2.6671874999999998E-2</v>
      </c>
      <c r="AC11" s="6">
        <f t="shared" si="14"/>
        <v>-2.2649546875</v>
      </c>
      <c r="AD11" s="6">
        <f t="shared" si="15"/>
        <v>0.70375781249999991</v>
      </c>
      <c r="AE11" s="36">
        <f t="shared" si="16"/>
        <v>6.4116234374999994</v>
      </c>
      <c r="AF11" s="36">
        <f t="shared" si="17"/>
        <v>10.941532812499998</v>
      </c>
      <c r="AG11" s="36">
        <f t="shared" si="18"/>
        <v>9.3803359374999982</v>
      </c>
      <c r="AH11" s="37">
        <f t="shared" si="19"/>
        <v>7.9728203124999988</v>
      </c>
      <c r="AI11" s="432"/>
      <c r="AJ11" s="120" t="s">
        <v>20</v>
      </c>
      <c r="AK11" s="82">
        <f>AU55</f>
        <v>15.740414325244709</v>
      </c>
      <c r="AL11" s="73">
        <f t="shared" si="7"/>
        <v>13.941046875000001</v>
      </c>
      <c r="AM11" s="73">
        <f>MAX($AK11,ABS(AE11))</f>
        <v>15.740414325244709</v>
      </c>
      <c r="AN11" s="79">
        <f>MAX($AK11,ABS(AF11))</f>
        <v>15.740414325244709</v>
      </c>
      <c r="AO11" s="73">
        <f>MAX(0.3*$AK11,ABS(AG11))</f>
        <v>9.3803359374999982</v>
      </c>
      <c r="AP11" s="73">
        <f>MAX(0.3*$AK11,ABS(AH11))</f>
        <v>7.9728203124999988</v>
      </c>
      <c r="AQ11" s="107">
        <f>MAX(AL11-$AB3*(1-((0.48*$AB$2+AL14)/(0.48*$AB$2))^2),0)/(($C3-2*4)*391.3)*1000</f>
        <v>0</v>
      </c>
      <c r="AR11" s="108">
        <f t="shared" ref="AR11:AU11" si="25">MAX(AM11-$AB3*(1-((0.48*$AB$2+AM14)/(0.48*$AB$2))^2),0)/(($C3-2*4)*391.3)*1000</f>
        <v>0</v>
      </c>
      <c r="AS11" s="108">
        <f t="shared" si="25"/>
        <v>0</v>
      </c>
      <c r="AT11" s="108">
        <f t="shared" si="25"/>
        <v>0</v>
      </c>
      <c r="AU11" s="108">
        <f t="shared" si="25"/>
        <v>0</v>
      </c>
      <c r="AV11" s="133">
        <f t="shared" si="21"/>
        <v>0</v>
      </c>
      <c r="AW11" s="127">
        <f>$AZ$3</f>
        <v>10.304423903774522</v>
      </c>
      <c r="AX11" s="73">
        <f t="shared" si="22"/>
        <v>806.42421470939405</v>
      </c>
      <c r="AY11" s="43">
        <f>AX11*($C$3-2*4)/200</f>
        <v>88.706663618033346</v>
      </c>
      <c r="AZ11" s="73">
        <f>($AB3+$AY11)*(1-ABS((0.48*$AB$2+AL$14)/(0.48*$AB$2+$AX11))^(1+1/(1+$AX11/$AB$2)))</f>
        <v>127.52767179035499</v>
      </c>
      <c r="BA11" s="73">
        <f t="shared" ref="BA11:BD12" si="26">($AB3+$AY11)*(1-ABS((0.48*$AB$2+AM$14)/(0.48*$AB$2+$AX11))^(1+1/(1+$AX11/$AB$2)))</f>
        <v>119.36664354481528</v>
      </c>
      <c r="BB11" s="73">
        <f t="shared" si="26"/>
        <v>120.49888397892926</v>
      </c>
      <c r="BC11" s="73">
        <f t="shared" si="26"/>
        <v>120.23110618094796</v>
      </c>
      <c r="BD11" s="73">
        <f t="shared" si="26"/>
        <v>119.6360747103636</v>
      </c>
      <c r="BE11" s="148" t="str">
        <f>IF((ABS(AL11/AZ11)^1.5+ABS(AL12/AZ12)^1.5&lt;1),"VERIFICA","NON VERIFICA")</f>
        <v>VERIFICA</v>
      </c>
      <c r="BF11" s="148" t="str">
        <f t="shared" ref="BF11:BI11" si="27">IF((ABS(AM11/BA11)^1.5+ABS(AM12/BA12)^1.5&lt;1),"VERIFICA","NON VERIFICA")</f>
        <v>VERIFICA</v>
      </c>
      <c r="BG11" s="148" t="str">
        <f t="shared" si="27"/>
        <v>VERIFICA</v>
      </c>
      <c r="BH11" s="148" t="str">
        <f t="shared" si="27"/>
        <v>VERIFICA</v>
      </c>
      <c r="BI11" s="148" t="str">
        <f t="shared" si="27"/>
        <v>VERIFICA</v>
      </c>
      <c r="BK11" s="36"/>
      <c r="BL11" s="36">
        <f>MAX(BC10+BC12,BD10+BD12)*$BL$2/($BX$3)*100</f>
        <v>177.74018405425039</v>
      </c>
      <c r="BM11" s="36">
        <f>0.5*14.17*$C$3*0.9*($C$4-4)*2.5/(1+2.5^2)/10</f>
        <v>369.3972413793104</v>
      </c>
      <c r="BN11" s="36">
        <f>$BQ$6*0.9*($C$4-4)*391.3/100*2.5*10^-1</f>
        <v>413.0465489974946</v>
      </c>
      <c r="BO11" s="341">
        <f>IF(BN11&gt;BM11,SQRT((0.5*14.17*$C$3)/($BQ$6/100*391.3)-1)," ")</f>
        <v>2.3417611920545003</v>
      </c>
      <c r="BP11" s="36">
        <f>IF(BO11=" "," ",0.9*$BQ$6/100*($C$4-4)*391.3*BO11*10^-1)</f>
        <v>386.9025515817483</v>
      </c>
      <c r="BQ11" s="36" t="str">
        <f>IF(AND(BP11&gt;BL11,BN11&gt;BL11),"Verifica","Non Verifica")</f>
        <v>Verifica</v>
      </c>
      <c r="BR11" s="36">
        <f>$BU$6*0.9*($C$4-4)*391.3/100*2.5*10^-1</f>
        <v>619.56982349624184</v>
      </c>
      <c r="BS11" s="341">
        <f>IF(BR11&gt;BM11,SQRT((0.5*14.17*$C$3)/($BU$6/100*391.3)-1)," ")</f>
        <v>1.8227900739639975</v>
      </c>
      <c r="BT11" s="36">
        <f>IF(BS11=" "," ",0.9*BU6/100*($C$4-4)*391.3*BS11*10^-1)</f>
        <v>451.73828975863029</v>
      </c>
      <c r="BU11" s="36" t="str">
        <f>IF(AND(BT11&gt;BL11,BR11&gt;BL11),"Verifica","Non Verifica")</f>
        <v>Verifica</v>
      </c>
      <c r="BV11" s="363"/>
      <c r="BW11" s="73"/>
      <c r="BX11" s="73"/>
      <c r="BY11" s="73"/>
      <c r="BZ11" s="73"/>
      <c r="CA11" s="370"/>
      <c r="CB11" s="370"/>
      <c r="CC11" s="370"/>
      <c r="CD11" s="370"/>
      <c r="CE11" s="370"/>
      <c r="CF11" s="370"/>
      <c r="CG11" s="370"/>
      <c r="CH11" s="370"/>
      <c r="CI11" s="73"/>
      <c r="CJ11" s="73"/>
      <c r="CK11" s="370"/>
      <c r="CL11" s="370"/>
      <c r="CM11" s="465"/>
      <c r="CN11" s="465"/>
      <c r="CO11" s="370"/>
      <c r="CP11" s="370"/>
      <c r="CQ11" s="370"/>
    </row>
    <row r="12" spans="1:95" ht="16.05" customHeight="1" thickBot="1" x14ac:dyDescent="0.3">
      <c r="A12" s="120">
        <f>Pil_originale!A627</f>
        <v>6</v>
      </c>
      <c r="B12" s="6">
        <f>Pil_originale!B627</f>
        <v>10</v>
      </c>
      <c r="C12" s="6">
        <f>Pil_originale!C627</f>
        <v>0</v>
      </c>
      <c r="D12" s="6">
        <f>Pil_originale!D627</f>
        <v>6</v>
      </c>
      <c r="E12" s="6" t="str">
        <f>Pil_originale!E627</f>
        <v>Msup</v>
      </c>
      <c r="F12" s="6">
        <f>Pil_originale!F627</f>
        <v>24.094999999999999</v>
      </c>
      <c r="G12" s="6">
        <f>Pil_originale!G627</f>
        <v>14.037000000000001</v>
      </c>
      <c r="H12" s="6">
        <f>Pil_originale!H627</f>
        <v>-6.6</v>
      </c>
      <c r="I12" s="6">
        <f>Pil_originale!I627</f>
        <v>90.96</v>
      </c>
      <c r="J12" s="6">
        <f>Pil_originale!J627</f>
        <v>-11.52</v>
      </c>
      <c r="K12" s="7">
        <f>Pil_originale!K627</f>
        <v>-12.576000000000001</v>
      </c>
      <c r="L12" s="447"/>
      <c r="M12" s="427"/>
      <c r="N12" s="120" t="s">
        <v>19</v>
      </c>
      <c r="O12" s="21">
        <f t="shared" ref="O12:T12" si="28">F13</f>
        <v>-36.323999999999998</v>
      </c>
      <c r="P12" s="21">
        <f t="shared" si="28"/>
        <v>-21.439</v>
      </c>
      <c r="Q12" s="21">
        <f t="shared" si="28"/>
        <v>3.8639999999999999</v>
      </c>
      <c r="R12" s="21">
        <f t="shared" si="28"/>
        <v>-45.085000000000001</v>
      </c>
      <c r="S12" s="21">
        <f t="shared" si="28"/>
        <v>5.8639999999999999</v>
      </c>
      <c r="T12" s="22">
        <f t="shared" si="28"/>
        <v>6.4009999999999998</v>
      </c>
      <c r="U12" s="28">
        <f t="shared" si="24"/>
        <v>-31.603765624999998</v>
      </c>
      <c r="V12" s="29">
        <f t="shared" si="24"/>
        <v>-18.667437499999998</v>
      </c>
      <c r="W12" s="29">
        <f t="shared" si="24"/>
        <v>3.0465</v>
      </c>
      <c r="X12" s="29">
        <f t="shared" si="24"/>
        <v>-34.456484375000002</v>
      </c>
      <c r="Y12" s="29">
        <f t="shared" si="24"/>
        <v>4.5058749999999996</v>
      </c>
      <c r="Z12" s="30">
        <f t="shared" si="24"/>
        <v>4.9184218749999999</v>
      </c>
      <c r="AA12" s="120">
        <f t="shared" si="13"/>
        <v>7.5523749999999996</v>
      </c>
      <c r="AB12" s="6">
        <f t="shared" si="13"/>
        <v>-39.374906250000002</v>
      </c>
      <c r="AC12" s="6">
        <f t="shared" si="14"/>
        <v>19.364846874999998</v>
      </c>
      <c r="AD12" s="6">
        <f t="shared" si="15"/>
        <v>-41.640618750000002</v>
      </c>
      <c r="AE12" s="36">
        <f t="shared" si="16"/>
        <v>0.69740937499999944</v>
      </c>
      <c r="AF12" s="36">
        <f t="shared" si="17"/>
        <v>-38.032284374999996</v>
      </c>
      <c r="AG12" s="36">
        <f t="shared" si="18"/>
        <v>-60.30805625</v>
      </c>
      <c r="AH12" s="37">
        <f t="shared" si="19"/>
        <v>22.973181250000003</v>
      </c>
      <c r="AI12" s="432"/>
      <c r="AJ12" s="120" t="s">
        <v>19</v>
      </c>
      <c r="AK12" s="82">
        <f>AT55</f>
        <v>97.684778985025872</v>
      </c>
      <c r="AL12" s="73">
        <f t="shared" si="7"/>
        <v>-31.603765624999998</v>
      </c>
      <c r="AM12" s="73">
        <f>MAX(0.3*$AK12,ABS(AE12))</f>
        <v>29.305433695507759</v>
      </c>
      <c r="AN12" s="73">
        <f>MAX(0.3*$AK12,ABS(AF12))</f>
        <v>38.032284374999996</v>
      </c>
      <c r="AO12" s="73">
        <f>MAX($AK12,ABS(AG12))</f>
        <v>97.684778985025872</v>
      </c>
      <c r="AP12" s="73">
        <f>MAX($AK12,ABS(AH12))</f>
        <v>97.684778985025872</v>
      </c>
      <c r="AQ12" s="107">
        <f>MAX(AL12-$AB4*(1-((0.48*$AB$2+AL14)/(0.48*$AB$2))^2),0)/(($C4-2*4)*391.3)*1000</f>
        <v>0</v>
      </c>
      <c r="AR12" s="108">
        <f t="shared" ref="AR12:AU12" si="29">MAX(AM12-$AB4*(1-((0.48*$AB$2+AM14)/(0.48*$AB$2))^2),0)/(($C4-2*4)*391.3)*1000</f>
        <v>0</v>
      </c>
      <c r="AS12" s="108">
        <f t="shared" si="29"/>
        <v>0</v>
      </c>
      <c r="AT12" s="108">
        <f t="shared" si="29"/>
        <v>2.9157224043273318</v>
      </c>
      <c r="AU12" s="108">
        <f t="shared" si="29"/>
        <v>2.9958627990338664</v>
      </c>
      <c r="AV12" s="134">
        <f t="shared" si="21"/>
        <v>2.9958627990338664</v>
      </c>
      <c r="AW12" s="209">
        <f>$AZ$2</f>
        <v>8.2938046054770531</v>
      </c>
      <c r="AX12" s="73">
        <f t="shared" si="22"/>
        <v>649.07314842463416</v>
      </c>
      <c r="AY12" s="43">
        <f>AX12*($C$4-2*4)/200</f>
        <v>168.75901859040488</v>
      </c>
      <c r="AZ12" s="73">
        <f>($AB4+$AY12)*(1-ABS((0.48*$AB$2+AL$14)/(0.48*$AB$2+$AX12))^(1+1/(1+$AX12/$AB$2)))</f>
        <v>235.87992334952082</v>
      </c>
      <c r="BA12" s="73">
        <f t="shared" si="26"/>
        <v>217.52765002154689</v>
      </c>
      <c r="BB12" s="73">
        <f t="shared" si="26"/>
        <v>220.07707602913794</v>
      </c>
      <c r="BC12" s="73">
        <f t="shared" si="26"/>
        <v>219.47422167574106</v>
      </c>
      <c r="BD12" s="73">
        <f t="shared" si="26"/>
        <v>218.1344103129525</v>
      </c>
      <c r="BE12" s="148"/>
      <c r="BF12" s="148"/>
      <c r="BG12" s="148"/>
      <c r="BH12" s="148"/>
      <c r="BI12" s="148"/>
      <c r="BK12" s="6"/>
      <c r="BL12" s="36"/>
      <c r="BM12" s="36"/>
      <c r="BN12" s="36"/>
      <c r="BO12" s="36"/>
      <c r="BP12" s="36"/>
      <c r="BQ12" s="36"/>
      <c r="BR12" s="73"/>
      <c r="BS12" s="36"/>
      <c r="BT12" s="73"/>
      <c r="BU12" s="73"/>
      <c r="BV12" s="73"/>
      <c r="BW12" s="73"/>
      <c r="BX12" s="73"/>
      <c r="BY12" s="73"/>
      <c r="BZ12" s="73"/>
      <c r="CA12" s="370"/>
      <c r="CB12" s="370"/>
      <c r="CC12" s="370"/>
      <c r="CD12" s="370"/>
      <c r="CE12" s="370"/>
      <c r="CF12" s="370"/>
      <c r="CG12" s="370"/>
      <c r="CH12" s="370"/>
      <c r="CI12" s="73"/>
      <c r="CJ12" s="73"/>
      <c r="CK12" s="370"/>
      <c r="CL12" s="370"/>
      <c r="CM12" s="370"/>
      <c r="CN12" s="370"/>
      <c r="CO12" s="370"/>
      <c r="CP12" s="370"/>
      <c r="CQ12" s="370"/>
    </row>
    <row r="13" spans="1:95" ht="16.05" customHeight="1" x14ac:dyDescent="0.25">
      <c r="A13" s="120">
        <f>Pil_originale!A628</f>
        <v>6</v>
      </c>
      <c r="B13" s="6">
        <f>Pil_originale!B628</f>
        <v>10</v>
      </c>
      <c r="C13" s="6">
        <f>Pil_originale!C628</f>
        <v>0</v>
      </c>
      <c r="D13" s="6">
        <f>Pil_originale!D628</f>
        <v>6</v>
      </c>
      <c r="E13" s="6" t="str">
        <f>Pil_originale!E628</f>
        <v>Minf</v>
      </c>
      <c r="F13" s="6">
        <f>Pil_originale!F628</f>
        <v>-36.323999999999998</v>
      </c>
      <c r="G13" s="6">
        <f>Pil_originale!G628</f>
        <v>-21.439</v>
      </c>
      <c r="H13" s="6">
        <f>Pil_originale!H628</f>
        <v>3.8639999999999999</v>
      </c>
      <c r="I13" s="6">
        <f>Pil_originale!I628</f>
        <v>-45.085000000000001</v>
      </c>
      <c r="J13" s="6">
        <f>Pil_originale!J628</f>
        <v>5.8639999999999999</v>
      </c>
      <c r="K13" s="7">
        <f>Pil_originale!K628</f>
        <v>6.4009999999999998</v>
      </c>
      <c r="L13" s="447"/>
      <c r="M13" s="427"/>
      <c r="N13" s="120" t="s">
        <v>44</v>
      </c>
      <c r="O13" s="21">
        <f>F11+F14</f>
        <v>-196.511</v>
      </c>
      <c r="P13" s="21">
        <f t="shared" ref="P13:T13" si="30">G11+G14</f>
        <v>-120.14099999999999</v>
      </c>
      <c r="Q13" s="21">
        <f t="shared" si="30"/>
        <v>5.2239999999999993</v>
      </c>
      <c r="R13" s="21">
        <f t="shared" si="30"/>
        <v>-1.2809999999999999</v>
      </c>
      <c r="S13" s="21">
        <f t="shared" si="30"/>
        <v>0.14299999999999999</v>
      </c>
      <c r="T13" s="22">
        <f t="shared" si="30"/>
        <v>0.156</v>
      </c>
      <c r="U13" s="28">
        <f>O13+$L$4</f>
        <v>-196.511</v>
      </c>
      <c r="V13" s="29">
        <f>P13+$L$2</f>
        <v>-120.14099999999999</v>
      </c>
      <c r="W13" s="29">
        <f>Q13</f>
        <v>5.2239999999999993</v>
      </c>
      <c r="X13" s="29">
        <f t="shared" ref="X13:Z14" si="31">R13</f>
        <v>-1.2809999999999999</v>
      </c>
      <c r="Y13" s="29">
        <f t="shared" si="31"/>
        <v>0.14299999999999999</v>
      </c>
      <c r="Z13" s="30">
        <f t="shared" si="31"/>
        <v>0.156</v>
      </c>
      <c r="AA13" s="120">
        <f t="shared" si="13"/>
        <v>5.3669999999999991</v>
      </c>
      <c r="AB13" s="6">
        <f t="shared" si="13"/>
        <v>-1.4369999999999998</v>
      </c>
      <c r="AC13" s="6">
        <f t="shared" si="14"/>
        <v>5.7980999999999989</v>
      </c>
      <c r="AD13" s="6">
        <f t="shared" si="15"/>
        <v>-3.0470999999999995</v>
      </c>
      <c r="AE13" s="36">
        <f t="shared" si="16"/>
        <v>-114.34289999999999</v>
      </c>
      <c r="AF13" s="36">
        <f t="shared" si="17"/>
        <v>-125.9391</v>
      </c>
      <c r="AG13" s="36">
        <f t="shared" si="18"/>
        <v>-123.18809999999999</v>
      </c>
      <c r="AH13" s="37">
        <f t="shared" si="19"/>
        <v>-117.09389999999999</v>
      </c>
      <c r="AJ13" s="120" t="s">
        <v>44</v>
      </c>
      <c r="AK13" s="82"/>
      <c r="AL13" s="73">
        <f t="shared" si="7"/>
        <v>-196.511</v>
      </c>
      <c r="AM13" s="73">
        <f t="shared" ref="AM13:AP14" si="32">AE13</f>
        <v>-114.34289999999999</v>
      </c>
      <c r="AN13" s="73">
        <f t="shared" si="32"/>
        <v>-125.9391</v>
      </c>
      <c r="AO13" s="73">
        <f t="shared" si="32"/>
        <v>-123.18809999999999</v>
      </c>
      <c r="AP13" s="73">
        <f t="shared" si="32"/>
        <v>-117.09389999999999</v>
      </c>
      <c r="AQ13" s="107"/>
      <c r="AR13" s="282"/>
      <c r="AS13" s="282"/>
      <c r="AT13" s="282"/>
      <c r="AU13" s="282"/>
      <c r="AV13" s="37"/>
      <c r="AW13" s="36"/>
      <c r="BE13" s="148"/>
      <c r="BF13" s="148"/>
      <c r="BG13" s="148"/>
      <c r="BH13" s="148"/>
      <c r="BI13" s="148"/>
      <c r="BK13" s="370"/>
      <c r="BL13" s="73"/>
      <c r="BM13" s="36"/>
      <c r="BN13" s="73"/>
      <c r="BO13" s="73"/>
      <c r="BP13" s="73"/>
      <c r="BQ13" s="73"/>
      <c r="BR13" s="73"/>
      <c r="BS13" s="36"/>
      <c r="BT13" s="73"/>
      <c r="BU13" s="73"/>
      <c r="BV13" s="73"/>
      <c r="BW13" s="73"/>
      <c r="BX13" s="73"/>
      <c r="BY13" s="73"/>
      <c r="BZ13" s="73"/>
      <c r="CA13" s="370"/>
      <c r="CB13" s="370"/>
      <c r="CC13" s="370"/>
      <c r="CD13" s="370"/>
      <c r="CE13" s="370"/>
      <c r="CF13" s="370"/>
      <c r="CG13" s="370"/>
      <c r="CH13" s="370"/>
      <c r="CI13" s="73"/>
      <c r="CJ13" s="73"/>
      <c r="CK13" s="370"/>
      <c r="CL13" s="370"/>
      <c r="CM13" s="370"/>
      <c r="CN13" s="370"/>
      <c r="CO13" s="370"/>
      <c r="CP13" s="370"/>
      <c r="CQ13" s="370"/>
    </row>
    <row r="14" spans="1:95" ht="16.05" customHeight="1" thickBot="1" x14ac:dyDescent="0.35">
      <c r="A14" s="8">
        <f>Pil_originale!A630</f>
        <v>6</v>
      </c>
      <c r="B14" s="42">
        <f>Pil_originale!B630</f>
        <v>10</v>
      </c>
      <c r="C14" s="42">
        <f>Pil_originale!C630</f>
        <v>0</v>
      </c>
      <c r="D14" s="42">
        <f>Pil_originale!D630</f>
        <v>6</v>
      </c>
      <c r="E14" s="42" t="str">
        <f>Pil_originale!E630</f>
        <v>N</v>
      </c>
      <c r="F14" s="42">
        <f>Pil_originale!F630</f>
        <v>-166.32599999999999</v>
      </c>
      <c r="G14" s="42">
        <f>Pil_originale!G630</f>
        <v>-101.276</v>
      </c>
      <c r="H14" s="42">
        <f>Pil_originale!H630</f>
        <v>7.9000000000000001E-2</v>
      </c>
      <c r="I14" s="42">
        <f>Pil_originale!I630</f>
        <v>-1.2529999999999999</v>
      </c>
      <c r="J14" s="42">
        <f>Pil_originale!J630</f>
        <v>0.152</v>
      </c>
      <c r="K14" s="10">
        <f>Pil_originale!K630</f>
        <v>0.16600000000000001</v>
      </c>
      <c r="L14" s="447"/>
      <c r="N14" s="8" t="s">
        <v>45</v>
      </c>
      <c r="O14" s="23">
        <f>F11+F14</f>
        <v>-196.511</v>
      </c>
      <c r="P14" s="23">
        <f t="shared" ref="P14:T14" si="33">G11+G14</f>
        <v>-120.14099999999999</v>
      </c>
      <c r="Q14" s="23">
        <f t="shared" si="33"/>
        <v>5.2239999999999993</v>
      </c>
      <c r="R14" s="23">
        <f t="shared" si="33"/>
        <v>-1.2809999999999999</v>
      </c>
      <c r="S14" s="23">
        <f t="shared" si="33"/>
        <v>0.14299999999999999</v>
      </c>
      <c r="T14" s="24">
        <f t="shared" si="33"/>
        <v>0.156</v>
      </c>
      <c r="U14" s="33">
        <f>O14+$L$5</f>
        <v>-212.30599999999998</v>
      </c>
      <c r="V14" s="21">
        <f>P14+$L$3</f>
        <v>-132.291</v>
      </c>
      <c r="W14" s="29">
        <f>Q14</f>
        <v>5.2239999999999993</v>
      </c>
      <c r="X14" s="29">
        <f t="shared" si="31"/>
        <v>-1.2809999999999999</v>
      </c>
      <c r="Y14" s="29">
        <f t="shared" si="31"/>
        <v>0.14299999999999999</v>
      </c>
      <c r="Z14" s="30">
        <f t="shared" si="31"/>
        <v>0.156</v>
      </c>
      <c r="AA14" s="8">
        <f t="shared" si="13"/>
        <v>5.3669999999999991</v>
      </c>
      <c r="AB14" s="42">
        <f t="shared" si="13"/>
        <v>-1.4369999999999998</v>
      </c>
      <c r="AC14" s="42">
        <f t="shared" si="14"/>
        <v>5.7980999999999989</v>
      </c>
      <c r="AD14" s="42">
        <f t="shared" si="15"/>
        <v>-3.0470999999999995</v>
      </c>
      <c r="AE14" s="38">
        <f t="shared" si="16"/>
        <v>-126.49289999999999</v>
      </c>
      <c r="AF14" s="38">
        <f t="shared" si="17"/>
        <v>-138.0891</v>
      </c>
      <c r="AG14" s="38">
        <f t="shared" si="18"/>
        <v>-135.3381</v>
      </c>
      <c r="AH14" s="39">
        <f t="shared" si="19"/>
        <v>-129.2439</v>
      </c>
      <c r="AJ14" s="8" t="s">
        <v>45</v>
      </c>
      <c r="AK14" s="82"/>
      <c r="AL14" s="73">
        <f t="shared" si="7"/>
        <v>-212.30599999999998</v>
      </c>
      <c r="AM14" s="73">
        <f t="shared" si="32"/>
        <v>-126.49289999999999</v>
      </c>
      <c r="AN14" s="73">
        <f t="shared" si="32"/>
        <v>-138.0891</v>
      </c>
      <c r="AO14" s="73">
        <f t="shared" si="32"/>
        <v>-135.3381</v>
      </c>
      <c r="AP14" s="73">
        <f t="shared" si="32"/>
        <v>-129.2439</v>
      </c>
      <c r="AQ14" s="83"/>
      <c r="AR14" s="23"/>
      <c r="AS14" s="23"/>
      <c r="AT14" s="23"/>
      <c r="AU14" s="23"/>
      <c r="AV14" s="39"/>
      <c r="AW14" s="36"/>
      <c r="BE14" s="148"/>
      <c r="BF14" s="148"/>
      <c r="BG14" s="148"/>
      <c r="BH14" s="148"/>
      <c r="BI14" s="148"/>
      <c r="BK14" s="370"/>
      <c r="BL14" s="73"/>
      <c r="BM14" s="36"/>
      <c r="BN14" s="73"/>
      <c r="BO14" s="73"/>
      <c r="BP14" s="73"/>
      <c r="BQ14" s="73"/>
      <c r="BR14" s="73"/>
      <c r="BS14" s="36"/>
      <c r="BT14" s="73"/>
      <c r="BU14" s="73"/>
      <c r="BV14" s="73"/>
      <c r="BW14" s="73"/>
      <c r="BX14" s="73"/>
      <c r="BY14" s="73"/>
      <c r="BZ14" s="73"/>
      <c r="CA14" s="370"/>
      <c r="CB14" s="370"/>
      <c r="CC14" s="370"/>
      <c r="CD14" s="370"/>
      <c r="CE14" s="370"/>
      <c r="CF14" s="370"/>
      <c r="CG14" s="370"/>
      <c r="CH14" s="370"/>
      <c r="CI14" s="73"/>
      <c r="CJ14" s="73"/>
      <c r="CK14" s="370"/>
      <c r="CL14" s="370"/>
      <c r="CM14" s="370"/>
      <c r="CN14" s="370"/>
      <c r="CO14" s="370"/>
      <c r="CP14" s="370"/>
      <c r="CQ14" s="370"/>
    </row>
    <row r="15" spans="1:95" ht="16.05" customHeight="1" thickBot="1" x14ac:dyDescent="0.3">
      <c r="A15" s="116">
        <f>Pil_originale!A223</f>
        <v>3</v>
      </c>
      <c r="B15" s="117">
        <f>Pil_originale!B223</f>
        <v>10</v>
      </c>
      <c r="C15" s="117">
        <f>Pil_originale!C223</f>
        <v>0</v>
      </c>
      <c r="D15" s="117">
        <f>Pil_originale!D223</f>
        <v>5</v>
      </c>
      <c r="E15" s="117" t="str">
        <f>Pil_originale!E223</f>
        <v>Msup</v>
      </c>
      <c r="F15" s="117">
        <f>Pil_originale!F223</f>
        <v>-11.643000000000001</v>
      </c>
      <c r="G15" s="117">
        <f>Pil_originale!G223</f>
        <v>-7.218</v>
      </c>
      <c r="H15" s="117">
        <f>Pil_originale!H223</f>
        <v>21.699000000000002</v>
      </c>
      <c r="I15" s="117">
        <f>Pil_originale!I223</f>
        <v>-0.13300000000000001</v>
      </c>
      <c r="J15" s="117">
        <f>Pil_originale!J223</f>
        <v>-7.2999999999999995E-2</v>
      </c>
      <c r="K15" s="118">
        <f>Pil_originale!K223</f>
        <v>-7.9000000000000001E-2</v>
      </c>
      <c r="L15" s="447"/>
      <c r="M15" s="427" t="s">
        <v>22</v>
      </c>
      <c r="N15" s="116" t="s">
        <v>18</v>
      </c>
      <c r="O15" s="19">
        <f t="shared" ref="O15:T15" si="34">F15</f>
        <v>-11.643000000000001</v>
      </c>
      <c r="P15" s="19">
        <f t="shared" si="34"/>
        <v>-7.218</v>
      </c>
      <c r="Q15" s="19">
        <f t="shared" si="34"/>
        <v>21.699000000000002</v>
      </c>
      <c r="R15" s="19">
        <f t="shared" si="34"/>
        <v>-0.13300000000000001</v>
      </c>
      <c r="S15" s="19">
        <f t="shared" si="34"/>
        <v>-7.2999999999999995E-2</v>
      </c>
      <c r="T15" s="19">
        <f t="shared" si="34"/>
        <v>-7.9000000000000001E-2</v>
      </c>
      <c r="U15" s="25">
        <f t="shared" ref="U15:Z16" si="35">O15-(O15-O17)/320*$U$4</f>
        <v>-9.7462812500000009</v>
      </c>
      <c r="V15" s="26">
        <f t="shared" si="35"/>
        <v>-6.0411250000000001</v>
      </c>
      <c r="W15" s="26">
        <f t="shared" si="35"/>
        <v>18.596734375</v>
      </c>
      <c r="X15" s="26">
        <f t="shared" si="35"/>
        <v>-0.11425</v>
      </c>
      <c r="Y15" s="26">
        <f t="shared" si="35"/>
        <v>-6.2453124999999998E-2</v>
      </c>
      <c r="Z15" s="27">
        <f t="shared" si="35"/>
        <v>-6.7515624999999996E-2</v>
      </c>
      <c r="AA15" s="116">
        <f t="shared" si="13"/>
        <v>18.659187500000002</v>
      </c>
      <c r="AB15" s="117">
        <f t="shared" si="13"/>
        <v>-0.18176562499999999</v>
      </c>
      <c r="AC15" s="117">
        <f t="shared" si="14"/>
        <v>18.713717187500002</v>
      </c>
      <c r="AD15" s="117">
        <f t="shared" si="15"/>
        <v>-5.7795218750000004</v>
      </c>
      <c r="AE15" s="34">
        <f t="shared" si="16"/>
        <v>12.672592187500001</v>
      </c>
      <c r="AF15" s="34">
        <f t="shared" si="17"/>
        <v>-24.754842187500003</v>
      </c>
      <c r="AG15" s="34">
        <f t="shared" si="18"/>
        <v>-11.820646875000001</v>
      </c>
      <c r="AH15" s="35">
        <f t="shared" si="19"/>
        <v>-0.26160312499999971</v>
      </c>
      <c r="AJ15" s="116" t="s">
        <v>18</v>
      </c>
      <c r="AK15" s="82">
        <f>AU56</f>
        <v>32.977150782984864</v>
      </c>
      <c r="AL15" s="73">
        <f t="shared" si="7"/>
        <v>-9.7462812500000009</v>
      </c>
      <c r="AM15" s="73">
        <f>MAX($AK15,ABS(AE15))</f>
        <v>32.977150782984864</v>
      </c>
      <c r="AN15" s="73">
        <f>MAX($AK15,ABS(AF15))</f>
        <v>32.977150782984864</v>
      </c>
      <c r="AO15" s="73">
        <f>MAX(0.3*$AK15,ABS(AG15))</f>
        <v>11.820646875000001</v>
      </c>
      <c r="AP15" s="73">
        <f>MAX(0.3*$AK15,ABS(AH15))</f>
        <v>9.8931452348954583</v>
      </c>
      <c r="AQ15" s="105">
        <f>MAX(AL15-$AC$3*(1-((0.48*$AC$2+AL19)/(0.48*$AC$2))^2),0)/(($D$3-2*4)*391.3)*1000</f>
        <v>0</v>
      </c>
      <c r="AR15" s="106">
        <f t="shared" ref="AR15:AU15" si="36">MAX(AM15-$AC$3*(1-((0.48*$AC$2+AM19)/(0.48*$AC$2))^2),0)/(($D$3-2*4)*391.3)*1000</f>
        <v>0</v>
      </c>
      <c r="AS15" s="106">
        <f t="shared" si="36"/>
        <v>0</v>
      </c>
      <c r="AT15" s="106">
        <f t="shared" si="36"/>
        <v>0</v>
      </c>
      <c r="AU15" s="106">
        <f t="shared" si="36"/>
        <v>0</v>
      </c>
      <c r="AV15" s="207">
        <f>MAX(AQ15:AU15)</f>
        <v>0</v>
      </c>
      <c r="AW15" s="208">
        <f>$AZ$3</f>
        <v>10.304423903774522</v>
      </c>
      <c r="AX15" s="73">
        <f>2*AW15*391.3/10</f>
        <v>806.42421470939405</v>
      </c>
      <c r="AY15" s="43">
        <f>AX15*($D$3-2*4)/200</f>
        <v>88.706663618033346</v>
      </c>
      <c r="AZ15" s="73">
        <f>($AC3+$AY15)*(1-ABS((0.48*$AC$2+AL$19)/(0.48*$AC$2+$AX15))^(1+1/(1+$AX15/$AC$2)))</f>
        <v>149.69707232792828</v>
      </c>
      <c r="BA15" s="73">
        <f t="shared" ref="BA15:BD16" si="37">($AC3+$AY15)*(1-ABS((0.48*$AC$2+AM$19)/(0.48*$AC$2+$AX15))^(1+1/(1+$AX15/$AC$2)))</f>
        <v>133.97934242296571</v>
      </c>
      <c r="BB15" s="73">
        <f t="shared" si="37"/>
        <v>136.59686950330638</v>
      </c>
      <c r="BC15" s="73">
        <f t="shared" si="37"/>
        <v>134.70346741059939</v>
      </c>
      <c r="BD15" s="73">
        <f t="shared" si="37"/>
        <v>135.88576404423969</v>
      </c>
      <c r="BE15" s="148" t="str">
        <f>IF((ABS(AL15/AZ15)^1.5+ABS(AL16/AZ16)^1.5)&lt;1,"VERIFICA","NON VERIFICA")</f>
        <v>VERIFICA</v>
      </c>
      <c r="BF15" s="148" t="str">
        <f t="shared" ref="BF15:BI15" si="38">IF((ABS(AM15/BA15)^1.5+ABS(AM16/BA16)^1.5)&lt;1,"VERIFICA","NON VERIFICA")</f>
        <v>VERIFICA</v>
      </c>
      <c r="BG15" s="148" t="str">
        <f t="shared" si="38"/>
        <v>VERIFICA</v>
      </c>
      <c r="BH15" s="148" t="str">
        <f t="shared" si="38"/>
        <v>VERIFICA</v>
      </c>
      <c r="BI15" s="148" t="str">
        <f t="shared" si="38"/>
        <v>VERIFICA</v>
      </c>
      <c r="BK15" s="73"/>
      <c r="BL15" s="73">
        <f>MAX(BA15+BA17,BB15+BB17)*$BL$2/($BY$3)*100</f>
        <v>111.71194474587915</v>
      </c>
      <c r="BM15" s="36">
        <f>0.5*14.17*$D$4*0.9*($D$3-4)*2.5/(1+2.5^2)/10</f>
        <v>343.01172413793103</v>
      </c>
      <c r="BN15" s="36">
        <f>$BQ$4*0.9*($D$3-4)*391.3/100*2.5*10^-1</f>
        <v>306.83457925528165</v>
      </c>
      <c r="BO15" s="341" t="str">
        <f>IF(BN15&gt;BM15,SQRT((0.5*14.17*$D$4)/($BQ$4/100*391.3)-1)," ")</f>
        <v xml:space="preserve"> </v>
      </c>
      <c r="BP15" s="349" t="str">
        <f>IF(BO15=" "," ",0.9*$BQ$4/100*($D$3-4)*391.3*BO15*10^-1)</f>
        <v xml:space="preserve"> </v>
      </c>
      <c r="BQ15" s="6" t="str">
        <f>IF(AND(BP15&gt;BL15,BN15&gt;BL15),"Verifica","Non Verifica")</f>
        <v>Verifica</v>
      </c>
      <c r="BR15" s="6">
        <f>$BU$4*0.9*($D$3-4)*391.3/100*2.5*10^-1</f>
        <v>460.25186888292251</v>
      </c>
      <c r="BS15" s="341">
        <f>IF(BR15&gt;BM15,SQRT((0.5*14.17*$D$4)/($BU$4/100*391.3)-1)," ")</f>
        <v>2.0983814160388228</v>
      </c>
      <c r="BT15" s="349">
        <f>IF(BS15=" "," ",0.9*$BU$4/100*($D$3-4)*391.3*BS15*10^-1)</f>
        <v>386.3135873444246</v>
      </c>
      <c r="BU15" s="6" t="str">
        <f>IF(AND(BT15&gt;BL15,BR15&gt;BL15),"Verifica","Non Verifica")</f>
        <v>Verifica</v>
      </c>
      <c r="BV15" s="362" t="str">
        <f>IF(BS6/BT6&gt;=0.08*14.17*0.55/391.3,"Verifica","Non verifica")</f>
        <v>Verifica</v>
      </c>
      <c r="BW15" s="73"/>
      <c r="BX15" s="73"/>
      <c r="BY15" s="73"/>
      <c r="BZ15" s="73"/>
      <c r="CA15" s="73">
        <f>MAX(AM52:AP52)/(0.9*(60-4)*391.3)*1000</f>
        <v>0</v>
      </c>
      <c r="CB15" s="73">
        <f>MAX(AM53:AP53)/(0.9*(60-4)*391.3)*1000</f>
        <v>0</v>
      </c>
      <c r="CC15" s="370">
        <f>MAX(ABS(Taglio!H4),ABS(Taglio!I4),ABS(Taglio!H5),ABS(Taglio!I5))</f>
        <v>58.877000000000002</v>
      </c>
      <c r="CD15" s="245">
        <f>$CB$5*(CB15+CA15)*391.3/10-ABS(CC15)</f>
        <v>-58.877000000000002</v>
      </c>
      <c r="CE15" s="370">
        <v>0.48</v>
      </c>
      <c r="CF15" s="370">
        <f>CE15*(1-25/250)</f>
        <v>0.432</v>
      </c>
      <c r="CG15" s="370">
        <v>30</v>
      </c>
      <c r="CH15" s="370">
        <v>52</v>
      </c>
      <c r="CI15" s="73">
        <f>(MAX(ABS(AL20),ABS(AM20),ABS(AN20),ABS(AO20),ABS(AP20)))/(CG15*CH15)</f>
        <v>0.31795993589743587</v>
      </c>
      <c r="CJ15" s="73">
        <f>CD15/(CG15*CH15)*10</f>
        <v>-0.37741666666666668</v>
      </c>
      <c r="CK15" s="246">
        <f>CI15/14.17*10</f>
        <v>0.22438951016050521</v>
      </c>
      <c r="CL15" s="245">
        <f>CF15*14.17*CH15*CG15*(1-CK15/CF15)^0.5/10</f>
        <v>662.0045411426795</v>
      </c>
      <c r="CM15" s="464" t="str">
        <f>IF(CD15&lt;CL15,"VERIFICA","NON VERIFICA_necessarie staffe di contenimento")</f>
        <v>VERIFICA</v>
      </c>
      <c r="CN15" s="464"/>
      <c r="CO15" s="245">
        <f>CG15*CH15/391.3*(CJ15^2/(1.2+CK15*CG15-1.2))</f>
        <v>8.4359324692493548E-2</v>
      </c>
      <c r="CP15" s="370"/>
      <c r="CQ15" s="370"/>
    </row>
    <row r="16" spans="1:95" ht="16.05" customHeight="1" x14ac:dyDescent="0.25">
      <c r="A16" s="120">
        <f>Pil_originale!A224</f>
        <v>3</v>
      </c>
      <c r="B16" s="6">
        <f>Pil_originale!B224</f>
        <v>10</v>
      </c>
      <c r="C16" s="6">
        <f>Pil_originale!C224</f>
        <v>0</v>
      </c>
      <c r="D16" s="6">
        <f>Pil_originale!D224</f>
        <v>5</v>
      </c>
      <c r="E16" s="6" t="str">
        <f>Pil_originale!E224</f>
        <v>Minf</v>
      </c>
      <c r="F16" s="6">
        <f>Pil_originale!F224</f>
        <v>12.635</v>
      </c>
      <c r="G16" s="6">
        <f>Pil_originale!G224</f>
        <v>7.8460000000000001</v>
      </c>
      <c r="H16" s="6">
        <f>Pil_originale!H224</f>
        <v>-18.010000000000002</v>
      </c>
      <c r="I16" s="6">
        <f>Pil_originale!I224</f>
        <v>0.107</v>
      </c>
      <c r="J16" s="6">
        <f>Pil_originale!J224</f>
        <v>6.2E-2</v>
      </c>
      <c r="K16" s="7">
        <f>Pil_originale!K224</f>
        <v>6.8000000000000005E-2</v>
      </c>
      <c r="L16" s="447"/>
      <c r="M16" s="427"/>
      <c r="N16" s="120" t="s">
        <v>17</v>
      </c>
      <c r="O16" s="21">
        <f t="shared" ref="O16:T16" si="39">F18</f>
        <v>44.828000000000003</v>
      </c>
      <c r="P16" s="21">
        <f t="shared" si="39"/>
        <v>26.672000000000001</v>
      </c>
      <c r="Q16" s="21">
        <f t="shared" si="39"/>
        <v>-8.8810000000000002</v>
      </c>
      <c r="R16" s="21">
        <f t="shared" si="39"/>
        <v>146.011</v>
      </c>
      <c r="S16" s="21">
        <f t="shared" si="39"/>
        <v>-17.577999999999999</v>
      </c>
      <c r="T16" s="21">
        <f t="shared" si="39"/>
        <v>-19.189</v>
      </c>
      <c r="U16" s="28">
        <f t="shared" si="35"/>
        <v>38.312687500000003</v>
      </c>
      <c r="V16" s="29">
        <f t="shared" si="35"/>
        <v>22.79340625</v>
      </c>
      <c r="W16" s="29">
        <f t="shared" si="35"/>
        <v>-7.516</v>
      </c>
      <c r="X16" s="29">
        <f t="shared" si="35"/>
        <v>123.53224999999999</v>
      </c>
      <c r="Y16" s="29">
        <f t="shared" si="35"/>
        <v>-14.886749999999999</v>
      </c>
      <c r="Z16" s="30">
        <f t="shared" si="35"/>
        <v>-16.251109374999999</v>
      </c>
      <c r="AA16" s="120">
        <f t="shared" si="13"/>
        <v>-22.402749999999997</v>
      </c>
      <c r="AB16" s="6">
        <f t="shared" si="13"/>
        <v>139.78335937499997</v>
      </c>
      <c r="AC16" s="6">
        <f t="shared" si="14"/>
        <v>-64.337757812499987</v>
      </c>
      <c r="AD16" s="6">
        <f t="shared" si="15"/>
        <v>146.50418437499997</v>
      </c>
      <c r="AE16" s="36">
        <f t="shared" si="16"/>
        <v>-41.544351562499983</v>
      </c>
      <c r="AF16" s="36">
        <f t="shared" si="17"/>
        <v>87.131164062499991</v>
      </c>
      <c r="AG16" s="36">
        <f t="shared" si="18"/>
        <v>169.29759062499997</v>
      </c>
      <c r="AH16" s="37">
        <f t="shared" si="19"/>
        <v>-123.71077812499996</v>
      </c>
      <c r="AJ16" s="120" t="s">
        <v>17</v>
      </c>
      <c r="AK16" s="82">
        <f>AT56</f>
        <v>204.65571103965641</v>
      </c>
      <c r="AL16" s="73">
        <f t="shared" si="7"/>
        <v>38.312687500000003</v>
      </c>
      <c r="AM16" s="73">
        <f>MAX(0.3*$AK16,ABS(AE16))</f>
        <v>61.396713311896917</v>
      </c>
      <c r="AN16" s="73">
        <f>MAX(0.3*$AK16,ABS(AF16))</f>
        <v>87.131164062499991</v>
      </c>
      <c r="AO16" s="73">
        <f>MAX($AK16,ABS(AG16))</f>
        <v>204.65571103965641</v>
      </c>
      <c r="AP16" s="73">
        <f>MAX($AK16,ABS(AH16))</f>
        <v>204.65571103965641</v>
      </c>
      <c r="AQ16" s="107">
        <f>MAX(AL16-$AC$4*(1-((0.48*$AC$2+AL19)/(0.48*$AC$2))^2),0)/(($D$4-2*4)*391.3)*1000</f>
        <v>0</v>
      </c>
      <c r="AR16" s="108">
        <f t="shared" ref="AR16:AU16" si="40">MAX(AM16-$AC$4*(1-((0.48*$AC$2+AM19)/(0.48*$AC$2))^2),0)/(($D$4-2*4)*391.3)*1000</f>
        <v>0</v>
      </c>
      <c r="AS16" s="108">
        <f t="shared" si="40"/>
        <v>0.23884853133441414</v>
      </c>
      <c r="AT16" s="108">
        <f t="shared" si="40"/>
        <v>6.2594517768974773</v>
      </c>
      <c r="AU16" s="108">
        <f t="shared" si="40"/>
        <v>6.1064506612035325</v>
      </c>
      <c r="AV16" s="122">
        <f t="shared" ref="AV16:AV18" si="41">MAX(AQ16:AU16)</f>
        <v>6.2594517768974773</v>
      </c>
      <c r="AW16" s="128">
        <f>$AZ$2</f>
        <v>8.2938046054770531</v>
      </c>
      <c r="AX16" s="73">
        <f t="shared" ref="AX16:AX18" si="42">2*AW16*391.3/10</f>
        <v>649.07314842463416</v>
      </c>
      <c r="AY16" s="43">
        <f>AX16*($D$4-2*4)/200</f>
        <v>168.75901859040488</v>
      </c>
      <c r="AZ16" s="73">
        <f>($AC4+$AY16)*(1-ABS((0.48*$AC$2+AL$19)/(0.48*$AC$2+$AX16))^(1+1/(1+$AX16/$AC$2)))</f>
        <v>285.39643256800036</v>
      </c>
      <c r="BA16" s="73">
        <f t="shared" si="37"/>
        <v>250.34613967929261</v>
      </c>
      <c r="BB16" s="73">
        <f t="shared" si="37"/>
        <v>256.20344310034994</v>
      </c>
      <c r="BC16" s="73">
        <f t="shared" si="37"/>
        <v>251.96724905293033</v>
      </c>
      <c r="BD16" s="73">
        <f t="shared" si="37"/>
        <v>254.61290074290963</v>
      </c>
      <c r="BE16" s="148"/>
      <c r="BF16" s="148"/>
      <c r="BG16" s="148"/>
      <c r="BH16" s="148"/>
      <c r="BI16" s="148"/>
      <c r="BK16" s="370"/>
      <c r="BL16" s="73"/>
      <c r="BM16" s="36"/>
      <c r="BN16" s="73"/>
      <c r="BO16" s="73"/>
      <c r="BP16" s="73"/>
      <c r="BQ16" s="73"/>
      <c r="BR16" s="73"/>
      <c r="BS16" s="73"/>
      <c r="BT16" s="73"/>
      <c r="BU16" s="73"/>
      <c r="BV16" s="73"/>
      <c r="BW16" s="73"/>
      <c r="BX16" s="73"/>
      <c r="BY16" s="73"/>
      <c r="BZ16" s="73"/>
      <c r="CA16" s="370"/>
      <c r="CB16" s="370"/>
      <c r="CC16" s="370"/>
      <c r="CD16" s="370"/>
      <c r="CE16" s="370"/>
      <c r="CF16" s="370"/>
      <c r="CG16" s="370"/>
      <c r="CH16" s="370"/>
      <c r="CI16" s="73"/>
      <c r="CJ16" s="73"/>
      <c r="CK16" s="370"/>
      <c r="CL16" s="370"/>
      <c r="CM16" s="465"/>
      <c r="CN16" s="465"/>
      <c r="CO16" s="370"/>
      <c r="CP16" s="370"/>
      <c r="CQ16" s="370"/>
    </row>
    <row r="17" spans="1:95" ht="16.05" customHeight="1" x14ac:dyDescent="0.25">
      <c r="A17" s="120">
        <f>Pil_originale!A226</f>
        <v>3</v>
      </c>
      <c r="B17" s="6">
        <f>Pil_originale!B226</f>
        <v>10</v>
      </c>
      <c r="C17" s="6">
        <f>Pil_originale!C226</f>
        <v>0</v>
      </c>
      <c r="D17" s="6">
        <f>Pil_originale!D226</f>
        <v>5</v>
      </c>
      <c r="E17" s="6" t="str">
        <f>Pil_originale!E226</f>
        <v>N</v>
      </c>
      <c r="F17" s="6">
        <f>Pil_originale!F226</f>
        <v>-63.69</v>
      </c>
      <c r="G17" s="6">
        <f>Pil_originale!G226</f>
        <v>-39.689</v>
      </c>
      <c r="H17" s="6">
        <f>Pil_originale!H226</f>
        <v>14.329000000000001</v>
      </c>
      <c r="I17" s="6">
        <f>Pil_originale!I226</f>
        <v>-0.08</v>
      </c>
      <c r="J17" s="6">
        <f>Pil_originale!J226</f>
        <v>-3.2000000000000001E-2</v>
      </c>
      <c r="K17" s="7">
        <f>Pil_originale!K226</f>
        <v>-3.5000000000000003E-2</v>
      </c>
      <c r="L17" s="447"/>
      <c r="M17" s="427"/>
      <c r="N17" s="120" t="s">
        <v>20</v>
      </c>
      <c r="O17" s="21">
        <f t="shared" ref="O17:T17" si="43">F16</f>
        <v>12.635</v>
      </c>
      <c r="P17" s="21">
        <f t="shared" si="43"/>
        <v>7.8460000000000001</v>
      </c>
      <c r="Q17" s="21">
        <f t="shared" si="43"/>
        <v>-18.010000000000002</v>
      </c>
      <c r="R17" s="21">
        <f t="shared" si="43"/>
        <v>0.107</v>
      </c>
      <c r="S17" s="21">
        <f t="shared" si="43"/>
        <v>6.2E-2</v>
      </c>
      <c r="T17" s="21">
        <f t="shared" si="43"/>
        <v>6.8000000000000005E-2</v>
      </c>
      <c r="U17" s="28">
        <f t="shared" ref="U17:Z18" si="44">O17+(O15-O17)/320*$U$5</f>
        <v>10.3589375</v>
      </c>
      <c r="V17" s="29">
        <f t="shared" si="44"/>
        <v>6.4337499999999999</v>
      </c>
      <c r="W17" s="29">
        <f t="shared" si="44"/>
        <v>-14.287281250000001</v>
      </c>
      <c r="X17" s="29">
        <f t="shared" si="44"/>
        <v>8.4499999999999992E-2</v>
      </c>
      <c r="Y17" s="29">
        <f t="shared" si="44"/>
        <v>4.9343749999999999E-2</v>
      </c>
      <c r="Z17" s="30">
        <f t="shared" si="44"/>
        <v>5.4218750000000003E-2</v>
      </c>
      <c r="AA17" s="120">
        <f t="shared" si="13"/>
        <v>-14.336625000000002</v>
      </c>
      <c r="AB17" s="6">
        <f t="shared" si="13"/>
        <v>0.13871875</v>
      </c>
      <c r="AC17" s="6">
        <f t="shared" si="14"/>
        <v>-14.378240625000002</v>
      </c>
      <c r="AD17" s="6">
        <f t="shared" si="15"/>
        <v>4.4397062500000004</v>
      </c>
      <c r="AE17" s="36">
        <f t="shared" si="16"/>
        <v>-7.944490625000002</v>
      </c>
      <c r="AF17" s="36">
        <f t="shared" si="17"/>
        <v>20.811990625</v>
      </c>
      <c r="AG17" s="36">
        <f t="shared" si="18"/>
        <v>10.87345625</v>
      </c>
      <c r="AH17" s="37">
        <f t="shared" si="19"/>
        <v>1.9940437499999994</v>
      </c>
      <c r="AJ17" s="120" t="s">
        <v>20</v>
      </c>
      <c r="AK17" s="82">
        <f>AU57</f>
        <v>20.111125816049057</v>
      </c>
      <c r="AL17" s="73">
        <f t="shared" si="7"/>
        <v>10.3589375</v>
      </c>
      <c r="AM17" s="73">
        <f>MAX($AK17,ABS(AE17))</f>
        <v>20.111125816049057</v>
      </c>
      <c r="AN17" s="79">
        <f>MAX($AK17,ABS(AF17))</f>
        <v>20.811990625</v>
      </c>
      <c r="AO17" s="73">
        <f>MAX(0.3*$AK17,ABS(AG17))</f>
        <v>10.87345625</v>
      </c>
      <c r="AP17" s="73">
        <f>MAX(0.3*$AK17,ABS(AH17))</f>
        <v>6.033337744814717</v>
      </c>
      <c r="AQ17" s="107">
        <f>MAX(AL17-$AC$3*(1-((0.48*$AC$2+AL20)/(0.48*$AC$2))^2),0)/(($D$3-2*4)*391.3)*1000</f>
        <v>0</v>
      </c>
      <c r="AR17" s="108">
        <f t="shared" ref="AR17:AU17" si="45">MAX(AM17-$AC$3*(1-((0.48*$AC$2+AM20)/(0.48*$AC$2))^2),0)/(($D$3-2*4)*391.3)*1000</f>
        <v>0</v>
      </c>
      <c r="AS17" s="108">
        <f t="shared" si="45"/>
        <v>0</v>
      </c>
      <c r="AT17" s="108">
        <f t="shared" si="45"/>
        <v>0</v>
      </c>
      <c r="AU17" s="108">
        <f t="shared" si="45"/>
        <v>0</v>
      </c>
      <c r="AV17" s="123">
        <f t="shared" si="41"/>
        <v>0</v>
      </c>
      <c r="AW17" s="127">
        <f>$AZ$3</f>
        <v>10.304423903774522</v>
      </c>
      <c r="AX17" s="73">
        <f t="shared" si="42"/>
        <v>806.42421470939405</v>
      </c>
      <c r="AY17" s="43">
        <f>AX17*($D$3-2*4)/200</f>
        <v>88.706663618033346</v>
      </c>
      <c r="AZ17" s="73">
        <f>($AC3+$AY17)*(1-ABS((0.48*$AC$2+AL$20)/(0.48*$AC$2+$AX17))^(1+1/(1+$AX17/$AC$2)))</f>
        <v>150.81862227965183</v>
      </c>
      <c r="BA17" s="73">
        <f t="shared" ref="BA17:BD18" si="46">($AC3+$AY17)*(1-ABS((0.48*$AC$2+AM$20)/(0.48*$AC$2+$AX17))^(1+1/(1+$AX17/$AC$2)))</f>
        <v>135.01334004745772</v>
      </c>
      <c r="BB17" s="73">
        <f t="shared" si="46"/>
        <v>137.60517669112426</v>
      </c>
      <c r="BC17" s="73">
        <f t="shared" si="46"/>
        <v>135.73044204041418</v>
      </c>
      <c r="BD17" s="73">
        <f t="shared" si="46"/>
        <v>136.90113490162202</v>
      </c>
      <c r="BE17" s="148" t="str">
        <f>IF((ABS(AL17/AZ17)^1.5+ABS(AL18/AZ18)^1.5&lt;1),"VERIFICA","NON VERIFICA")</f>
        <v>VERIFICA</v>
      </c>
      <c r="BF17" s="148" t="str">
        <f t="shared" ref="BF17:BI17" si="47">IF((ABS(AM17/BA17)^1.5+ABS(AM18/BA18)^1.5&lt;1),"VERIFICA","NON VERIFICA")</f>
        <v>VERIFICA</v>
      </c>
      <c r="BG17" s="148" t="str">
        <f t="shared" si="47"/>
        <v>VERIFICA</v>
      </c>
      <c r="BH17" s="148" t="str">
        <f t="shared" si="47"/>
        <v>VERIFICA</v>
      </c>
      <c r="BI17" s="148" t="str">
        <f t="shared" si="47"/>
        <v>VERIFICA</v>
      </c>
      <c r="BK17" s="73"/>
      <c r="BL17" s="36">
        <f>MAX(BC16+BC18,BD16+BD18)*$BL$2/($BX$3)*100</f>
        <v>208.3875579592906</v>
      </c>
      <c r="BM17" s="36">
        <f>0.5*14.17*$D$3*0.9*($D$4-4)*2.5/(1+2.5^2)/10</f>
        <v>369.3972413793104</v>
      </c>
      <c r="BN17" s="73">
        <f>$BQ$6*0.9*($D$4-4)*391.3/100*2.5*10^-1</f>
        <v>413.0465489974946</v>
      </c>
      <c r="BO17" s="265">
        <f>IF(BN17&gt;BM17,SQRT((0.5*14.17*$D$3)/($BO$6/$BP$6*391.3)-1)," ")</f>
        <v>2.3417611920545003</v>
      </c>
      <c r="BP17" s="73">
        <f>IF(BO17=" "," ",0.9*$BO$6/$BP$6*($D$4-4)*391.3*BO17/10)</f>
        <v>386.90255158174813</v>
      </c>
      <c r="BQ17" s="73" t="str">
        <f>IF(AND(BP17&gt;BL17,BN17&gt;BL17),"Verifica","Non Verifica")</f>
        <v>Verifica</v>
      </c>
      <c r="BR17" s="73">
        <f>BU6*0.9*($D$4-4)*391.3/100*2.5*10^-1</f>
        <v>619.56982349624184</v>
      </c>
      <c r="BS17" s="265">
        <f>IF(BR17&gt;BM17,SQRT((0.5*14.17*$D$3)/($BS$6/$BT$6*391.3)-1)," ")</f>
        <v>1.8227900739639975</v>
      </c>
      <c r="BT17" s="73">
        <f>IF(BS17=" "," ",0.9*$BS$6/$BT$6*($D$4-4)*391.3*BS17/10)</f>
        <v>451.73828975863023</v>
      </c>
      <c r="BU17" s="36" t="str">
        <f>IF(AND(BT17&gt;BL17,BR17&gt;BL17),"Verifica","Non Verifica")</f>
        <v>Verifica</v>
      </c>
      <c r="BV17" s="73"/>
      <c r="BW17" s="73"/>
      <c r="BX17" s="73"/>
      <c r="BY17" s="73"/>
      <c r="BZ17" s="73"/>
      <c r="CA17" s="370"/>
      <c r="CB17" s="370"/>
      <c r="CC17" s="370"/>
      <c r="CD17" s="370"/>
      <c r="CE17" s="370"/>
      <c r="CF17" s="370"/>
      <c r="CG17" s="370"/>
      <c r="CH17" s="370"/>
      <c r="CI17" s="73"/>
      <c r="CJ17" s="73"/>
      <c r="CK17" s="370"/>
      <c r="CL17" s="370"/>
      <c r="CM17" s="465"/>
      <c r="CN17" s="465"/>
      <c r="CO17" s="370"/>
      <c r="CP17" s="370"/>
      <c r="CQ17" s="370"/>
    </row>
    <row r="18" spans="1:95" ht="16.05" customHeight="1" thickBot="1" x14ac:dyDescent="0.3">
      <c r="A18" s="120">
        <f>Pil_originale!A631</f>
        <v>6</v>
      </c>
      <c r="B18" s="6">
        <f>Pil_originale!B631</f>
        <v>10</v>
      </c>
      <c r="C18" s="6">
        <f>Pil_originale!C631</f>
        <v>0</v>
      </c>
      <c r="D18" s="6">
        <f>Pil_originale!D631</f>
        <v>5</v>
      </c>
      <c r="E18" s="6" t="str">
        <f>Pil_originale!E631</f>
        <v>Msup</v>
      </c>
      <c r="F18" s="6">
        <f>Pil_originale!F631</f>
        <v>44.828000000000003</v>
      </c>
      <c r="G18" s="6">
        <f>Pil_originale!G631</f>
        <v>26.672000000000001</v>
      </c>
      <c r="H18" s="6">
        <f>Pil_originale!H631</f>
        <v>-8.8810000000000002</v>
      </c>
      <c r="I18" s="6">
        <f>Pil_originale!I631</f>
        <v>146.011</v>
      </c>
      <c r="J18" s="6">
        <f>Pil_originale!J631</f>
        <v>-17.577999999999999</v>
      </c>
      <c r="K18" s="7">
        <f>Pil_originale!K631</f>
        <v>-19.189</v>
      </c>
      <c r="L18" s="447"/>
      <c r="M18" s="427"/>
      <c r="N18" s="120" t="s">
        <v>19</v>
      </c>
      <c r="O18" s="21">
        <f t="shared" ref="O18:T18" si="48">F19</f>
        <v>-38.567999999999998</v>
      </c>
      <c r="P18" s="21">
        <f t="shared" si="48"/>
        <v>-22.974</v>
      </c>
      <c r="Q18" s="21">
        <f t="shared" si="48"/>
        <v>8.5909999999999993</v>
      </c>
      <c r="R18" s="21">
        <f t="shared" si="48"/>
        <v>-141.71700000000001</v>
      </c>
      <c r="S18" s="21">
        <f t="shared" si="48"/>
        <v>16.87</v>
      </c>
      <c r="T18" s="21">
        <f t="shared" si="48"/>
        <v>18.416</v>
      </c>
      <c r="U18" s="28">
        <f t="shared" si="44"/>
        <v>-30.749624999999998</v>
      </c>
      <c r="V18" s="29">
        <f t="shared" si="44"/>
        <v>-18.319687500000001</v>
      </c>
      <c r="W18" s="29">
        <f t="shared" si="44"/>
        <v>6.9529999999999994</v>
      </c>
      <c r="X18" s="29">
        <f t="shared" si="44"/>
        <v>-114.74250000000001</v>
      </c>
      <c r="Y18" s="29">
        <f t="shared" si="44"/>
        <v>13.640500000000001</v>
      </c>
      <c r="Z18" s="30">
        <f t="shared" si="44"/>
        <v>14.89053125</v>
      </c>
      <c r="AA18" s="120">
        <f t="shared" si="13"/>
        <v>20.593499999999999</v>
      </c>
      <c r="AB18" s="6">
        <f t="shared" si="13"/>
        <v>-129.63303125000002</v>
      </c>
      <c r="AC18" s="6">
        <f t="shared" si="14"/>
        <v>59.483409375000001</v>
      </c>
      <c r="AD18" s="6">
        <f t="shared" si="15"/>
        <v>-135.81108125000003</v>
      </c>
      <c r="AE18" s="36">
        <f t="shared" si="16"/>
        <v>41.163721875</v>
      </c>
      <c r="AF18" s="36">
        <f t="shared" si="17"/>
        <v>-77.803096874999994</v>
      </c>
      <c r="AG18" s="36">
        <f t="shared" si="18"/>
        <v>-154.13076875000002</v>
      </c>
      <c r="AH18" s="37">
        <f t="shared" si="19"/>
        <v>117.49139375000003</v>
      </c>
      <c r="AJ18" s="120" t="s">
        <v>19</v>
      </c>
      <c r="AK18" s="82">
        <f>AT57</f>
        <v>190.62378420899168</v>
      </c>
      <c r="AL18" s="73">
        <f t="shared" si="7"/>
        <v>-30.749624999999998</v>
      </c>
      <c r="AM18" s="73">
        <f>MAX(0.3*$AK18,ABS(AE18))</f>
        <v>57.187135262697502</v>
      </c>
      <c r="AN18" s="73">
        <f>MAX(0.3*$AK18,ABS(AF18))</f>
        <v>77.803096874999994</v>
      </c>
      <c r="AO18" s="73">
        <f>MAX($AK18,ABS(AG18))</f>
        <v>190.62378420899168</v>
      </c>
      <c r="AP18" s="73">
        <f>MAX($AK18,ABS(AH18))</f>
        <v>190.62378420899168</v>
      </c>
      <c r="AQ18" s="107">
        <f>MAX(AL18-$AC$4*(1-((0.48*$AC$2+AL20)/(0.48*$AC$2))^2),0)/(($D$4-2*4)*391.3)*1000</f>
        <v>0</v>
      </c>
      <c r="AR18" s="108">
        <f t="shared" ref="AR18:AU18" si="49">MAX(AM18-$AC$4*(1-((0.48*$AC$2+AM20)/(0.48*$AC$2))^2),0)/(($D$4-2*4)*391.3)*1000</f>
        <v>0</v>
      </c>
      <c r="AS18" s="108">
        <f t="shared" si="49"/>
        <v>0</v>
      </c>
      <c r="AT18" s="108">
        <f t="shared" si="49"/>
        <v>5.4369087378930594</v>
      </c>
      <c r="AU18" s="108">
        <f t="shared" si="49"/>
        <v>5.285881060786771</v>
      </c>
      <c r="AV18" s="122">
        <f t="shared" si="41"/>
        <v>5.4369087378930594</v>
      </c>
      <c r="AW18" s="209">
        <f>$AZ$2</f>
        <v>8.2938046054770531</v>
      </c>
      <c r="AX18" s="73">
        <f t="shared" si="42"/>
        <v>649.07314842463416</v>
      </c>
      <c r="AY18" s="43">
        <f>AX18*($D$4-2*4)/200</f>
        <v>168.75901859040488</v>
      </c>
      <c r="AZ18" s="73">
        <f>($AC4+$AY18)*(1-ABS((0.48*$AC$2+AL$20)/(0.48*$AC$2+$AX18))^(1+1/(1+$AX18/$AC$2)))</f>
        <v>287.8848216992161</v>
      </c>
      <c r="BA18" s="73">
        <f t="shared" si="46"/>
        <v>252.66079977608175</v>
      </c>
      <c r="BB18" s="73">
        <f t="shared" si="46"/>
        <v>258.45780231361238</v>
      </c>
      <c r="BC18" s="73">
        <f t="shared" si="46"/>
        <v>254.26541729923338</v>
      </c>
      <c r="BD18" s="73">
        <f t="shared" si="46"/>
        <v>256.88383242989454</v>
      </c>
      <c r="BE18" s="148"/>
      <c r="BF18" s="148"/>
      <c r="BG18" s="148"/>
      <c r="BH18" s="148"/>
      <c r="BI18" s="148"/>
      <c r="BK18" s="370"/>
      <c r="BL18" s="73"/>
      <c r="BM18" s="36"/>
      <c r="BN18" s="73"/>
      <c r="BO18" s="73"/>
      <c r="BP18" s="73"/>
      <c r="BQ18" s="73"/>
      <c r="BR18" s="73"/>
      <c r="BS18" s="73"/>
      <c r="BT18" s="73"/>
      <c r="BU18" s="73"/>
      <c r="BV18" s="73"/>
      <c r="BW18" s="73"/>
      <c r="BX18" s="73"/>
      <c r="BY18" s="73"/>
      <c r="BZ18" s="73"/>
      <c r="CA18" s="370"/>
      <c r="CB18" s="370"/>
      <c r="CC18" s="370"/>
      <c r="CD18" s="370"/>
      <c r="CE18" s="370"/>
      <c r="CF18" s="370"/>
      <c r="CG18" s="370"/>
      <c r="CH18" s="370"/>
      <c r="CI18" s="73"/>
      <c r="CJ18" s="73"/>
      <c r="CK18" s="370"/>
      <c r="CL18" s="370"/>
      <c r="CM18" s="465"/>
      <c r="CN18" s="465"/>
      <c r="CO18" s="370"/>
      <c r="CP18" s="370"/>
      <c r="CQ18" s="370"/>
    </row>
    <row r="19" spans="1:95" ht="16.05" customHeight="1" x14ac:dyDescent="0.25">
      <c r="A19" s="120">
        <f>Pil_originale!A632</f>
        <v>6</v>
      </c>
      <c r="B19" s="6">
        <f>Pil_originale!B632</f>
        <v>10</v>
      </c>
      <c r="C19" s="6">
        <f>Pil_originale!C632</f>
        <v>0</v>
      </c>
      <c r="D19" s="6">
        <f>Pil_originale!D632</f>
        <v>5</v>
      </c>
      <c r="E19" s="6" t="str">
        <f>Pil_originale!E632</f>
        <v>Minf</v>
      </c>
      <c r="F19" s="6">
        <f>Pil_originale!F632</f>
        <v>-38.567999999999998</v>
      </c>
      <c r="G19" s="6">
        <f>Pil_originale!G632</f>
        <v>-22.974</v>
      </c>
      <c r="H19" s="6">
        <f>Pil_originale!H632</f>
        <v>8.5909999999999993</v>
      </c>
      <c r="I19" s="6">
        <f>Pil_originale!I632</f>
        <v>-141.71700000000001</v>
      </c>
      <c r="J19" s="6">
        <f>Pil_originale!J632</f>
        <v>16.87</v>
      </c>
      <c r="K19" s="7">
        <f>Pil_originale!K632</f>
        <v>18.416</v>
      </c>
      <c r="L19" s="447"/>
      <c r="M19" s="427"/>
      <c r="N19" s="120" t="s">
        <v>44</v>
      </c>
      <c r="O19" s="21">
        <f>F17+F20</f>
        <v>-464.71999999999997</v>
      </c>
      <c r="P19" s="21">
        <f t="shared" ref="P19:T19" si="50">G17+G20</f>
        <v>-287.33100000000002</v>
      </c>
      <c r="Q19" s="21">
        <f t="shared" si="50"/>
        <v>14.178000000000001</v>
      </c>
      <c r="R19" s="21">
        <f t="shared" si="50"/>
        <v>2.2410000000000001</v>
      </c>
      <c r="S19" s="21">
        <f t="shared" si="50"/>
        <v>-0.27</v>
      </c>
      <c r="T19" s="21">
        <f t="shared" si="50"/>
        <v>-0.29400000000000004</v>
      </c>
      <c r="U19" s="28">
        <f>O19+$M$4</f>
        <v>-480.51499999999999</v>
      </c>
      <c r="V19" s="29">
        <f>P19+$M$2</f>
        <v>-299.48099999999999</v>
      </c>
      <c r="W19" s="29">
        <f>Q19</f>
        <v>14.178000000000001</v>
      </c>
      <c r="X19" s="29">
        <f t="shared" ref="X19:Z20" si="51">R19</f>
        <v>2.2410000000000001</v>
      </c>
      <c r="Y19" s="29">
        <f t="shared" si="51"/>
        <v>-0.27</v>
      </c>
      <c r="Z19" s="30">
        <f t="shared" si="51"/>
        <v>-0.29400000000000004</v>
      </c>
      <c r="AA19" s="120">
        <f t="shared" si="13"/>
        <v>14.448</v>
      </c>
      <c r="AB19" s="6">
        <f t="shared" si="13"/>
        <v>2.5350000000000001</v>
      </c>
      <c r="AC19" s="6">
        <f t="shared" si="14"/>
        <v>15.208500000000001</v>
      </c>
      <c r="AD19" s="6">
        <f t="shared" si="15"/>
        <v>6.8693999999999997</v>
      </c>
      <c r="AE19" s="36">
        <f t="shared" si="16"/>
        <v>-284.27249999999998</v>
      </c>
      <c r="AF19" s="36">
        <f t="shared" si="17"/>
        <v>-314.68950000000001</v>
      </c>
      <c r="AG19" s="36">
        <f t="shared" si="18"/>
        <v>-292.61160000000001</v>
      </c>
      <c r="AH19" s="37">
        <f t="shared" si="19"/>
        <v>-306.35039999999998</v>
      </c>
      <c r="AJ19" s="120" t="s">
        <v>44</v>
      </c>
      <c r="AK19" s="82"/>
      <c r="AL19" s="73">
        <f t="shared" si="7"/>
        <v>-480.51499999999999</v>
      </c>
      <c r="AM19" s="73">
        <f t="shared" ref="AM19:AP20" si="52">AE19</f>
        <v>-284.27249999999998</v>
      </c>
      <c r="AN19" s="73">
        <f t="shared" si="52"/>
        <v>-314.68950000000001</v>
      </c>
      <c r="AO19" s="73">
        <f t="shared" si="52"/>
        <v>-292.61160000000001</v>
      </c>
      <c r="AP19" s="73">
        <f t="shared" si="52"/>
        <v>-306.35039999999998</v>
      </c>
      <c r="AQ19" s="107"/>
      <c r="AR19" s="282"/>
      <c r="AS19" s="282"/>
      <c r="AT19" s="282"/>
      <c r="AU19" s="282"/>
      <c r="AV19" s="37"/>
      <c r="AW19" s="36"/>
      <c r="BE19" s="148"/>
      <c r="BF19" s="148"/>
      <c r="BG19" s="148"/>
      <c r="BH19" s="148"/>
      <c r="BI19" s="148"/>
      <c r="BK19" s="370"/>
      <c r="BL19" s="73"/>
      <c r="BM19" s="36"/>
      <c r="BN19" s="73"/>
      <c r="BO19" s="73"/>
      <c r="BP19" s="73"/>
      <c r="BQ19" s="73"/>
      <c r="BR19" s="73"/>
      <c r="BS19" s="73"/>
      <c r="BT19" s="73"/>
      <c r="BU19" s="73"/>
      <c r="BV19" s="73"/>
      <c r="BW19" s="73"/>
      <c r="BX19" s="73"/>
      <c r="BY19" s="73"/>
      <c r="BZ19" s="73"/>
      <c r="CA19" s="370"/>
      <c r="CB19" s="370"/>
      <c r="CC19" s="370"/>
      <c r="CD19" s="370"/>
      <c r="CE19" s="370"/>
      <c r="CF19" s="370"/>
      <c r="CG19" s="370"/>
      <c r="CH19" s="370"/>
      <c r="CI19" s="73"/>
      <c r="CJ19" s="73"/>
      <c r="CK19" s="370"/>
      <c r="CL19" s="370"/>
      <c r="CM19" s="370"/>
      <c r="CN19" s="370"/>
      <c r="CO19" s="370"/>
      <c r="CP19" s="370"/>
      <c r="CQ19" s="370"/>
    </row>
    <row r="20" spans="1:95" ht="16.05" customHeight="1" thickBot="1" x14ac:dyDescent="0.35">
      <c r="A20" s="8">
        <f>Pil_originale!A634</f>
        <v>6</v>
      </c>
      <c r="B20" s="42">
        <f>Pil_originale!B634</f>
        <v>10</v>
      </c>
      <c r="C20" s="42">
        <f>Pil_originale!C634</f>
        <v>0</v>
      </c>
      <c r="D20" s="42">
        <f>Pil_originale!D634</f>
        <v>5</v>
      </c>
      <c r="E20" s="42" t="str">
        <f>Pil_originale!E634</f>
        <v>N</v>
      </c>
      <c r="F20" s="42">
        <f>Pil_originale!F634</f>
        <v>-401.03</v>
      </c>
      <c r="G20" s="42">
        <f>Pil_originale!G634</f>
        <v>-247.642</v>
      </c>
      <c r="H20" s="42">
        <f>Pil_originale!H634</f>
        <v>-0.151</v>
      </c>
      <c r="I20" s="42">
        <f>Pil_originale!I634</f>
        <v>2.3210000000000002</v>
      </c>
      <c r="J20" s="42">
        <f>Pil_originale!J634</f>
        <v>-0.23799999999999999</v>
      </c>
      <c r="K20" s="10">
        <f>Pil_originale!K634</f>
        <v>-0.25900000000000001</v>
      </c>
      <c r="L20" s="447"/>
      <c r="N20" s="8" t="s">
        <v>45</v>
      </c>
      <c r="O20" s="23">
        <f>F17+F20</f>
        <v>-464.71999999999997</v>
      </c>
      <c r="P20" s="23">
        <f t="shared" ref="P20:T20" si="53">G17+G20</f>
        <v>-287.33100000000002</v>
      </c>
      <c r="Q20" s="23">
        <f t="shared" si="53"/>
        <v>14.178000000000001</v>
      </c>
      <c r="R20" s="23">
        <f t="shared" si="53"/>
        <v>2.2410000000000001</v>
      </c>
      <c r="S20" s="23">
        <f t="shared" si="53"/>
        <v>-0.27</v>
      </c>
      <c r="T20" s="23">
        <f t="shared" si="53"/>
        <v>-0.29400000000000004</v>
      </c>
      <c r="U20" s="33">
        <f>O20+$M$5</f>
        <v>-496.01749999999998</v>
      </c>
      <c r="V20" s="21">
        <f>P20+$M$3</f>
        <v>-311.40600000000001</v>
      </c>
      <c r="W20" s="29">
        <f>Q20</f>
        <v>14.178000000000001</v>
      </c>
      <c r="X20" s="29">
        <f t="shared" si="51"/>
        <v>2.2410000000000001</v>
      </c>
      <c r="Y20" s="29">
        <f t="shared" si="51"/>
        <v>-0.27</v>
      </c>
      <c r="Z20" s="30">
        <f t="shared" si="51"/>
        <v>-0.29400000000000004</v>
      </c>
      <c r="AA20" s="8">
        <f t="shared" si="13"/>
        <v>14.448</v>
      </c>
      <c r="AB20" s="42">
        <f t="shared" si="13"/>
        <v>2.5350000000000001</v>
      </c>
      <c r="AC20" s="42">
        <f t="shared" si="14"/>
        <v>15.208500000000001</v>
      </c>
      <c r="AD20" s="42">
        <f t="shared" si="15"/>
        <v>6.8693999999999997</v>
      </c>
      <c r="AE20" s="38">
        <f t="shared" si="16"/>
        <v>-296.19749999999999</v>
      </c>
      <c r="AF20" s="38">
        <f t="shared" si="17"/>
        <v>-326.61450000000002</v>
      </c>
      <c r="AG20" s="38">
        <f t="shared" si="18"/>
        <v>-304.53660000000002</v>
      </c>
      <c r="AH20" s="39">
        <f t="shared" si="19"/>
        <v>-318.27539999999999</v>
      </c>
      <c r="AJ20" s="8" t="s">
        <v>45</v>
      </c>
      <c r="AK20" s="82"/>
      <c r="AL20" s="73">
        <f t="shared" si="7"/>
        <v>-496.01749999999998</v>
      </c>
      <c r="AM20" s="73">
        <f t="shared" si="52"/>
        <v>-296.19749999999999</v>
      </c>
      <c r="AN20" s="73">
        <f t="shared" si="52"/>
        <v>-326.61450000000002</v>
      </c>
      <c r="AO20" s="73">
        <f t="shared" si="52"/>
        <v>-304.53660000000002</v>
      </c>
      <c r="AP20" s="73">
        <f t="shared" si="52"/>
        <v>-318.27539999999999</v>
      </c>
      <c r="AQ20" s="83"/>
      <c r="AR20" s="23"/>
      <c r="AS20" s="23"/>
      <c r="AT20" s="23"/>
      <c r="AU20" s="23"/>
      <c r="AV20" s="39"/>
      <c r="AW20" s="36"/>
      <c r="BE20" s="148"/>
      <c r="BF20" s="148"/>
      <c r="BG20" s="148"/>
      <c r="BH20" s="148"/>
      <c r="BI20" s="148"/>
      <c r="BK20" s="370"/>
      <c r="BL20" s="73"/>
      <c r="BM20" s="36"/>
      <c r="BN20" s="73"/>
      <c r="BO20" s="73"/>
      <c r="BP20" s="73"/>
      <c r="BQ20" s="73"/>
      <c r="BR20" s="73"/>
      <c r="BS20" s="73"/>
      <c r="BT20" s="73"/>
      <c r="BU20" s="73"/>
      <c r="BV20" s="73"/>
      <c r="BW20" s="73"/>
      <c r="BX20" s="73"/>
      <c r="BY20" s="73"/>
      <c r="BZ20" s="73"/>
      <c r="CA20" s="370"/>
      <c r="CB20" s="370"/>
      <c r="CC20" s="370"/>
      <c r="CD20" s="370"/>
      <c r="CE20" s="370"/>
      <c r="CF20" s="370"/>
      <c r="CG20" s="370"/>
      <c r="CH20" s="370"/>
      <c r="CI20" s="73"/>
      <c r="CJ20" s="73"/>
      <c r="CK20" s="370"/>
      <c r="CL20" s="370"/>
      <c r="CM20" s="370"/>
      <c r="CN20" s="370"/>
      <c r="CO20" s="370"/>
      <c r="CP20" s="370"/>
      <c r="CQ20" s="370"/>
    </row>
    <row r="21" spans="1:95" ht="16.05" customHeight="1" thickBot="1" x14ac:dyDescent="0.3">
      <c r="A21" s="116">
        <f>Pil_originale!A227</f>
        <v>3</v>
      </c>
      <c r="B21" s="117">
        <f>Pil_originale!B227</f>
        <v>10</v>
      </c>
      <c r="C21" s="117">
        <f>Pil_originale!C227</f>
        <v>0</v>
      </c>
      <c r="D21" s="117">
        <f>Pil_originale!D227</f>
        <v>4</v>
      </c>
      <c r="E21" s="117" t="str">
        <f>Pil_originale!E227</f>
        <v>Msup</v>
      </c>
      <c r="F21" s="117">
        <f>Pil_originale!F227</f>
        <v>-15.352</v>
      </c>
      <c r="G21" s="117">
        <f>Pil_originale!G227</f>
        <v>-9.5389999999999997</v>
      </c>
      <c r="H21" s="117">
        <f>Pil_originale!H227</f>
        <v>11.669</v>
      </c>
      <c r="I21" s="117">
        <f>Pil_originale!I227</f>
        <v>-6.4000000000000001E-2</v>
      </c>
      <c r="J21" s="117">
        <f>Pil_originale!J227</f>
        <v>-8.0000000000000002E-3</v>
      </c>
      <c r="K21" s="118">
        <f>Pil_originale!K227</f>
        <v>-8.0000000000000002E-3</v>
      </c>
      <c r="L21" s="447"/>
      <c r="M21" s="427" t="s">
        <v>30</v>
      </c>
      <c r="N21" s="116" t="s">
        <v>18</v>
      </c>
      <c r="O21" s="19">
        <f t="shared" ref="O21:T21" si="54">F21</f>
        <v>-15.352</v>
      </c>
      <c r="P21" s="19">
        <f t="shared" si="54"/>
        <v>-9.5389999999999997</v>
      </c>
      <c r="Q21" s="19">
        <f t="shared" si="54"/>
        <v>11.669</v>
      </c>
      <c r="R21" s="19">
        <f t="shared" si="54"/>
        <v>-6.4000000000000001E-2</v>
      </c>
      <c r="S21" s="19">
        <f t="shared" si="54"/>
        <v>-8.0000000000000002E-3</v>
      </c>
      <c r="T21" s="19">
        <f t="shared" si="54"/>
        <v>-8.0000000000000002E-3</v>
      </c>
      <c r="U21" s="25">
        <f t="shared" ref="U21:Z22" si="55">O21-(O21-O23)/320*$V$4</f>
        <v>-12.52515625</v>
      </c>
      <c r="V21" s="26">
        <f t="shared" si="55"/>
        <v>-7.7827812499999993</v>
      </c>
      <c r="W21" s="26">
        <f t="shared" si="55"/>
        <v>9.4450625000000006</v>
      </c>
      <c r="X21" s="26">
        <f t="shared" si="55"/>
        <v>-5.2000000000000005E-2</v>
      </c>
      <c r="Y21" s="26">
        <f t="shared" si="55"/>
        <v>-6.3125000000000004E-3</v>
      </c>
      <c r="Z21" s="27">
        <f t="shared" si="55"/>
        <v>-6.2187500000000003E-3</v>
      </c>
      <c r="AA21" s="116">
        <f t="shared" si="13"/>
        <v>9.4513750000000005</v>
      </c>
      <c r="AB21" s="117">
        <f t="shared" si="13"/>
        <v>-5.8218750000000007E-2</v>
      </c>
      <c r="AC21" s="117">
        <f t="shared" si="14"/>
        <v>9.4688406250000003</v>
      </c>
      <c r="AD21" s="117">
        <f t="shared" si="15"/>
        <v>-2.8936312499999999</v>
      </c>
      <c r="AE21" s="34">
        <f t="shared" si="16"/>
        <v>1.686059375000001</v>
      </c>
      <c r="AF21" s="34">
        <f t="shared" si="17"/>
        <v>-17.251621874999998</v>
      </c>
      <c r="AG21" s="34">
        <f t="shared" si="18"/>
        <v>-10.6764125</v>
      </c>
      <c r="AH21" s="35">
        <f t="shared" si="19"/>
        <v>-4.889149999999999</v>
      </c>
      <c r="AJ21" s="116" t="s">
        <v>18</v>
      </c>
      <c r="AK21" s="82">
        <f>AU58</f>
        <v>28.606439292180518</v>
      </c>
      <c r="AL21" s="73">
        <f t="shared" si="7"/>
        <v>-12.52515625</v>
      </c>
      <c r="AM21" s="73">
        <f>MAX($AK21,ABS(AE21))</f>
        <v>28.606439292180518</v>
      </c>
      <c r="AN21" s="73">
        <f>MAX($AK21,ABS(AF21))</f>
        <v>28.606439292180518</v>
      </c>
      <c r="AO21" s="73">
        <f>MAX(0.3*$AK21,ABS(AG21))</f>
        <v>10.6764125</v>
      </c>
      <c r="AP21" s="73">
        <f>MAX(0.3*$AK21,ABS(AH21))</f>
        <v>8.5819317876541543</v>
      </c>
      <c r="AQ21" s="105">
        <f>MAX(AL21-$AD$3*(1-((0.48*$AD$2+AL25)/(0.48*$AD$2))^2),0)/(($E$3-2*4)*391.3)*1000</f>
        <v>0</v>
      </c>
      <c r="AR21" s="106">
        <f t="shared" ref="AR21:AU21" si="56">MAX(AM21-$AD$3*(1-((0.48*$AD$2+AM25)/(0.48*$AD$2))^2),0)/(($E$3-2*4)*391.3)*1000</f>
        <v>0</v>
      </c>
      <c r="AS21" s="106">
        <f t="shared" si="56"/>
        <v>0</v>
      </c>
      <c r="AT21" s="106">
        <f t="shared" si="56"/>
        <v>0</v>
      </c>
      <c r="AU21" s="106">
        <f t="shared" si="56"/>
        <v>0</v>
      </c>
      <c r="AV21" s="210">
        <f>MAX(AQ21:AU21)</f>
        <v>0</v>
      </c>
      <c r="AW21" s="208">
        <f>$AZ$3</f>
        <v>10.304423903774522</v>
      </c>
      <c r="AX21" s="73">
        <f>2*AW21*391.3/10</f>
        <v>806.42421470939405</v>
      </c>
      <c r="AY21" s="43">
        <f>AX21*($E$3-2*4)/200</f>
        <v>88.706663618033346</v>
      </c>
      <c r="AZ21" s="73">
        <f>($AD3+$AY21)*(1-ABS((0.48*$AD$2+AL$25)/(0.48*$AD$2+$AX21))^(1+1/(1+$AX21/$AD$2)))</f>
        <v>173.37688214523268</v>
      </c>
      <c r="BA21" s="73">
        <f t="shared" ref="BA21:BD22" si="57">($AD3+$AY21)*(1-ABS((0.48*$AD$2+AM$25)/(0.48*$AD$2+$AX21))^(1+1/(1+$AX21/$AD$2)))</f>
        <v>151.26140417426004</v>
      </c>
      <c r="BB21" s="73">
        <f t="shared" si="57"/>
        <v>155.37739890088949</v>
      </c>
      <c r="BC21" s="73">
        <f t="shared" si="57"/>
        <v>152.52901270512297</v>
      </c>
      <c r="BD21" s="73">
        <f t="shared" si="57"/>
        <v>154.14692145368593</v>
      </c>
      <c r="BE21" s="148" t="str">
        <f>IF((ABS(AL21/AZ21)^1.5+ABS(AL22/AZ22)^1.5)&lt;1,"VERIFICA","NON VERIFICA")</f>
        <v>VERIFICA</v>
      </c>
      <c r="BF21" s="148" t="str">
        <f t="shared" ref="BF21:BI21" si="58">IF((ABS(AM21/BA21)^1.5+ABS(AM22/BA22)^1.5)&lt;1,"VERIFICA","NON VERIFICA")</f>
        <v>VERIFICA</v>
      </c>
      <c r="BG21" s="148" t="str">
        <f t="shared" si="58"/>
        <v>VERIFICA</v>
      </c>
      <c r="BH21" s="148" t="str">
        <f t="shared" si="58"/>
        <v>VERIFICA</v>
      </c>
      <c r="BI21" s="148" t="str">
        <f t="shared" si="58"/>
        <v>VERIFICA</v>
      </c>
      <c r="BK21" s="73"/>
      <c r="BL21" s="73">
        <f>MAX(BA21+BA23,BB21+BB23)*$BL$2/($BZ$3)*100</f>
        <v>131.91342211693748</v>
      </c>
      <c r="BM21" s="36">
        <f>0.5*14.17*$E$4*0.9*($E$3-4)*2.5/(1+2.5^2)/10</f>
        <v>400.18034482758617</v>
      </c>
      <c r="BN21" s="36">
        <f>$BQ$4*0.9*($E$3-4)*391.3/100*2.5*10^-1</f>
        <v>306.83457925528165</v>
      </c>
      <c r="BO21" s="341" t="str">
        <f>IF(BN21&gt;BM21,SQRT((0.5*14.17*$E$4)/($BQ$4/100*391.3)-1)," ")</f>
        <v xml:space="preserve"> </v>
      </c>
      <c r="BP21" s="349" t="str">
        <f>IF(BO21=" "," ",0.9*$BQ$4/100*($E$3-4)*391.3*BO21*10^-1)</f>
        <v xml:space="preserve"> </v>
      </c>
      <c r="BQ21" s="6" t="str">
        <f>IF(AND(BP21&gt;BL21,BN21&gt;BL21),"Verifica","Non Verifica")</f>
        <v>Verifica</v>
      </c>
      <c r="BR21" s="6">
        <f>$BU$4*0.9*($E$3-4)*391.3/100*2.5*10^-1</f>
        <v>460.25186888292251</v>
      </c>
      <c r="BS21" s="341">
        <f>IF(BR21&gt;BM21,SQRT((0.5*14.17*$E$4)/($BU$4/100*391.3)-1)," ")</f>
        <v>2.3029847289347383</v>
      </c>
      <c r="BT21" s="349">
        <f>IF(BS21=" "," ",0.9*BU4/100*($E$3-4)*391.3*BS21*10^-1)</f>
        <v>423.98121020041765</v>
      </c>
      <c r="BU21" s="6" t="str">
        <f>IF(AND(BT21&gt;BL21,BR21&gt;BL21),"Verifica","Non Verifica")</f>
        <v>Verifica</v>
      </c>
      <c r="BV21" s="362" t="str">
        <f>IF(BS6/BT6&gt;=0.08*14.17*0.65/391.3,"Verifica","Non verifica")</f>
        <v>Verifica</v>
      </c>
      <c r="BW21" s="73"/>
      <c r="BX21" s="73"/>
      <c r="BY21" s="73"/>
      <c r="BZ21" s="73"/>
      <c r="CA21" s="73">
        <f>MAX(AM54:AP54)/(0.9*(70-4)*391.3)*1000</f>
        <v>4.412700032524234</v>
      </c>
      <c r="CB21" s="73">
        <f>MAX(AM55:AP55)/(0.9*(70-4)*391.3)*1000</f>
        <v>4.412700032524234</v>
      </c>
      <c r="CC21" s="370">
        <f>MAX(ABS(Taglio!H6),ABS(Taglio!I6),ABS(Taglio!H7),ABS(Taglio!I7))</f>
        <v>76.953000000000003</v>
      </c>
      <c r="CD21" s="245">
        <f>$CB$5*(CB21+CA21)*391.3/10-ABS(CC21)</f>
        <v>337.45248545441586</v>
      </c>
      <c r="CE21" s="370">
        <v>0.48</v>
      </c>
      <c r="CF21" s="370">
        <f>CE21*(1-25/250)</f>
        <v>0.432</v>
      </c>
      <c r="CG21" s="370">
        <v>30</v>
      </c>
      <c r="CH21" s="370">
        <v>62</v>
      </c>
      <c r="CI21" s="73">
        <f>(MAX(ABS(AL26),ABS(AM26),ABS(AN26),ABS(AO26),ABS(AP26)))/(CG21*CH21)</f>
        <v>0.4198227150537634</v>
      </c>
      <c r="CJ21" s="73">
        <f>CD21/(CG21*CH21)*10</f>
        <v>1.8142606744861067</v>
      </c>
      <c r="CK21" s="246">
        <f>CI21/14.17*10</f>
        <v>0.29627573398289581</v>
      </c>
      <c r="CL21" s="245">
        <f>CF21*14.17*CH21*CG21*(1-CK21/CF21)^0.5/10</f>
        <v>638.19503141916243</v>
      </c>
      <c r="CM21" s="464" t="str">
        <f>IF(CD21&lt;CL21,"VERIFICA","NON VERIFICA_necessarie staffe di contenimento")</f>
        <v>VERIFICA</v>
      </c>
      <c r="CN21" s="464"/>
      <c r="CO21" s="245">
        <f>CG21*CH21/391.3*(CJ21^2/(1.2+CK21*CG21-1.2))</f>
        <v>1.7602936928538917</v>
      </c>
      <c r="CP21" s="370"/>
      <c r="CQ21" s="370"/>
    </row>
    <row r="22" spans="1:95" ht="16.05" customHeight="1" x14ac:dyDescent="0.25">
      <c r="A22" s="120">
        <f>Pil_originale!A228</f>
        <v>3</v>
      </c>
      <c r="B22" s="6">
        <f>Pil_originale!B228</f>
        <v>10</v>
      </c>
      <c r="C22" s="6">
        <f>Pil_originale!C228</f>
        <v>0</v>
      </c>
      <c r="D22" s="6">
        <f>Pil_originale!D228</f>
        <v>4</v>
      </c>
      <c r="E22" s="6" t="str">
        <f>Pil_originale!E228</f>
        <v>Minf</v>
      </c>
      <c r="F22" s="6">
        <f>Pil_originale!F228</f>
        <v>14.801</v>
      </c>
      <c r="G22" s="6">
        <f>Pil_originale!G228</f>
        <v>9.1940000000000008</v>
      </c>
      <c r="H22" s="6">
        <f>Pil_originale!H228</f>
        <v>-12.053000000000001</v>
      </c>
      <c r="I22" s="6">
        <f>Pil_originale!I228</f>
        <v>6.4000000000000001E-2</v>
      </c>
      <c r="J22" s="6">
        <f>Pil_originale!J228</f>
        <v>0.01</v>
      </c>
      <c r="K22" s="7">
        <f>Pil_originale!K228</f>
        <v>1.0999999999999999E-2</v>
      </c>
      <c r="L22" s="447"/>
      <c r="M22" s="427"/>
      <c r="N22" s="120" t="s">
        <v>17</v>
      </c>
      <c r="O22" s="21">
        <f t="shared" ref="O22:T22" si="59">F24</f>
        <v>48.652999999999999</v>
      </c>
      <c r="P22" s="21">
        <f t="shared" si="59"/>
        <v>29.114000000000001</v>
      </c>
      <c r="Q22" s="21">
        <f t="shared" si="59"/>
        <v>-13.747</v>
      </c>
      <c r="R22" s="21">
        <f t="shared" si="59"/>
        <v>199.24199999999999</v>
      </c>
      <c r="S22" s="21">
        <f t="shared" si="59"/>
        <v>-24.998000000000001</v>
      </c>
      <c r="T22" s="21">
        <f t="shared" si="59"/>
        <v>-27.289000000000001</v>
      </c>
      <c r="U22" s="28">
        <f t="shared" si="55"/>
        <v>39.776093750000001</v>
      </c>
      <c r="V22" s="29">
        <f t="shared" si="55"/>
        <v>23.791343749999999</v>
      </c>
      <c r="W22" s="29">
        <f t="shared" si="55"/>
        <v>-11.067343749999999</v>
      </c>
      <c r="X22" s="29">
        <f t="shared" si="55"/>
        <v>160.40840624999998</v>
      </c>
      <c r="Y22" s="29">
        <f t="shared" si="55"/>
        <v>-20.135281250000002</v>
      </c>
      <c r="Z22" s="30">
        <f t="shared" si="55"/>
        <v>-21.980593750000001</v>
      </c>
      <c r="AA22" s="120">
        <f t="shared" si="13"/>
        <v>-31.202625000000001</v>
      </c>
      <c r="AB22" s="6">
        <f t="shared" si="13"/>
        <v>182.38899999999998</v>
      </c>
      <c r="AC22" s="6">
        <f t="shared" si="14"/>
        <v>-85.919325000000001</v>
      </c>
      <c r="AD22" s="6">
        <f t="shared" si="15"/>
        <v>191.74978749999997</v>
      </c>
      <c r="AE22" s="36">
        <f t="shared" si="16"/>
        <v>-62.127981250000005</v>
      </c>
      <c r="AF22" s="36">
        <f t="shared" si="17"/>
        <v>109.71066875</v>
      </c>
      <c r="AG22" s="36">
        <f t="shared" si="18"/>
        <v>215.54113124999998</v>
      </c>
      <c r="AH22" s="37">
        <f t="shared" si="19"/>
        <v>-167.95844374999996</v>
      </c>
      <c r="AJ22" s="120" t="s">
        <v>17</v>
      </c>
      <c r="AK22" s="82">
        <f>AT58</f>
        <v>271.14681497684177</v>
      </c>
      <c r="AL22" s="73">
        <f t="shared" si="7"/>
        <v>39.776093750000001</v>
      </c>
      <c r="AM22" s="73">
        <f>MAX(0.3*$AK22,ABS(AE22))</f>
        <v>81.344044493052522</v>
      </c>
      <c r="AN22" s="73">
        <f>MAX(0.3*$AK22,ABS(AF22))</f>
        <v>109.71066875</v>
      </c>
      <c r="AO22" s="73">
        <f>MAX($AK22,ABS(AG22))</f>
        <v>271.14681497684177</v>
      </c>
      <c r="AP22" s="73">
        <f>MAX($AK22,ABS(AH22))</f>
        <v>271.14681497684177</v>
      </c>
      <c r="AQ22" s="107">
        <f>MAX(AL22-$AD$4*(1-((0.48*$AD$2+AL25)/(0.48*$AD$2))^2),0)/(($E$4-2*4)*391.3)*1000</f>
        <v>0</v>
      </c>
      <c r="AR22" s="108">
        <f t="shared" ref="AR22:AU22" si="60">MAX(AM22-$AD$4*(1-((0.48*$AD$2+AM25)/(0.48*$AD$2))^2),0)/(($E$4-2*4)*391.3)*1000</f>
        <v>0</v>
      </c>
      <c r="AS22" s="108">
        <f t="shared" si="60"/>
        <v>0</v>
      </c>
      <c r="AT22" s="108">
        <f t="shared" si="60"/>
        <v>5.5309255194931355</v>
      </c>
      <c r="AU22" s="108">
        <f t="shared" si="60"/>
        <v>5.3365649387505583</v>
      </c>
      <c r="AV22" s="134">
        <f t="shared" ref="AV22:AV24" si="61">MAX(AQ22:AU22)</f>
        <v>5.5309255194931355</v>
      </c>
      <c r="AW22" s="128">
        <f>$AZ$2</f>
        <v>8.2938046054770531</v>
      </c>
      <c r="AX22" s="73">
        <f t="shared" ref="AX22:AX24" si="62">2*AW22*391.3/10</f>
        <v>649.07314842463416</v>
      </c>
      <c r="AY22" s="43">
        <f>AX22*($E$4-2*4)/200</f>
        <v>201.21267601163657</v>
      </c>
      <c r="AZ22" s="73">
        <f>($AD4+$AY22)*(1-ABS((0.48*$AD$2+AL$25)/(0.48*$AD$2+$AX22))^(1+1/(1+$AX22/$AD$2)))</f>
        <v>394.48296800220766</v>
      </c>
      <c r="BA22" s="73">
        <f t="shared" si="57"/>
        <v>337.1623969202351</v>
      </c>
      <c r="BB22" s="73">
        <f t="shared" si="57"/>
        <v>347.88289595700689</v>
      </c>
      <c r="BC22" s="73">
        <f t="shared" si="57"/>
        <v>340.46610740330169</v>
      </c>
      <c r="BD22" s="73">
        <f t="shared" si="57"/>
        <v>344.68009527409185</v>
      </c>
      <c r="BE22" s="148"/>
      <c r="BF22" s="148"/>
      <c r="BG22" s="148"/>
      <c r="BH22" s="148"/>
      <c r="BI22" s="148"/>
      <c r="BK22" s="370"/>
      <c r="BL22" s="73"/>
      <c r="BM22" s="36"/>
      <c r="BN22" s="73"/>
      <c r="BO22" s="73"/>
      <c r="BP22" s="73"/>
      <c r="BQ22" s="73"/>
      <c r="BR22" s="73"/>
      <c r="BS22" s="73"/>
      <c r="BT22" s="73"/>
      <c r="BU22" s="73"/>
      <c r="BV22" s="73"/>
      <c r="BW22" s="73"/>
      <c r="BX22" s="73"/>
      <c r="BY22" s="73"/>
      <c r="BZ22" s="73"/>
      <c r="CA22" s="370"/>
      <c r="CB22" s="370"/>
      <c r="CC22" s="370"/>
      <c r="CD22" s="370"/>
      <c r="CE22" s="370"/>
      <c r="CF22" s="370"/>
      <c r="CG22" s="370"/>
      <c r="CH22" s="370"/>
      <c r="CI22" s="73"/>
      <c r="CJ22" s="73"/>
      <c r="CK22" s="370"/>
      <c r="CL22" s="370"/>
      <c r="CM22" s="465"/>
      <c r="CN22" s="465"/>
      <c r="CO22" s="370"/>
      <c r="CP22" s="370"/>
      <c r="CQ22" s="370"/>
    </row>
    <row r="23" spans="1:95" ht="16.05" customHeight="1" x14ac:dyDescent="0.25">
      <c r="A23" s="120">
        <f>Pil_originale!A230</f>
        <v>3</v>
      </c>
      <c r="B23" s="6">
        <f>Pil_originale!B230</f>
        <v>10</v>
      </c>
      <c r="C23" s="6">
        <f>Pil_originale!C230</f>
        <v>0</v>
      </c>
      <c r="D23" s="6">
        <f>Pil_originale!D230</f>
        <v>4</v>
      </c>
      <c r="E23" s="6" t="str">
        <f>Pil_originale!E230</f>
        <v>N</v>
      </c>
      <c r="F23" s="6">
        <f>Pil_originale!F230</f>
        <v>-96.972999999999999</v>
      </c>
      <c r="G23" s="6">
        <f>Pil_originale!G230</f>
        <v>-60.372</v>
      </c>
      <c r="H23" s="6">
        <f>Pil_originale!H230</f>
        <v>24.843</v>
      </c>
      <c r="I23" s="6">
        <f>Pil_originale!I230</f>
        <v>-0.14099999999999999</v>
      </c>
      <c r="J23" s="6">
        <f>Pil_originale!J230</f>
        <v>-5.8000000000000003E-2</v>
      </c>
      <c r="K23" s="7">
        <f>Pil_originale!K230</f>
        <v>-6.3E-2</v>
      </c>
      <c r="L23" s="447"/>
      <c r="M23" s="427"/>
      <c r="N23" s="120" t="s">
        <v>20</v>
      </c>
      <c r="O23" s="21">
        <f t="shared" ref="O23:T23" si="63">F22</f>
        <v>14.801</v>
      </c>
      <c r="P23" s="21">
        <f t="shared" si="63"/>
        <v>9.1940000000000008</v>
      </c>
      <c r="Q23" s="21">
        <f t="shared" si="63"/>
        <v>-12.053000000000001</v>
      </c>
      <c r="R23" s="21">
        <f t="shared" si="63"/>
        <v>6.4000000000000001E-2</v>
      </c>
      <c r="S23" s="21">
        <f t="shared" si="63"/>
        <v>0.01</v>
      </c>
      <c r="T23" s="21">
        <f t="shared" si="63"/>
        <v>1.0999999999999999E-2</v>
      </c>
      <c r="U23" s="28">
        <f t="shared" ref="U23:Z24" si="64">O23+(O21-O23)/320*$V$5</f>
        <v>11.503015625</v>
      </c>
      <c r="V23" s="29">
        <f t="shared" si="64"/>
        <v>7.1450781250000013</v>
      </c>
      <c r="W23" s="29">
        <f t="shared" si="64"/>
        <v>-9.4584062499999995</v>
      </c>
      <c r="X23" s="29">
        <f t="shared" si="64"/>
        <v>0.05</v>
      </c>
      <c r="Y23" s="29">
        <f t="shared" si="64"/>
        <v>8.0312500000000002E-3</v>
      </c>
      <c r="Z23" s="30">
        <f t="shared" si="64"/>
        <v>8.9218749999999993E-3</v>
      </c>
      <c r="AA23" s="120">
        <f t="shared" si="13"/>
        <v>-9.4664374999999996</v>
      </c>
      <c r="AB23" s="6">
        <f t="shared" si="13"/>
        <v>5.8921874999999999E-2</v>
      </c>
      <c r="AC23" s="6">
        <f t="shared" si="14"/>
        <v>-9.4841140624999998</v>
      </c>
      <c r="AD23" s="6">
        <f t="shared" si="15"/>
        <v>2.8988531249999996</v>
      </c>
      <c r="AE23" s="36">
        <f t="shared" si="16"/>
        <v>-2.3390359374999985</v>
      </c>
      <c r="AF23" s="36">
        <f t="shared" si="17"/>
        <v>16.629192187500003</v>
      </c>
      <c r="AG23" s="36">
        <f t="shared" si="18"/>
        <v>10.04393125</v>
      </c>
      <c r="AH23" s="37">
        <f t="shared" si="19"/>
        <v>4.2462250000000017</v>
      </c>
      <c r="AJ23" s="120" t="s">
        <v>20</v>
      </c>
      <c r="AK23" s="82">
        <f>AU59</f>
        <v>21.830103127384877</v>
      </c>
      <c r="AL23" s="73">
        <f t="shared" si="7"/>
        <v>11.503015625</v>
      </c>
      <c r="AM23" s="73">
        <f>MAX($AK23,ABS(AE23))</f>
        <v>21.830103127384877</v>
      </c>
      <c r="AN23" s="79">
        <f>MAX($AK23,ABS(AF23))</f>
        <v>21.830103127384877</v>
      </c>
      <c r="AO23" s="73">
        <f>MAX(0.3*$AK23,ABS(AG23))</f>
        <v>10.04393125</v>
      </c>
      <c r="AP23" s="73">
        <f>MAX(0.3*$AK23,ABS(AH23))</f>
        <v>6.5490309382154628</v>
      </c>
      <c r="AQ23" s="107">
        <f>MAX(AL23-$AD$3*(1-((0.48*$AD$2+AL26)/(0.48*$AD$2))^2),0)/(($E$3-2*4)*391.3)*1000</f>
        <v>0</v>
      </c>
      <c r="AR23" s="108">
        <f t="shared" ref="AR23:AU23" si="65">MAX(AM23-$AD$3*(1-((0.48*$AD$2+AM26)/(0.48*$AD$2))^2),0)/(($E$3-2*4)*391.3)*1000</f>
        <v>0</v>
      </c>
      <c r="AS23" s="108">
        <f t="shared" si="65"/>
        <v>0</v>
      </c>
      <c r="AT23" s="108">
        <f t="shared" si="65"/>
        <v>0</v>
      </c>
      <c r="AU23" s="108">
        <f t="shared" si="65"/>
        <v>0</v>
      </c>
      <c r="AV23" s="133">
        <f t="shared" si="61"/>
        <v>0</v>
      </c>
      <c r="AW23" s="127">
        <f>$AZ$3</f>
        <v>10.304423903774522</v>
      </c>
      <c r="AX23" s="73">
        <f t="shared" si="62"/>
        <v>806.42421470939405</v>
      </c>
      <c r="AY23" s="43">
        <f>AX23*($E$3-2*4)/200</f>
        <v>88.706663618033346</v>
      </c>
      <c r="AZ23" s="73">
        <f>($AD3+$AY23)*(1-ABS((0.48*$AD$2+AL$26)/(0.48*$AD$2+$AX23))^(1+1/(1+$AX23/$AD$2)))</f>
        <v>174.41568863285471</v>
      </c>
      <c r="BA23" s="73">
        <f t="shared" ref="BA23:BD24" si="66">($AD3+$AY23)*(1-ABS((0.48*$AD$2+AM$26)/(0.48*$AD$2+$AX23))^(1+1/(1+$AX23/$AD$2)))</f>
        <v>152.34767795515293</v>
      </c>
      <c r="BB23" s="73">
        <f t="shared" si="66"/>
        <v>156.41796246641729</v>
      </c>
      <c r="BC23" s="73">
        <f t="shared" si="66"/>
        <v>153.60147111930345</v>
      </c>
      <c r="BD23" s="73">
        <f t="shared" si="66"/>
        <v>155.20141296960145</v>
      </c>
      <c r="BE23" s="148" t="str">
        <f>IF((ABS(AL23/AZ23)^1.5+ABS(AL24/AZ24)^1.5&lt;1),"VERIFICA","NON VERIFICA")</f>
        <v>VERIFICA</v>
      </c>
      <c r="BF23" s="148" t="str">
        <f t="shared" ref="BF23:BI23" si="67">IF((ABS(AM23/BA23)^1.5+ABS(AM24/BA24)^1.5&lt;1),"VERIFICA","NON VERIFICA")</f>
        <v>VERIFICA</v>
      </c>
      <c r="BG23" s="148" t="str">
        <f t="shared" si="67"/>
        <v>VERIFICA</v>
      </c>
      <c r="BH23" s="148" t="str">
        <f t="shared" si="67"/>
        <v>VERIFICA</v>
      </c>
      <c r="BI23" s="148" t="str">
        <f t="shared" si="67"/>
        <v>VERIFICA</v>
      </c>
      <c r="BK23" s="73"/>
      <c r="BL23" s="36">
        <f>MAX(BC22+BC24,BD22+BD24)*$BL$2/($BX$3)*100</f>
        <v>281.96871659144978</v>
      </c>
      <c r="BM23" s="36">
        <f>0.5*14.17*$E$3*0.9*($E$4-4)*2.5/(1+2.5^2)/10</f>
        <v>435.36103448275861</v>
      </c>
      <c r="BN23" s="73">
        <f>BQ6*0.9*($E$4-4)*391.3/100*2.5*10^-1</f>
        <v>486.80486131847579</v>
      </c>
      <c r="BO23" s="265">
        <f>IF(BN23&gt;BM23,SQRT((0.5*14.17*$E$3)/($BO$6/$BP$6*391.3)-1)," ")</f>
        <v>2.3417611920545003</v>
      </c>
      <c r="BP23" s="73">
        <f>IF(BO23=" "," ",0.9*$BO$6/$BP$6*($E$4-4)*391.3*BO23/10)</f>
        <v>455.99229293563178</v>
      </c>
      <c r="BQ23" s="73" t="str">
        <f>IF(AND(BP23&gt;BL23,BN23&gt;BL23),"Verifica","Non Verifica")</f>
        <v>Verifica</v>
      </c>
      <c r="BR23" s="73">
        <f>BU6*0.9*($E$4-4)*391.3/100*2.5*10^-1</f>
        <v>730.20729197771368</v>
      </c>
      <c r="BS23" s="265">
        <f>IF(BR23&gt;BM23,SQRT((0.5*14.17*$E$3)/($BS$6/$BT$6*391.3)-1)," ")</f>
        <v>1.8227900739639975</v>
      </c>
      <c r="BT23" s="73">
        <f>IF(BS23=" "," ",0.9*$BS$6/$BT$6*($E$4-4)*391.3*BS23/10)</f>
        <v>532.40584150124278</v>
      </c>
      <c r="BU23" s="36" t="str">
        <f>IF(AND(BT23&gt;BL23,BR23&gt;BL23),"Verifica","Non Verifica")</f>
        <v>Verifica</v>
      </c>
      <c r="BV23" s="73"/>
      <c r="BW23" s="73"/>
      <c r="BX23" s="73"/>
      <c r="BY23" s="73"/>
      <c r="BZ23" s="73"/>
      <c r="CA23" s="370"/>
      <c r="CB23" s="370"/>
      <c r="CC23" s="370"/>
      <c r="CD23" s="370"/>
      <c r="CE23" s="370"/>
      <c r="CF23" s="370"/>
      <c r="CG23" s="370"/>
      <c r="CH23" s="370"/>
      <c r="CI23" s="73"/>
      <c r="CJ23" s="73"/>
      <c r="CK23" s="370"/>
      <c r="CL23" s="370"/>
      <c r="CM23" s="465"/>
      <c r="CN23" s="465"/>
      <c r="CO23" s="370"/>
      <c r="CP23" s="370"/>
      <c r="CQ23" s="370"/>
    </row>
    <row r="24" spans="1:95" ht="16.05" customHeight="1" thickBot="1" x14ac:dyDescent="0.3">
      <c r="A24" s="120">
        <f>Pil_originale!A635</f>
        <v>6</v>
      </c>
      <c r="B24" s="6">
        <f>Pil_originale!B635</f>
        <v>10</v>
      </c>
      <c r="C24" s="6">
        <f>Pil_originale!C635</f>
        <v>0</v>
      </c>
      <c r="D24" s="6">
        <f>Pil_originale!D635</f>
        <v>4</v>
      </c>
      <c r="E24" s="6" t="str">
        <f>Pil_originale!E635</f>
        <v>Msup</v>
      </c>
      <c r="F24" s="6">
        <f>Pil_originale!F635</f>
        <v>48.652999999999999</v>
      </c>
      <c r="G24" s="6">
        <f>Pil_originale!G635</f>
        <v>29.114000000000001</v>
      </c>
      <c r="H24" s="6">
        <f>Pil_originale!H635</f>
        <v>-13.747</v>
      </c>
      <c r="I24" s="6">
        <f>Pil_originale!I635</f>
        <v>199.24199999999999</v>
      </c>
      <c r="J24" s="6">
        <f>Pil_originale!J635</f>
        <v>-24.998000000000001</v>
      </c>
      <c r="K24" s="7">
        <f>Pil_originale!K635</f>
        <v>-27.289000000000001</v>
      </c>
      <c r="L24" s="447"/>
      <c r="M24" s="427"/>
      <c r="N24" s="120" t="s">
        <v>19</v>
      </c>
      <c r="O24" s="21">
        <f t="shared" ref="O24:T24" si="68">F25</f>
        <v>-46.033999999999999</v>
      </c>
      <c r="P24" s="21">
        <f t="shared" si="68"/>
        <v>-27.661000000000001</v>
      </c>
      <c r="Q24" s="21">
        <f t="shared" si="68"/>
        <v>14.836</v>
      </c>
      <c r="R24" s="21">
        <f t="shared" si="68"/>
        <v>-214.983</v>
      </c>
      <c r="S24" s="21">
        <f t="shared" si="68"/>
        <v>26.870999999999999</v>
      </c>
      <c r="T24" s="21">
        <f t="shared" si="68"/>
        <v>29.334</v>
      </c>
      <c r="U24" s="28">
        <f t="shared" si="64"/>
        <v>-35.677609375000003</v>
      </c>
      <c r="V24" s="29">
        <f t="shared" si="64"/>
        <v>-21.451234375000002</v>
      </c>
      <c r="W24" s="29">
        <f t="shared" si="64"/>
        <v>11.709734375</v>
      </c>
      <c r="X24" s="29">
        <f t="shared" si="64"/>
        <v>-169.67714062499999</v>
      </c>
      <c r="Y24" s="29">
        <f t="shared" si="64"/>
        <v>21.197828125000001</v>
      </c>
      <c r="Z24" s="30">
        <f t="shared" si="64"/>
        <v>23.140859374999998</v>
      </c>
      <c r="AA24" s="120">
        <f t="shared" si="13"/>
        <v>32.907562499999997</v>
      </c>
      <c r="AB24" s="6">
        <f t="shared" si="13"/>
        <v>-192.81799999999998</v>
      </c>
      <c r="AC24" s="6">
        <f t="shared" si="14"/>
        <v>90.752962499999995</v>
      </c>
      <c r="AD24" s="6">
        <f t="shared" si="15"/>
        <v>-202.69026874999997</v>
      </c>
      <c r="AE24" s="36">
        <f t="shared" si="16"/>
        <v>69.301728124999997</v>
      </c>
      <c r="AF24" s="36">
        <f t="shared" si="17"/>
        <v>-112.20419687499999</v>
      </c>
      <c r="AG24" s="36">
        <f t="shared" si="18"/>
        <v>-224.14150312499999</v>
      </c>
      <c r="AH24" s="37">
        <f t="shared" si="19"/>
        <v>181.23903437499996</v>
      </c>
      <c r="AJ24" s="120" t="s">
        <v>19</v>
      </c>
      <c r="AK24" s="82">
        <f>AT59</f>
        <v>300.34392852863255</v>
      </c>
      <c r="AL24" s="73">
        <f t="shared" si="7"/>
        <v>-35.677609375000003</v>
      </c>
      <c r="AM24" s="73">
        <f>MAX(0.3*$AK24,ABS(AE24))</f>
        <v>90.103178558589761</v>
      </c>
      <c r="AN24" s="73">
        <f>MAX(0.3*$AK24,ABS(AF24))</f>
        <v>112.20419687499999</v>
      </c>
      <c r="AO24" s="73">
        <f>MAX($AK24,ABS(AG24))</f>
        <v>300.34392852863255</v>
      </c>
      <c r="AP24" s="73">
        <f>MAX($AK24,ABS(AH24))</f>
        <v>300.34392852863255</v>
      </c>
      <c r="AQ24" s="107">
        <f>MAX(AL24-$AD$4*(1-((0.48*$AD$2+AL26)/(0.48*$AD$2))^2),0)/(($E$4-2*4)*391.3)*1000</f>
        <v>0</v>
      </c>
      <c r="AR24" s="108">
        <f t="shared" ref="AR24:AU24" si="69">MAX(AM24-$AD$4*(1-((0.48*$AD$2+AM26)/(0.48*$AD$2))^2),0)/(($E$4-2*4)*391.3)*1000</f>
        <v>0</v>
      </c>
      <c r="AS24" s="108">
        <f t="shared" si="69"/>
        <v>0</v>
      </c>
      <c r="AT24" s="108">
        <f t="shared" si="69"/>
        <v>6.6054699906757435</v>
      </c>
      <c r="AU24" s="108">
        <f t="shared" si="69"/>
        <v>6.4138486751440134</v>
      </c>
      <c r="AV24" s="134">
        <f t="shared" si="61"/>
        <v>6.6054699906757435</v>
      </c>
      <c r="AW24" s="209">
        <f>$AZ$2</f>
        <v>8.2938046054770531</v>
      </c>
      <c r="AX24" s="73">
        <f t="shared" si="62"/>
        <v>649.07314842463416</v>
      </c>
      <c r="AY24" s="43">
        <f>AX24*($E$4-2*4)/200</f>
        <v>201.21267601163657</v>
      </c>
      <c r="AZ24" s="73">
        <f>($AD4+$AY24)*(1-ABS((0.48*$AD$2+AL$26)/(0.48*$AD$2+$AX24))^(1+1/(1+$AX24/$AD$2)))</f>
        <v>397.1546164597658</v>
      </c>
      <c r="BA24" s="73">
        <f t="shared" si="66"/>
        <v>339.99361501904468</v>
      </c>
      <c r="BB24" s="73">
        <f t="shared" si="66"/>
        <v>350.58991943104314</v>
      </c>
      <c r="BC24" s="73">
        <f t="shared" si="66"/>
        <v>343.25976478351873</v>
      </c>
      <c r="BD24" s="73">
        <f t="shared" si="66"/>
        <v>347.42493635946664</v>
      </c>
      <c r="BE24" s="148"/>
      <c r="BF24" s="148"/>
      <c r="BG24" s="148"/>
      <c r="BH24" s="148"/>
      <c r="BI24" s="148"/>
      <c r="BK24" s="370"/>
      <c r="BL24" s="73"/>
      <c r="BM24" s="36"/>
      <c r="BN24" s="73"/>
      <c r="BO24" s="73"/>
      <c r="BP24" s="73"/>
      <c r="BQ24" s="73"/>
      <c r="BR24" s="73"/>
      <c r="BS24" s="73"/>
      <c r="BT24" s="73"/>
      <c r="BU24" s="73"/>
      <c r="BV24" s="73"/>
      <c r="BW24" s="73"/>
      <c r="BX24" s="73"/>
      <c r="BY24" s="73"/>
      <c r="BZ24" s="73"/>
      <c r="CA24" s="370"/>
      <c r="CB24" s="370"/>
      <c r="CC24" s="370"/>
      <c r="CD24" s="370"/>
      <c r="CE24" s="370"/>
      <c r="CF24" s="370"/>
      <c r="CG24" s="370"/>
      <c r="CH24" s="370"/>
      <c r="CI24" s="73"/>
      <c r="CJ24" s="73"/>
      <c r="CK24" s="370"/>
      <c r="CL24" s="370"/>
      <c r="CM24" s="465"/>
      <c r="CN24" s="465"/>
      <c r="CO24" s="370"/>
      <c r="CP24" s="370"/>
      <c r="CQ24" s="370"/>
    </row>
    <row r="25" spans="1:95" ht="16.05" customHeight="1" x14ac:dyDescent="0.3">
      <c r="A25" s="120">
        <f>Pil_originale!A636</f>
        <v>6</v>
      </c>
      <c r="B25" s="6">
        <f>Pil_originale!B636</f>
        <v>10</v>
      </c>
      <c r="C25" s="6">
        <f>Pil_originale!C636</f>
        <v>0</v>
      </c>
      <c r="D25" s="6">
        <f>Pil_originale!D636</f>
        <v>4</v>
      </c>
      <c r="E25" s="6" t="str">
        <f>Pil_originale!E636</f>
        <v>Minf</v>
      </c>
      <c r="F25" s="6">
        <f>Pil_originale!F636</f>
        <v>-46.033999999999999</v>
      </c>
      <c r="G25" s="6">
        <f>Pil_originale!G636</f>
        <v>-27.661000000000001</v>
      </c>
      <c r="H25" s="6">
        <f>Pil_originale!H636</f>
        <v>14.836</v>
      </c>
      <c r="I25" s="6">
        <f>Pil_originale!I636</f>
        <v>-214.983</v>
      </c>
      <c r="J25" s="6">
        <f>Pil_originale!J636</f>
        <v>26.870999999999999</v>
      </c>
      <c r="K25" s="7">
        <f>Pil_originale!K636</f>
        <v>29.334</v>
      </c>
      <c r="L25" s="447"/>
      <c r="M25" s="427"/>
      <c r="N25" s="120" t="s">
        <v>44</v>
      </c>
      <c r="O25" s="21">
        <f>F23+F26</f>
        <v>-732.16899999999998</v>
      </c>
      <c r="P25" s="21">
        <f t="shared" ref="P25:T25" si="70">G23+G26</f>
        <v>-454.06800000000004</v>
      </c>
      <c r="Q25" s="21">
        <f t="shared" si="70"/>
        <v>24.696000000000002</v>
      </c>
      <c r="R25" s="21">
        <f t="shared" si="70"/>
        <v>2.3330000000000002</v>
      </c>
      <c r="S25" s="21">
        <f t="shared" si="70"/>
        <v>-0.27700000000000002</v>
      </c>
      <c r="T25" s="21">
        <f t="shared" si="70"/>
        <v>-0.30199999999999999</v>
      </c>
      <c r="U25" s="28">
        <f>O25+$N$4</f>
        <v>-763.4665</v>
      </c>
      <c r="V25" s="29">
        <f>P25+$N$2</f>
        <v>-478.14300000000003</v>
      </c>
      <c r="W25" s="29">
        <f>Q25</f>
        <v>24.696000000000002</v>
      </c>
      <c r="X25" s="29">
        <f t="shared" ref="X25:Z26" si="71">R25</f>
        <v>2.3330000000000002</v>
      </c>
      <c r="Y25" s="29">
        <f t="shared" si="71"/>
        <v>-0.27700000000000002</v>
      </c>
      <c r="Z25" s="30">
        <f t="shared" si="71"/>
        <v>-0.30199999999999999</v>
      </c>
      <c r="AA25" s="120">
        <f t="shared" si="13"/>
        <v>24.973000000000003</v>
      </c>
      <c r="AB25" s="6">
        <f t="shared" si="13"/>
        <v>2.6350000000000002</v>
      </c>
      <c r="AC25" s="6">
        <f t="shared" si="14"/>
        <v>25.763500000000004</v>
      </c>
      <c r="AD25" s="6">
        <f t="shared" si="15"/>
        <v>10.126900000000001</v>
      </c>
      <c r="AE25" s="36">
        <f t="shared" si="16"/>
        <v>-452.37950000000001</v>
      </c>
      <c r="AF25" s="36">
        <f t="shared" si="17"/>
        <v>-503.90650000000005</v>
      </c>
      <c r="AG25" s="36">
        <f t="shared" si="18"/>
        <v>-468.01610000000005</v>
      </c>
      <c r="AH25" s="37">
        <f t="shared" si="19"/>
        <v>-488.26990000000001</v>
      </c>
      <c r="AJ25" s="120" t="s">
        <v>44</v>
      </c>
      <c r="AK25" s="82"/>
      <c r="AL25" s="73">
        <f t="shared" si="7"/>
        <v>-763.4665</v>
      </c>
      <c r="AM25" s="73">
        <f t="shared" ref="AM25:AP26" si="72">AE25</f>
        <v>-452.37950000000001</v>
      </c>
      <c r="AN25" s="73">
        <f t="shared" si="72"/>
        <v>-503.90650000000005</v>
      </c>
      <c r="AO25" s="73">
        <f t="shared" si="72"/>
        <v>-468.01610000000005</v>
      </c>
      <c r="AP25" s="73">
        <f t="shared" si="72"/>
        <v>-488.26990000000001</v>
      </c>
      <c r="AQ25" s="33"/>
      <c r="AR25" s="282"/>
      <c r="AS25" s="282"/>
      <c r="AT25" s="282"/>
      <c r="AU25" s="282"/>
      <c r="AV25" s="37"/>
      <c r="AW25" s="36"/>
      <c r="BE25" s="148"/>
      <c r="BF25" s="148"/>
      <c r="BG25" s="148"/>
      <c r="BH25" s="148"/>
      <c r="BI25" s="148"/>
      <c r="BK25" s="370"/>
      <c r="BL25" s="73"/>
      <c r="BM25" s="36"/>
      <c r="BN25" s="73"/>
      <c r="BO25" s="73"/>
      <c r="BP25" s="73"/>
      <c r="BQ25" s="73"/>
      <c r="BR25" s="73"/>
      <c r="BS25" s="73"/>
      <c r="BT25" s="73"/>
      <c r="BU25" s="73"/>
      <c r="BV25" s="73"/>
      <c r="BW25" s="73"/>
      <c r="BX25" s="73"/>
      <c r="BY25" s="73"/>
      <c r="BZ25" s="73"/>
      <c r="CA25" s="370"/>
      <c r="CB25" s="370"/>
      <c r="CC25" s="370"/>
      <c r="CD25" s="370"/>
      <c r="CE25" s="370"/>
      <c r="CF25" s="370"/>
      <c r="CG25" s="370"/>
      <c r="CH25" s="370"/>
      <c r="CI25" s="73"/>
      <c r="CJ25" s="73"/>
      <c r="CK25" s="370"/>
      <c r="CL25" s="370"/>
      <c r="CM25" s="370"/>
      <c r="CN25" s="370"/>
      <c r="CO25" s="370"/>
      <c r="CP25" s="370"/>
      <c r="CQ25" s="370"/>
    </row>
    <row r="26" spans="1:95" ht="16.05" customHeight="1" thickBot="1" x14ac:dyDescent="0.35">
      <c r="A26" s="8">
        <f>Pil_originale!A638</f>
        <v>6</v>
      </c>
      <c r="B26" s="42">
        <f>Pil_originale!B638</f>
        <v>10</v>
      </c>
      <c r="C26" s="42">
        <f>Pil_originale!C638</f>
        <v>0</v>
      </c>
      <c r="D26" s="42">
        <f>Pil_originale!D638</f>
        <v>4</v>
      </c>
      <c r="E26" s="42" t="str">
        <f>Pil_originale!E638</f>
        <v>N</v>
      </c>
      <c r="F26" s="42">
        <f>Pil_originale!F638</f>
        <v>-635.19600000000003</v>
      </c>
      <c r="G26" s="42">
        <f>Pil_originale!G638</f>
        <v>-393.69600000000003</v>
      </c>
      <c r="H26" s="42">
        <f>Pil_originale!H638</f>
        <v>-0.14699999999999999</v>
      </c>
      <c r="I26" s="42">
        <f>Pil_originale!I638</f>
        <v>2.4740000000000002</v>
      </c>
      <c r="J26" s="42">
        <f>Pil_originale!J638</f>
        <v>-0.219</v>
      </c>
      <c r="K26" s="10">
        <f>Pil_originale!K638</f>
        <v>-0.23899999999999999</v>
      </c>
      <c r="L26" s="447"/>
      <c r="N26" s="8" t="s">
        <v>45</v>
      </c>
      <c r="O26" s="23">
        <f>F23+F26</f>
        <v>-732.16899999999998</v>
      </c>
      <c r="P26" s="23">
        <f t="shared" ref="P26:T26" si="73">G23+G26</f>
        <v>-454.06800000000004</v>
      </c>
      <c r="Q26" s="23">
        <f t="shared" si="73"/>
        <v>24.696000000000002</v>
      </c>
      <c r="R26" s="23">
        <f t="shared" si="73"/>
        <v>2.3330000000000002</v>
      </c>
      <c r="S26" s="23">
        <f t="shared" si="73"/>
        <v>-0.27700000000000002</v>
      </c>
      <c r="T26" s="23">
        <f t="shared" si="73"/>
        <v>-0.30199999999999999</v>
      </c>
      <c r="U26" s="33">
        <f>O26+$N$5</f>
        <v>-780.87024999999994</v>
      </c>
      <c r="V26" s="21">
        <f>P26+$N$3</f>
        <v>-491.53050000000007</v>
      </c>
      <c r="W26" s="29">
        <f>Q26</f>
        <v>24.696000000000002</v>
      </c>
      <c r="X26" s="29">
        <f t="shared" si="71"/>
        <v>2.3330000000000002</v>
      </c>
      <c r="Y26" s="29">
        <f t="shared" si="71"/>
        <v>-0.27700000000000002</v>
      </c>
      <c r="Z26" s="30">
        <f t="shared" si="71"/>
        <v>-0.30199999999999999</v>
      </c>
      <c r="AA26" s="8">
        <f t="shared" si="13"/>
        <v>24.973000000000003</v>
      </c>
      <c r="AB26" s="42">
        <f t="shared" si="13"/>
        <v>2.6350000000000002</v>
      </c>
      <c r="AC26" s="42">
        <f t="shared" si="14"/>
        <v>25.763500000000004</v>
      </c>
      <c r="AD26" s="42">
        <f t="shared" si="15"/>
        <v>10.126900000000001</v>
      </c>
      <c r="AE26" s="38">
        <f t="shared" si="16"/>
        <v>-465.76700000000005</v>
      </c>
      <c r="AF26" s="38">
        <f t="shared" si="17"/>
        <v>-517.2940000000001</v>
      </c>
      <c r="AG26" s="38">
        <f t="shared" si="18"/>
        <v>-481.4036000000001</v>
      </c>
      <c r="AH26" s="39">
        <f t="shared" si="19"/>
        <v>-501.65740000000005</v>
      </c>
      <c r="AJ26" s="8" t="s">
        <v>45</v>
      </c>
      <c r="AK26" s="82"/>
      <c r="AL26" s="73">
        <f t="shared" si="7"/>
        <v>-780.87024999999994</v>
      </c>
      <c r="AM26" s="73">
        <f t="shared" si="72"/>
        <v>-465.76700000000005</v>
      </c>
      <c r="AN26" s="73">
        <f t="shared" si="72"/>
        <v>-517.2940000000001</v>
      </c>
      <c r="AO26" s="73">
        <f t="shared" si="72"/>
        <v>-481.4036000000001</v>
      </c>
      <c r="AP26" s="73">
        <f t="shared" si="72"/>
        <v>-501.65740000000005</v>
      </c>
      <c r="AQ26" s="83"/>
      <c r="AR26" s="23"/>
      <c r="AS26" s="23"/>
      <c r="AT26" s="23"/>
      <c r="AU26" s="23"/>
      <c r="AV26" s="39"/>
      <c r="AW26" s="36"/>
      <c r="BE26" s="148"/>
      <c r="BF26" s="148"/>
      <c r="BG26" s="148"/>
      <c r="BH26" s="148"/>
      <c r="BI26" s="148"/>
      <c r="BK26" s="370"/>
      <c r="BL26" s="73"/>
      <c r="BM26" s="36"/>
      <c r="BN26" s="73"/>
      <c r="BO26" s="73"/>
      <c r="BP26" s="73"/>
      <c r="BQ26" s="73"/>
      <c r="BR26" s="73"/>
      <c r="BS26" s="73"/>
      <c r="BT26" s="73"/>
      <c r="BU26" s="73"/>
      <c r="BV26" s="73"/>
      <c r="BW26" s="73"/>
      <c r="BX26" s="73"/>
      <c r="BY26" s="73"/>
      <c r="BZ26" s="73"/>
      <c r="CA26" s="370"/>
      <c r="CB26" s="370"/>
      <c r="CC26" s="370"/>
      <c r="CD26" s="370"/>
      <c r="CE26" s="370"/>
      <c r="CF26" s="370"/>
      <c r="CG26" s="370"/>
      <c r="CH26" s="370"/>
      <c r="CI26" s="73"/>
      <c r="CJ26" s="73"/>
      <c r="CK26" s="370"/>
      <c r="CL26" s="370"/>
      <c r="CM26" s="370"/>
      <c r="CN26" s="370"/>
      <c r="CO26" s="370"/>
      <c r="CP26" s="370"/>
      <c r="CQ26" s="370"/>
    </row>
    <row r="27" spans="1:95" ht="16.05" customHeight="1" thickBot="1" x14ac:dyDescent="0.3">
      <c r="A27" s="116">
        <f>Pil_originale!A231</f>
        <v>3</v>
      </c>
      <c r="B27" s="117">
        <f>Pil_originale!B231</f>
        <v>10</v>
      </c>
      <c r="C27" s="117">
        <f>Pil_originale!C231</f>
        <v>0</v>
      </c>
      <c r="D27" s="117">
        <f>Pil_originale!D231</f>
        <v>3</v>
      </c>
      <c r="E27" s="117" t="str">
        <f>Pil_originale!E231</f>
        <v>Msup</v>
      </c>
      <c r="F27" s="117">
        <f>Pil_originale!F231</f>
        <v>-13.27</v>
      </c>
      <c r="G27" s="117">
        <f>Pil_originale!G231</f>
        <v>-8.2460000000000004</v>
      </c>
      <c r="H27" s="117">
        <f>Pil_originale!H231</f>
        <v>17.561</v>
      </c>
      <c r="I27" s="117">
        <f>Pil_originale!I231</f>
        <v>-0.109</v>
      </c>
      <c r="J27" s="117">
        <f>Pil_originale!J231</f>
        <v>-5.8000000000000003E-2</v>
      </c>
      <c r="K27" s="118">
        <f>Pil_originale!K231</f>
        <v>-6.4000000000000001E-2</v>
      </c>
      <c r="L27" s="447"/>
      <c r="M27" s="427" t="s">
        <v>31</v>
      </c>
      <c r="N27" s="116" t="s">
        <v>18</v>
      </c>
      <c r="O27" s="19">
        <f t="shared" ref="O27:T27" si="74">F27</f>
        <v>-13.27</v>
      </c>
      <c r="P27" s="19">
        <f t="shared" si="74"/>
        <v>-8.2460000000000004</v>
      </c>
      <c r="Q27" s="19">
        <f t="shared" si="74"/>
        <v>17.561</v>
      </c>
      <c r="R27" s="19">
        <f t="shared" si="74"/>
        <v>-0.109</v>
      </c>
      <c r="S27" s="19">
        <f t="shared" si="74"/>
        <v>-5.8000000000000003E-2</v>
      </c>
      <c r="T27" s="19">
        <f t="shared" si="74"/>
        <v>-6.4000000000000001E-2</v>
      </c>
      <c r="U27" s="25">
        <f t="shared" ref="U27:Z28" si="75">O27-(O27-O29)/320*$W$4</f>
        <v>-10.40634375</v>
      </c>
      <c r="V27" s="26">
        <f t="shared" si="75"/>
        <v>-6.466796875</v>
      </c>
      <c r="W27" s="26">
        <f t="shared" si="75"/>
        <v>13.776187499999999</v>
      </c>
      <c r="X27" s="26">
        <f t="shared" si="75"/>
        <v>-8.5593749999999996E-2</v>
      </c>
      <c r="Y27" s="26">
        <f t="shared" si="75"/>
        <v>-4.5968750000000003E-2</v>
      </c>
      <c r="Z27" s="27">
        <f t="shared" si="75"/>
        <v>-5.0765625000000002E-2</v>
      </c>
      <c r="AA27" s="116">
        <f t="shared" si="13"/>
        <v>13.822156249999999</v>
      </c>
      <c r="AB27" s="117">
        <f t="shared" si="13"/>
        <v>-0.136359375</v>
      </c>
      <c r="AC27" s="117">
        <f t="shared" si="14"/>
        <v>13.863064062499999</v>
      </c>
      <c r="AD27" s="117">
        <f t="shared" si="15"/>
        <v>-4.2830062499999988</v>
      </c>
      <c r="AE27" s="34">
        <f t="shared" si="16"/>
        <v>7.3962671874999995</v>
      </c>
      <c r="AF27" s="34">
        <f t="shared" si="17"/>
        <v>-20.329860937500001</v>
      </c>
      <c r="AG27" s="34">
        <f t="shared" si="18"/>
        <v>-10.749803125</v>
      </c>
      <c r="AH27" s="35">
        <f t="shared" si="19"/>
        <v>-2.1837906250000012</v>
      </c>
      <c r="AJ27" s="116" t="s">
        <v>18</v>
      </c>
      <c r="AK27" s="82">
        <f>AU60</f>
        <v>26.887461980844694</v>
      </c>
      <c r="AL27" s="73">
        <f t="shared" si="7"/>
        <v>-10.40634375</v>
      </c>
      <c r="AM27" s="73">
        <f>MAX($AK27,ABS(AE27))</f>
        <v>26.887461980844694</v>
      </c>
      <c r="AN27" s="73">
        <f>MAX($AK27,ABS(AF27))</f>
        <v>26.887461980844694</v>
      </c>
      <c r="AO27" s="73">
        <f>MAX(0.3*$AK27,ABS(AG27))</f>
        <v>10.749803125</v>
      </c>
      <c r="AP27" s="73">
        <f>MAX(0.3*$AK27,ABS(AH27))</f>
        <v>8.0662385942534076</v>
      </c>
      <c r="AQ27" s="105">
        <f>MAX(AL27-$AE$3*(1-((0.48*$AE$2+AL31)/(0.48*$AE$2))^2),0)/(($F$3-2*4)*391.3)*1000</f>
        <v>0</v>
      </c>
      <c r="AR27" s="106">
        <f t="shared" ref="AR27:AU27" si="76">MAX(AM27-$AE$3*(1-((0.48*$AE$2+AM31)/(0.48*$AE$2))^2),0)/(($F$3-2*4)*391.3)*1000</f>
        <v>0</v>
      </c>
      <c r="AS27" s="106">
        <f t="shared" si="76"/>
        <v>0</v>
      </c>
      <c r="AT27" s="106">
        <f t="shared" si="76"/>
        <v>0</v>
      </c>
      <c r="AU27" s="106">
        <f t="shared" si="76"/>
        <v>0</v>
      </c>
      <c r="AV27" s="210">
        <f>MAX(AQ27:AU27)</f>
        <v>0</v>
      </c>
      <c r="AW27" s="208">
        <f>$AW$3</f>
        <v>10.304423903774522</v>
      </c>
      <c r="AX27" s="73">
        <f>2*AW27*391.3/10</f>
        <v>806.42421470939405</v>
      </c>
      <c r="AY27" s="43">
        <f>AX27*($F$3-2*4)/200</f>
        <v>88.706663618033346</v>
      </c>
      <c r="AZ27" s="73">
        <f>($AE3+$AY27)*(1-ABS((0.48*$AE$2+AL$31)/(0.48*$AE$2+$AX27))^(1+1/(1+$AX27/$AE$2)))</f>
        <v>187.76949357984429</v>
      </c>
      <c r="BA27" s="73">
        <f t="shared" ref="BA27:BD28" si="77">($AE3+$AY27)*(1-ABS((0.48*$AE$2+AM$31)/(0.48*$AE$2+$AX27))^(1+1/(1+$AX27/$AE$2)))</f>
        <v>164.31118348884067</v>
      </c>
      <c r="BB27" s="73">
        <f t="shared" si="77"/>
        <v>169.44828476896328</v>
      </c>
      <c r="BC27" s="73">
        <f t="shared" si="77"/>
        <v>168.09790612734017</v>
      </c>
      <c r="BD27" s="73">
        <f t="shared" si="77"/>
        <v>165.74099809689801</v>
      </c>
      <c r="BE27" s="148" t="str">
        <f>IF((ABS(AL27/AZ27)^1.5+ABS(AL28/AZ28)^1.5)&lt;1,"VERIFICA","NON VERIFICA")</f>
        <v>VERIFICA</v>
      </c>
      <c r="BF27" s="148" t="str">
        <f t="shared" ref="BF27:BI27" si="78">IF((ABS(AM27/BA27)^1.5+ABS(AM28/BA28)^1.5)&lt;1,"VERIFICA","NON VERIFICA")</f>
        <v>VERIFICA</v>
      </c>
      <c r="BG27" s="148" t="str">
        <f t="shared" si="78"/>
        <v>VERIFICA</v>
      </c>
      <c r="BH27" s="148" t="str">
        <f t="shared" si="78"/>
        <v>VERIFICA</v>
      </c>
      <c r="BI27" s="148" t="str">
        <f t="shared" si="78"/>
        <v>VERIFICA</v>
      </c>
      <c r="BK27" s="73"/>
      <c r="BL27" s="73">
        <f>MAX(BA27+BA29,BB27+BB29)*$BL$2/($CA$3)*100</f>
        <v>149.48577991520108</v>
      </c>
      <c r="BM27" s="36">
        <f>0.5*14.17*$F$4*0.9*($F$3-4)*2.5/(1+2.5^2)/10</f>
        <v>400.18034482758617</v>
      </c>
      <c r="BN27" s="36">
        <f>$BQ$4*0.9*($F$3-4)*391.3/100*2.5*10^-1</f>
        <v>306.83457925528165</v>
      </c>
      <c r="BO27" s="341" t="str">
        <f>IF(BN27&gt;BM27,SQRT((0.5*14.17*$F$4)/($BQ$4/100*391.3)-1)," ")</f>
        <v xml:space="preserve"> </v>
      </c>
      <c r="BP27" s="349" t="str">
        <f>IF(BO27=" "," ",0.9*$BQ$4/100*($F$3-4)*391.3*BO27*10^-1)</f>
        <v xml:space="preserve"> </v>
      </c>
      <c r="BQ27" s="6" t="str">
        <f>IF(AND(BP27&gt;BL27,BN27&gt;BL27),"Verifica","Non Verifica")</f>
        <v>Verifica</v>
      </c>
      <c r="BR27" s="6">
        <f>$BU$4*0.9*($F$3-4)*391.3/100*2.5*10^-1</f>
        <v>460.25186888292251</v>
      </c>
      <c r="BS27" s="341">
        <f>IF(BR27&gt;BM27,SQRT((0.5*14.17*$F$4)/($BU$4/100*391.3)-1)," ")</f>
        <v>2.3029847289347383</v>
      </c>
      <c r="BT27" s="349">
        <f>IF(BS27=" "," ",0.9*$BU$4/100*($F$3-4)*391.3*BS27*10^-1)</f>
        <v>423.98121020041765</v>
      </c>
      <c r="BU27" s="6" t="str">
        <f>IF(AND(BT27&gt;BL27,BR27&gt;BL27),"Verifica","Non Verifica")</f>
        <v>Verifica</v>
      </c>
      <c r="BV27" s="362" t="str">
        <f>IF(BS6/BT6&gt;=0.08*14.17*0.65/391.3,"Verifica","Non verifica")</f>
        <v>Verifica</v>
      </c>
      <c r="BW27" s="73"/>
      <c r="BX27" s="73"/>
      <c r="BY27" s="73"/>
      <c r="BZ27" s="73"/>
      <c r="CA27" s="73">
        <f>MAX(AM56:AP56)/(0.9*(70-4)*391.3)*1000</f>
        <v>7.4127520376363227</v>
      </c>
      <c r="CB27" s="73">
        <f>MAX(AM57:AP57)/(0.9*(70-4)*391.3)*1000</f>
        <v>4.4124163741211406</v>
      </c>
      <c r="CC27" s="370">
        <f>MAX(ABS(Taglio!H8),ABS(Taglio!I8),ABS(Taglio!H9),ABS(Taglio!I9))</f>
        <v>101.19499999999999</v>
      </c>
      <c r="CD27" s="245">
        <f>$CB$5*(CB27+CA27)*391.3/10-ABS(CC27)</f>
        <v>454.06760794248345</v>
      </c>
      <c r="CE27" s="370">
        <v>0.48</v>
      </c>
      <c r="CF27" s="370">
        <f>CE27*(1-25/250)</f>
        <v>0.432</v>
      </c>
      <c r="CG27" s="370">
        <v>30</v>
      </c>
      <c r="CH27" s="370">
        <v>62</v>
      </c>
      <c r="CI27" s="73">
        <f>(MAX(ABS(AL32),ABS(AM32),ABS(AN32),ABS(AO32),ABS(AP32)))/(CG27*CH27)</f>
        <v>0.57573965053763432</v>
      </c>
      <c r="CJ27" s="73">
        <f>CD27/(CG27*CH27)*10</f>
        <v>2.4412236986155027</v>
      </c>
      <c r="CK27" s="246">
        <f>CI27/14.17*10</f>
        <v>0.40630885711900799</v>
      </c>
      <c r="CL27" s="245">
        <f>CF27*14.17*CH27*CG27*(1-CK27/CF27)^0.5/10</f>
        <v>277.66195687379616</v>
      </c>
      <c r="CM27" s="464" t="str">
        <f>IF(CD27&lt;CL27,"VERIFICA","NON VERIFICA_necessarie staffe di contenimento")</f>
        <v>NON VERIFICA_necessarie staffe di contenimento</v>
      </c>
      <c r="CN27" s="464"/>
      <c r="CO27" s="245">
        <f>CG27*CH27/391.3*(CJ27^2/(1.2+CK27*CG27-1.2))</f>
        <v>2.32402452399355</v>
      </c>
      <c r="CP27" s="370"/>
      <c r="CQ27" s="370"/>
    </row>
    <row r="28" spans="1:95" ht="16.05" customHeight="1" x14ac:dyDescent="0.25">
      <c r="A28" s="120">
        <f>Pil_originale!A232</f>
        <v>3</v>
      </c>
      <c r="B28" s="6">
        <f>Pil_originale!B232</f>
        <v>10</v>
      </c>
      <c r="C28" s="6">
        <f>Pil_originale!C232</f>
        <v>0</v>
      </c>
      <c r="D28" s="6">
        <f>Pil_originale!D232</f>
        <v>3</v>
      </c>
      <c r="E28" s="6" t="str">
        <f>Pil_originale!E232</f>
        <v>Minf</v>
      </c>
      <c r="F28" s="6">
        <f>Pil_originale!F232</f>
        <v>12.912000000000001</v>
      </c>
      <c r="G28" s="6">
        <f>Pil_originale!G232</f>
        <v>8.0210000000000008</v>
      </c>
      <c r="H28" s="6">
        <f>Pil_originale!H232</f>
        <v>-17.042999999999999</v>
      </c>
      <c r="I28" s="6">
        <f>Pil_originale!I232</f>
        <v>0.105</v>
      </c>
      <c r="J28" s="6">
        <f>Pil_originale!J232</f>
        <v>5.1999999999999998E-2</v>
      </c>
      <c r="K28" s="7">
        <f>Pil_originale!K232</f>
        <v>5.7000000000000002E-2</v>
      </c>
      <c r="L28" s="447"/>
      <c r="M28" s="427"/>
      <c r="N28" s="120" t="s">
        <v>17</v>
      </c>
      <c r="O28" s="21">
        <f t="shared" ref="O28:T28" si="79">F30</f>
        <v>42.048000000000002</v>
      </c>
      <c r="P28" s="21">
        <f t="shared" si="79"/>
        <v>25.154</v>
      </c>
      <c r="Q28" s="21">
        <f t="shared" si="79"/>
        <v>-16.36</v>
      </c>
      <c r="R28" s="21">
        <f t="shared" si="79"/>
        <v>263.29199999999997</v>
      </c>
      <c r="S28" s="21">
        <f t="shared" si="79"/>
        <v>-32.174999999999997</v>
      </c>
      <c r="T28" s="21">
        <f t="shared" si="79"/>
        <v>-35.124000000000002</v>
      </c>
      <c r="U28" s="28">
        <f t="shared" si="75"/>
        <v>33.125953125000002</v>
      </c>
      <c r="V28" s="29">
        <f t="shared" si="75"/>
        <v>19.823390625000002</v>
      </c>
      <c r="W28" s="29">
        <f t="shared" si="75"/>
        <v>-12.859343749999999</v>
      </c>
      <c r="X28" s="29">
        <f t="shared" si="75"/>
        <v>207.72906249999997</v>
      </c>
      <c r="Y28" s="29">
        <f t="shared" si="75"/>
        <v>-25.343109374999997</v>
      </c>
      <c r="Z28" s="30">
        <f t="shared" si="75"/>
        <v>-27.665937500000002</v>
      </c>
      <c r="AA28" s="120">
        <f t="shared" si="13"/>
        <v>-38.202453124999998</v>
      </c>
      <c r="AB28" s="6">
        <f t="shared" si="13"/>
        <v>235.39499999999998</v>
      </c>
      <c r="AC28" s="6">
        <f t="shared" si="14"/>
        <v>-108.82095312499999</v>
      </c>
      <c r="AD28" s="6">
        <f t="shared" si="15"/>
        <v>246.85573593749999</v>
      </c>
      <c r="AE28" s="36">
        <f t="shared" si="16"/>
        <v>-88.997562499999987</v>
      </c>
      <c r="AF28" s="36">
        <f t="shared" si="17"/>
        <v>128.64434374999999</v>
      </c>
      <c r="AG28" s="36">
        <f t="shared" si="18"/>
        <v>266.67912656249996</v>
      </c>
      <c r="AH28" s="37">
        <f t="shared" si="19"/>
        <v>-227.03234531249998</v>
      </c>
      <c r="AJ28" s="120" t="s">
        <v>17</v>
      </c>
      <c r="AK28" s="82">
        <f>AT60</f>
        <v>369.92431562821218</v>
      </c>
      <c r="AL28" s="73">
        <f t="shared" si="7"/>
        <v>33.125953125000002</v>
      </c>
      <c r="AM28" s="73">
        <f>MAX(0.3*$AK28,ABS(AE28))</f>
        <v>110.97729468846366</v>
      </c>
      <c r="AN28" s="73">
        <f>MAX(0.3*$AK28,ABS(AF28))</f>
        <v>128.64434374999999</v>
      </c>
      <c r="AO28" s="73">
        <f>MAX($AK28,ABS(AG28))</f>
        <v>369.92431562821218</v>
      </c>
      <c r="AP28" s="73">
        <f>MAX($AK28,ABS(AH28))</f>
        <v>369.92431562821218</v>
      </c>
      <c r="AQ28" s="107">
        <f>MAX(AL28-$AE$4*(1-((0.48*$AE$2+AL31)/(0.48*$AE$2))^2),0)/(($F$4-2*4)*391.3)*1000</f>
        <v>0</v>
      </c>
      <c r="AR28" s="108">
        <f t="shared" ref="AR28:AU28" si="80">MAX(AM28-$AE$4*(1-((0.48*$AE$2+AM31)/(0.48*$AE$2))^2),0)/(($F$4-2*4)*391.3)*1000</f>
        <v>0</v>
      </c>
      <c r="AS28" s="108">
        <f t="shared" si="80"/>
        <v>0</v>
      </c>
      <c r="AT28" s="108">
        <f t="shared" si="80"/>
        <v>7.7733180122608738</v>
      </c>
      <c r="AU28" s="108">
        <f t="shared" si="80"/>
        <v>8.0437218371657977</v>
      </c>
      <c r="AV28" s="134">
        <f t="shared" ref="AV28:AV30" si="81">MAX(AQ28:AU28)</f>
        <v>8.0437218371657977</v>
      </c>
      <c r="AW28" s="128">
        <f>$AW$2</f>
        <v>9.4247779607693793</v>
      </c>
      <c r="AX28" s="73">
        <f t="shared" ref="AX28:AX30" si="82">2*AW28*391.3/10</f>
        <v>737.58312320981167</v>
      </c>
      <c r="AY28" s="43">
        <f>AX28*($F$4-2*4)/200</f>
        <v>228.65076819504159</v>
      </c>
      <c r="AZ28" s="73">
        <f>($AE4+$AY28)*(1-ABS((0.48*$AE$2+AL$31)/(0.48*$AE$2+$AX28))^(1+1/(1+$AX28/$AE$2)))</f>
        <v>458.30316374607423</v>
      </c>
      <c r="BA28" s="73">
        <f t="shared" si="77"/>
        <v>398.31767037549292</v>
      </c>
      <c r="BB28" s="73">
        <f t="shared" si="77"/>
        <v>411.50162568595294</v>
      </c>
      <c r="BC28" s="73">
        <f t="shared" si="77"/>
        <v>408.03786872698134</v>
      </c>
      <c r="BD28" s="73">
        <f t="shared" si="77"/>
        <v>401.98907165948441</v>
      </c>
      <c r="BE28" s="148"/>
      <c r="BF28" s="148"/>
      <c r="BG28" s="148"/>
      <c r="BH28" s="148"/>
      <c r="BI28" s="148"/>
      <c r="BK28" s="370"/>
      <c r="BL28" s="73"/>
      <c r="BM28" s="36"/>
      <c r="BN28" s="73"/>
      <c r="BO28" s="73"/>
      <c r="BP28" s="73"/>
      <c r="BQ28" s="73"/>
      <c r="BR28" s="73"/>
      <c r="BS28" s="73"/>
      <c r="BT28" s="73"/>
      <c r="BU28" s="73"/>
      <c r="BV28" s="73"/>
      <c r="BW28" s="73"/>
      <c r="BX28" s="73"/>
      <c r="BY28" s="73"/>
      <c r="BZ28" s="73"/>
      <c r="CA28" s="370"/>
      <c r="CB28" s="370"/>
      <c r="CC28" s="370"/>
      <c r="CD28" s="370"/>
      <c r="CE28" s="370"/>
      <c r="CF28" s="370"/>
      <c r="CG28" s="370"/>
      <c r="CH28" s="370"/>
      <c r="CI28" s="73"/>
      <c r="CJ28" s="73"/>
      <c r="CK28" s="370"/>
      <c r="CL28" s="370"/>
      <c r="CM28" s="465"/>
      <c r="CN28" s="465"/>
      <c r="CO28" s="370"/>
      <c r="CP28" s="370"/>
      <c r="CQ28" s="370"/>
    </row>
    <row r="29" spans="1:95" ht="16.05" customHeight="1" x14ac:dyDescent="0.25">
      <c r="A29" s="120">
        <f>Pil_originale!A234</f>
        <v>3</v>
      </c>
      <c r="B29" s="6">
        <f>Pil_originale!B234</f>
        <v>10</v>
      </c>
      <c r="C29" s="6">
        <f>Pil_originale!C234</f>
        <v>0</v>
      </c>
      <c r="D29" s="6">
        <f>Pil_originale!D234</f>
        <v>3</v>
      </c>
      <c r="E29" s="6" t="str">
        <f>Pil_originale!E234</f>
        <v>N</v>
      </c>
      <c r="F29" s="6">
        <f>Pil_originale!F234</f>
        <v>-130.25399999999999</v>
      </c>
      <c r="G29" s="6">
        <f>Pil_originale!G234</f>
        <v>-81.055000000000007</v>
      </c>
      <c r="H29" s="6">
        <f>Pil_originale!H234</f>
        <v>35.161000000000001</v>
      </c>
      <c r="I29" s="6">
        <f>Pil_originale!I234</f>
        <v>-0.20300000000000001</v>
      </c>
      <c r="J29" s="6">
        <f>Pil_originale!J234</f>
        <v>-8.4000000000000005E-2</v>
      </c>
      <c r="K29" s="7">
        <f>Pil_originale!K234</f>
        <v>-9.0999999999999998E-2</v>
      </c>
      <c r="L29" s="447"/>
      <c r="M29" s="427"/>
      <c r="N29" s="120" t="s">
        <v>20</v>
      </c>
      <c r="O29" s="21">
        <f t="shared" ref="O29:T29" si="83">F28</f>
        <v>12.912000000000001</v>
      </c>
      <c r="P29" s="21">
        <f t="shared" si="83"/>
        <v>8.0210000000000008</v>
      </c>
      <c r="Q29" s="21">
        <f t="shared" si="83"/>
        <v>-17.042999999999999</v>
      </c>
      <c r="R29" s="21">
        <f t="shared" si="83"/>
        <v>0.105</v>
      </c>
      <c r="S29" s="21">
        <f t="shared" si="83"/>
        <v>5.1999999999999998E-2</v>
      </c>
      <c r="T29" s="21">
        <f t="shared" si="83"/>
        <v>5.7000000000000002E-2</v>
      </c>
      <c r="U29" s="28">
        <f t="shared" ref="U29:Z30" si="84">O29+(O27-O29)/320*$W$5</f>
        <v>10.048343750000001</v>
      </c>
      <c r="V29" s="29">
        <f t="shared" si="84"/>
        <v>6.2417968750000004</v>
      </c>
      <c r="W29" s="29">
        <f t="shared" si="84"/>
        <v>-13.258187499999998</v>
      </c>
      <c r="X29" s="29">
        <f t="shared" si="84"/>
        <v>8.1593749999999993E-2</v>
      </c>
      <c r="Y29" s="29">
        <f t="shared" si="84"/>
        <v>3.9968749999999997E-2</v>
      </c>
      <c r="Z29" s="30">
        <f t="shared" si="84"/>
        <v>4.3765625000000002E-2</v>
      </c>
      <c r="AA29" s="120">
        <f t="shared" si="13"/>
        <v>-13.298156249999998</v>
      </c>
      <c r="AB29" s="6">
        <f t="shared" si="13"/>
        <v>0.125359375</v>
      </c>
      <c r="AC29" s="6">
        <f t="shared" si="14"/>
        <v>-13.335764062499997</v>
      </c>
      <c r="AD29" s="6">
        <f t="shared" si="15"/>
        <v>4.1148062499999991</v>
      </c>
      <c r="AE29" s="36">
        <f t="shared" si="16"/>
        <v>-7.093967187499997</v>
      </c>
      <c r="AF29" s="36">
        <f t="shared" si="17"/>
        <v>19.577560937499996</v>
      </c>
      <c r="AG29" s="36">
        <f t="shared" si="18"/>
        <v>10.356603124999999</v>
      </c>
      <c r="AH29" s="37">
        <f t="shared" si="19"/>
        <v>2.1269906250000012</v>
      </c>
      <c r="AJ29" s="120" t="s">
        <v>20</v>
      </c>
      <c r="AK29" s="82">
        <f>AU61</f>
        <v>22.889764265321237</v>
      </c>
      <c r="AL29" s="73">
        <f t="shared" si="7"/>
        <v>10.048343750000001</v>
      </c>
      <c r="AM29" s="73">
        <f>MAX($AK29,ABS(AE29))</f>
        <v>22.889764265321237</v>
      </c>
      <c r="AN29" s="79">
        <f>MAX($AK29,ABS(AF29))</f>
        <v>22.889764265321237</v>
      </c>
      <c r="AO29" s="73">
        <f>MAX(0.3*$AK29,ABS(AG29))</f>
        <v>10.356603124999999</v>
      </c>
      <c r="AP29" s="73">
        <f>MAX(0.3*$AK29,ABS(AH29))</f>
        <v>6.8669292795963708</v>
      </c>
      <c r="AQ29" s="107">
        <f>MAX(AL29-$AE$3*(1-((0.48*$AE$2+AL32)/(0.48*$AE$2))^2),0)/(($F$3-2*4)*391.3)*1000</f>
        <v>0</v>
      </c>
      <c r="AR29" s="108">
        <f t="shared" ref="AR29:AU29" si="85">MAX(AM29-$AE$3*(1-((0.48*$AE$2+AM32)/(0.48*$AE$2))^2),0)/(($F$3-2*4)*391.3)*1000</f>
        <v>0</v>
      </c>
      <c r="AS29" s="108">
        <f t="shared" si="85"/>
        <v>0</v>
      </c>
      <c r="AT29" s="108">
        <f t="shared" si="85"/>
        <v>0</v>
      </c>
      <c r="AU29" s="108">
        <f t="shared" si="85"/>
        <v>0</v>
      </c>
      <c r="AV29" s="133">
        <f t="shared" si="81"/>
        <v>0</v>
      </c>
      <c r="AW29" s="127">
        <f>$AW$3</f>
        <v>10.304423903774522</v>
      </c>
      <c r="AX29" s="73">
        <f t="shared" si="82"/>
        <v>806.42421470939405</v>
      </c>
      <c r="AY29" s="43">
        <f>AX29*($F$3-2*4)/200</f>
        <v>88.706663618033346</v>
      </c>
      <c r="AZ29" s="73">
        <f>($AE3+$AY29)*(1-ABS((0.48*$AE$2+AL$32)/(0.48*$AE$2+$AX29))^(1+1/(1+$AX29/$AE$2)))</f>
        <v>188.41267113091422</v>
      </c>
      <c r="BA29" s="73">
        <f t="shared" ref="BA29:BD30" si="86">($AE3+$AY29)*(1-ABS((0.48*$AE$2+AM$32)/(0.48*$AE$2+$AX29))^(1+1/(1+$AX29/$AE$2)))</f>
        <v>165.22445907151624</v>
      </c>
      <c r="BB29" s="73">
        <f t="shared" si="86"/>
        <v>170.29212412922098</v>
      </c>
      <c r="BC29" s="73">
        <f t="shared" si="86"/>
        <v>168.96068397671743</v>
      </c>
      <c r="BD29" s="73">
        <f t="shared" si="86"/>
        <v>166.63562888458713</v>
      </c>
      <c r="BE29" s="148" t="str">
        <f>IF((ABS(AL29/AZ29)^1.5+ABS(AL30/AZ30)^1.5&lt;1),"VERIFICA","NON VERIFICA")</f>
        <v>VERIFICA</v>
      </c>
      <c r="BF29" s="148" t="str">
        <f t="shared" ref="BF29:BI29" si="87">IF((ABS(AM29/BA29)^1.5+ABS(AM30/BA30)^1.5&lt;1),"VERIFICA","NON VERIFICA")</f>
        <v>VERIFICA</v>
      </c>
      <c r="BG29" s="148" t="str">
        <f t="shared" si="87"/>
        <v>VERIFICA</v>
      </c>
      <c r="BH29" s="148" t="str">
        <f t="shared" si="87"/>
        <v>VERIFICA</v>
      </c>
      <c r="BI29" s="148" t="str">
        <f t="shared" si="87"/>
        <v>VERIFICA</v>
      </c>
      <c r="BK29" s="73"/>
      <c r="BL29" s="36">
        <f>MAX(BC28+BC30,BD28+BD30)*$BL$2/($BX$3)*100</f>
        <v>333.37697914160816</v>
      </c>
      <c r="BM29" s="36">
        <f>0.5*14.17*$F$3*0.9*($F$4-4)*2.5/(1+2.5^2)/10</f>
        <v>435.36103448275861</v>
      </c>
      <c r="BN29" s="73">
        <f>BQ6*0.9*($F$4-4)*391.3/100*2.5*10^-1</f>
        <v>486.80486131847579</v>
      </c>
      <c r="BO29" s="265">
        <f>IF(BN29&gt;BM29,SQRT((0.5*14.17*$F$3)/($BO$6/$BP$6*391.3)-1)," ")</f>
        <v>2.3417611920545003</v>
      </c>
      <c r="BP29" s="73">
        <f>IF(BO29=" "," ",0.9*$BO$6/$BP$6*($F$4-4)*391.3*BO29/10)</f>
        <v>455.99229293563178</v>
      </c>
      <c r="BQ29" s="73" t="str">
        <f>IF(AND(BP29&gt;BL29,BN29&gt;BL29),"Verifica","Non Verifica")</f>
        <v>Verifica</v>
      </c>
      <c r="BR29" s="73">
        <f>BU6*0.9*($F$4-4)*391.3/100*2.5*10^-1</f>
        <v>730.20729197771368</v>
      </c>
      <c r="BS29" s="265">
        <f>IF(BR29&gt;BM29,SQRT((0.5*14.17*$F$3)/($BS$6/$BT$6*391.3)-1)," ")</f>
        <v>1.8227900739639975</v>
      </c>
      <c r="BT29" s="73">
        <f>IF(BS29=" "," ",0.9*$BS$6/$BT$6*($F$4-4)*391.3*BS29/10)</f>
        <v>532.40584150124278</v>
      </c>
      <c r="BU29" s="36" t="str">
        <f>IF(AND(BT29&gt;BL29,BR29&gt;BL29),"Verifica","Non Verifica")</f>
        <v>Verifica</v>
      </c>
      <c r="BV29" s="73"/>
      <c r="BW29" s="73"/>
      <c r="BX29" s="73"/>
      <c r="BY29" s="73"/>
      <c r="BZ29" s="73"/>
      <c r="CA29" s="370"/>
      <c r="CB29" s="370"/>
      <c r="CC29" s="370"/>
      <c r="CD29" s="370"/>
      <c r="CE29" s="370"/>
      <c r="CF29" s="370"/>
      <c r="CG29" s="370"/>
      <c r="CH29" s="370"/>
      <c r="CI29" s="73"/>
      <c r="CJ29" s="73"/>
      <c r="CK29" s="370"/>
      <c r="CL29" s="370"/>
      <c r="CM29" s="465"/>
      <c r="CN29" s="465"/>
      <c r="CO29" s="370"/>
      <c r="CP29" s="370"/>
      <c r="CQ29" s="370"/>
    </row>
    <row r="30" spans="1:95" ht="16.05" customHeight="1" thickBot="1" x14ac:dyDescent="0.3">
      <c r="A30" s="120">
        <f>Pil_originale!A639</f>
        <v>6</v>
      </c>
      <c r="B30" s="6">
        <f>Pil_originale!B639</f>
        <v>10</v>
      </c>
      <c r="C30" s="6">
        <f>Pil_originale!C639</f>
        <v>0</v>
      </c>
      <c r="D30" s="6">
        <f>Pil_originale!D639</f>
        <v>3</v>
      </c>
      <c r="E30" s="6" t="str">
        <f>Pil_originale!E639</f>
        <v>Msup</v>
      </c>
      <c r="F30" s="6">
        <f>Pil_originale!F639</f>
        <v>42.048000000000002</v>
      </c>
      <c r="G30" s="6">
        <f>Pil_originale!G639</f>
        <v>25.154</v>
      </c>
      <c r="H30" s="6">
        <f>Pil_originale!H639</f>
        <v>-16.36</v>
      </c>
      <c r="I30" s="6">
        <f>Pil_originale!I639</f>
        <v>263.29199999999997</v>
      </c>
      <c r="J30" s="6">
        <f>Pil_originale!J639</f>
        <v>-32.174999999999997</v>
      </c>
      <c r="K30" s="7">
        <f>Pil_originale!K639</f>
        <v>-35.124000000000002</v>
      </c>
      <c r="L30" s="447"/>
      <c r="M30" s="427"/>
      <c r="N30" s="120" t="s">
        <v>19</v>
      </c>
      <c r="O30" s="21">
        <f t="shared" ref="O30:T30" si="88">F31</f>
        <v>-39.524999999999999</v>
      </c>
      <c r="P30" s="21">
        <f t="shared" si="88"/>
        <v>-23.582999999999998</v>
      </c>
      <c r="Q30" s="21">
        <f t="shared" si="88"/>
        <v>15.646000000000001</v>
      </c>
      <c r="R30" s="21">
        <f t="shared" si="88"/>
        <v>-244.71199999999999</v>
      </c>
      <c r="S30" s="21">
        <f t="shared" si="88"/>
        <v>30.288</v>
      </c>
      <c r="T30" s="21">
        <f t="shared" si="88"/>
        <v>33.064</v>
      </c>
      <c r="U30" s="28">
        <f t="shared" si="84"/>
        <v>-30.602953124999999</v>
      </c>
      <c r="V30" s="29">
        <f t="shared" si="84"/>
        <v>-18.252390624999997</v>
      </c>
      <c r="W30" s="29">
        <f t="shared" si="84"/>
        <v>12.14534375</v>
      </c>
      <c r="X30" s="29">
        <f t="shared" si="84"/>
        <v>-189.14906249999999</v>
      </c>
      <c r="Y30" s="29">
        <f t="shared" si="84"/>
        <v>23.456109375</v>
      </c>
      <c r="Z30" s="30">
        <f t="shared" si="84"/>
        <v>25.6059375</v>
      </c>
      <c r="AA30" s="120">
        <f t="shared" si="13"/>
        <v>35.601453124999999</v>
      </c>
      <c r="AB30" s="6">
        <f t="shared" si="13"/>
        <v>-214.755</v>
      </c>
      <c r="AC30" s="6">
        <f t="shared" si="14"/>
        <v>100.02795312499998</v>
      </c>
      <c r="AD30" s="6">
        <f t="shared" si="15"/>
        <v>-225.43543593749999</v>
      </c>
      <c r="AE30" s="36">
        <f t="shared" si="16"/>
        <v>81.775562499999978</v>
      </c>
      <c r="AF30" s="36">
        <f t="shared" si="17"/>
        <v>-118.28034374999999</v>
      </c>
      <c r="AG30" s="36">
        <f t="shared" si="18"/>
        <v>-243.68782656249999</v>
      </c>
      <c r="AH30" s="37">
        <f t="shared" si="19"/>
        <v>207.18304531249998</v>
      </c>
      <c r="AJ30" s="120" t="s">
        <v>19</v>
      </c>
      <c r="AK30" s="82">
        <f>AT61</f>
        <v>326.19497309501475</v>
      </c>
      <c r="AL30" s="73">
        <f t="shared" si="7"/>
        <v>-30.602953124999999</v>
      </c>
      <c r="AM30" s="73">
        <f>MAX(0.3*$AK30,ABS(AE30))</f>
        <v>97.858491928504421</v>
      </c>
      <c r="AN30" s="73">
        <f>MAX(0.3*$AK30,ABS(AF30))</f>
        <v>118.28034374999999</v>
      </c>
      <c r="AO30" s="73">
        <f>MAX($AK30,ABS(AG30))</f>
        <v>326.19497309501475</v>
      </c>
      <c r="AP30" s="73">
        <f>MAX($AK30,ABS(AH30))</f>
        <v>326.19497309501475</v>
      </c>
      <c r="AQ30" s="107">
        <f>MAX(AL30-$AE$4*(1-((0.48*$AE$2+AL32)/(0.48*$AE$2))^2),0)/(($F$4-2*4)*391.3)*1000</f>
        <v>0</v>
      </c>
      <c r="AR30" s="108">
        <f t="shared" ref="AR30:AU30" si="89">MAX(AM30-$AE$4*(1-((0.48*$AE$2+AM32)/(0.48*$AE$2))^2),0)/(($F$4-2*4)*391.3)*1000</f>
        <v>0</v>
      </c>
      <c r="AS30" s="108">
        <f t="shared" si="89"/>
        <v>0</v>
      </c>
      <c r="AT30" s="108">
        <f t="shared" si="89"/>
        <v>5.8725217317949348</v>
      </c>
      <c r="AU30" s="108">
        <f t="shared" si="89"/>
        <v>6.1382892638294502</v>
      </c>
      <c r="AV30" s="134">
        <f t="shared" si="81"/>
        <v>6.1382892638294502</v>
      </c>
      <c r="AW30" s="209">
        <f>$AW$2</f>
        <v>9.4247779607693793</v>
      </c>
      <c r="AX30" s="73">
        <f t="shared" si="82"/>
        <v>737.58312320981167</v>
      </c>
      <c r="AY30" s="43">
        <f>AX30*($F$4-2*4)/200</f>
        <v>228.65076819504159</v>
      </c>
      <c r="AZ30" s="73">
        <f>($AE4+$AY30)*(1-ABS((0.48*$AE$2+AL$32)/(0.48*$AE$2+$AX30))^(1+1/(1+$AX30/$AE$2)))</f>
        <v>459.93612920376052</v>
      </c>
      <c r="BA30" s="73">
        <f t="shared" si="86"/>
        <v>400.66289144313606</v>
      </c>
      <c r="BB30" s="73">
        <f t="shared" si="86"/>
        <v>413.66536507658691</v>
      </c>
      <c r="BC30" s="73">
        <f t="shared" si="86"/>
        <v>410.25108007514774</v>
      </c>
      <c r="BD30" s="73">
        <f t="shared" si="86"/>
        <v>404.28553586921419</v>
      </c>
      <c r="BE30" s="148"/>
      <c r="BF30" s="148"/>
      <c r="BG30" s="148"/>
      <c r="BH30" s="148"/>
      <c r="BI30" s="148"/>
      <c r="BK30" s="370"/>
      <c r="BL30" s="73"/>
      <c r="BM30" s="36"/>
      <c r="BN30" s="73"/>
      <c r="BO30" s="73"/>
      <c r="BP30" s="73"/>
      <c r="BQ30" s="73"/>
      <c r="BR30" s="73"/>
      <c r="BS30" s="73"/>
      <c r="BT30" s="73"/>
      <c r="BU30" s="73"/>
      <c r="BV30" s="73"/>
      <c r="BW30" s="73"/>
      <c r="BX30" s="73"/>
      <c r="BY30" s="73"/>
      <c r="BZ30" s="73"/>
      <c r="CA30" s="370"/>
      <c r="CB30" s="370"/>
      <c r="CC30" s="370"/>
      <c r="CD30" s="370"/>
      <c r="CE30" s="370"/>
      <c r="CF30" s="370"/>
      <c r="CG30" s="370"/>
      <c r="CH30" s="370"/>
      <c r="CI30" s="73"/>
      <c r="CJ30" s="73"/>
      <c r="CK30" s="370"/>
      <c r="CL30" s="370"/>
      <c r="CM30" s="465"/>
      <c r="CN30" s="465"/>
      <c r="CO30" s="370"/>
      <c r="CP30" s="370"/>
      <c r="CQ30" s="370"/>
    </row>
    <row r="31" spans="1:95" ht="16.05" customHeight="1" x14ac:dyDescent="0.3">
      <c r="A31" s="120">
        <f>Pil_originale!A640</f>
        <v>6</v>
      </c>
      <c r="B31" s="6">
        <f>Pil_originale!B640</f>
        <v>10</v>
      </c>
      <c r="C31" s="6">
        <f>Pil_originale!C640</f>
        <v>0</v>
      </c>
      <c r="D31" s="6">
        <f>Pil_originale!D640</f>
        <v>3</v>
      </c>
      <c r="E31" s="6" t="str">
        <f>Pil_originale!E640</f>
        <v>Minf</v>
      </c>
      <c r="F31" s="6">
        <f>Pil_originale!F640</f>
        <v>-39.524999999999999</v>
      </c>
      <c r="G31" s="6">
        <f>Pil_originale!G640</f>
        <v>-23.582999999999998</v>
      </c>
      <c r="H31" s="6">
        <f>Pil_originale!H640</f>
        <v>15.646000000000001</v>
      </c>
      <c r="I31" s="6">
        <f>Pil_originale!I640</f>
        <v>-244.71199999999999</v>
      </c>
      <c r="J31" s="6">
        <f>Pil_originale!J640</f>
        <v>30.288</v>
      </c>
      <c r="K31" s="7">
        <f>Pil_originale!K640</f>
        <v>33.064</v>
      </c>
      <c r="L31" s="447"/>
      <c r="M31" s="427"/>
      <c r="N31" s="120" t="s">
        <v>44</v>
      </c>
      <c r="O31" s="21">
        <f>F29+F32</f>
        <v>-1005.112</v>
      </c>
      <c r="P31" s="21">
        <f t="shared" ref="P31:T31" si="90">G29+G32</f>
        <v>-625.07799999999997</v>
      </c>
      <c r="Q31" s="21">
        <f t="shared" si="90"/>
        <v>35.517000000000003</v>
      </c>
      <c r="R31" s="21">
        <f t="shared" si="90"/>
        <v>-5.9980000000000002</v>
      </c>
      <c r="S31" s="21">
        <f t="shared" si="90"/>
        <v>0.59600000000000009</v>
      </c>
      <c r="T31" s="21">
        <f t="shared" si="90"/>
        <v>0.65100000000000002</v>
      </c>
      <c r="U31" s="28">
        <f>O31+$O$4</f>
        <v>-1053.8132499999999</v>
      </c>
      <c r="V31" s="29">
        <f>P31+$O$2</f>
        <v>-662.54049999999995</v>
      </c>
      <c r="W31" s="29">
        <f>Q31</f>
        <v>35.517000000000003</v>
      </c>
      <c r="X31" s="29">
        <f t="shared" ref="X31:Z32" si="91">R31</f>
        <v>-5.9980000000000002</v>
      </c>
      <c r="Y31" s="29">
        <f t="shared" si="91"/>
        <v>0.59600000000000009</v>
      </c>
      <c r="Z31" s="30">
        <f t="shared" si="91"/>
        <v>0.65100000000000002</v>
      </c>
      <c r="AA31" s="120">
        <f t="shared" si="13"/>
        <v>36.113</v>
      </c>
      <c r="AB31" s="6">
        <f t="shared" si="13"/>
        <v>-6.649</v>
      </c>
      <c r="AC31" s="6">
        <f t="shared" si="14"/>
        <v>38.107700000000001</v>
      </c>
      <c r="AD31" s="6">
        <f t="shared" si="15"/>
        <v>-17.482900000000001</v>
      </c>
      <c r="AE31" s="36">
        <f t="shared" si="16"/>
        <v>-624.43279999999993</v>
      </c>
      <c r="AF31" s="36">
        <f t="shared" si="17"/>
        <v>-700.64819999999997</v>
      </c>
      <c r="AG31" s="36">
        <f t="shared" si="18"/>
        <v>-680.02339999999992</v>
      </c>
      <c r="AH31" s="37">
        <f t="shared" si="19"/>
        <v>-645.05759999999998</v>
      </c>
      <c r="AJ31" s="120" t="s">
        <v>44</v>
      </c>
      <c r="AK31" s="82"/>
      <c r="AL31" s="73">
        <f t="shared" si="7"/>
        <v>-1053.8132499999999</v>
      </c>
      <c r="AM31" s="73">
        <f t="shared" ref="AM31:AP32" si="92">AE31</f>
        <v>-624.43279999999993</v>
      </c>
      <c r="AN31" s="73">
        <f t="shared" si="92"/>
        <v>-700.64819999999997</v>
      </c>
      <c r="AO31" s="73">
        <f t="shared" si="92"/>
        <v>-680.02339999999992</v>
      </c>
      <c r="AP31" s="73">
        <f t="shared" si="92"/>
        <v>-645.05759999999998</v>
      </c>
      <c r="AQ31" s="285"/>
      <c r="AR31" s="6"/>
      <c r="AS31" s="6"/>
      <c r="AT31" s="6"/>
      <c r="AU31" s="6"/>
      <c r="AV31" s="37"/>
      <c r="AW31" s="36"/>
      <c r="BE31" s="148"/>
      <c r="BF31" s="148"/>
      <c r="BG31" s="148"/>
      <c r="BH31" s="148"/>
      <c r="BI31" s="148"/>
      <c r="BK31" s="370"/>
      <c r="BL31" s="73"/>
      <c r="BM31" s="36"/>
      <c r="BN31" s="73"/>
      <c r="BO31" s="73"/>
      <c r="BP31" s="73"/>
      <c r="BQ31" s="73"/>
      <c r="BR31" s="73"/>
      <c r="BS31" s="73"/>
      <c r="BT31" s="73"/>
      <c r="BU31" s="73"/>
      <c r="BV31" s="73"/>
      <c r="BW31" s="73"/>
      <c r="BX31" s="73"/>
      <c r="BY31" s="73"/>
      <c r="BZ31" s="73"/>
      <c r="CA31" s="370"/>
      <c r="CB31" s="370"/>
      <c r="CC31" s="370"/>
      <c r="CD31" s="370"/>
      <c r="CE31" s="370"/>
      <c r="CF31" s="370"/>
      <c r="CG31" s="370"/>
      <c r="CH31" s="370"/>
      <c r="CI31" s="73"/>
      <c r="CJ31" s="73"/>
      <c r="CK31" s="370"/>
      <c r="CL31" s="370"/>
      <c r="CM31" s="370"/>
      <c r="CN31" s="370"/>
      <c r="CO31" s="370"/>
      <c r="CP31" s="370"/>
      <c r="CQ31" s="370"/>
    </row>
    <row r="32" spans="1:95" ht="16.05" customHeight="1" thickBot="1" x14ac:dyDescent="0.35">
      <c r="A32" s="8">
        <f>Pil_originale!A642</f>
        <v>6</v>
      </c>
      <c r="B32" s="42">
        <f>Pil_originale!B642</f>
        <v>10</v>
      </c>
      <c r="C32" s="42">
        <f>Pil_originale!C642</f>
        <v>0</v>
      </c>
      <c r="D32" s="42">
        <f>Pil_originale!D642</f>
        <v>3</v>
      </c>
      <c r="E32" s="42" t="str">
        <f>Pil_originale!E642</f>
        <v>N</v>
      </c>
      <c r="F32" s="42">
        <f>Pil_originale!F642</f>
        <v>-874.85799999999995</v>
      </c>
      <c r="G32" s="42">
        <f>Pil_originale!G642</f>
        <v>-544.02300000000002</v>
      </c>
      <c r="H32" s="42">
        <f>Pil_originale!H642</f>
        <v>0.35599999999999998</v>
      </c>
      <c r="I32" s="42">
        <f>Pil_originale!I642</f>
        <v>-5.7949999999999999</v>
      </c>
      <c r="J32" s="42">
        <f>Pil_originale!J642</f>
        <v>0.68</v>
      </c>
      <c r="K32" s="10">
        <f>Pil_originale!K642</f>
        <v>0.74199999999999999</v>
      </c>
      <c r="L32" s="447"/>
      <c r="N32" s="8" t="s">
        <v>45</v>
      </c>
      <c r="O32" s="23">
        <f>F29+F32</f>
        <v>-1005.112</v>
      </c>
      <c r="P32" s="23">
        <f t="shared" ref="P32:T32" si="93">G29+G32</f>
        <v>-625.07799999999997</v>
      </c>
      <c r="Q32" s="23">
        <f t="shared" si="93"/>
        <v>35.517000000000003</v>
      </c>
      <c r="R32" s="23">
        <f t="shared" si="93"/>
        <v>-5.9980000000000002</v>
      </c>
      <c r="S32" s="23">
        <f t="shared" si="93"/>
        <v>0.59600000000000009</v>
      </c>
      <c r="T32" s="23">
        <f t="shared" si="93"/>
        <v>0.65100000000000002</v>
      </c>
      <c r="U32" s="33">
        <f>O32+$O$5</f>
        <v>-1070.8757499999999</v>
      </c>
      <c r="V32" s="21">
        <f>P32+$O$3</f>
        <v>-675.66549999999995</v>
      </c>
      <c r="W32" s="29">
        <f>Q32</f>
        <v>35.517000000000003</v>
      </c>
      <c r="X32" s="29">
        <f t="shared" si="91"/>
        <v>-5.9980000000000002</v>
      </c>
      <c r="Y32" s="29">
        <f t="shared" si="91"/>
        <v>0.59600000000000009</v>
      </c>
      <c r="Z32" s="30">
        <f t="shared" si="91"/>
        <v>0.65100000000000002</v>
      </c>
      <c r="AA32" s="8">
        <f t="shared" si="13"/>
        <v>36.113</v>
      </c>
      <c r="AB32" s="42">
        <f t="shared" si="13"/>
        <v>-6.649</v>
      </c>
      <c r="AC32" s="42">
        <f t="shared" si="14"/>
        <v>38.107700000000001</v>
      </c>
      <c r="AD32" s="42">
        <f t="shared" si="15"/>
        <v>-17.482900000000001</v>
      </c>
      <c r="AE32" s="38">
        <f t="shared" si="16"/>
        <v>-637.55779999999993</v>
      </c>
      <c r="AF32" s="38">
        <f t="shared" si="17"/>
        <v>-713.77319999999997</v>
      </c>
      <c r="AG32" s="38">
        <f t="shared" si="18"/>
        <v>-693.14839999999992</v>
      </c>
      <c r="AH32" s="39">
        <f t="shared" si="19"/>
        <v>-658.18259999999998</v>
      </c>
      <c r="AJ32" s="8" t="s">
        <v>45</v>
      </c>
      <c r="AK32" s="82"/>
      <c r="AL32" s="73">
        <f t="shared" si="7"/>
        <v>-1070.8757499999999</v>
      </c>
      <c r="AM32" s="73">
        <f t="shared" si="92"/>
        <v>-637.55779999999993</v>
      </c>
      <c r="AN32" s="73">
        <f t="shared" si="92"/>
        <v>-713.77319999999997</v>
      </c>
      <c r="AO32" s="73">
        <f t="shared" si="92"/>
        <v>-693.14839999999992</v>
      </c>
      <c r="AP32" s="73">
        <f t="shared" si="92"/>
        <v>-658.18259999999998</v>
      </c>
      <c r="AQ32" s="8"/>
      <c r="AR32" s="42"/>
      <c r="AS32" s="42"/>
      <c r="AT32" s="42"/>
      <c r="AU32" s="42"/>
      <c r="AV32" s="39"/>
      <c r="AW32" s="36"/>
      <c r="BE32" s="148"/>
      <c r="BF32" s="148"/>
      <c r="BG32" s="148"/>
      <c r="BH32" s="148"/>
      <c r="BI32" s="148"/>
      <c r="BK32" s="370"/>
      <c r="BL32" s="73"/>
      <c r="BM32" s="36"/>
      <c r="BN32" s="73"/>
      <c r="BO32" s="73"/>
      <c r="BP32" s="73"/>
      <c r="BQ32" s="73"/>
      <c r="BR32" s="73"/>
      <c r="BS32" s="73"/>
      <c r="BT32" s="73"/>
      <c r="BU32" s="73"/>
      <c r="BV32" s="73"/>
      <c r="BW32" s="73"/>
      <c r="BX32" s="73"/>
      <c r="BY32" s="73"/>
      <c r="BZ32" s="73"/>
      <c r="CA32" s="370"/>
      <c r="CB32" s="370"/>
      <c r="CC32" s="370"/>
      <c r="CD32" s="370"/>
      <c r="CE32" s="370"/>
      <c r="CF32" s="370"/>
      <c r="CG32" s="370"/>
      <c r="CH32" s="370"/>
      <c r="CI32" s="73"/>
      <c r="CJ32" s="73"/>
      <c r="CK32" s="370"/>
      <c r="CL32" s="370"/>
      <c r="CM32" s="370"/>
      <c r="CN32" s="370"/>
      <c r="CO32" s="370"/>
      <c r="CP32" s="370"/>
      <c r="CQ32" s="370"/>
    </row>
    <row r="33" spans="1:95" ht="16.05" customHeight="1" thickBot="1" x14ac:dyDescent="0.3">
      <c r="A33" s="116">
        <f>Pil_originale!A235</f>
        <v>3</v>
      </c>
      <c r="B33" s="117">
        <f>Pil_originale!B235</f>
        <v>10</v>
      </c>
      <c r="C33" s="117">
        <f>Pil_originale!C235</f>
        <v>0</v>
      </c>
      <c r="D33" s="117">
        <f>Pil_originale!D235</f>
        <v>2</v>
      </c>
      <c r="E33" s="117" t="str">
        <f>Pil_originale!E235</f>
        <v>Msup</v>
      </c>
      <c r="F33" s="117">
        <f>Pil_originale!F235</f>
        <v>-15.042999999999999</v>
      </c>
      <c r="G33" s="117">
        <f>Pil_originale!G235</f>
        <v>-9.3480000000000008</v>
      </c>
      <c r="H33" s="117">
        <f>Pil_originale!H235</f>
        <v>12.253</v>
      </c>
      <c r="I33" s="117">
        <f>Pil_originale!I235</f>
        <v>-6.7000000000000004E-2</v>
      </c>
      <c r="J33" s="117">
        <f>Pil_originale!J235</f>
        <v>-2.1999999999999999E-2</v>
      </c>
      <c r="K33" s="118">
        <f>Pil_originale!K235</f>
        <v>-2.5000000000000001E-2</v>
      </c>
      <c r="L33" s="447"/>
      <c r="M33" s="427" t="s">
        <v>32</v>
      </c>
      <c r="N33" s="116" t="s">
        <v>18</v>
      </c>
      <c r="O33" s="19">
        <f t="shared" ref="O33:T33" si="94">F33</f>
        <v>-15.042999999999999</v>
      </c>
      <c r="P33" s="19">
        <f t="shared" si="94"/>
        <v>-9.3480000000000008</v>
      </c>
      <c r="Q33" s="19">
        <f t="shared" si="94"/>
        <v>12.253</v>
      </c>
      <c r="R33" s="19">
        <f t="shared" si="94"/>
        <v>-6.7000000000000004E-2</v>
      </c>
      <c r="S33" s="19">
        <f t="shared" si="94"/>
        <v>-2.1999999999999999E-2</v>
      </c>
      <c r="T33" s="19">
        <f t="shared" si="94"/>
        <v>-2.5000000000000001E-2</v>
      </c>
      <c r="U33" s="25">
        <f t="shared" ref="U33:Z34" si="95">O33-(O33-O35)/320*$X$4</f>
        <v>-11.576687499999998</v>
      </c>
      <c r="V33" s="26">
        <f t="shared" si="95"/>
        <v>-7.1940781250000008</v>
      </c>
      <c r="W33" s="26">
        <f t="shared" si="95"/>
        <v>9.4725781250000001</v>
      </c>
      <c r="X33" s="26">
        <f t="shared" si="95"/>
        <v>-5.2125000000000005E-2</v>
      </c>
      <c r="Y33" s="26">
        <f t="shared" si="95"/>
        <v>-2.2875E-2</v>
      </c>
      <c r="Z33" s="27">
        <f t="shared" si="95"/>
        <v>-2.5765625E-2</v>
      </c>
      <c r="AA33" s="116">
        <f t="shared" si="13"/>
        <v>9.4954531250000009</v>
      </c>
      <c r="AB33" s="117">
        <f t="shared" si="13"/>
        <v>-7.7890625000000005E-2</v>
      </c>
      <c r="AC33" s="117">
        <f t="shared" si="14"/>
        <v>9.5188203125000008</v>
      </c>
      <c r="AD33" s="117">
        <f t="shared" si="15"/>
        <v>-2.9265265625000003</v>
      </c>
      <c r="AE33" s="34">
        <f t="shared" si="16"/>
        <v>2.3247421875000001</v>
      </c>
      <c r="AF33" s="34">
        <f t="shared" si="17"/>
        <v>-16.712898437500002</v>
      </c>
      <c r="AG33" s="34">
        <f t="shared" si="18"/>
        <v>-10.120604687500002</v>
      </c>
      <c r="AH33" s="35">
        <f t="shared" si="19"/>
        <v>-4.2675515625000005</v>
      </c>
      <c r="AJ33" s="116" t="s">
        <v>18</v>
      </c>
      <c r="AK33" s="82">
        <f>AU62</f>
        <v>25.827800842908339</v>
      </c>
      <c r="AL33" s="73">
        <f t="shared" si="7"/>
        <v>-11.576687499999998</v>
      </c>
      <c r="AM33" s="73">
        <f>MAX($AK33,ABS(AE33))</f>
        <v>25.827800842908339</v>
      </c>
      <c r="AN33" s="73">
        <f>MAX($AK33,ABS(AF33))</f>
        <v>25.827800842908339</v>
      </c>
      <c r="AO33" s="73">
        <f>MAX(0.3*$AK33,ABS(AG33))</f>
        <v>10.120604687500002</v>
      </c>
      <c r="AP33" s="73">
        <f>MAX(0.3*$AK33,ABS(AH33))</f>
        <v>7.7483402528725014</v>
      </c>
      <c r="AQ33" s="105">
        <f>MAX(AL33-$AF$3*(1-((0.48*$AF$2+AL37)/(0.48*$AF$2))^2),0)/(($G$3-2*4)*391.3)*1000</f>
        <v>0</v>
      </c>
      <c r="AR33" s="106">
        <f t="shared" ref="AR33:AU33" si="96">MAX(AM33-$AF$3*(1-((0.48*$AF$2+AM37)/(0.48*$AF$2))^2),0)/(($G$3-2*4)*391.3)*1000</f>
        <v>0</v>
      </c>
      <c r="AS33" s="106">
        <f t="shared" si="96"/>
        <v>0</v>
      </c>
      <c r="AT33" s="106">
        <f t="shared" si="96"/>
        <v>0</v>
      </c>
      <c r="AU33" s="106">
        <f t="shared" si="96"/>
        <v>0</v>
      </c>
      <c r="AV33" s="207">
        <f>MAX(AQ33:AU33)</f>
        <v>0</v>
      </c>
      <c r="AW33" s="208">
        <f>$AT$3</f>
        <v>10.304423903774522</v>
      </c>
      <c r="AX33" s="73">
        <f>2*AW33*391.3/10</f>
        <v>806.42421470939405</v>
      </c>
      <c r="AY33" s="43">
        <f>AX33*($G$3-2*4)/200</f>
        <v>88.706663618033346</v>
      </c>
      <c r="AZ33" s="73">
        <f>($AF3+$AY33)*(1-ABS((0.48*$AF$2+AL$37)/(0.48*$AF$2+$AX33))^(1+1/(1+$AX33/$AF$2)))</f>
        <v>206.75483507835898</v>
      </c>
      <c r="BA33" s="73">
        <f t="shared" ref="BA33:BD34" si="97">($AF3+$AY33)*(1-ABS((0.48*$AF$2+AM$37)/(0.48*$AF$2+$AX33))^(1+1/(1+$AX33/$AF$2)))</f>
        <v>180.68700117203397</v>
      </c>
      <c r="BB33" s="73">
        <f t="shared" si="97"/>
        <v>187.17293599381213</v>
      </c>
      <c r="BC33" s="73">
        <f t="shared" si="97"/>
        <v>185.76001081559079</v>
      </c>
      <c r="BD33" s="73">
        <f t="shared" si="97"/>
        <v>182.22185342970752</v>
      </c>
      <c r="BE33" s="148" t="str">
        <f>IF((ABS(AL33/AZ33)^1.5+ABS(AL34/AZ34)^1.5)&lt;1,"VERIFICA","NON VERIFICA")</f>
        <v>VERIFICA</v>
      </c>
      <c r="BF33" s="148" t="str">
        <f t="shared" ref="BF33:BI33" si="98">IF((ABS(AM33/BA33)^1.5+ABS(AM34/BA34)^1.5)&lt;1,"VERIFICA","NON VERIFICA")</f>
        <v>VERIFICA</v>
      </c>
      <c r="BG33" s="148" t="str">
        <f t="shared" si="98"/>
        <v>VERIFICA</v>
      </c>
      <c r="BH33" s="148" t="str">
        <f t="shared" si="98"/>
        <v>VERIFICA</v>
      </c>
      <c r="BI33" s="148" t="str">
        <f t="shared" si="98"/>
        <v>VERIFICA</v>
      </c>
      <c r="BK33" s="73"/>
      <c r="BL33" s="73">
        <f>MAX(BA33+BA35,BB33+BB35)*$BL$2/($CB$3)*100</f>
        <v>165.0994230096573</v>
      </c>
      <c r="BM33" s="36">
        <f>0.5*14.17*$G$4*0.9*($G$3-4)*2.5/(1+2.5^2)/10</f>
        <v>457.34896551724131</v>
      </c>
      <c r="BN33" s="36">
        <f>$BQ$4*0.9*($G$3-4)*391.3/100*2.5*10^-1</f>
        <v>306.83457925528165</v>
      </c>
      <c r="BO33" s="341" t="str">
        <f>IF(BN33&gt;BM33,SQRT((0.5*14.17*$G$4)/($BQ$4/100*391.3)-1)," ")</f>
        <v xml:space="preserve"> </v>
      </c>
      <c r="BP33" s="349" t="str">
        <f>IF(BO33=" "," ",0.9*$BQ$4/100*($G$3-4)*391.3*BO33*10^-1)</f>
        <v xml:space="preserve"> </v>
      </c>
      <c r="BQ33" s="6" t="str">
        <f>IF(AND(BP33&gt;BL33,BN33&gt;BL33),"Verifica","Non Verifica")</f>
        <v>Verifica</v>
      </c>
      <c r="BR33" s="6">
        <f>$BU$4*0.9*($G$3-4)*391.3/100*2.5*10^-1</f>
        <v>460.25186888292251</v>
      </c>
      <c r="BS33" s="341">
        <f>IF(BR33&gt;BM33,SQRT((0.5*14.17*$G$4)/($BU$4/100*391.3)-1)," ")</f>
        <v>2.4908377619259197</v>
      </c>
      <c r="BT33" s="349">
        <f>IF(BS33=" "," ",0.9*$BU$4/100*($G$3-4)*391.3*BS33*10^-1)</f>
        <v>458.56509400422419</v>
      </c>
      <c r="BU33" s="6" t="str">
        <f>IF(AND(BT33&gt;BL33,BR33&gt;BL33),"Verifica","Non Verifica")</f>
        <v>Verifica</v>
      </c>
      <c r="BV33" s="362" t="str">
        <f>IF(BS6/BT6&gt;=0.08*14.17*0.75/391.3,"Verifica","Non verifica")</f>
        <v>Verifica</v>
      </c>
      <c r="BW33" s="73"/>
      <c r="BX33" s="73"/>
      <c r="BY33" s="73"/>
      <c r="BZ33" s="73"/>
      <c r="CA33" s="73">
        <f>3*AL3+AL2</f>
        <v>11.435397259066846</v>
      </c>
      <c r="CB33" s="73">
        <f>2*AL3+AL2</f>
        <v>8.2938046054770531</v>
      </c>
      <c r="CC33" s="370">
        <f>MAX(ABS(Taglio!H10),ABS(Taglio!I10),ABS(Taglio!H11),ABS(Taglio!I11))</f>
        <v>104.59399999999999</v>
      </c>
      <c r="CD33" s="245">
        <f>$CB$5*(CB33+CA33)*391.3/10-ABS(CC33)</f>
        <v>821.8104027515235</v>
      </c>
      <c r="CE33" s="370">
        <v>0.48</v>
      </c>
      <c r="CF33" s="370">
        <f>CE33*(1-25/250)</f>
        <v>0.432</v>
      </c>
      <c r="CG33" s="370">
        <v>30</v>
      </c>
      <c r="CH33" s="370">
        <v>72</v>
      </c>
      <c r="CI33" s="73">
        <f>(MAX(ABS(AL38),ABS(AM38),ABS(AN38),ABS(AO38),ABS(AP38)))/(CG33*CH33)</f>
        <v>0.63261145833333343</v>
      </c>
      <c r="CJ33" s="73">
        <f>CD33/(CG33*CH33)*10</f>
        <v>3.8046777905163127</v>
      </c>
      <c r="CK33" s="246">
        <f>CI33/14.17*10</f>
        <v>0.44644421900729248</v>
      </c>
      <c r="CL33" s="245" t="e">
        <f>CF33*14.17*CH33*CG33*(1-CK33/CF33)^0.5/10</f>
        <v>#NUM!</v>
      </c>
      <c r="CM33" s="464" t="e">
        <f>IF(CD33&lt;CL33,"VERIFICA","NON VERIFICA_necessarie staffe di contenimento")</f>
        <v>#NUM!</v>
      </c>
      <c r="CN33" s="464"/>
      <c r="CO33" s="245">
        <f>CG33*CH33/391.3*(CJ33^2/(1.2+CK33*CG33-1.2))</f>
        <v>5.9661093814848023</v>
      </c>
      <c r="CP33" s="370"/>
      <c r="CQ33" s="370"/>
    </row>
    <row r="34" spans="1:95" ht="16.05" customHeight="1" x14ac:dyDescent="0.25">
      <c r="A34" s="120">
        <f>Pil_originale!A236</f>
        <v>3</v>
      </c>
      <c r="B34" s="6">
        <f>Pil_originale!B236</f>
        <v>10</v>
      </c>
      <c r="C34" s="6">
        <f>Pil_originale!C236</f>
        <v>0</v>
      </c>
      <c r="D34" s="6">
        <f>Pil_originale!D236</f>
        <v>2</v>
      </c>
      <c r="E34" s="6" t="str">
        <f>Pil_originale!E236</f>
        <v>Minf</v>
      </c>
      <c r="F34" s="6">
        <f>Pil_originale!F236</f>
        <v>16.649000000000001</v>
      </c>
      <c r="G34" s="6">
        <f>Pil_originale!G236</f>
        <v>10.345000000000001</v>
      </c>
      <c r="H34" s="6">
        <f>Pil_originale!H236</f>
        <v>-13.167999999999999</v>
      </c>
      <c r="I34" s="6">
        <f>Pil_originale!I236</f>
        <v>6.9000000000000006E-2</v>
      </c>
      <c r="J34" s="6">
        <f>Pil_originale!J236</f>
        <v>-0.03</v>
      </c>
      <c r="K34" s="7">
        <f>Pil_originale!K236</f>
        <v>-3.2000000000000001E-2</v>
      </c>
      <c r="L34" s="447"/>
      <c r="M34" s="427"/>
      <c r="N34" s="120" t="s">
        <v>17</v>
      </c>
      <c r="O34" s="21">
        <f t="shared" ref="O34:T34" si="99">F36</f>
        <v>40.158999999999999</v>
      </c>
      <c r="P34" s="21">
        <f t="shared" si="99"/>
        <v>24.117999999999999</v>
      </c>
      <c r="Q34" s="21">
        <f t="shared" si="99"/>
        <v>-18.05</v>
      </c>
      <c r="R34" s="21">
        <f t="shared" si="99"/>
        <v>297.69499999999999</v>
      </c>
      <c r="S34" s="21">
        <f t="shared" si="99"/>
        <v>-35.667999999999999</v>
      </c>
      <c r="T34" s="21">
        <f t="shared" si="99"/>
        <v>-38.936999999999998</v>
      </c>
      <c r="U34" s="28">
        <f t="shared" si="95"/>
        <v>33.108796874999996</v>
      </c>
      <c r="V34" s="29">
        <f t="shared" si="95"/>
        <v>19.830499999999997</v>
      </c>
      <c r="W34" s="29">
        <f t="shared" si="95"/>
        <v>-13.876796875</v>
      </c>
      <c r="X34" s="29">
        <f t="shared" si="95"/>
        <v>233.735890625</v>
      </c>
      <c r="Y34" s="29">
        <f t="shared" si="95"/>
        <v>-27.837734374999997</v>
      </c>
      <c r="Z34" s="30">
        <f t="shared" si="95"/>
        <v>-30.389015624999999</v>
      </c>
      <c r="AA34" s="120">
        <f t="shared" si="13"/>
        <v>-41.714531249999993</v>
      </c>
      <c r="AB34" s="6">
        <f t="shared" si="13"/>
        <v>264.12490624999998</v>
      </c>
      <c r="AC34" s="6">
        <f t="shared" si="14"/>
        <v>-120.95200312499999</v>
      </c>
      <c r="AD34" s="6">
        <f t="shared" si="15"/>
        <v>276.63926562500001</v>
      </c>
      <c r="AE34" s="36">
        <f t="shared" si="16"/>
        <v>-101.12150312499999</v>
      </c>
      <c r="AF34" s="36">
        <f t="shared" si="17"/>
        <v>140.78250312499998</v>
      </c>
      <c r="AG34" s="36">
        <f t="shared" si="18"/>
        <v>296.46976562499998</v>
      </c>
      <c r="AH34" s="37">
        <f t="shared" si="19"/>
        <v>-256.80876562500004</v>
      </c>
      <c r="AJ34" s="120" t="s">
        <v>17</v>
      </c>
      <c r="AK34" s="82">
        <f>AT62</f>
        <v>368.06402649676431</v>
      </c>
      <c r="AL34" s="73">
        <f t="shared" si="7"/>
        <v>33.108796874999996</v>
      </c>
      <c r="AM34" s="73">
        <f>MAX(0.3*$AK34,ABS(AE34))</f>
        <v>110.41920794902929</v>
      </c>
      <c r="AN34" s="73">
        <f>MAX(0.3*$AK34,ABS(AF34))</f>
        <v>140.78250312499998</v>
      </c>
      <c r="AO34" s="73">
        <f>MAX($AK34,ABS(AG34))</f>
        <v>368.06402649676431</v>
      </c>
      <c r="AP34" s="73">
        <f>MAX($AK34,ABS(AH34))</f>
        <v>368.06402649676431</v>
      </c>
      <c r="AQ34" s="107">
        <f>MAX(AL34-$AF$4*(1-((0.48*$AF$2+AL37)/(0.48*$AF$2))^2),0)/(($G$4-2*4)*391.3)*1000</f>
        <v>0</v>
      </c>
      <c r="AR34" s="108">
        <f t="shared" ref="AR34:AU34" si="100">MAX(AM34-$AF$4*(1-((0.48*$AF$2+AM37)/(0.48*$AF$2))^2),0)/(($G$4-2*4)*391.3)*1000</f>
        <v>0</v>
      </c>
      <c r="AS34" s="108">
        <f t="shared" si="100"/>
        <v>0</v>
      </c>
      <c r="AT34" s="108">
        <f t="shared" si="100"/>
        <v>3.9591740621363294</v>
      </c>
      <c r="AU34" s="108">
        <f t="shared" si="100"/>
        <v>4.3448343295736436</v>
      </c>
      <c r="AV34" s="122">
        <f t="shared" ref="AV34:AV36" si="101">MAX(AQ34:AU34)</f>
        <v>4.3448343295736436</v>
      </c>
      <c r="AW34" s="128">
        <f>$AT$2</f>
        <v>12.566370614359172</v>
      </c>
      <c r="AX34" s="73">
        <f t="shared" ref="AX34:AX36" si="102">2*AW34*391.3/10</f>
        <v>983.44416427974886</v>
      </c>
      <c r="AY34" s="43">
        <f>AX34*($G$4-2*4)/200</f>
        <v>354.03989914070962</v>
      </c>
      <c r="AZ34" s="73">
        <f>($AF4+$AY34)*(1-ABS((0.48*$AF$2+AL$37)/(0.48*$AF$2+$AX34))^(1+1/(1+$AX34/$AF$2)))</f>
        <v>667.15441602111719</v>
      </c>
      <c r="BA34" s="73">
        <f t="shared" si="97"/>
        <v>590.78204488632241</v>
      </c>
      <c r="BB34" s="73">
        <f t="shared" si="97"/>
        <v>609.59228167694096</v>
      </c>
      <c r="BC34" s="73">
        <f t="shared" si="97"/>
        <v>605.48749164098376</v>
      </c>
      <c r="BD34" s="73">
        <f t="shared" si="97"/>
        <v>595.22617515469915</v>
      </c>
      <c r="BE34" s="148"/>
      <c r="BF34" s="148"/>
      <c r="BG34" s="148"/>
      <c r="BH34" s="148"/>
      <c r="BI34" s="148"/>
      <c r="BK34" s="370"/>
      <c r="BL34" s="73"/>
      <c r="BM34" s="36"/>
      <c r="BN34" s="73"/>
      <c r="BO34" s="73"/>
      <c r="BP34" s="73"/>
      <c r="BQ34" s="73"/>
      <c r="BR34" s="73"/>
      <c r="BS34" s="73"/>
      <c r="BT34" s="73"/>
      <c r="BU34" s="73"/>
      <c r="BV34" s="73"/>
      <c r="BW34" s="73"/>
      <c r="BX34" s="73"/>
      <c r="BY34" s="73"/>
      <c r="BZ34" s="73"/>
      <c r="CA34" s="370"/>
      <c r="CB34" s="370"/>
      <c r="CC34" s="370"/>
      <c r="CD34" s="370"/>
      <c r="CE34" s="370"/>
      <c r="CF34" s="370"/>
      <c r="CG34" s="370"/>
      <c r="CH34" s="370"/>
      <c r="CI34" s="73"/>
      <c r="CJ34" s="73"/>
      <c r="CK34" s="370"/>
      <c r="CL34" s="370"/>
      <c r="CM34" s="465"/>
      <c r="CN34" s="465"/>
      <c r="CO34" s="370"/>
      <c r="CP34" s="370"/>
      <c r="CQ34" s="370"/>
    </row>
    <row r="35" spans="1:95" ht="16.05" customHeight="1" x14ac:dyDescent="0.25">
      <c r="A35" s="120">
        <f>Pil_originale!A238</f>
        <v>3</v>
      </c>
      <c r="B35" s="6">
        <f>Pil_originale!B238</f>
        <v>10</v>
      </c>
      <c r="C35" s="6">
        <f>Pil_originale!C238</f>
        <v>0</v>
      </c>
      <c r="D35" s="6">
        <f>Pil_originale!D238</f>
        <v>2</v>
      </c>
      <c r="E35" s="6" t="str">
        <f>Pil_originale!E238</f>
        <v>N</v>
      </c>
      <c r="F35" s="6">
        <f>Pil_originale!F238</f>
        <v>-163.45699999999999</v>
      </c>
      <c r="G35" s="6">
        <f>Pil_originale!G238</f>
        <v>-101.691</v>
      </c>
      <c r="H35" s="6">
        <f>Pil_originale!H238</f>
        <v>45.469000000000001</v>
      </c>
      <c r="I35" s="6">
        <f>Pil_originale!I238</f>
        <v>-0.26600000000000001</v>
      </c>
      <c r="J35" s="6">
        <f>Pil_originale!J238</f>
        <v>-0.112</v>
      </c>
      <c r="K35" s="7">
        <f>Pil_originale!K238</f>
        <v>-0.122</v>
      </c>
      <c r="L35" s="447"/>
      <c r="M35" s="427"/>
      <c r="N35" s="120" t="s">
        <v>20</v>
      </c>
      <c r="O35" s="21">
        <f t="shared" ref="O35:T35" si="103">F34</f>
        <v>16.649000000000001</v>
      </c>
      <c r="P35" s="21">
        <f t="shared" si="103"/>
        <v>10.345000000000001</v>
      </c>
      <c r="Q35" s="21">
        <f t="shared" si="103"/>
        <v>-13.167999999999999</v>
      </c>
      <c r="R35" s="21">
        <f t="shared" si="103"/>
        <v>6.9000000000000006E-2</v>
      </c>
      <c r="S35" s="21">
        <f t="shared" si="103"/>
        <v>-0.03</v>
      </c>
      <c r="T35" s="21">
        <f t="shared" si="103"/>
        <v>-3.2000000000000001E-2</v>
      </c>
      <c r="U35" s="28">
        <f t="shared" ref="U35:Z36" si="104">O35+(O33-O35)/320*$X$5</f>
        <v>13.1826875</v>
      </c>
      <c r="V35" s="29">
        <f t="shared" si="104"/>
        <v>8.1910781250000007</v>
      </c>
      <c r="W35" s="29">
        <f t="shared" si="104"/>
        <v>-10.387578124999999</v>
      </c>
      <c r="X35" s="29">
        <f t="shared" si="104"/>
        <v>5.4125000000000006E-2</v>
      </c>
      <c r="Y35" s="29">
        <f t="shared" si="104"/>
        <v>-2.9124999999999998E-2</v>
      </c>
      <c r="Z35" s="30">
        <f t="shared" si="104"/>
        <v>-3.1234375000000002E-2</v>
      </c>
      <c r="AA35" s="120">
        <f t="shared" si="13"/>
        <v>-10.416703125</v>
      </c>
      <c r="AB35" s="6">
        <f t="shared" si="13"/>
        <v>8.5359375000000015E-2</v>
      </c>
      <c r="AC35" s="6">
        <f t="shared" si="14"/>
        <v>-10.4423109375</v>
      </c>
      <c r="AD35" s="6">
        <f t="shared" si="15"/>
        <v>3.2103703124999998</v>
      </c>
      <c r="AE35" s="36">
        <f t="shared" si="16"/>
        <v>-2.2512328124999996</v>
      </c>
      <c r="AF35" s="36">
        <f t="shared" si="17"/>
        <v>18.633389062500001</v>
      </c>
      <c r="AG35" s="36">
        <f t="shared" si="18"/>
        <v>11.401448437500001</v>
      </c>
      <c r="AH35" s="37">
        <f t="shared" si="19"/>
        <v>4.9807078125000004</v>
      </c>
      <c r="AJ35" s="120" t="s">
        <v>20</v>
      </c>
      <c r="AK35" s="82">
        <f>AU63</f>
        <v>23.710493710820149</v>
      </c>
      <c r="AL35" s="73">
        <f t="shared" si="7"/>
        <v>13.1826875</v>
      </c>
      <c r="AM35" s="73">
        <f>MAX($AK35,ABS(AE35))</f>
        <v>23.710493710820149</v>
      </c>
      <c r="AN35" s="79">
        <f>MAX($AK35,ABS(AF35))</f>
        <v>23.710493710820149</v>
      </c>
      <c r="AO35" s="73">
        <f>MAX(0.3*$AK35,ABS(AG35))</f>
        <v>11.401448437500001</v>
      </c>
      <c r="AP35" s="73">
        <f>MAX(0.3*$AK35,ABS(AH35))</f>
        <v>7.1131481132460443</v>
      </c>
      <c r="AQ35" s="107">
        <f>MAX(AL35-$AF$3*(1-((0.48*$AF$2+AL38)/(0.48*$AF$2))^2),0)/(($G$3-2*4)*391.3)*1000</f>
        <v>0</v>
      </c>
      <c r="AR35" s="108">
        <f t="shared" ref="AR35:AU35" si="105">MAX(AM35-$AF$3*(1-((0.48*$AF$2+AM38)/(0.48*$AF$2))^2),0)/(($G$3-2*4)*391.3)*1000</f>
        <v>0</v>
      </c>
      <c r="AS35" s="108">
        <f t="shared" si="105"/>
        <v>0</v>
      </c>
      <c r="AT35" s="108">
        <f t="shared" si="105"/>
        <v>0</v>
      </c>
      <c r="AU35" s="108">
        <f t="shared" si="105"/>
        <v>0</v>
      </c>
      <c r="AV35" s="123">
        <f t="shared" si="101"/>
        <v>0</v>
      </c>
      <c r="AW35" s="127">
        <f>$AT$3</f>
        <v>10.304423903774522</v>
      </c>
      <c r="AX35" s="73">
        <f t="shared" si="102"/>
        <v>806.42421470939405</v>
      </c>
      <c r="AY35" s="43">
        <f>AX35*($G$3-2*4)/200</f>
        <v>88.706663618033346</v>
      </c>
      <c r="AZ35" s="73">
        <f>($AF3+$AY35)*(1-ABS((0.48*$AF$2+AL$38)/(0.48*$AF$2+$AX35))^(1+1/(1+$AX35/$AF$2)))</f>
        <v>207.27848282884295</v>
      </c>
      <c r="BA35" s="73">
        <f t="shared" ref="BA35:BD36" si="106">($AF3+$AY35)*(1-ABS((0.48*$AF$2+AM$38)/(0.48*$AF$2+$AX35))^(1+1/(1+$AX35/$AF$2)))</f>
        <v>181.66767557657232</v>
      </c>
      <c r="BB35" s="73">
        <f t="shared" si="106"/>
        <v>188.05302539177256</v>
      </c>
      <c r="BC35" s="73">
        <f t="shared" si="106"/>
        <v>186.66318961343549</v>
      </c>
      <c r="BD35" s="73">
        <f t="shared" si="106"/>
        <v>183.1798916526767</v>
      </c>
      <c r="BE35" s="148" t="str">
        <f>IF((ABS(AL35/AZ35)^1.5+ABS(AL36/AZ36)^1.5&lt;1),"VERIFICA","NON VERIFICA")</f>
        <v>VERIFICA</v>
      </c>
      <c r="BF35" s="148" t="str">
        <f t="shared" ref="BF35:BI35" si="107">IF((ABS(AM35/BA35)^1.5+ABS(AM36/BA36)^1.5&lt;1),"VERIFICA","NON VERIFICA")</f>
        <v>VERIFICA</v>
      </c>
      <c r="BG35" s="148" t="str">
        <f t="shared" si="107"/>
        <v>VERIFICA</v>
      </c>
      <c r="BH35" s="148" t="str">
        <f t="shared" si="107"/>
        <v>VERIFICA</v>
      </c>
      <c r="BI35" s="148" t="str">
        <f t="shared" si="107"/>
        <v>VERIFICA</v>
      </c>
      <c r="BK35" s="73"/>
      <c r="BL35" s="36">
        <f>MAX(BC34+BC36,BD34+BD36)*$BL$2/($BX$3)*100</f>
        <v>494.42897018863835</v>
      </c>
      <c r="BM35" s="36">
        <f>0.5*14.17*$G$3*0.9*($G$4-4)*2.5/(1+2.5^2)/10</f>
        <v>501.32482758620688</v>
      </c>
      <c r="BN35" s="73">
        <f>BQ6*0.9*($G$4-4)*391.3/100*2.5*10^-1</f>
        <v>560.56317363945698</v>
      </c>
      <c r="BO35" s="265">
        <f>IF(BN35&gt;BM35,SQRT((0.5*14.17*$G$3)/($BO$6/$BP$6*391.3)-1)," ")</f>
        <v>2.3417611920545003</v>
      </c>
      <c r="BP35" s="73">
        <f>IF(BO35=" "," ",0.9*$BO$6/$BP$6*($G$4-4)*391.3*BO35/10)</f>
        <v>525.08203428951538</v>
      </c>
      <c r="BQ35" s="73" t="str">
        <f>IF(AND(BP35&gt;BL35,BN35&gt;BL35),"Verifica","Non Verifica")</f>
        <v>Verifica</v>
      </c>
      <c r="BR35" s="73">
        <f>BU6*0.9*($G$4-4)*391.3/100*2.5*10^-1</f>
        <v>840.8447604591853</v>
      </c>
      <c r="BS35" s="265">
        <f>IF(BR35&gt;BM35,SQRT((0.5*14.17*$G$3)/($BS$6/$BT$6*391.3)-1)," ")</f>
        <v>1.8227900739639975</v>
      </c>
      <c r="BT35" s="73">
        <f>IF(BS35=" "," ",0.9*$BS$6/$BT$6*($G$4-4)*391.3*BS35/10)</f>
        <v>613.07339324385521</v>
      </c>
      <c r="BU35" s="36" t="str">
        <f>IF(AND(BT35&gt;BL35,BR35&gt;BL35),"Verifica","Non Verifica")</f>
        <v>Verifica</v>
      </c>
      <c r="BV35" s="73"/>
      <c r="BW35" s="73"/>
      <c r="BX35" s="73"/>
      <c r="BY35" s="73"/>
      <c r="BZ35" s="73"/>
      <c r="CA35" s="370"/>
      <c r="CB35" s="370"/>
      <c r="CC35" s="370"/>
      <c r="CD35" s="370"/>
      <c r="CE35" s="370"/>
      <c r="CF35" s="370"/>
      <c r="CG35" s="370"/>
      <c r="CH35" s="370"/>
      <c r="CI35" s="73"/>
      <c r="CJ35" s="73"/>
      <c r="CK35" s="370"/>
      <c r="CL35" s="370"/>
      <c r="CM35" s="465"/>
      <c r="CN35" s="465"/>
      <c r="CO35" s="370"/>
      <c r="CP35" s="370"/>
      <c r="CQ35" s="370"/>
    </row>
    <row r="36" spans="1:95" ht="16.05" customHeight="1" thickBot="1" x14ac:dyDescent="0.3">
      <c r="A36" s="120">
        <f>Pil_originale!A643</f>
        <v>6</v>
      </c>
      <c r="B36" s="6">
        <f>Pil_originale!B643</f>
        <v>10</v>
      </c>
      <c r="C36" s="6">
        <f>Pil_originale!C643</f>
        <v>0</v>
      </c>
      <c r="D36" s="6">
        <f>Pil_originale!D643</f>
        <v>2</v>
      </c>
      <c r="E36" s="6" t="str">
        <f>Pil_originale!E643</f>
        <v>Msup</v>
      </c>
      <c r="F36" s="6">
        <f>Pil_originale!F643</f>
        <v>40.158999999999999</v>
      </c>
      <c r="G36" s="6">
        <f>Pil_originale!G643</f>
        <v>24.117999999999999</v>
      </c>
      <c r="H36" s="6">
        <f>Pil_originale!H643</f>
        <v>-18.05</v>
      </c>
      <c r="I36" s="6">
        <f>Pil_originale!I643</f>
        <v>297.69499999999999</v>
      </c>
      <c r="J36" s="6">
        <f>Pil_originale!J643</f>
        <v>-35.667999999999999</v>
      </c>
      <c r="K36" s="7">
        <f>Pil_originale!K643</f>
        <v>-38.936999999999998</v>
      </c>
      <c r="L36" s="447"/>
      <c r="M36" s="427"/>
      <c r="N36" s="120" t="s">
        <v>19</v>
      </c>
      <c r="O36" s="21">
        <f t="shared" ref="O36:T36" si="108">F37</f>
        <v>-24.3</v>
      </c>
      <c r="P36" s="21">
        <f t="shared" si="108"/>
        <v>-15.082000000000001</v>
      </c>
      <c r="Q36" s="21">
        <f t="shared" si="108"/>
        <v>20.105</v>
      </c>
      <c r="R36" s="21">
        <f t="shared" si="108"/>
        <v>-287.07400000000001</v>
      </c>
      <c r="S36" s="21">
        <f t="shared" si="108"/>
        <v>35.923000000000002</v>
      </c>
      <c r="T36" s="21">
        <f t="shared" si="108"/>
        <v>39.216000000000001</v>
      </c>
      <c r="U36" s="28">
        <f t="shared" si="104"/>
        <v>-17.249796875000001</v>
      </c>
      <c r="V36" s="29">
        <f t="shared" si="104"/>
        <v>-10.794499999999999</v>
      </c>
      <c r="W36" s="29">
        <f t="shared" si="104"/>
        <v>15.931796875</v>
      </c>
      <c r="X36" s="29">
        <f t="shared" si="104"/>
        <v>-223.11489062500002</v>
      </c>
      <c r="Y36" s="29">
        <f t="shared" si="104"/>
        <v>28.092734374999999</v>
      </c>
      <c r="Z36" s="30">
        <f t="shared" si="104"/>
        <v>30.668015625000002</v>
      </c>
      <c r="AA36" s="120">
        <f t="shared" si="13"/>
        <v>44.024531249999995</v>
      </c>
      <c r="AB36" s="6">
        <f t="shared" si="13"/>
        <v>-253.78290625000002</v>
      </c>
      <c r="AC36" s="6">
        <f t="shared" si="14"/>
        <v>120.159403125</v>
      </c>
      <c r="AD36" s="6">
        <f t="shared" si="15"/>
        <v>-266.99026562500001</v>
      </c>
      <c r="AE36" s="36">
        <f t="shared" si="16"/>
        <v>109.364903125</v>
      </c>
      <c r="AF36" s="36">
        <f t="shared" si="17"/>
        <v>-130.95390312500001</v>
      </c>
      <c r="AG36" s="36">
        <f t="shared" si="18"/>
        <v>-277.78476562499998</v>
      </c>
      <c r="AH36" s="37">
        <f t="shared" si="19"/>
        <v>256.19576562500004</v>
      </c>
      <c r="AJ36" s="120" t="s">
        <v>19</v>
      </c>
      <c r="AK36" s="82">
        <f>AT63</f>
        <v>337.97965483485632</v>
      </c>
      <c r="AL36" s="73">
        <f t="shared" si="7"/>
        <v>-17.249796875000001</v>
      </c>
      <c r="AM36" s="73">
        <f>MAX(0.3*$AK36,ABS(AE36))</f>
        <v>109.364903125</v>
      </c>
      <c r="AN36" s="73">
        <f>MAX(0.3*$AK36,ABS(AF36))</f>
        <v>130.95390312500001</v>
      </c>
      <c r="AO36" s="73">
        <f>MAX($AK36,ABS(AG36))</f>
        <v>337.97965483485632</v>
      </c>
      <c r="AP36" s="73">
        <f>MAX($AK36,ABS(AH36))</f>
        <v>337.97965483485632</v>
      </c>
      <c r="AQ36" s="107">
        <f>MAX(AL36-$AF$4*(1-((0.48*$AF$2+AL38)/(0.48*$AF$2))^2),0)/(($G$4-2*4)*391.3)*1000</f>
        <v>0</v>
      </c>
      <c r="AR36" s="108">
        <f t="shared" ref="AR36:AU36" si="109">MAX(AM36-$AF$4*(1-((0.48*$AF$2+AM38)/(0.48*$AF$2))^2),0)/(($G$4-2*4)*391.3)*1000</f>
        <v>0</v>
      </c>
      <c r="AS36" s="108">
        <f t="shared" si="109"/>
        <v>0</v>
      </c>
      <c r="AT36" s="108">
        <f t="shared" si="109"/>
        <v>2.7937875363325073</v>
      </c>
      <c r="AU36" s="108">
        <f t="shared" si="109"/>
        <v>3.1720641354750287</v>
      </c>
      <c r="AV36" s="122">
        <f t="shared" si="101"/>
        <v>3.1720641354750287</v>
      </c>
      <c r="AW36" s="209">
        <f>$AT$2</f>
        <v>12.566370614359172</v>
      </c>
      <c r="AX36" s="73">
        <f t="shared" si="102"/>
        <v>983.44416427974886</v>
      </c>
      <c r="AY36" s="43">
        <f>AX36*($G$4-2*4)/200</f>
        <v>354.03989914070962</v>
      </c>
      <c r="AZ36" s="73">
        <f>($AF4+$AY36)*(1-ABS((0.48*$AF$2+AL$38)/(0.48*$AF$2+$AX36))^(1+1/(1+$AX36/$AF$2)))</f>
        <v>668.72582425042049</v>
      </c>
      <c r="BA36" s="73">
        <f t="shared" si="106"/>
        <v>593.62108547030346</v>
      </c>
      <c r="BB36" s="73">
        <f t="shared" si="106"/>
        <v>612.15128839931697</v>
      </c>
      <c r="BC36" s="73">
        <f t="shared" si="106"/>
        <v>608.11088973112851</v>
      </c>
      <c r="BD36" s="73">
        <f t="shared" si="106"/>
        <v>598.00230102146486</v>
      </c>
      <c r="BE36" s="148"/>
      <c r="BF36" s="148"/>
      <c r="BG36" s="148"/>
      <c r="BH36" s="148"/>
      <c r="BI36" s="148"/>
      <c r="BK36" s="370"/>
      <c r="BL36" s="73"/>
      <c r="BM36" s="36"/>
      <c r="BN36" s="73"/>
      <c r="BO36" s="73"/>
      <c r="BP36" s="73"/>
      <c r="BQ36" s="73"/>
      <c r="BR36" s="73"/>
      <c r="BS36" s="73"/>
      <c r="BT36" s="73"/>
      <c r="BU36" s="73"/>
      <c r="BV36" s="73"/>
      <c r="BW36" s="73"/>
      <c r="BX36" s="73"/>
      <c r="BY36" s="73"/>
      <c r="BZ36" s="73"/>
      <c r="CA36" s="370"/>
      <c r="CB36" s="370"/>
      <c r="CC36" s="370"/>
      <c r="CD36" s="370"/>
      <c r="CE36" s="370"/>
      <c r="CF36" s="370"/>
      <c r="CG36" s="370"/>
      <c r="CH36" s="370"/>
      <c r="CI36" s="73"/>
      <c r="CJ36" s="73"/>
      <c r="CK36" s="370"/>
      <c r="CL36" s="370"/>
      <c r="CM36" s="465"/>
      <c r="CN36" s="465"/>
      <c r="CO36" s="370"/>
      <c r="CP36" s="370"/>
      <c r="CQ36" s="370"/>
    </row>
    <row r="37" spans="1:95" ht="16.05" customHeight="1" x14ac:dyDescent="0.3">
      <c r="A37" s="120">
        <f>Pil_originale!A644</f>
        <v>6</v>
      </c>
      <c r="B37" s="6">
        <f>Pil_originale!B644</f>
        <v>10</v>
      </c>
      <c r="C37" s="6">
        <f>Pil_originale!C644</f>
        <v>0</v>
      </c>
      <c r="D37" s="6">
        <f>Pil_originale!D644</f>
        <v>2</v>
      </c>
      <c r="E37" s="6" t="str">
        <f>Pil_originale!E644</f>
        <v>Minf</v>
      </c>
      <c r="F37" s="6">
        <f>Pil_originale!F644</f>
        <v>-24.3</v>
      </c>
      <c r="G37" s="6">
        <f>Pil_originale!G644</f>
        <v>-15.082000000000001</v>
      </c>
      <c r="H37" s="6">
        <f>Pil_originale!H644</f>
        <v>20.105</v>
      </c>
      <c r="I37" s="6">
        <f>Pil_originale!I644</f>
        <v>-287.07400000000001</v>
      </c>
      <c r="J37" s="6">
        <f>Pil_originale!J644</f>
        <v>35.923000000000002</v>
      </c>
      <c r="K37" s="7">
        <f>Pil_originale!K644</f>
        <v>39.216000000000001</v>
      </c>
      <c r="L37" s="447"/>
      <c r="M37" s="427"/>
      <c r="N37" s="120" t="s">
        <v>44</v>
      </c>
      <c r="O37" s="21">
        <f>F35+F38</f>
        <v>-1281.1770000000001</v>
      </c>
      <c r="P37" s="21">
        <f t="shared" ref="P37:T37" si="110">G35+G38</f>
        <v>-797.97800000000007</v>
      </c>
      <c r="Q37" s="21">
        <f t="shared" si="110"/>
        <v>46.277999999999999</v>
      </c>
      <c r="R37" s="21">
        <f t="shared" si="110"/>
        <v>-12.471</v>
      </c>
      <c r="S37" s="21">
        <f t="shared" si="110"/>
        <v>1.3919999999999999</v>
      </c>
      <c r="T37" s="21">
        <f t="shared" si="110"/>
        <v>1.52</v>
      </c>
      <c r="U37" s="28">
        <f>O37+$P$4</f>
        <v>-1346.9407500000002</v>
      </c>
      <c r="V37" s="29">
        <f>P37+$P$2</f>
        <v>-848.56550000000004</v>
      </c>
      <c r="W37" s="29">
        <f>Q37</f>
        <v>46.277999999999999</v>
      </c>
      <c r="X37" s="29">
        <f t="shared" ref="X37:Z38" si="111">R37</f>
        <v>-12.471</v>
      </c>
      <c r="Y37" s="29">
        <f t="shared" si="111"/>
        <v>1.3919999999999999</v>
      </c>
      <c r="Z37" s="30">
        <f t="shared" si="111"/>
        <v>1.52</v>
      </c>
      <c r="AA37" s="120">
        <f t="shared" si="13"/>
        <v>47.67</v>
      </c>
      <c r="AB37" s="6">
        <f t="shared" si="13"/>
        <v>-13.991</v>
      </c>
      <c r="AC37" s="6">
        <f t="shared" si="14"/>
        <v>51.8673</v>
      </c>
      <c r="AD37" s="6">
        <f t="shared" si="15"/>
        <v>-28.292000000000002</v>
      </c>
      <c r="AE37" s="36">
        <f t="shared" si="16"/>
        <v>-796.69820000000004</v>
      </c>
      <c r="AF37" s="36">
        <f t="shared" si="17"/>
        <v>-900.43280000000004</v>
      </c>
      <c r="AG37" s="36">
        <f t="shared" si="18"/>
        <v>-876.85750000000007</v>
      </c>
      <c r="AH37" s="37">
        <f t="shared" si="19"/>
        <v>-820.27350000000001</v>
      </c>
      <c r="AJ37" s="120" t="s">
        <v>44</v>
      </c>
      <c r="AK37" s="82"/>
      <c r="AL37" s="73">
        <f t="shared" si="7"/>
        <v>-1346.9407500000002</v>
      </c>
      <c r="AM37" s="73">
        <f t="shared" ref="AM37:AP38" si="112">AE37</f>
        <v>-796.69820000000004</v>
      </c>
      <c r="AN37" s="73">
        <f t="shared" si="112"/>
        <v>-900.43280000000004</v>
      </c>
      <c r="AO37" s="73">
        <f t="shared" si="112"/>
        <v>-876.85750000000007</v>
      </c>
      <c r="AP37" s="73">
        <f t="shared" si="112"/>
        <v>-820.27350000000001</v>
      </c>
      <c r="AQ37" s="285"/>
      <c r="AR37" s="6"/>
      <c r="AS37" s="6"/>
      <c r="AT37" s="6"/>
      <c r="AU37" s="6"/>
      <c r="AV37" s="37"/>
      <c r="AW37" s="36"/>
      <c r="BE37" s="148"/>
      <c r="BF37" s="148"/>
      <c r="BG37" s="148"/>
      <c r="BH37" s="148"/>
      <c r="BI37" s="148"/>
      <c r="BK37" s="370"/>
      <c r="BL37" s="73"/>
      <c r="BM37" s="36"/>
      <c r="BN37" s="73"/>
      <c r="BO37" s="73"/>
      <c r="BP37" s="73"/>
      <c r="BQ37" s="73"/>
      <c r="BR37" s="73"/>
      <c r="BS37" s="73"/>
      <c r="BT37" s="73"/>
      <c r="BU37" s="73"/>
      <c r="BV37" s="73"/>
      <c r="BW37" s="73"/>
      <c r="BX37" s="73"/>
      <c r="BY37" s="73"/>
      <c r="BZ37" s="73"/>
      <c r="CA37" s="370"/>
      <c r="CB37" s="370"/>
      <c r="CC37" s="370"/>
      <c r="CD37" s="370"/>
      <c r="CE37" s="370"/>
      <c r="CF37" s="370"/>
      <c r="CG37" s="370"/>
      <c r="CH37" s="370"/>
      <c r="CI37" s="73"/>
      <c r="CJ37" s="73"/>
      <c r="CK37" s="370"/>
      <c r="CL37" s="370"/>
      <c r="CM37" s="370"/>
      <c r="CN37" s="370"/>
      <c r="CO37" s="370"/>
      <c r="CP37" s="370"/>
      <c r="CQ37" s="370"/>
    </row>
    <row r="38" spans="1:95" ht="16.05" customHeight="1" thickBot="1" x14ac:dyDescent="0.35">
      <c r="A38" s="8">
        <f>Pil_originale!A646</f>
        <v>6</v>
      </c>
      <c r="B38" s="42">
        <f>Pil_originale!B646</f>
        <v>10</v>
      </c>
      <c r="C38" s="42">
        <f>Pil_originale!C646</f>
        <v>0</v>
      </c>
      <c r="D38" s="42">
        <f>Pil_originale!D646</f>
        <v>2</v>
      </c>
      <c r="E38" s="42" t="str">
        <f>Pil_originale!E646</f>
        <v>N</v>
      </c>
      <c r="F38" s="42">
        <f>Pil_originale!F646</f>
        <v>-1117.72</v>
      </c>
      <c r="G38" s="42">
        <f>Pil_originale!G646</f>
        <v>-696.28700000000003</v>
      </c>
      <c r="H38" s="42">
        <f>Pil_originale!H646</f>
        <v>0.80900000000000005</v>
      </c>
      <c r="I38" s="42">
        <f>Pil_originale!I646</f>
        <v>-12.205</v>
      </c>
      <c r="J38" s="42">
        <f>Pil_originale!J646</f>
        <v>1.504</v>
      </c>
      <c r="K38" s="10">
        <f>Pil_originale!K646</f>
        <v>1.6419999999999999</v>
      </c>
      <c r="L38" s="447"/>
      <c r="N38" s="8" t="s">
        <v>45</v>
      </c>
      <c r="O38" s="23">
        <f>F35+F38</f>
        <v>-1281.1770000000001</v>
      </c>
      <c r="P38" s="23">
        <f t="shared" ref="P38:T38" si="113">G35+G38</f>
        <v>-797.97800000000007</v>
      </c>
      <c r="Q38" s="23">
        <f t="shared" si="113"/>
        <v>46.277999999999999</v>
      </c>
      <c r="R38" s="23">
        <f t="shared" si="113"/>
        <v>-12.471</v>
      </c>
      <c r="S38" s="23">
        <f t="shared" si="113"/>
        <v>1.3919999999999999</v>
      </c>
      <c r="T38" s="23">
        <f t="shared" si="113"/>
        <v>1.52</v>
      </c>
      <c r="U38" s="33">
        <f>O38+$P$5</f>
        <v>-1366.4407500000002</v>
      </c>
      <c r="V38" s="21">
        <f>P38+$P$3</f>
        <v>-863.56550000000004</v>
      </c>
      <c r="W38" s="29">
        <f>Q38</f>
        <v>46.277999999999999</v>
      </c>
      <c r="X38" s="29">
        <f t="shared" si="111"/>
        <v>-12.471</v>
      </c>
      <c r="Y38" s="29">
        <f t="shared" si="111"/>
        <v>1.3919999999999999</v>
      </c>
      <c r="Z38" s="30">
        <f t="shared" si="111"/>
        <v>1.52</v>
      </c>
      <c r="AA38" s="8">
        <f t="shared" si="13"/>
        <v>47.67</v>
      </c>
      <c r="AB38" s="42">
        <f t="shared" si="13"/>
        <v>-13.991</v>
      </c>
      <c r="AC38" s="42">
        <f t="shared" si="14"/>
        <v>51.8673</v>
      </c>
      <c r="AD38" s="42">
        <f t="shared" si="15"/>
        <v>-28.292000000000002</v>
      </c>
      <c r="AE38" s="38">
        <f t="shared" si="16"/>
        <v>-811.69820000000004</v>
      </c>
      <c r="AF38" s="38">
        <f t="shared" si="17"/>
        <v>-915.43280000000004</v>
      </c>
      <c r="AG38" s="38">
        <f t="shared" si="18"/>
        <v>-891.85750000000007</v>
      </c>
      <c r="AH38" s="39">
        <f t="shared" si="19"/>
        <v>-835.27350000000001</v>
      </c>
      <c r="AJ38" s="8" t="s">
        <v>45</v>
      </c>
      <c r="AK38" s="82"/>
      <c r="AL38" s="73">
        <f t="shared" si="7"/>
        <v>-1366.4407500000002</v>
      </c>
      <c r="AM38" s="73">
        <f t="shared" si="112"/>
        <v>-811.69820000000004</v>
      </c>
      <c r="AN38" s="73">
        <f t="shared" si="112"/>
        <v>-915.43280000000004</v>
      </c>
      <c r="AO38" s="73">
        <f t="shared" si="112"/>
        <v>-891.85750000000007</v>
      </c>
      <c r="AP38" s="73">
        <f t="shared" si="112"/>
        <v>-835.27350000000001</v>
      </c>
      <c r="AQ38" s="8"/>
      <c r="AR38" s="42"/>
      <c r="AS38" s="42"/>
      <c r="AT38" s="42"/>
      <c r="AU38" s="42"/>
      <c r="AV38" s="39"/>
      <c r="AW38" s="36"/>
      <c r="BE38" s="148"/>
      <c r="BF38" s="148"/>
      <c r="BG38" s="148"/>
      <c r="BH38" s="148"/>
      <c r="BI38" s="148"/>
      <c r="BK38" s="370"/>
      <c r="BL38" s="73"/>
      <c r="BM38" s="36"/>
      <c r="BN38" s="73"/>
      <c r="BO38" s="73"/>
      <c r="BP38" s="73"/>
      <c r="BQ38" s="73"/>
      <c r="BR38" s="73"/>
      <c r="BS38" s="73"/>
      <c r="BT38" s="73"/>
      <c r="BU38" s="73"/>
      <c r="BV38" s="73"/>
      <c r="BW38" s="73"/>
      <c r="BX38" s="73"/>
      <c r="BY38" s="73"/>
      <c r="BZ38" s="73"/>
      <c r="CA38" s="370"/>
      <c r="CB38" s="370"/>
      <c r="CC38" s="370"/>
      <c r="CD38" s="370"/>
      <c r="CE38" s="370"/>
      <c r="CF38" s="370"/>
      <c r="CG38" s="370"/>
      <c r="CH38" s="370"/>
      <c r="CI38" s="73"/>
      <c r="CJ38" s="73"/>
      <c r="CK38" s="370"/>
      <c r="CL38" s="370"/>
      <c r="CM38" s="370"/>
      <c r="CN38" s="370"/>
      <c r="CO38" s="370"/>
      <c r="CP38" s="370"/>
      <c r="CQ38" s="370"/>
    </row>
    <row r="39" spans="1:95" ht="16.05" customHeight="1" thickBot="1" x14ac:dyDescent="0.3">
      <c r="A39" s="116">
        <f>Pil_originale!A239</f>
        <v>3</v>
      </c>
      <c r="B39" s="117">
        <f>Pil_originale!B239</f>
        <v>10</v>
      </c>
      <c r="C39" s="117">
        <f>Pil_originale!C239</f>
        <v>0</v>
      </c>
      <c r="D39" s="117">
        <f>Pil_originale!D239</f>
        <v>1</v>
      </c>
      <c r="E39" s="117" t="str">
        <f>Pil_originale!E239</f>
        <v>Msup</v>
      </c>
      <c r="F39" s="117">
        <f>Pil_originale!F239</f>
        <v>-10.465999999999999</v>
      </c>
      <c r="G39" s="117">
        <f>Pil_originale!G239</f>
        <v>-6.5069999999999997</v>
      </c>
      <c r="H39" s="117">
        <f>Pil_originale!H239</f>
        <v>14.637</v>
      </c>
      <c r="I39" s="117">
        <f>Pil_originale!I239</f>
        <v>-0.124</v>
      </c>
      <c r="J39" s="117">
        <f>Pil_originale!J239</f>
        <v>-0.13800000000000001</v>
      </c>
      <c r="K39" s="118">
        <f>Pil_originale!K239</f>
        <v>-0.15</v>
      </c>
      <c r="L39" s="447"/>
      <c r="M39" s="427" t="s">
        <v>33</v>
      </c>
      <c r="N39" s="116" t="s">
        <v>18</v>
      </c>
      <c r="O39" s="19">
        <f t="shared" ref="O39:T39" si="114">F39</f>
        <v>-10.465999999999999</v>
      </c>
      <c r="P39" s="19">
        <f t="shared" si="114"/>
        <v>-6.5069999999999997</v>
      </c>
      <c r="Q39" s="19">
        <f t="shared" si="114"/>
        <v>14.637</v>
      </c>
      <c r="R39" s="19">
        <f t="shared" si="114"/>
        <v>-0.124</v>
      </c>
      <c r="S39" s="19">
        <f t="shared" si="114"/>
        <v>-0.13800000000000001</v>
      </c>
      <c r="T39" s="19">
        <f t="shared" si="114"/>
        <v>-0.15</v>
      </c>
      <c r="U39" s="25">
        <f t="shared" ref="U39:Z40" si="115">O39-(O39-O41)/360*$Y$4</f>
        <v>-8.9283333333333328</v>
      </c>
      <c r="V39" s="26">
        <f t="shared" si="115"/>
        <v>-5.5515972222222221</v>
      </c>
      <c r="W39" s="26">
        <f t="shared" si="115"/>
        <v>8.2519305555555569</v>
      </c>
      <c r="X39" s="26">
        <f t="shared" si="115"/>
        <v>-7.8111111111111117E-2</v>
      </c>
      <c r="Y39" s="26">
        <f t="shared" si="115"/>
        <v>-9.72638888888889E-2</v>
      </c>
      <c r="Z39" s="27">
        <f t="shared" si="115"/>
        <v>-0.10556944444444444</v>
      </c>
      <c r="AA39" s="116">
        <f t="shared" si="13"/>
        <v>8.3491944444444464</v>
      </c>
      <c r="AB39" s="117">
        <f t="shared" si="13"/>
        <v>-0.18368055555555557</v>
      </c>
      <c r="AC39" s="117">
        <f t="shared" si="14"/>
        <v>8.4042986111111126</v>
      </c>
      <c r="AD39" s="117">
        <f t="shared" si="15"/>
        <v>-2.6884388888888893</v>
      </c>
      <c r="AE39" s="34">
        <f t="shared" si="16"/>
        <v>2.8527013888888906</v>
      </c>
      <c r="AF39" s="34">
        <f t="shared" si="17"/>
        <v>-13.955895833333335</v>
      </c>
      <c r="AG39" s="34">
        <f t="shared" si="18"/>
        <v>-8.2400361111111113</v>
      </c>
      <c r="AH39" s="35">
        <f t="shared" si="19"/>
        <v>-2.8631583333333328</v>
      </c>
      <c r="AJ39" s="116" t="s">
        <v>18</v>
      </c>
      <c r="AK39" s="82">
        <f>AU64</f>
        <v>25.007071397409423</v>
      </c>
      <c r="AL39" s="73">
        <f t="shared" si="7"/>
        <v>-8.9283333333333328</v>
      </c>
      <c r="AM39" s="73">
        <f>MAX($AK39,ABS(AE39))</f>
        <v>25.007071397409423</v>
      </c>
      <c r="AN39" s="73">
        <f>MAX($AK39,ABS(AF39))</f>
        <v>25.007071397409423</v>
      </c>
      <c r="AO39" s="73">
        <f>MAX(0.3*$AK39,ABS(AG39))</f>
        <v>8.2400361111111113</v>
      </c>
      <c r="AP39" s="73">
        <f>MAX(0.3*$AK39,ABS(AH39))</f>
        <v>7.502121419222826</v>
      </c>
      <c r="AQ39" s="105">
        <f>MAX(AL39-$AG$3*(1-((0.48*$AG$2+AL43)/(0.48*$AG$2))^2),0)/(($H$3-2*4)*391.3)*1000</f>
        <v>0</v>
      </c>
      <c r="AR39" s="106">
        <f t="shared" ref="AR39:AU39" si="116">MAX(AM39-$AG$3*(1-((0.48*$AG$2+AM43)/(0.48*$AG$2))^2),0)/(($H$3-2*4)*391.3)*1000</f>
        <v>0</v>
      </c>
      <c r="AS39" s="106">
        <f t="shared" si="116"/>
        <v>0</v>
      </c>
      <c r="AT39" s="106">
        <f t="shared" si="116"/>
        <v>0</v>
      </c>
      <c r="AU39" s="106">
        <f t="shared" si="116"/>
        <v>0</v>
      </c>
      <c r="AV39" s="210">
        <f>MAX(AQ39:AU39)</f>
        <v>0</v>
      </c>
      <c r="AW39" s="208">
        <f>$AT$3</f>
        <v>10.304423903774522</v>
      </c>
      <c r="AX39" s="73">
        <f>2*AW39*391.3/10</f>
        <v>806.42421470939405</v>
      </c>
      <c r="AY39" s="43">
        <f>AX39*($H$3-2*4)/200</f>
        <v>88.706663618033346</v>
      </c>
      <c r="AZ39" s="73">
        <f>($AG3+$AY39)*(1-ABS((0.48*$AG$2+AL$43)/(0.48*$AG$2+$AX39))^(1+1/(1+$AX39/$AG$2)))</f>
        <v>210.98243894870666</v>
      </c>
      <c r="BA39" s="73">
        <f t="shared" ref="BA39:BD40" si="117">($AG3+$AY39)*(1-ABS((0.48*$AG$2+AM$43)/(0.48*$AG$2+$AX39))^(1+1/(1+$AX39/$AG$2)))</f>
        <v>189.50504127258714</v>
      </c>
      <c r="BB39" s="73">
        <f t="shared" si="117"/>
        <v>196.51824437950788</v>
      </c>
      <c r="BC39" s="73">
        <f t="shared" si="117"/>
        <v>195.41722761665065</v>
      </c>
      <c r="BD39" s="73">
        <f t="shared" si="117"/>
        <v>190.77856087971048</v>
      </c>
      <c r="BE39" s="148" t="str">
        <f>IF((ABS(AL39/AZ39)^1.5+ABS(AL40/AZ40)^1.5)&lt;1,"VERIFICA","NON VERIFICA")</f>
        <v>VERIFICA</v>
      </c>
      <c r="BF39" s="148" t="str">
        <f t="shared" ref="BF39:BI39" si="118">IF((ABS(AM39/BA39)^1.5+ABS(AM40/BA40)^1.5)&lt;1,"VERIFICA","NON VERIFICA")</f>
        <v>VERIFICA</v>
      </c>
      <c r="BG39" s="148" t="str">
        <f t="shared" si="118"/>
        <v>VERIFICA</v>
      </c>
      <c r="BH39" s="148" t="str">
        <f t="shared" si="118"/>
        <v>VERIFICA</v>
      </c>
      <c r="BI39" s="148" t="str">
        <f t="shared" si="118"/>
        <v>VERIFICA</v>
      </c>
      <c r="BK39" s="73"/>
      <c r="BL39" s="73">
        <f>MAX(BA39+BA41,BB39+BB41)*$BL$2/($CC$3)*100</f>
        <v>149.4285740364889</v>
      </c>
      <c r="BM39" s="36">
        <f>0.5*14.17*$H$4*0.9*($H$3-4)*2.5/(1+2.5^2)/10</f>
        <v>457.34896551724131</v>
      </c>
      <c r="BN39" s="36">
        <f>$BQ$4*0.9*($H$3-4)*391.3/100*2.5*10^-1</f>
        <v>306.83457925528165</v>
      </c>
      <c r="BO39" s="341" t="str">
        <f>IF(BN39&gt;BM39,SQRT((0.5*14.17*$H$4)/($BQ$4/100*391.3)-1)," ")</f>
        <v xml:space="preserve"> </v>
      </c>
      <c r="BP39" s="349" t="str">
        <f>IF(BO39=" "," ",0.9*$BQ$4/100*($H$3-4)*391.3*BO39*10^-1)</f>
        <v xml:space="preserve"> </v>
      </c>
      <c r="BQ39" s="6" t="str">
        <f>IF(AND(BP39&gt;BL39,BN39&gt;BL39),"Verifica","Non Verifica")</f>
        <v>Verifica</v>
      </c>
      <c r="BR39" s="6">
        <f>$BU$4*0.9*($H$3-4)*391.3/100*2.5*10^-1</f>
        <v>460.25186888292251</v>
      </c>
      <c r="BS39" s="341">
        <f>IF(BR39&gt;BM39,SQRT((0.5*14.17*$H$4)/($BU$4/100*391.3)-1)," ")</f>
        <v>2.4908377619259197</v>
      </c>
      <c r="BT39" s="349">
        <f>IF(BS39=" "," ",0.9*$BU$4/100*($H$3-4)*391.3*BS39*10^-1)</f>
        <v>458.56509400422419</v>
      </c>
      <c r="BU39" s="6" t="str">
        <f>IF(AND(BT39&gt;BL39,BR39&gt;BL39),"Verifica","Non Verifica")</f>
        <v>Verifica</v>
      </c>
      <c r="BV39" s="362" t="str">
        <f>IF(BS6/BT6&gt;=0.08*14.17*0.75/391.3,"Verifica","Non verifica")</f>
        <v>Verifica</v>
      </c>
      <c r="BW39" s="73"/>
      <c r="BX39" s="73"/>
      <c r="BY39" s="73"/>
      <c r="BZ39" s="73"/>
      <c r="CA39" s="73">
        <f>MAX(AM60:AP60)/(0.9*(80-4)*391.3)*1000</f>
        <v>13.299897415162757</v>
      </c>
      <c r="CB39" s="73">
        <f>MAX(AM61:AP61)/(0.9*(80-4)*391.3)*1000</f>
        <v>9.4662744028480308</v>
      </c>
      <c r="CC39" s="370">
        <f>MAX(ABS(Taglio!H12),ABS(Taglio!I12),ABS(Taglio!H13),ABS(Taglio!I13))</f>
        <v>147.84200000000001</v>
      </c>
      <c r="CD39" s="245">
        <f>$CB$5*(CB39+CA39)*391.3/10-ABS(CC39)</f>
        <v>921.16636388651466</v>
      </c>
      <c r="CE39" s="370">
        <v>0.48</v>
      </c>
      <c r="CF39" s="370">
        <f>CE39*(1-25/250)</f>
        <v>0.432</v>
      </c>
      <c r="CG39" s="370">
        <v>30</v>
      </c>
      <c r="CH39" s="370">
        <v>72</v>
      </c>
      <c r="CI39" s="73">
        <f>(MAX(ABS(AL44),ABS(AM44),ABS(AN44),ABS(AO44),ABS(AP44)))/(CG39*CH39)</f>
        <v>0.74861192129629628</v>
      </c>
      <c r="CJ39" s="73">
        <f>CD39/(CG39*CH39)*10</f>
        <v>4.2646590920671974</v>
      </c>
      <c r="CK39" s="246">
        <v>0.37</v>
      </c>
      <c r="CL39" s="245">
        <f>CF39*14.17*CH39*CG39*(1-CK39/CF39)^0.5/10</f>
        <v>500.91186580318254</v>
      </c>
      <c r="CM39" s="464" t="str">
        <f>IF(CD39&lt;CL39,"VERIFICA","NON VERIFICA_necessarie staffe di contenimento")</f>
        <v>NON VERIFICA_necessarie staffe di contenimento</v>
      </c>
      <c r="CN39" s="464"/>
      <c r="CO39" s="245">
        <f>CG39*CH39/391.3*(CJ39^2/(1.2+CK39*CG39-1.2))</f>
        <v>9.044604170103133</v>
      </c>
      <c r="CP39" s="370"/>
      <c r="CQ39" s="370"/>
    </row>
    <row r="40" spans="1:95" ht="16.05" customHeight="1" x14ac:dyDescent="0.25">
      <c r="A40" s="120">
        <f>Pil_originale!A240</f>
        <v>3</v>
      </c>
      <c r="B40" s="6">
        <f>Pil_originale!B240</f>
        <v>10</v>
      </c>
      <c r="C40" s="6">
        <f>Pil_originale!C240</f>
        <v>0</v>
      </c>
      <c r="D40" s="6">
        <f>Pil_originale!D240</f>
        <v>1</v>
      </c>
      <c r="E40" s="6" t="str">
        <f>Pil_originale!E240</f>
        <v>Minf</v>
      </c>
      <c r="F40" s="6">
        <f>Pil_originale!F240</f>
        <v>5.35</v>
      </c>
      <c r="G40" s="6">
        <f>Pil_originale!G240</f>
        <v>3.32</v>
      </c>
      <c r="H40" s="6">
        <f>Pil_originale!H240</f>
        <v>-51.037999999999997</v>
      </c>
      <c r="I40" s="6">
        <f>Pil_originale!I240</f>
        <v>0.34799999999999998</v>
      </c>
      <c r="J40" s="6">
        <f>Pil_originale!J240</f>
        <v>0.28100000000000003</v>
      </c>
      <c r="K40" s="7">
        <f>Pil_originale!K240</f>
        <v>0.307</v>
      </c>
      <c r="L40" s="447"/>
      <c r="M40" s="427"/>
      <c r="N40" s="120" t="s">
        <v>17</v>
      </c>
      <c r="O40" s="21">
        <f t="shared" ref="O40:T40" si="119">F42</f>
        <v>4.8609999999999998</v>
      </c>
      <c r="P40" s="21">
        <f t="shared" si="119"/>
        <v>3.2519999999999998</v>
      </c>
      <c r="Q40" s="21">
        <f t="shared" si="119"/>
        <v>10.877000000000001</v>
      </c>
      <c r="R40" s="21">
        <f t="shared" si="119"/>
        <v>273.48599999999999</v>
      </c>
      <c r="S40" s="21">
        <f t="shared" si="119"/>
        <v>-29.31</v>
      </c>
      <c r="T40" s="21">
        <f t="shared" si="119"/>
        <v>-31.997</v>
      </c>
      <c r="U40" s="28">
        <f t="shared" si="115"/>
        <v>4.185888888888889</v>
      </c>
      <c r="V40" s="29">
        <f t="shared" si="115"/>
        <v>2.7751250000000001</v>
      </c>
      <c r="W40" s="29">
        <f t="shared" si="115"/>
        <v>12.010611111111112</v>
      </c>
      <c r="X40" s="29">
        <f t="shared" si="115"/>
        <v>197.92012499999998</v>
      </c>
      <c r="Y40" s="29">
        <f t="shared" si="115"/>
        <v>-20.996333333333332</v>
      </c>
      <c r="Z40" s="30">
        <f t="shared" si="115"/>
        <v>-22.921305555555556</v>
      </c>
      <c r="AA40" s="120">
        <f t="shared" si="13"/>
        <v>33.006944444444443</v>
      </c>
      <c r="AB40" s="6">
        <f t="shared" si="13"/>
        <v>220.84143055555555</v>
      </c>
      <c r="AC40" s="6">
        <f t="shared" si="14"/>
        <v>99.259373611111101</v>
      </c>
      <c r="AD40" s="6">
        <f t="shared" si="15"/>
        <v>230.74351388888888</v>
      </c>
      <c r="AE40" s="36">
        <f t="shared" si="16"/>
        <v>102.0344986111111</v>
      </c>
      <c r="AF40" s="36">
        <f t="shared" si="17"/>
        <v>-96.484248611111099</v>
      </c>
      <c r="AG40" s="36">
        <f t="shared" si="18"/>
        <v>233.51863888888889</v>
      </c>
      <c r="AH40" s="37">
        <f t="shared" si="19"/>
        <v>-227.96838888888888</v>
      </c>
      <c r="AJ40" s="120" t="s">
        <v>17</v>
      </c>
      <c r="AK40" s="82">
        <f>AT64</f>
        <v>356.46163519024822</v>
      </c>
      <c r="AL40" s="73">
        <f t="shared" si="7"/>
        <v>4.185888888888889</v>
      </c>
      <c r="AM40" s="73">
        <f>MAX(0.3*$AK40,ABS(AE40))</f>
        <v>106.93849055707446</v>
      </c>
      <c r="AN40" s="73">
        <f>MAX(0.3*$AK40,ABS(AF40))</f>
        <v>106.93849055707446</v>
      </c>
      <c r="AO40" s="73">
        <f>MAX($AK40,ABS(AG40))</f>
        <v>356.46163519024822</v>
      </c>
      <c r="AP40" s="73">
        <f>MAX($AK40,ABS(AH40))</f>
        <v>356.46163519024822</v>
      </c>
      <c r="AQ40" s="107">
        <f>MAX(AL40-$AG$4*(1-((0.48*$AG$2+AL43)/(0.48*$AG$2))^2),0)/(($H$4-2*4)*391.3)*1000</f>
        <v>0</v>
      </c>
      <c r="AR40" s="108">
        <f t="shared" ref="AR40:AU40" si="120">MAX(AM40-$AG$4*(1-((0.48*$AG$2+AM43)/(0.48*$AG$2))^2),0)/(($H$4-2*4)*391.3)*1000</f>
        <v>0</v>
      </c>
      <c r="AS40" s="108">
        <f t="shared" si="120"/>
        <v>0</v>
      </c>
      <c r="AT40" s="108">
        <f t="shared" si="120"/>
        <v>2.5262108669432797</v>
      </c>
      <c r="AU40" s="108">
        <f t="shared" si="120"/>
        <v>3.0102664503746315</v>
      </c>
      <c r="AV40" s="134">
        <f t="shared" ref="AV40:AV42" si="121">MAX(AQ40:AU40)</f>
        <v>3.0102664503746315</v>
      </c>
      <c r="AW40" s="128">
        <f>$AT$2</f>
        <v>12.566370614359172</v>
      </c>
      <c r="AX40" s="73">
        <f t="shared" ref="AX40:AX42" si="122">2*AW40*391.3/10</f>
        <v>983.44416427974886</v>
      </c>
      <c r="AY40" s="43">
        <f>AX40*($H$4-2*4)/200</f>
        <v>354.03989914070962</v>
      </c>
      <c r="AZ40" s="73">
        <f>($AG4+$AY40)*(1-ABS((0.48*$AG$2+AL$43)/(0.48*$AG$2+$AX40))^(1+1/(1+$AX40/$AG$2)))</f>
        <v>680.03402232192821</v>
      </c>
      <c r="BA40" s="73">
        <f t="shared" si="117"/>
        <v>616.37715682258204</v>
      </c>
      <c r="BB40" s="73">
        <f t="shared" si="117"/>
        <v>636.86789673067142</v>
      </c>
      <c r="BC40" s="73">
        <f t="shared" si="117"/>
        <v>633.641004597044</v>
      </c>
      <c r="BD40" s="73">
        <f t="shared" si="117"/>
        <v>620.08775304046878</v>
      </c>
      <c r="BE40" s="148"/>
      <c r="BF40" s="148"/>
      <c r="BG40" s="148"/>
      <c r="BH40" s="148"/>
      <c r="BI40" s="148"/>
      <c r="BK40" s="370"/>
      <c r="BL40" s="73"/>
      <c r="BM40" s="36"/>
      <c r="BN40" s="73"/>
      <c r="BO40" s="73"/>
      <c r="BP40" s="73"/>
      <c r="BQ40" s="73"/>
      <c r="BR40" s="73"/>
      <c r="BS40" s="36"/>
      <c r="BT40" s="73"/>
      <c r="BU40" s="73"/>
      <c r="BV40" s="73"/>
      <c r="BW40" s="73"/>
      <c r="BX40" s="73"/>
      <c r="BY40" s="73"/>
      <c r="BZ40" s="73"/>
      <c r="CA40" s="370"/>
      <c r="CB40" s="370"/>
      <c r="CC40" s="370"/>
      <c r="CD40" s="370"/>
      <c r="CE40" s="370"/>
      <c r="CF40" s="370"/>
      <c r="CG40" s="370"/>
      <c r="CH40" s="370"/>
      <c r="CI40" s="73"/>
      <c r="CJ40" s="73"/>
      <c r="CK40" s="370"/>
      <c r="CL40" s="370"/>
      <c r="CM40" s="465"/>
      <c r="CN40" s="465"/>
      <c r="CO40" s="370"/>
      <c r="CP40" s="370"/>
      <c r="CQ40" s="370"/>
    </row>
    <row r="41" spans="1:95" ht="16.05" customHeight="1" x14ac:dyDescent="0.25">
      <c r="A41" s="120">
        <f>Pil_originale!A242</f>
        <v>3</v>
      </c>
      <c r="B41" s="6">
        <f>Pil_originale!B242</f>
        <v>10</v>
      </c>
      <c r="C41" s="6">
        <f>Pil_originale!C242</f>
        <v>0</v>
      </c>
      <c r="D41" s="6">
        <f>Pil_originale!D242</f>
        <v>1</v>
      </c>
      <c r="E41" s="6" t="str">
        <f>Pil_originale!E242</f>
        <v>N</v>
      </c>
      <c r="F41" s="6">
        <f>Pil_originale!F242</f>
        <v>-196.44499999999999</v>
      </c>
      <c r="G41" s="6">
        <f>Pil_originale!G242</f>
        <v>-122.19499999999999</v>
      </c>
      <c r="H41" s="6">
        <f>Pil_originale!H242</f>
        <v>55.344999999999999</v>
      </c>
      <c r="I41" s="6">
        <f>Pil_originale!I242</f>
        <v>-0.32900000000000001</v>
      </c>
      <c r="J41" s="6">
        <f>Pil_originale!J242</f>
        <v>-0.152</v>
      </c>
      <c r="K41" s="7">
        <f>Pil_originale!K242</f>
        <v>-0.16600000000000001</v>
      </c>
      <c r="L41" s="447"/>
      <c r="M41" s="427"/>
      <c r="N41" s="120" t="s">
        <v>20</v>
      </c>
      <c r="O41" s="21">
        <f t="shared" ref="O41:T41" si="123">F40</f>
        <v>5.35</v>
      </c>
      <c r="P41" s="21">
        <f t="shared" si="123"/>
        <v>3.32</v>
      </c>
      <c r="Q41" s="21">
        <f t="shared" si="123"/>
        <v>-51.037999999999997</v>
      </c>
      <c r="R41" s="21">
        <f t="shared" si="123"/>
        <v>0.34799999999999998</v>
      </c>
      <c r="S41" s="21">
        <f t="shared" si="123"/>
        <v>0.28100000000000003</v>
      </c>
      <c r="T41" s="21">
        <f t="shared" si="123"/>
        <v>0.307</v>
      </c>
      <c r="U41" s="28">
        <f t="shared" ref="U41:Z42" si="124">O41+(O39-O41)/360*$Y$5</f>
        <v>5.35</v>
      </c>
      <c r="V41" s="29">
        <f t="shared" si="124"/>
        <v>3.32</v>
      </c>
      <c r="W41" s="29">
        <f t="shared" si="124"/>
        <v>-51.037999999999997</v>
      </c>
      <c r="X41" s="29">
        <f t="shared" si="124"/>
        <v>0.34799999999999998</v>
      </c>
      <c r="Y41" s="29">
        <f t="shared" si="124"/>
        <v>0.28100000000000003</v>
      </c>
      <c r="Z41" s="30">
        <f t="shared" si="124"/>
        <v>0.307</v>
      </c>
      <c r="AA41" s="120">
        <f t="shared" si="13"/>
        <v>-51.318999999999996</v>
      </c>
      <c r="AB41" s="6">
        <f t="shared" si="13"/>
        <v>0.65500000000000003</v>
      </c>
      <c r="AC41" s="6">
        <f t="shared" si="14"/>
        <v>-51.515499999999996</v>
      </c>
      <c r="AD41" s="6">
        <f t="shared" si="15"/>
        <v>16.050699999999999</v>
      </c>
      <c r="AE41" s="36">
        <f t="shared" si="16"/>
        <v>-48.195499999999996</v>
      </c>
      <c r="AF41" s="36">
        <f t="shared" si="17"/>
        <v>54.835499999999996</v>
      </c>
      <c r="AG41" s="36">
        <f t="shared" si="18"/>
        <v>19.370699999999999</v>
      </c>
      <c r="AH41" s="37">
        <f t="shared" si="19"/>
        <v>-12.730699999999999</v>
      </c>
      <c r="AJ41" s="120" t="s">
        <v>20</v>
      </c>
      <c r="AK41" s="82"/>
      <c r="AL41" s="73">
        <f t="shared" si="7"/>
        <v>5.35</v>
      </c>
      <c r="AM41" s="73">
        <f>MAX($AK41,ABS(AE41))</f>
        <v>48.195499999999996</v>
      </c>
      <c r="AN41" s="79">
        <f>MAX($AK41,ABS(AF41))</f>
        <v>54.835499999999996</v>
      </c>
      <c r="AO41" s="73">
        <f>MAX(0.3*$AK41,ABS(AG41))</f>
        <v>19.370699999999999</v>
      </c>
      <c r="AP41" s="73">
        <f>MAX(0.3*$AK41,ABS(AH41))</f>
        <v>12.730699999999999</v>
      </c>
      <c r="AQ41" s="107">
        <f>MAX(AL41-$AG$3*(1-((0.48*$AG$2+AL44)/(0.48*$AG$2))^2),0)/(($H$3-2*4)*391.3)*1000</f>
        <v>0</v>
      </c>
      <c r="AR41" s="108">
        <f t="shared" ref="AR41:AU41" si="125">MAX(AM41-$AG$3*(1-((0.48*$AG$2+AM44)/(0.48*$AG$2))^2),0)/(($H$3-2*4)*391.3)*1000</f>
        <v>0</v>
      </c>
      <c r="AS41" s="108">
        <f t="shared" si="125"/>
        <v>0</v>
      </c>
      <c r="AT41" s="108">
        <f t="shared" si="125"/>
        <v>0</v>
      </c>
      <c r="AU41" s="108">
        <f t="shared" si="125"/>
        <v>0</v>
      </c>
      <c r="AV41" s="133">
        <f t="shared" si="121"/>
        <v>0</v>
      </c>
      <c r="AW41" s="127">
        <f>$AQ$3</f>
        <v>10.304423903774522</v>
      </c>
      <c r="AX41" s="73">
        <f t="shared" si="122"/>
        <v>806.42421470939405</v>
      </c>
      <c r="AY41" s="43">
        <f>AX41*($H$3-2*4)/200</f>
        <v>88.706663618033346</v>
      </c>
      <c r="AZ41" s="73">
        <f>($AG3+$AY41)*(1-ABS((0.48*$AG$2+AL$44)/(0.48*$AG$2+$AX41))^(1+1/(1+$AX41/$AG$2)))</f>
        <v>211.08825008311101</v>
      </c>
      <c r="BA41" s="73">
        <f t="shared" ref="BA41:BD42" si="126">($AG3+$AY41)*(1-ABS((0.48*$AG$2+AM$44)/(0.48*$AG$2+$AX41))^(1+1/(1+$AX41/$AG$2)))</f>
        <v>190.59447447268715</v>
      </c>
      <c r="BB41" s="73">
        <f t="shared" si="126"/>
        <v>197.42981444396284</v>
      </c>
      <c r="BC41" s="73">
        <f t="shared" si="126"/>
        <v>196.35946203472804</v>
      </c>
      <c r="BD41" s="73">
        <f t="shared" si="126"/>
        <v>191.83838678720986</v>
      </c>
      <c r="BE41" s="148" t="str">
        <f>IF((ABS(AL41/AZ41)^1.5+ABS(AL42/AZ42)^1.5&lt;1),"VERIFICA","NON VERIFICA")</f>
        <v>VERIFICA</v>
      </c>
      <c r="BF41" s="148" t="str">
        <f t="shared" ref="BF41:BI41" si="127">IF((ABS(AM41/BA41)^1.5+ABS(AM42/BA42)^1.5&lt;1),"VERIFICA","NON VERIFICA")</f>
        <v>VERIFICA</v>
      </c>
      <c r="BG41" s="148" t="str">
        <f t="shared" si="127"/>
        <v>VERIFICA</v>
      </c>
      <c r="BH41" s="148" t="str">
        <f t="shared" si="127"/>
        <v>VERIFICA</v>
      </c>
      <c r="BI41" s="148" t="str">
        <f t="shared" si="127"/>
        <v>VERIFICA</v>
      </c>
      <c r="BK41" s="73"/>
      <c r="BL41" s="36">
        <f>MAX(BC40+BC42,BD40+BD42)*$BL$2/($BX$3)*100</f>
        <v>517.42503740942607</v>
      </c>
      <c r="BM41" s="36">
        <f>0.5*14.17*$G$3*0.9*($G$4-4)*2.5/(1+2.5^2)/10</f>
        <v>501.32482758620688</v>
      </c>
      <c r="BN41" s="73">
        <f>BQ6*0.9*($G$4-4)*391.3/100*2.5*10^-1</f>
        <v>560.56317363945698</v>
      </c>
      <c r="BO41" s="265">
        <f>IF(BN41&gt;BM41,SQRT((0.5*14.17*$G$3)/($BO$6/$BP$6*391.3)-1)," ")</f>
        <v>2.3417611920545003</v>
      </c>
      <c r="BP41" s="73">
        <f>IF(BO41=" "," ",0.9*$BQ$6/100*($G$4-4)*391.3*BO41/10)</f>
        <v>525.08203428951549</v>
      </c>
      <c r="BQ41" s="73" t="str">
        <f>IF(AND(BP41&gt;BL41,BN41&gt;BL41),"Verifica","Non Verifica")</f>
        <v>Verifica</v>
      </c>
      <c r="BR41" s="73">
        <f>BU6*0.9*($G$4-4)*391.3/100*2.5*10^-1</f>
        <v>840.8447604591853</v>
      </c>
      <c r="BS41" s="265">
        <f>IF(BR41&gt;BM41,SQRT((0.5*14.17*$G$3)/($BS$6/$BT$6*391.3)-1)," ")</f>
        <v>1.8227900739639975</v>
      </c>
      <c r="BT41" s="73">
        <f>IF(BS41=" "," ",0.9*$BU$6/100*($G$4-4)*391.3*BS41/10)</f>
        <v>613.07339324385521</v>
      </c>
      <c r="BU41" s="36" t="str">
        <f>IF(AND(BT41&gt;BL41,BR41&gt;BL41),"Verifica","Non Verifica")</f>
        <v>Verifica</v>
      </c>
      <c r="BV41" s="73"/>
      <c r="BW41" s="73"/>
      <c r="BX41" s="73"/>
      <c r="BY41" s="73"/>
      <c r="BZ41" s="73"/>
      <c r="CA41" s="370"/>
      <c r="CB41" s="370"/>
      <c r="CC41" s="370"/>
      <c r="CD41" s="370"/>
      <c r="CE41" s="370"/>
      <c r="CF41" s="370"/>
      <c r="CG41" s="370"/>
      <c r="CH41" s="370"/>
      <c r="CI41" s="73"/>
      <c r="CJ41" s="73"/>
      <c r="CK41" s="370"/>
      <c r="CL41" s="370"/>
      <c r="CM41" s="465"/>
      <c r="CN41" s="465"/>
      <c r="CO41" s="370"/>
      <c r="CP41" s="370"/>
      <c r="CQ41" s="370"/>
    </row>
    <row r="42" spans="1:95" ht="16.05" customHeight="1" thickBot="1" x14ac:dyDescent="0.3">
      <c r="A42" s="120">
        <f>Pil_originale!A647</f>
        <v>6</v>
      </c>
      <c r="B42" s="6">
        <f>Pil_originale!B647</f>
        <v>10</v>
      </c>
      <c r="C42" s="6">
        <f>Pil_originale!C647</f>
        <v>0</v>
      </c>
      <c r="D42" s="6">
        <f>Pil_originale!D647</f>
        <v>1</v>
      </c>
      <c r="E42" s="6" t="str">
        <f>Pil_originale!E647</f>
        <v>Msup</v>
      </c>
      <c r="F42" s="6">
        <f>Pil_originale!F647</f>
        <v>4.8609999999999998</v>
      </c>
      <c r="G42" s="6">
        <f>Pil_originale!G647</f>
        <v>3.2519999999999998</v>
      </c>
      <c r="H42" s="6">
        <f>Pil_originale!H647</f>
        <v>10.877000000000001</v>
      </c>
      <c r="I42" s="6">
        <f>Pil_originale!I647</f>
        <v>273.48599999999999</v>
      </c>
      <c r="J42" s="6">
        <f>Pil_originale!J647</f>
        <v>-29.31</v>
      </c>
      <c r="K42" s="7">
        <f>Pil_originale!K647</f>
        <v>-31.997</v>
      </c>
      <c r="L42" s="447"/>
      <c r="M42" s="427"/>
      <c r="N42" s="120" t="s">
        <v>19</v>
      </c>
      <c r="O42" s="21">
        <f t="shared" ref="O42:T42" si="128">F43</f>
        <v>-2.0830000000000002</v>
      </c>
      <c r="P42" s="21">
        <f t="shared" si="128"/>
        <v>-1.653</v>
      </c>
      <c r="Q42" s="21">
        <f t="shared" si="128"/>
        <v>22.536999999999999</v>
      </c>
      <c r="R42" s="21">
        <f t="shared" si="128"/>
        <v>-503.76299999999998</v>
      </c>
      <c r="S42" s="21">
        <f t="shared" si="128"/>
        <v>56.201999999999998</v>
      </c>
      <c r="T42" s="21">
        <f t="shared" si="128"/>
        <v>61.353000000000002</v>
      </c>
      <c r="U42" s="28">
        <f t="shared" si="124"/>
        <v>-2.0830000000000002</v>
      </c>
      <c r="V42" s="29">
        <f t="shared" si="124"/>
        <v>-1.653</v>
      </c>
      <c r="W42" s="29">
        <f t="shared" si="124"/>
        <v>22.536999999999999</v>
      </c>
      <c r="X42" s="29">
        <f t="shared" si="124"/>
        <v>-503.76299999999998</v>
      </c>
      <c r="Y42" s="29">
        <f t="shared" si="124"/>
        <v>56.201999999999998</v>
      </c>
      <c r="Z42" s="30">
        <f t="shared" si="124"/>
        <v>61.353000000000002</v>
      </c>
      <c r="AA42" s="120">
        <f t="shared" si="13"/>
        <v>78.739000000000004</v>
      </c>
      <c r="AB42" s="6">
        <f t="shared" si="13"/>
        <v>-565.11599999999999</v>
      </c>
      <c r="AC42" s="6">
        <f t="shared" si="14"/>
        <v>248.27379999999999</v>
      </c>
      <c r="AD42" s="6">
        <f t="shared" si="15"/>
        <v>-588.73770000000002</v>
      </c>
      <c r="AE42" s="36">
        <f t="shared" si="16"/>
        <v>246.6208</v>
      </c>
      <c r="AF42" s="36">
        <f t="shared" si="17"/>
        <v>-249.92679999999999</v>
      </c>
      <c r="AG42" s="36">
        <f t="shared" si="18"/>
        <v>-590.39070000000004</v>
      </c>
      <c r="AH42" s="37">
        <f t="shared" si="19"/>
        <v>587.0847</v>
      </c>
      <c r="AJ42" s="120" t="s">
        <v>19</v>
      </c>
      <c r="AK42" s="82"/>
      <c r="AL42" s="73">
        <f t="shared" si="7"/>
        <v>-2.0830000000000002</v>
      </c>
      <c r="AM42" s="73">
        <f>MAX(0.3*$AK42,ABS(AE42))</f>
        <v>246.6208</v>
      </c>
      <c r="AN42" s="73">
        <f>MAX(0.3*$AK42,ABS(AF42))</f>
        <v>249.92679999999999</v>
      </c>
      <c r="AO42" s="73">
        <f>MAX($AK42,ABS(AG42))</f>
        <v>590.39070000000004</v>
      </c>
      <c r="AP42" s="73">
        <f>MAX($AK42,ABS(AH42))</f>
        <v>587.0847</v>
      </c>
      <c r="AQ42" s="107">
        <f>MAX(AL42-$AG$4*(1-((0.48*$AG$2+AL44)/(0.48*$AG$2))^2),0)/(($H$4-2*4)*391.3)*1000</f>
        <v>0</v>
      </c>
      <c r="AR42" s="108">
        <f t="shared" ref="AR42:AU42" si="129">MAX(AM42-$AG$4*(1-((0.48*$AG$2+AM44)/(0.48*$AG$2))^2),0)/(($H$4-2*4)*391.3)*1000</f>
        <v>0</v>
      </c>
      <c r="AS42" s="108">
        <f t="shared" si="129"/>
        <v>0</v>
      </c>
      <c r="AT42" s="108">
        <f t="shared" si="129"/>
        <v>10.732731729344788</v>
      </c>
      <c r="AU42" s="108">
        <f t="shared" si="129"/>
        <v>11.084313039845764</v>
      </c>
      <c r="AV42" s="134">
        <f t="shared" si="121"/>
        <v>11.084313039845764</v>
      </c>
      <c r="AW42" s="209">
        <f>$AQ$2</f>
        <v>12.566370614359172</v>
      </c>
      <c r="AX42" s="73">
        <f t="shared" si="122"/>
        <v>983.44416427974886</v>
      </c>
      <c r="AY42" s="43">
        <f>AX42*($H$4-2*4)/200</f>
        <v>354.03989914070962</v>
      </c>
      <c r="AZ42" s="73">
        <f>($AG4+$AY42)*(1-ABS((0.48*$AG$2+AL$44)/(0.48*$AG$2+$AX42))^(1+1/(1+$AX42/$AG$2)))</f>
        <v>680.37602621977021</v>
      </c>
      <c r="BA42" s="73">
        <f t="shared" si="126"/>
        <v>619.55113541497644</v>
      </c>
      <c r="BB42" s="73">
        <f t="shared" si="126"/>
        <v>639.54286913353837</v>
      </c>
      <c r="BC42" s="73">
        <f t="shared" si="126"/>
        <v>636.40226904427436</v>
      </c>
      <c r="BD42" s="73">
        <f t="shared" si="126"/>
        <v>623.17891043262114</v>
      </c>
      <c r="BK42" s="370"/>
      <c r="BL42" s="73"/>
      <c r="BM42" s="73"/>
      <c r="BN42" s="73"/>
      <c r="BO42" s="73"/>
      <c r="BP42" s="73"/>
      <c r="BQ42" s="73"/>
      <c r="BR42" s="73"/>
      <c r="BS42" s="36"/>
      <c r="BT42" s="73"/>
      <c r="BU42" s="73"/>
      <c r="BV42" s="73"/>
      <c r="BW42" s="73"/>
      <c r="BX42" s="73"/>
      <c r="BY42" s="73"/>
      <c r="BZ42" s="73"/>
      <c r="CA42" s="370"/>
      <c r="CB42" s="370"/>
      <c r="CC42" s="370"/>
      <c r="CD42" s="370"/>
      <c r="CE42" s="370"/>
      <c r="CF42" s="370"/>
      <c r="CG42" s="370"/>
      <c r="CH42" s="370"/>
      <c r="CI42" s="73"/>
      <c r="CJ42" s="73"/>
      <c r="CK42" s="370"/>
      <c r="CL42" s="370"/>
      <c r="CM42" s="465"/>
      <c r="CN42" s="465"/>
      <c r="CO42" s="370"/>
      <c r="CP42" s="370"/>
      <c r="CQ42" s="370"/>
    </row>
    <row r="43" spans="1:95" x14ac:dyDescent="0.3">
      <c r="A43" s="120">
        <f>Pil_originale!A648</f>
        <v>6</v>
      </c>
      <c r="B43" s="6">
        <f>Pil_originale!B648</f>
        <v>10</v>
      </c>
      <c r="C43" s="6">
        <f>Pil_originale!C648</f>
        <v>0</v>
      </c>
      <c r="D43" s="6">
        <f>Pil_originale!D648</f>
        <v>1</v>
      </c>
      <c r="E43" s="6" t="str">
        <f>Pil_originale!E648</f>
        <v>Minf</v>
      </c>
      <c r="F43" s="6">
        <f>Pil_originale!F648</f>
        <v>-2.0830000000000002</v>
      </c>
      <c r="G43" s="6">
        <f>Pil_originale!G648</f>
        <v>-1.653</v>
      </c>
      <c r="H43" s="6">
        <f>Pil_originale!H648</f>
        <v>22.536999999999999</v>
      </c>
      <c r="I43" s="6">
        <f>Pil_originale!I648</f>
        <v>-503.76299999999998</v>
      </c>
      <c r="J43" s="6">
        <f>Pil_originale!J648</f>
        <v>56.201999999999998</v>
      </c>
      <c r="K43" s="7">
        <f>Pil_originale!K648</f>
        <v>61.353000000000002</v>
      </c>
      <c r="L43" s="447"/>
      <c r="M43" s="427"/>
      <c r="N43" s="120" t="s">
        <v>44</v>
      </c>
      <c r="O43" s="21">
        <f>F41+F44</f>
        <v>-1506.3879999999999</v>
      </c>
      <c r="P43" s="21">
        <f t="shared" ref="P43:T43" si="130">G41+G44</f>
        <v>-942.60099999999989</v>
      </c>
      <c r="Q43" s="21">
        <f t="shared" si="130"/>
        <v>56.728000000000002</v>
      </c>
      <c r="R43" s="21">
        <f t="shared" si="130"/>
        <v>-23.853999999999999</v>
      </c>
      <c r="S43" s="21">
        <f t="shared" si="130"/>
        <v>2.6759999999999997</v>
      </c>
      <c r="T43" s="21">
        <f t="shared" si="130"/>
        <v>2.9210000000000003</v>
      </c>
      <c r="U43" s="28">
        <f>O43+$Q$4</f>
        <v>-1591.65175</v>
      </c>
      <c r="V43" s="29">
        <f>P43+$Q$2</f>
        <v>-1008.1884999999999</v>
      </c>
      <c r="W43" s="29">
        <f>Q43</f>
        <v>56.728000000000002</v>
      </c>
      <c r="X43" s="29">
        <f t="shared" ref="X43:Z44" si="131">R43</f>
        <v>-23.853999999999999</v>
      </c>
      <c r="Y43" s="29">
        <f t="shared" si="131"/>
        <v>2.6759999999999997</v>
      </c>
      <c r="Z43" s="30">
        <f t="shared" si="131"/>
        <v>2.9210000000000003</v>
      </c>
      <c r="AA43" s="120">
        <f t="shared" si="13"/>
        <v>59.404000000000003</v>
      </c>
      <c r="AB43" s="6">
        <f t="shared" si="13"/>
        <v>-26.774999999999999</v>
      </c>
      <c r="AC43" s="6">
        <f t="shared" si="14"/>
        <v>67.436499999999995</v>
      </c>
      <c r="AD43" s="6">
        <f t="shared" si="15"/>
        <v>-44.596199999999996</v>
      </c>
      <c r="AE43" s="36">
        <f t="shared" si="16"/>
        <v>-940.75199999999984</v>
      </c>
      <c r="AF43" s="36">
        <f t="shared" si="17"/>
        <v>-1075.6249999999998</v>
      </c>
      <c r="AG43" s="36">
        <f t="shared" si="18"/>
        <v>-1052.7846999999999</v>
      </c>
      <c r="AH43" s="37">
        <f t="shared" si="19"/>
        <v>-963.59229999999991</v>
      </c>
      <c r="AJ43" s="120" t="s">
        <v>44</v>
      </c>
      <c r="AK43" s="82"/>
      <c r="AL43" s="73">
        <f t="shared" si="7"/>
        <v>-1591.65175</v>
      </c>
      <c r="AM43" s="73">
        <f t="shared" ref="AM43:AP44" si="132">AE43</f>
        <v>-940.75199999999984</v>
      </c>
      <c r="AN43" s="73">
        <f t="shared" si="132"/>
        <v>-1075.6249999999998</v>
      </c>
      <c r="AO43" s="73">
        <f t="shared" si="132"/>
        <v>-1052.7846999999999</v>
      </c>
      <c r="AP43" s="73">
        <f t="shared" si="132"/>
        <v>-963.59229999999991</v>
      </c>
      <c r="AQ43" s="285"/>
      <c r="AR43" s="6"/>
      <c r="AS43" s="6"/>
      <c r="AT43" s="6"/>
      <c r="AU43" s="6"/>
      <c r="AV43" s="37"/>
      <c r="AW43" s="36"/>
      <c r="AZ43" s="213"/>
      <c r="BA43" s="213"/>
      <c r="BB43" s="213"/>
      <c r="BC43" s="213"/>
      <c r="BD43" s="213"/>
      <c r="BK43" s="370"/>
      <c r="BL43" s="36"/>
      <c r="BM43" s="73"/>
      <c r="BN43" s="73"/>
      <c r="BO43" s="73"/>
      <c r="BP43" s="73"/>
      <c r="BQ43" s="73"/>
      <c r="BR43" s="73"/>
      <c r="BS43" s="36"/>
      <c r="BT43" s="73"/>
      <c r="BU43" s="73"/>
      <c r="BV43" s="73"/>
      <c r="BW43" s="73"/>
      <c r="BX43" s="73"/>
      <c r="BY43" s="73"/>
      <c r="BZ43" s="73"/>
      <c r="CA43" s="370"/>
      <c r="CB43" s="370"/>
      <c r="CC43" s="370"/>
      <c r="CD43" s="370"/>
      <c r="CE43" s="370"/>
      <c r="CF43" s="370"/>
      <c r="CG43" s="370"/>
      <c r="CH43" s="370"/>
      <c r="CI43" s="73"/>
      <c r="CJ43" s="73"/>
      <c r="CK43" s="246"/>
      <c r="CL43" s="245"/>
      <c r="CM43" s="370"/>
      <c r="CN43" s="370"/>
      <c r="CO43" s="370"/>
      <c r="CP43" s="370"/>
      <c r="CQ43" s="370"/>
    </row>
    <row r="44" spans="1:95" ht="15" thickBot="1" x14ac:dyDescent="0.35">
      <c r="A44" s="8">
        <f>Pil_originale!A650</f>
        <v>6</v>
      </c>
      <c r="B44" s="42">
        <f>Pil_originale!B650</f>
        <v>10</v>
      </c>
      <c r="C44" s="42">
        <f>Pil_originale!C650</f>
        <v>0</v>
      </c>
      <c r="D44" s="42">
        <f>Pil_originale!D650</f>
        <v>1</v>
      </c>
      <c r="E44" s="42" t="str">
        <f>Pil_originale!E650</f>
        <v>N</v>
      </c>
      <c r="F44" s="42">
        <f>Pil_originale!F650</f>
        <v>-1309.943</v>
      </c>
      <c r="G44" s="42">
        <f>Pil_originale!G650</f>
        <v>-820.40599999999995</v>
      </c>
      <c r="H44" s="42">
        <f>Pil_originale!H650</f>
        <v>1.383</v>
      </c>
      <c r="I44" s="42">
        <f>Pil_originale!I650</f>
        <v>-23.524999999999999</v>
      </c>
      <c r="J44" s="42">
        <f>Pil_originale!J650</f>
        <v>2.8279999999999998</v>
      </c>
      <c r="K44" s="10">
        <f>Pil_originale!K650</f>
        <v>3.0870000000000002</v>
      </c>
      <c r="M44" s="15"/>
      <c r="N44" s="8" t="s">
        <v>45</v>
      </c>
      <c r="O44" s="23">
        <f>F41+F44</f>
        <v>-1506.3879999999999</v>
      </c>
      <c r="P44" s="23">
        <f t="shared" ref="P44:T44" si="133">G41+G44</f>
        <v>-942.60099999999989</v>
      </c>
      <c r="Q44" s="23">
        <f t="shared" si="133"/>
        <v>56.728000000000002</v>
      </c>
      <c r="R44" s="23">
        <f t="shared" si="133"/>
        <v>-23.853999999999999</v>
      </c>
      <c r="S44" s="23">
        <f t="shared" si="133"/>
        <v>2.6759999999999997</v>
      </c>
      <c r="T44" s="23">
        <f t="shared" si="133"/>
        <v>2.9210000000000003</v>
      </c>
      <c r="U44" s="83">
        <f>O44+$Q$5</f>
        <v>-1617.0017499999999</v>
      </c>
      <c r="V44" s="23">
        <f>P44+$Q$3</f>
        <v>-1027.6885</v>
      </c>
      <c r="W44" s="31">
        <f>Q44</f>
        <v>56.728000000000002</v>
      </c>
      <c r="X44" s="31">
        <f t="shared" si="131"/>
        <v>-23.853999999999999</v>
      </c>
      <c r="Y44" s="31">
        <f t="shared" si="131"/>
        <v>2.6759999999999997</v>
      </c>
      <c r="Z44" s="32">
        <f t="shared" si="131"/>
        <v>2.9210000000000003</v>
      </c>
      <c r="AA44" s="8">
        <f t="shared" si="13"/>
        <v>59.404000000000003</v>
      </c>
      <c r="AB44" s="42">
        <f t="shared" si="13"/>
        <v>-26.774999999999999</v>
      </c>
      <c r="AC44" s="42">
        <f t="shared" si="14"/>
        <v>67.436499999999995</v>
      </c>
      <c r="AD44" s="42">
        <f t="shared" si="15"/>
        <v>-44.596199999999996</v>
      </c>
      <c r="AE44" s="38">
        <f t="shared" si="16"/>
        <v>-960.25199999999995</v>
      </c>
      <c r="AF44" s="38">
        <f t="shared" si="17"/>
        <v>-1095.125</v>
      </c>
      <c r="AG44" s="38">
        <f t="shared" si="18"/>
        <v>-1072.2846999999999</v>
      </c>
      <c r="AH44" s="39">
        <f t="shared" si="19"/>
        <v>-983.09230000000002</v>
      </c>
      <c r="AJ44" s="8" t="s">
        <v>45</v>
      </c>
      <c r="AK44" s="82"/>
      <c r="AL44" s="73">
        <f t="shared" si="7"/>
        <v>-1617.0017499999999</v>
      </c>
      <c r="AM44" s="73">
        <f t="shared" si="132"/>
        <v>-960.25199999999995</v>
      </c>
      <c r="AN44" s="73">
        <f t="shared" si="132"/>
        <v>-1095.125</v>
      </c>
      <c r="AO44" s="73">
        <f t="shared" si="132"/>
        <v>-1072.2846999999999</v>
      </c>
      <c r="AP44" s="73">
        <f t="shared" si="132"/>
        <v>-983.09230000000002</v>
      </c>
      <c r="AQ44" s="8"/>
      <c r="AR44" s="42"/>
      <c r="AS44" s="42"/>
      <c r="AT44" s="42"/>
      <c r="AU44" s="42"/>
      <c r="AV44" s="39"/>
      <c r="AW44" s="36"/>
      <c r="AZ44" s="213"/>
      <c r="BA44" s="213"/>
      <c r="BB44" s="213"/>
      <c r="BC44" s="213"/>
      <c r="BD44" s="213"/>
      <c r="BK44" s="370"/>
      <c r="BL44" s="73"/>
      <c r="BM44" s="73"/>
      <c r="BN44" s="73"/>
      <c r="BO44" s="73"/>
      <c r="BP44" s="73"/>
      <c r="BQ44" s="73"/>
      <c r="BR44" s="73"/>
      <c r="BS44" s="36"/>
      <c r="BT44" s="73"/>
      <c r="BU44" s="73"/>
      <c r="BV44" s="73"/>
      <c r="BW44" s="73"/>
      <c r="BX44" s="73"/>
      <c r="BY44" s="73"/>
      <c r="BZ44" s="73"/>
      <c r="CA44" s="370"/>
      <c r="CB44" s="370"/>
      <c r="CC44" s="370"/>
      <c r="CD44" s="370"/>
      <c r="CE44" s="370"/>
      <c r="CF44" s="370"/>
      <c r="CG44" s="370"/>
      <c r="CH44" s="370"/>
      <c r="CI44" s="370"/>
      <c r="CJ44" s="370"/>
      <c r="CK44" s="370"/>
      <c r="CL44" s="370"/>
      <c r="CM44" s="370"/>
      <c r="CN44" s="370"/>
      <c r="CO44" s="370"/>
      <c r="CP44" s="370"/>
      <c r="CQ44" s="370"/>
    </row>
    <row r="45" spans="1:95" x14ac:dyDescent="0.3">
      <c r="M45" s="427"/>
      <c r="O45" s="14"/>
      <c r="P45" s="14"/>
      <c r="Q45" s="14"/>
      <c r="R45" s="14"/>
      <c r="S45" s="14"/>
      <c r="T45" s="14"/>
      <c r="U45" s="14"/>
      <c r="V45" s="14"/>
      <c r="W45" s="14"/>
      <c r="X45" s="14"/>
      <c r="Y45" s="14"/>
      <c r="Z45" s="14"/>
      <c r="AZ45" s="213"/>
      <c r="BA45" s="213"/>
      <c r="BB45" s="213"/>
      <c r="BC45" s="213"/>
      <c r="BD45" s="213"/>
      <c r="BK45" s="370"/>
      <c r="BL45" s="73"/>
      <c r="BM45" s="36"/>
      <c r="BN45" s="36"/>
      <c r="BO45" s="73"/>
      <c r="BP45" s="73"/>
      <c r="BQ45" s="73"/>
      <c r="BR45" s="73"/>
      <c r="BS45" s="36"/>
      <c r="BT45" s="73"/>
      <c r="BU45" s="73"/>
      <c r="BV45" s="73"/>
      <c r="BW45" s="73"/>
      <c r="BX45" s="73"/>
      <c r="BY45" s="73"/>
      <c r="BZ45" s="73"/>
      <c r="CA45" s="370"/>
      <c r="CB45" s="370"/>
      <c r="CC45" s="370"/>
      <c r="CD45" s="370"/>
      <c r="CE45" s="370"/>
      <c r="CF45" s="370"/>
      <c r="CG45" s="370"/>
      <c r="CH45" s="370"/>
      <c r="CI45" s="370"/>
      <c r="CJ45" s="370"/>
      <c r="CK45" s="370"/>
      <c r="CL45" s="370"/>
      <c r="CM45" s="370"/>
      <c r="CN45" s="370"/>
      <c r="CO45" s="370"/>
      <c r="CP45" s="370"/>
      <c r="CQ45" s="370"/>
    </row>
    <row r="46" spans="1:95" ht="15.6" customHeight="1" x14ac:dyDescent="0.3">
      <c r="M46" s="427"/>
      <c r="O46" s="14"/>
      <c r="P46" s="14"/>
      <c r="Q46" s="14"/>
      <c r="R46" s="14"/>
      <c r="S46" s="14"/>
      <c r="T46" s="14"/>
      <c r="U46" s="14"/>
      <c r="V46" s="14"/>
      <c r="AZ46" s="213"/>
      <c r="BA46" s="213"/>
      <c r="BB46" s="213"/>
      <c r="BC46" s="213"/>
      <c r="BD46" s="213"/>
      <c r="BK46" s="346"/>
      <c r="BL46" s="73"/>
      <c r="BM46" s="36"/>
      <c r="BN46" s="36"/>
      <c r="BO46" s="73"/>
      <c r="BP46" s="73"/>
      <c r="BQ46" s="73"/>
      <c r="BR46" s="73"/>
      <c r="BS46" s="36"/>
      <c r="BT46" s="73"/>
      <c r="BU46" s="73"/>
      <c r="BV46" s="73"/>
      <c r="BW46" s="73"/>
      <c r="BX46" s="73"/>
      <c r="BY46" s="73"/>
      <c r="BZ46" s="73"/>
      <c r="CA46" s="346"/>
      <c r="CB46" s="346"/>
      <c r="CC46" s="346"/>
      <c r="CD46" s="346"/>
      <c r="CE46" s="346"/>
      <c r="CF46" s="346"/>
      <c r="CG46" s="346"/>
      <c r="CH46" s="346"/>
      <c r="CI46" s="346"/>
      <c r="CJ46" s="346"/>
      <c r="CK46" s="346"/>
      <c r="CL46" s="346"/>
      <c r="CM46" s="346"/>
      <c r="CN46" s="346"/>
      <c r="CO46" s="346"/>
    </row>
    <row r="47" spans="1:95" x14ac:dyDescent="0.3">
      <c r="M47" s="427"/>
      <c r="O47" s="14"/>
      <c r="P47" s="14"/>
      <c r="Q47" s="14"/>
      <c r="R47" s="14"/>
      <c r="S47" s="14"/>
      <c r="T47" s="14"/>
      <c r="U47" s="14"/>
      <c r="V47" s="14"/>
      <c r="AZ47" s="213"/>
      <c r="BA47" s="213"/>
      <c r="BB47" s="213"/>
      <c r="BC47" s="213"/>
      <c r="BD47" s="213"/>
      <c r="BK47" s="346"/>
      <c r="BL47" s="73"/>
      <c r="BM47" s="36"/>
      <c r="BN47" s="36"/>
      <c r="BO47" s="73"/>
      <c r="BP47" s="73"/>
      <c r="BQ47" s="73"/>
      <c r="BR47" s="73"/>
      <c r="BS47" s="73"/>
      <c r="BT47" s="73"/>
      <c r="BU47" s="73"/>
      <c r="BV47" s="73"/>
      <c r="BW47" s="73"/>
      <c r="BX47" s="73"/>
      <c r="BY47" s="73"/>
      <c r="BZ47" s="73"/>
      <c r="CA47" s="346"/>
      <c r="CB47" s="346"/>
      <c r="CC47" s="346"/>
      <c r="CD47" s="346"/>
      <c r="CE47" s="346"/>
      <c r="CF47" s="346"/>
      <c r="CG47" s="346"/>
      <c r="CH47" s="346"/>
      <c r="CI47" s="346"/>
      <c r="CJ47" s="346"/>
      <c r="CK47" s="346"/>
      <c r="CL47" s="346"/>
      <c r="CM47" s="346"/>
      <c r="CN47" s="346"/>
      <c r="CO47" s="346"/>
    </row>
    <row r="48" spans="1:95" x14ac:dyDescent="0.3">
      <c r="M48" s="427"/>
      <c r="O48" s="14"/>
      <c r="P48" s="14"/>
      <c r="Q48" s="14"/>
      <c r="R48" s="14"/>
      <c r="S48" s="14"/>
      <c r="T48" s="14"/>
      <c r="U48" s="14"/>
      <c r="V48" s="14"/>
      <c r="AJ48"/>
      <c r="AK48"/>
      <c r="AL48"/>
      <c r="AM48"/>
      <c r="AN48"/>
      <c r="AO48"/>
      <c r="AP48"/>
      <c r="AQ48"/>
      <c r="AR48"/>
      <c r="AS48"/>
      <c r="AW48" s="119"/>
      <c r="AZ48" s="213"/>
      <c r="BA48" s="213"/>
      <c r="BB48" s="213"/>
      <c r="BC48" s="213"/>
      <c r="BD48" s="213"/>
      <c r="BK48" s="346"/>
      <c r="BL48" s="73"/>
      <c r="BM48" s="36"/>
      <c r="BN48" s="36"/>
      <c r="BO48" s="73"/>
      <c r="BP48" s="73"/>
      <c r="BQ48" s="73"/>
      <c r="BR48" s="73"/>
      <c r="BS48" s="73"/>
      <c r="BT48" s="73"/>
      <c r="BU48" s="73"/>
      <c r="BV48" s="73"/>
      <c r="BW48" s="73"/>
      <c r="BX48" s="73"/>
      <c r="BY48" s="73"/>
      <c r="BZ48" s="73"/>
      <c r="CA48" s="346"/>
      <c r="CB48" s="346"/>
      <c r="CC48" s="346"/>
      <c r="CD48" s="346"/>
      <c r="CE48" s="346"/>
      <c r="CF48" s="346"/>
      <c r="CG48" s="346"/>
      <c r="CH48" s="346"/>
      <c r="CI48" s="346"/>
      <c r="CJ48" s="346"/>
      <c r="CK48" s="346"/>
      <c r="CL48" s="346"/>
      <c r="CM48" s="346"/>
      <c r="CN48" s="346"/>
      <c r="CO48" s="346"/>
    </row>
    <row r="49" spans="13:93" ht="16.8" x14ac:dyDescent="0.45">
      <c r="M49" s="427"/>
      <c r="O49" s="14"/>
      <c r="P49" s="14"/>
      <c r="Q49" s="14"/>
      <c r="R49" s="14"/>
      <c r="S49" s="14"/>
      <c r="T49" s="14"/>
      <c r="U49" s="14"/>
      <c r="V49" s="14"/>
      <c r="AJ49"/>
      <c r="AK49" s="74" t="s">
        <v>66</v>
      </c>
      <c r="AL49">
        <v>1.1000000000000001</v>
      </c>
      <c r="AM49"/>
      <c r="AN49"/>
      <c r="AO49"/>
      <c r="AP49"/>
      <c r="AQ49"/>
      <c r="AR49"/>
      <c r="AS49"/>
      <c r="AW49" s="119"/>
      <c r="AZ49" s="213"/>
      <c r="BA49" s="213"/>
      <c r="BB49" s="213"/>
      <c r="BC49" s="213"/>
      <c r="BD49" s="213"/>
      <c r="BK49" s="346"/>
      <c r="BL49" s="73"/>
      <c r="BM49" s="36"/>
      <c r="BN49" s="36"/>
      <c r="BO49" s="73"/>
      <c r="BP49" s="73"/>
      <c r="BQ49" s="73"/>
      <c r="BR49" s="73"/>
      <c r="BS49" s="73"/>
      <c r="BT49" s="73"/>
      <c r="BU49" s="73"/>
      <c r="BV49" s="73"/>
      <c r="BW49" s="73"/>
      <c r="BX49" s="73"/>
      <c r="BY49" s="73"/>
      <c r="BZ49" s="73"/>
      <c r="CA49" s="346"/>
      <c r="CB49" s="346"/>
      <c r="CC49" s="346"/>
      <c r="CD49" s="346"/>
      <c r="CE49" s="346"/>
      <c r="CF49" s="346"/>
      <c r="CG49" s="346"/>
      <c r="CH49" s="346"/>
      <c r="CI49" s="346"/>
      <c r="CJ49" s="346"/>
      <c r="CK49" s="346"/>
      <c r="CL49" s="346"/>
      <c r="CM49" s="346"/>
      <c r="CN49" s="346"/>
      <c r="CO49" s="346"/>
    </row>
    <row r="50" spans="13:93" ht="14.4" customHeight="1" x14ac:dyDescent="0.3">
      <c r="O50" s="14"/>
      <c r="P50" s="14"/>
      <c r="Q50" s="14"/>
      <c r="R50" s="14"/>
      <c r="S50" s="14"/>
      <c r="T50" s="14"/>
      <c r="U50" s="14"/>
      <c r="V50" s="14"/>
      <c r="AJ50"/>
      <c r="AK50"/>
      <c r="AL50"/>
      <c r="AM50"/>
      <c r="AN50"/>
      <c r="AO50"/>
      <c r="AP50"/>
      <c r="AQ50"/>
      <c r="AR50"/>
      <c r="AS50"/>
      <c r="AW50" s="119"/>
      <c r="AZ50" s="213"/>
      <c r="BA50" s="213"/>
      <c r="BB50" s="213"/>
      <c r="BC50" s="213"/>
      <c r="BD50" s="213"/>
      <c r="BK50" s="346"/>
      <c r="BL50" s="73"/>
      <c r="BM50" s="36"/>
      <c r="BN50" s="36"/>
      <c r="BO50" s="73"/>
      <c r="BP50" s="73"/>
      <c r="BQ50" s="73"/>
      <c r="BR50" s="73"/>
      <c r="BS50" s="73"/>
      <c r="BT50" s="73"/>
      <c r="BU50" s="73"/>
      <c r="BV50" s="73"/>
      <c r="BW50" s="73"/>
      <c r="BX50" s="73"/>
      <c r="BY50" s="73"/>
      <c r="BZ50" s="73"/>
      <c r="CA50" s="346"/>
      <c r="CB50" s="346"/>
      <c r="CC50" s="346"/>
      <c r="CD50" s="346"/>
      <c r="CE50" s="346"/>
      <c r="CF50" s="346"/>
      <c r="CG50" s="346"/>
      <c r="CH50" s="346"/>
      <c r="CI50" s="346"/>
      <c r="CJ50" s="346"/>
      <c r="CK50" s="346"/>
      <c r="CL50" s="346"/>
      <c r="CM50" s="346"/>
      <c r="CN50" s="346"/>
      <c r="CO50" s="346"/>
    </row>
    <row r="51" spans="13:93" ht="16.2" thickBot="1" x14ac:dyDescent="0.35">
      <c r="M51" s="427"/>
      <c r="O51" s="14"/>
      <c r="P51" s="14"/>
      <c r="Q51" s="14"/>
      <c r="R51" s="14"/>
      <c r="S51" s="14"/>
      <c r="T51" s="14"/>
      <c r="U51" s="14"/>
      <c r="V51" s="14"/>
      <c r="AJ51" s="44">
        <f>'Mrd Trave'!C36</f>
        <v>0</v>
      </c>
      <c r="AK51" s="44">
        <f>'Mrd Trave'!D36</f>
        <v>0</v>
      </c>
      <c r="AL51" s="418">
        <f>'Mrd Trave'!E36</f>
        <v>10</v>
      </c>
      <c r="AM51" s="418"/>
      <c r="AN51" s="418"/>
      <c r="AO51" s="418"/>
      <c r="AP51" s="418"/>
      <c r="AQ51" s="418"/>
      <c r="AR51" s="76"/>
      <c r="AS51"/>
      <c r="AW51" s="119"/>
      <c r="AZ51" s="213"/>
      <c r="BA51" s="213"/>
      <c r="BB51" s="213"/>
      <c r="BC51" s="213"/>
      <c r="BD51" s="213"/>
      <c r="BK51" s="346"/>
      <c r="BL51" s="73"/>
      <c r="BM51" s="36"/>
      <c r="BN51" s="36"/>
      <c r="BO51" s="73"/>
      <c r="BP51" s="73"/>
      <c r="BQ51" s="73"/>
      <c r="BR51" s="73"/>
      <c r="BS51" s="73"/>
      <c r="BT51" s="73"/>
      <c r="BU51" s="73"/>
      <c r="BV51" s="73"/>
      <c r="BW51" s="73"/>
      <c r="BX51" s="73"/>
      <c r="BY51" s="73"/>
      <c r="BZ51" s="73"/>
      <c r="CA51" s="346"/>
      <c r="CB51" s="346"/>
      <c r="CC51" s="346"/>
      <c r="CD51" s="346"/>
      <c r="CE51" s="346"/>
      <c r="CF51" s="346"/>
      <c r="CG51" s="346"/>
      <c r="CH51" s="346"/>
      <c r="CI51" s="346"/>
      <c r="CJ51" s="346"/>
      <c r="CK51" s="346"/>
      <c r="CL51" s="346"/>
      <c r="CM51" s="346"/>
      <c r="CN51" s="346"/>
      <c r="CO51" s="346"/>
    </row>
    <row r="52" spans="13:93" ht="15.6" customHeight="1" thickBot="1" x14ac:dyDescent="0.35">
      <c r="M52" s="427"/>
      <c r="O52" s="14"/>
      <c r="P52" s="14"/>
      <c r="Q52" s="14"/>
      <c r="R52" s="14"/>
      <c r="S52" s="14"/>
      <c r="T52" s="14"/>
      <c r="U52" s="14"/>
      <c r="V52" s="14"/>
      <c r="AJ52" s="44">
        <f>'Mrd Trave'!C37</f>
        <v>0</v>
      </c>
      <c r="AK52" s="44">
        <f>'Mrd Trave'!D37</f>
        <v>0</v>
      </c>
      <c r="AL52" s="491" t="str">
        <f>'Mrd Trave'!E37</f>
        <v>Direzione x</v>
      </c>
      <c r="AM52" s="492"/>
      <c r="AN52" s="493"/>
      <c r="AO52" s="491" t="str">
        <f>'Mrd Trave'!H37</f>
        <v>Direzione y</v>
      </c>
      <c r="AP52" s="492"/>
      <c r="AQ52" s="493"/>
      <c r="AR52" s="75"/>
      <c r="AS52"/>
      <c r="AW52"/>
      <c r="AZ52" s="213"/>
      <c r="BA52" s="213"/>
      <c r="BB52" s="213"/>
      <c r="BC52" s="213"/>
      <c r="BD52" s="213"/>
      <c r="BK52" s="346"/>
      <c r="BL52" s="73"/>
      <c r="BM52" s="73"/>
      <c r="BN52" s="73"/>
      <c r="BO52" s="73"/>
      <c r="BP52" s="73"/>
      <c r="BQ52" s="73"/>
      <c r="BR52" s="73"/>
      <c r="BS52" s="73"/>
      <c r="BT52" s="73"/>
      <c r="BU52" s="73"/>
      <c r="BV52" s="73"/>
      <c r="BW52" s="73"/>
      <c r="BX52" s="73"/>
      <c r="BY52" s="73"/>
      <c r="BZ52" s="73"/>
      <c r="CA52" s="346"/>
      <c r="CB52" s="346"/>
      <c r="CC52" s="346"/>
      <c r="CD52" s="346"/>
      <c r="CE52" s="346"/>
      <c r="CF52" s="346"/>
      <c r="CG52" s="346"/>
      <c r="CH52" s="346"/>
      <c r="CI52" s="346"/>
      <c r="CJ52" s="346"/>
      <c r="CK52" s="346"/>
      <c r="CL52" s="346"/>
      <c r="CM52" s="346"/>
      <c r="CN52" s="346"/>
      <c r="CO52" s="346"/>
    </row>
    <row r="53" spans="13:93" ht="16.2" thickBot="1" x14ac:dyDescent="0.35">
      <c r="M53" s="427"/>
      <c r="O53" s="14"/>
      <c r="P53" s="14"/>
      <c r="Q53" s="14"/>
      <c r="R53" s="14"/>
      <c r="S53" s="14"/>
      <c r="T53" s="14"/>
      <c r="U53" s="14"/>
      <c r="V53" s="14"/>
      <c r="AJ53" s="44" t="str">
        <f>'Mrd Trave'!C38</f>
        <v>Piano</v>
      </c>
      <c r="AK53" s="44">
        <f>'Mrd Trave'!D38</f>
        <v>0</v>
      </c>
      <c r="AL53" s="84" t="str">
        <f>'Mrd Trave'!E38</f>
        <v>sin</v>
      </c>
      <c r="AM53" s="85" t="str">
        <f>'Mrd Trave'!F38</f>
        <v>des</v>
      </c>
      <c r="AN53" s="86" t="str">
        <f>'Mrd Trave'!G38</f>
        <v>SM</v>
      </c>
      <c r="AO53" s="84" t="str">
        <f>'Mrd Trave'!H38</f>
        <v>sin</v>
      </c>
      <c r="AP53" s="85" t="str">
        <f>'Mrd Trave'!I38</f>
        <v>des</v>
      </c>
      <c r="AQ53" s="86" t="str">
        <f>'Mrd Trave'!J38</f>
        <v>SM</v>
      </c>
      <c r="AR53" s="68"/>
      <c r="AS53"/>
      <c r="AT53" s="43" t="s">
        <v>38</v>
      </c>
      <c r="AU53" s="43" t="s">
        <v>39</v>
      </c>
      <c r="AZ53" s="213"/>
      <c r="BA53" s="213"/>
      <c r="BB53" s="213"/>
      <c r="BC53" s="213"/>
      <c r="BD53" s="213"/>
      <c r="BK53" s="346"/>
      <c r="BL53" s="73"/>
      <c r="BM53" s="73"/>
      <c r="BN53" s="73"/>
      <c r="BO53" s="73"/>
      <c r="BP53" s="73"/>
      <c r="BQ53" s="73"/>
      <c r="BR53" s="73"/>
      <c r="BS53" s="73"/>
      <c r="BT53" s="73"/>
      <c r="BU53" s="73"/>
      <c r="BV53" s="73"/>
      <c r="BW53" s="73"/>
      <c r="BX53" s="73"/>
      <c r="BY53" s="73"/>
      <c r="BZ53" s="73"/>
      <c r="CA53" s="346"/>
      <c r="CB53" s="346"/>
      <c r="CC53" s="346"/>
      <c r="CD53" s="346"/>
      <c r="CE53" s="346"/>
      <c r="CF53" s="346"/>
      <c r="CG53" s="346"/>
      <c r="CH53" s="346"/>
      <c r="CI53" s="346"/>
      <c r="CJ53" s="346"/>
      <c r="CK53" s="346"/>
      <c r="CL53" s="346"/>
      <c r="CM53" s="346"/>
      <c r="CN53" s="346"/>
      <c r="CO53" s="346"/>
    </row>
    <row r="54" spans="13:93" ht="14.4" customHeight="1" x14ac:dyDescent="0.25">
      <c r="M54" s="427"/>
      <c r="O54" s="14"/>
      <c r="P54" s="14"/>
      <c r="Q54" s="14"/>
      <c r="R54" s="14"/>
      <c r="S54" s="14"/>
      <c r="T54" s="14"/>
      <c r="U54" s="14"/>
      <c r="V54" s="14"/>
      <c r="AJ54" s="409">
        <f>'Mrd Trave'!C39</f>
        <v>6</v>
      </c>
      <c r="AK54" s="44" t="str">
        <f>'Mrd Trave'!D39</f>
        <v>M-Rd</v>
      </c>
      <c r="AL54" s="87">
        <f>'Mrd Trave'!E39</f>
        <v>0</v>
      </c>
      <c r="AM54" s="88">
        <f>'Mrd Trave'!F39</f>
        <v>44.28869555293597</v>
      </c>
      <c r="AN54" s="482">
        <f>'Mrd Trave'!G39</f>
        <v>44.28869555293597</v>
      </c>
      <c r="AO54" s="87">
        <f>'Mrd Trave'!H39</f>
        <v>102.56535764996795</v>
      </c>
      <c r="AP54" s="88">
        <f>'Mrd Trave'!I39</f>
        <v>102.56535764996795</v>
      </c>
      <c r="AQ54" s="482">
        <f>'Mrd Trave'!J39</f>
        <v>205.1307152999359</v>
      </c>
      <c r="AR54" s="109" t="s">
        <v>67</v>
      </c>
      <c r="AS54" s="73">
        <v>0.32309525917964593</v>
      </c>
      <c r="AT54" s="78" t="s">
        <v>70</v>
      </c>
      <c r="AU54" s="78" t="s">
        <v>70</v>
      </c>
      <c r="AW54" s="73"/>
      <c r="AZ54" s="451" t="s">
        <v>146</v>
      </c>
      <c r="BA54" s="452"/>
      <c r="BB54" s="452"/>
      <c r="BC54" s="452"/>
      <c r="BD54" s="453"/>
      <c r="BK54" s="346"/>
      <c r="BL54" s="73"/>
      <c r="BM54" s="73"/>
      <c r="BN54" s="73"/>
      <c r="BO54" s="73"/>
      <c r="BP54" s="73"/>
      <c r="BQ54" s="73"/>
      <c r="BR54" s="73"/>
      <c r="BS54" s="73"/>
      <c r="BT54" s="73"/>
      <c r="BU54" s="73"/>
      <c r="BV54" s="73"/>
      <c r="BW54" s="73"/>
      <c r="BX54" s="73"/>
      <c r="BY54" s="73"/>
      <c r="BZ54" s="73"/>
      <c r="CA54" s="346"/>
      <c r="CB54" s="346"/>
      <c r="CC54" s="346"/>
      <c r="CD54" s="346"/>
      <c r="CE54" s="346"/>
      <c r="CF54" s="346"/>
      <c r="CG54" s="346"/>
      <c r="CH54" s="346"/>
      <c r="CI54" s="346"/>
      <c r="CJ54" s="346"/>
      <c r="CK54" s="346"/>
      <c r="CL54" s="346"/>
      <c r="CM54" s="346"/>
      <c r="CN54" s="346"/>
      <c r="CO54" s="346"/>
    </row>
    <row r="55" spans="13:93" ht="14.4" customHeight="1" x14ac:dyDescent="0.25">
      <c r="M55" s="427"/>
      <c r="O55" s="14"/>
      <c r="P55" s="14"/>
      <c r="Q55" s="14"/>
      <c r="R55" s="14"/>
      <c r="S55" s="14"/>
      <c r="T55" s="14"/>
      <c r="U55" s="14"/>
      <c r="V55" s="14"/>
      <c r="AJ55" s="409"/>
      <c r="AK55" s="44" t="str">
        <f>'Mrd Trave'!D40</f>
        <v>M+Rd</v>
      </c>
      <c r="AL55" s="89">
        <f>'Mrd Trave'!E40</f>
        <v>0</v>
      </c>
      <c r="AM55" s="90">
        <f>'Mrd Trave'!F40</f>
        <v>44.28869555293597</v>
      </c>
      <c r="AN55" s="477"/>
      <c r="AO55" s="89">
        <f>'Mrd Trave'!H40</f>
        <v>102.56535764996795</v>
      </c>
      <c r="AP55" s="90">
        <f>'Mrd Trave'!I40</f>
        <v>102.56535764996795</v>
      </c>
      <c r="AQ55" s="477"/>
      <c r="AR55" s="109" t="s">
        <v>68</v>
      </c>
      <c r="AS55" s="73">
        <v>0.67690474082035412</v>
      </c>
      <c r="AT55" s="73">
        <f>AQ56*AS56*$AL$49</f>
        <v>97.684778985025872</v>
      </c>
      <c r="AU55" s="73">
        <f>AN56*AS56*$AL$49</f>
        <v>15.740414325244709</v>
      </c>
      <c r="AW55" s="73"/>
      <c r="AZ55" s="454"/>
      <c r="BA55" s="455"/>
      <c r="BB55" s="455"/>
      <c r="BC55" s="455"/>
      <c r="BD55" s="456"/>
      <c r="BK55" s="346"/>
      <c r="BL55" s="73"/>
      <c r="BM55" s="73"/>
      <c r="BN55" s="73"/>
      <c r="BO55" s="73"/>
      <c r="BP55" s="73"/>
      <c r="BQ55" s="73"/>
      <c r="BR55" s="73"/>
      <c r="BS55" s="73"/>
      <c r="BT55" s="73"/>
      <c r="BU55" s="73"/>
      <c r="BV55" s="73"/>
      <c r="BW55" s="73"/>
      <c r="BX55" s="73"/>
      <c r="BY55" s="73"/>
      <c r="BZ55" s="73"/>
      <c r="CA55" s="346"/>
      <c r="CB55" s="346"/>
      <c r="CC55" s="346"/>
      <c r="CD55" s="346"/>
      <c r="CE55" s="346"/>
      <c r="CF55" s="346"/>
      <c r="CG55" s="346"/>
      <c r="CH55" s="346"/>
      <c r="CI55" s="346"/>
      <c r="CJ55" s="346"/>
      <c r="CK55" s="346"/>
      <c r="CL55" s="346"/>
      <c r="CM55" s="346"/>
      <c r="CN55" s="346"/>
      <c r="CO55" s="346"/>
    </row>
    <row r="56" spans="13:93" x14ac:dyDescent="0.25">
      <c r="O56" s="14"/>
      <c r="P56" s="14"/>
      <c r="Q56" s="14"/>
      <c r="R56" s="14"/>
      <c r="S56" s="14"/>
      <c r="T56" s="14"/>
      <c r="U56" s="14"/>
      <c r="V56" s="14"/>
      <c r="AJ56" s="409">
        <f>'Mrd Trave'!C41</f>
        <v>5</v>
      </c>
      <c r="AK56" s="44" t="str">
        <f>'Mrd Trave'!D41</f>
        <v>M-Rd</v>
      </c>
      <c r="AL56" s="89">
        <f>'Mrd Trave'!E41</f>
        <v>0</v>
      </c>
      <c r="AM56" s="90">
        <f>'Mrd Trave'!F41</f>
        <v>44.28869555293597</v>
      </c>
      <c r="AN56" s="477">
        <f>'Mrd Trave'!G41</f>
        <v>44.28869555293597</v>
      </c>
      <c r="AO56" s="89">
        <f>'Mrd Trave'!H41</f>
        <v>172.29622641622933</v>
      </c>
      <c r="AP56" s="90">
        <f>'Mrd Trave'!I41</f>
        <v>135.53076306618286</v>
      </c>
      <c r="AQ56" s="477">
        <f>'Mrd Trave'!J41</f>
        <v>274.8549909315293</v>
      </c>
      <c r="AR56" s="109" t="s">
        <v>67</v>
      </c>
      <c r="AS56" s="73">
        <v>0.32309525917964593</v>
      </c>
      <c r="AT56" s="79">
        <f>AQ56*$AL$49*AS57</f>
        <v>204.65571103965641</v>
      </c>
      <c r="AU56" s="79">
        <f>AN56*$AL$49*AS57</f>
        <v>32.977150782984864</v>
      </c>
      <c r="AW56" s="73"/>
      <c r="AZ56" s="148" t="b">
        <f>(AZ12+AZ16)&gt;$AL$49*($AQ$56)</f>
        <v>1</v>
      </c>
      <c r="BA56" s="148" t="b">
        <f t="shared" ref="BA56:BD56" si="134">(BA12+BA16)&gt;$AL$49*($AQ$56)</f>
        <v>1</v>
      </c>
      <c r="BB56" s="148" t="b">
        <f t="shared" si="134"/>
        <v>1</v>
      </c>
      <c r="BC56" s="148" t="b">
        <f t="shared" si="134"/>
        <v>1</v>
      </c>
      <c r="BD56" s="148" t="b">
        <f t="shared" si="134"/>
        <v>1</v>
      </c>
      <c r="BK56" s="346"/>
      <c r="BL56" s="73"/>
      <c r="BM56" s="73"/>
      <c r="BN56" s="73"/>
      <c r="BO56" s="73"/>
      <c r="BP56" s="73"/>
      <c r="BQ56" s="73"/>
      <c r="BR56" s="73"/>
      <c r="BS56" s="73"/>
      <c r="BT56" s="73"/>
      <c r="BU56" s="73"/>
      <c r="BV56" s="73"/>
      <c r="BW56" s="73"/>
      <c r="BX56" s="73"/>
      <c r="BY56" s="73"/>
      <c r="BZ56" s="73"/>
      <c r="CA56" s="346"/>
      <c r="CB56" s="346"/>
      <c r="CC56" s="346"/>
      <c r="CD56" s="346"/>
      <c r="CE56" s="346"/>
      <c r="CF56" s="346"/>
      <c r="CG56" s="346"/>
      <c r="CH56" s="346"/>
      <c r="CI56" s="346"/>
      <c r="CJ56" s="346"/>
      <c r="CK56" s="346"/>
      <c r="CL56" s="346"/>
      <c r="CM56" s="346"/>
      <c r="CN56" s="346"/>
      <c r="CO56" s="346"/>
    </row>
    <row r="57" spans="13:93" x14ac:dyDescent="0.25">
      <c r="M57" s="427"/>
      <c r="O57" s="14"/>
      <c r="P57" s="14"/>
      <c r="Q57" s="14"/>
      <c r="R57" s="14"/>
      <c r="S57" s="14"/>
      <c r="T57" s="14"/>
      <c r="U57" s="14"/>
      <c r="V57" s="14"/>
      <c r="AJ57" s="409"/>
      <c r="AK57" s="44" t="str">
        <f>'Mrd Trave'!D42</f>
        <v>M+Rd</v>
      </c>
      <c r="AL57" s="89">
        <f>'Mrd Trave'!E42</f>
        <v>0</v>
      </c>
      <c r="AM57" s="90">
        <f>'Mrd Trave'!F42</f>
        <v>44.28869555293597</v>
      </c>
      <c r="AN57" s="477"/>
      <c r="AO57" s="89">
        <f>'Mrd Trave'!H42</f>
        <v>102.54929680057357</v>
      </c>
      <c r="AP57" s="90">
        <f>'Mrd Trave'!I42</f>
        <v>102.5587645153</v>
      </c>
      <c r="AQ57" s="477"/>
      <c r="AR57" s="109" t="s">
        <v>68</v>
      </c>
      <c r="AS57" s="73">
        <v>0.67690474082035412</v>
      </c>
      <c r="AT57" s="79">
        <f>AQ58*$AL$49*AS58</f>
        <v>190.62378420899168</v>
      </c>
      <c r="AU57" s="79">
        <f>AN58*$AL$49*AS58</f>
        <v>20.111125816049057</v>
      </c>
      <c r="AW57" s="73"/>
      <c r="AZ57" s="148"/>
      <c r="BA57" s="148"/>
      <c r="BB57" s="148"/>
      <c r="BC57" s="148"/>
      <c r="BD57" s="148"/>
      <c r="BK57" s="346"/>
      <c r="BL57" s="73"/>
      <c r="BM57" s="73"/>
      <c r="BN57" s="73"/>
      <c r="BO57" s="73"/>
      <c r="BP57" s="73"/>
      <c r="BQ57" s="73"/>
      <c r="BR57" s="73"/>
      <c r="BS57" s="73"/>
      <c r="BT57" s="73"/>
      <c r="BU57" s="73"/>
      <c r="BV57" s="73"/>
      <c r="BW57" s="73"/>
      <c r="BX57" s="73"/>
      <c r="BY57" s="73"/>
      <c r="BZ57" s="73"/>
      <c r="CA57" s="346"/>
      <c r="CB57" s="346"/>
      <c r="CC57" s="346"/>
      <c r="CD57" s="346"/>
      <c r="CE57" s="346"/>
      <c r="CF57" s="346"/>
      <c r="CG57" s="346"/>
      <c r="CH57" s="346"/>
      <c r="CI57" s="346"/>
      <c r="CJ57" s="346"/>
      <c r="CK57" s="346"/>
      <c r="CL57" s="346"/>
      <c r="CM57" s="346"/>
      <c r="CN57" s="346"/>
      <c r="CO57" s="346"/>
    </row>
    <row r="58" spans="13:93" ht="15.6" customHeight="1" x14ac:dyDescent="0.25">
      <c r="M58" s="427"/>
      <c r="O58" s="14"/>
      <c r="P58" s="14"/>
      <c r="Q58" s="14"/>
      <c r="R58" s="14"/>
      <c r="S58" s="14"/>
      <c r="T58" s="14"/>
      <c r="U58" s="14"/>
      <c r="V58" s="14"/>
      <c r="AJ58" s="409">
        <f>'Mrd Trave'!C43</f>
        <v>4</v>
      </c>
      <c r="AK58" s="44" t="str">
        <f>'Mrd Trave'!D43</f>
        <v>M-Rd</v>
      </c>
      <c r="AL58" s="89">
        <f>'Mrd Trave'!E43</f>
        <v>0</v>
      </c>
      <c r="AM58" s="90">
        <f>'Mrd Trave'!F43</f>
        <v>44.28869555293597</v>
      </c>
      <c r="AN58" s="477">
        <f>'Mrd Trave'!G43</f>
        <v>44.28869555293597</v>
      </c>
      <c r="AO58" s="89">
        <f>'Mrd Trave'!H43</f>
        <v>252.71455973807426</v>
      </c>
      <c r="AP58" s="90">
        <f>'Mrd Trave'!I43</f>
        <v>212.88806779158762</v>
      </c>
      <c r="AQ58" s="477">
        <f>'Mrd Trave'!J43</f>
        <v>419.79145380530309</v>
      </c>
      <c r="AR58" s="109" t="s">
        <v>67</v>
      </c>
      <c r="AS58" s="73">
        <v>0.41281056989138815</v>
      </c>
      <c r="AT58" s="79">
        <f>AQ58*$AL$49*AS59</f>
        <v>271.14681497684177</v>
      </c>
      <c r="AU58" s="79">
        <f>AN58*$AL$49*AS59</f>
        <v>28.606439292180518</v>
      </c>
      <c r="AW58" s="73"/>
      <c r="AZ58" s="148" t="b">
        <f>(AZ18+AZ22)&gt;$AL$49*($AQ$58)</f>
        <v>1</v>
      </c>
      <c r="BA58" s="148" t="b">
        <f t="shared" ref="BA58:BD58" si="135">(BA18+BA22)&gt;$AL$49*($AQ$58)</f>
        <v>1</v>
      </c>
      <c r="BB58" s="148" t="b">
        <f t="shared" si="135"/>
        <v>1</v>
      </c>
      <c r="BC58" s="148" t="b">
        <f t="shared" si="135"/>
        <v>1</v>
      </c>
      <c r="BD58" s="148" t="b">
        <f t="shared" si="135"/>
        <v>1</v>
      </c>
      <c r="BK58" s="346"/>
      <c r="BL58" s="73"/>
      <c r="BM58" s="73"/>
      <c r="BN58" s="73"/>
      <c r="BO58" s="73"/>
      <c r="BP58" s="73"/>
      <c r="BQ58" s="73"/>
      <c r="BR58" s="73"/>
      <c r="BS58" s="73"/>
      <c r="BT58" s="73"/>
      <c r="BU58" s="73"/>
      <c r="BV58" s="73"/>
      <c r="BW58" s="73"/>
      <c r="BX58" s="73"/>
      <c r="BY58" s="73"/>
      <c r="BZ58" s="73"/>
      <c r="CA58" s="346"/>
      <c r="CB58" s="346"/>
      <c r="CC58" s="346"/>
      <c r="CD58" s="346"/>
      <c r="CE58" s="346"/>
      <c r="CF58" s="346"/>
      <c r="CG58" s="346"/>
      <c r="CH58" s="346"/>
      <c r="CI58" s="346"/>
      <c r="CJ58" s="346"/>
      <c r="CK58" s="346"/>
      <c r="CL58" s="346"/>
      <c r="CM58" s="346"/>
      <c r="CN58" s="346"/>
      <c r="CO58" s="346"/>
    </row>
    <row r="59" spans="13:93" x14ac:dyDescent="0.25">
      <c r="M59" s="427"/>
      <c r="O59" s="14"/>
      <c r="P59" s="14"/>
      <c r="Q59" s="14"/>
      <c r="R59" s="14"/>
      <c r="S59" s="14"/>
      <c r="T59" s="14"/>
      <c r="U59" s="14"/>
      <c r="V59" s="14"/>
      <c r="AJ59" s="409"/>
      <c r="AK59" s="44" t="str">
        <f>'Mrd Trave'!D44</f>
        <v>M+Rd</v>
      </c>
      <c r="AL59" s="89">
        <f>'Mrd Trave'!E44</f>
        <v>0</v>
      </c>
      <c r="AM59" s="90">
        <f>'Mrd Trave'!F44</f>
        <v>44.28869555293597</v>
      </c>
      <c r="AN59" s="477"/>
      <c r="AO59" s="89">
        <f>'Mrd Trave'!H44</f>
        <v>126.14419808011441</v>
      </c>
      <c r="AP59" s="90">
        <f>'Mrd Trave'!I44</f>
        <v>167.07689406722884</v>
      </c>
      <c r="AQ59" s="477"/>
      <c r="AR59" s="109" t="s">
        <v>68</v>
      </c>
      <c r="AS59" s="73">
        <v>0.58718943010861191</v>
      </c>
      <c r="AT59" s="79">
        <f>AQ60*$AL$49*AS60</f>
        <v>300.34392852863255</v>
      </c>
      <c r="AU59" s="79">
        <f>AN60*$AL$49*AS60</f>
        <v>21.830103127384877</v>
      </c>
      <c r="AW59" s="73"/>
      <c r="AZ59" s="148"/>
      <c r="BA59" s="148"/>
      <c r="BB59" s="148"/>
      <c r="BC59" s="148"/>
      <c r="BD59" s="148"/>
      <c r="BK59" s="346"/>
      <c r="BL59" s="73"/>
      <c r="BM59" s="73"/>
      <c r="BN59" s="73"/>
      <c r="BO59" s="73"/>
      <c r="BP59" s="73"/>
      <c r="BQ59" s="73"/>
      <c r="BR59" s="73"/>
      <c r="BS59" s="73"/>
      <c r="BT59" s="73"/>
      <c r="BU59" s="73"/>
      <c r="BV59" s="73"/>
      <c r="BW59" s="73"/>
      <c r="BX59" s="73"/>
      <c r="BY59" s="73"/>
      <c r="BZ59" s="73"/>
      <c r="CA59" s="346"/>
      <c r="CB59" s="346"/>
      <c r="CC59" s="346"/>
      <c r="CD59" s="346"/>
      <c r="CE59" s="346"/>
      <c r="CF59" s="346"/>
      <c r="CG59" s="346"/>
      <c r="CH59" s="346"/>
      <c r="CI59" s="346"/>
      <c r="CJ59" s="346"/>
      <c r="CK59" s="346"/>
      <c r="CL59" s="346"/>
      <c r="CM59" s="346"/>
      <c r="CN59" s="346"/>
      <c r="CO59" s="346"/>
    </row>
    <row r="60" spans="13:93" x14ac:dyDescent="0.25">
      <c r="M60" s="427"/>
      <c r="O60" s="14"/>
      <c r="P60" s="14"/>
      <c r="Q60" s="14"/>
      <c r="R60" s="14"/>
      <c r="S60" s="14"/>
      <c r="T60" s="14"/>
      <c r="U60" s="14"/>
      <c r="V60" s="14"/>
      <c r="AJ60" s="409">
        <f>'Mrd Trave'!C45</f>
        <v>3</v>
      </c>
      <c r="AK60" s="44" t="str">
        <f>'Mrd Trave'!D45</f>
        <v>M-Rd</v>
      </c>
      <c r="AL60" s="89">
        <f>'Mrd Trave'!E45</f>
        <v>0</v>
      </c>
      <c r="AM60" s="90">
        <f>'Mrd Trave'!F45</f>
        <v>44.28869555293597</v>
      </c>
      <c r="AN60" s="477">
        <f>'Mrd Trave'!G45</f>
        <v>44.28869555293597</v>
      </c>
      <c r="AO60" s="89">
        <f>'Mrd Trave'!H45</f>
        <v>355.97069032503799</v>
      </c>
      <c r="AP60" s="90">
        <f>'Mrd Trave'!I45</f>
        <v>274.6030099437063</v>
      </c>
      <c r="AQ60" s="477">
        <f>'Mrd Trave'!J45</f>
        <v>609.33476741531331</v>
      </c>
      <c r="AR60" s="109" t="s">
        <v>67</v>
      </c>
      <c r="AS60" s="73">
        <v>0.44809511885267117</v>
      </c>
      <c r="AT60" s="79">
        <f>AQ60*$AL$49*AS61</f>
        <v>369.92431562821218</v>
      </c>
      <c r="AU60" s="79">
        <f>AN60*$AL$49*AS61</f>
        <v>26.887461980844694</v>
      </c>
      <c r="AW60" s="73"/>
      <c r="AZ60" s="148" t="str">
        <f>IF((AZ24+AZ28)&gt;$AL$49*$AQ$60,"VERO","FALSO")</f>
        <v>VERO</v>
      </c>
      <c r="BA60" s="148" t="str">
        <f t="shared" ref="BA60:BD60" si="136">IF((BA24+BA28)&gt;$AL$49*$AQ$60,"VERO","FALSO")</f>
        <v>VERO</v>
      </c>
      <c r="BB60" s="148" t="str">
        <f t="shared" si="136"/>
        <v>VERO</v>
      </c>
      <c r="BC60" s="148" t="str">
        <f t="shared" si="136"/>
        <v>VERO</v>
      </c>
      <c r="BD60" s="148" t="str">
        <f t="shared" si="136"/>
        <v>VERO</v>
      </c>
      <c r="BK60" s="346"/>
      <c r="BL60" s="73"/>
      <c r="BM60" s="73"/>
      <c r="BN60" s="73"/>
      <c r="BO60" s="73"/>
      <c r="BP60" s="73"/>
      <c r="BQ60" s="73"/>
      <c r="BR60" s="73"/>
      <c r="BS60" s="73"/>
      <c r="BT60" s="73"/>
      <c r="BU60" s="73"/>
      <c r="BV60" s="73"/>
      <c r="BW60" s="73"/>
      <c r="BX60" s="73"/>
      <c r="BY60" s="73"/>
      <c r="BZ60" s="73"/>
      <c r="CA60" s="346"/>
      <c r="CB60" s="346"/>
      <c r="CC60" s="346"/>
      <c r="CD60" s="346"/>
      <c r="CE60" s="346"/>
      <c r="CF60" s="346"/>
      <c r="CG60" s="346"/>
      <c r="CH60" s="346"/>
      <c r="CI60" s="346"/>
      <c r="CJ60" s="346"/>
      <c r="CK60" s="346"/>
      <c r="CL60" s="346"/>
      <c r="CM60" s="346"/>
      <c r="CN60" s="346"/>
      <c r="CO60" s="346"/>
    </row>
    <row r="61" spans="13:93" x14ac:dyDescent="0.25">
      <c r="M61" s="427"/>
      <c r="O61" s="14"/>
      <c r="P61" s="14"/>
      <c r="Q61" s="14"/>
      <c r="R61" s="14"/>
      <c r="S61" s="14"/>
      <c r="T61" s="14"/>
      <c r="U61" s="14"/>
      <c r="V61" s="14"/>
      <c r="AJ61" s="409"/>
      <c r="AK61" s="44" t="str">
        <f>'Mrd Trave'!D46</f>
        <v>M+Rd</v>
      </c>
      <c r="AL61" s="89">
        <f>'Mrd Trave'!E46</f>
        <v>0</v>
      </c>
      <c r="AM61" s="90">
        <f>'Mrd Trave'!F46</f>
        <v>44.28869555293597</v>
      </c>
      <c r="AN61" s="477"/>
      <c r="AO61" s="89">
        <f>'Mrd Trave'!H46</f>
        <v>225.98724564831596</v>
      </c>
      <c r="AP61" s="90">
        <f>'Mrd Trave'!I46</f>
        <v>253.36407709027534</v>
      </c>
      <c r="AQ61" s="477"/>
      <c r="AR61" s="109" t="s">
        <v>68</v>
      </c>
      <c r="AS61" s="73">
        <v>0.55190488114732883</v>
      </c>
      <c r="AT61" s="79">
        <f>AQ62*$AL$49*AS62</f>
        <v>326.19497309501475</v>
      </c>
      <c r="AU61" s="79">
        <f>AN62*$AL$49*AS62</f>
        <v>22.889764265321237</v>
      </c>
      <c r="AW61" s="73"/>
      <c r="AZ61" s="148"/>
      <c r="BA61" s="148"/>
      <c r="BB61" s="148"/>
      <c r="BC61" s="148"/>
      <c r="BD61" s="148"/>
      <c r="BK61" s="346"/>
      <c r="BL61" s="73"/>
      <c r="BM61" s="73"/>
      <c r="BN61" s="73"/>
      <c r="BO61" s="73"/>
      <c r="BP61" s="73"/>
      <c r="BQ61" s="73"/>
      <c r="BR61" s="73"/>
      <c r="BS61" s="73"/>
      <c r="BT61" s="73"/>
      <c r="BU61" s="73"/>
      <c r="BV61" s="73"/>
      <c r="BW61" s="73"/>
      <c r="BX61" s="73"/>
      <c r="BY61" s="73"/>
      <c r="BZ61" s="73"/>
      <c r="CA61" s="346"/>
      <c r="CB61" s="346"/>
      <c r="CC61" s="346"/>
      <c r="CD61" s="346"/>
      <c r="CE61" s="346"/>
      <c r="CF61" s="346"/>
      <c r="CG61" s="346"/>
      <c r="CH61" s="346"/>
      <c r="CI61" s="346"/>
      <c r="CJ61" s="346"/>
      <c r="CK61" s="346"/>
      <c r="CL61" s="346"/>
      <c r="CM61" s="346"/>
      <c r="CN61" s="346"/>
      <c r="CO61" s="346"/>
    </row>
    <row r="62" spans="13:93" x14ac:dyDescent="0.25">
      <c r="O62" s="14"/>
      <c r="P62" s="14"/>
      <c r="Q62" s="14"/>
      <c r="R62" s="14"/>
      <c r="S62" s="14"/>
      <c r="T62" s="14"/>
      <c r="U62" s="14"/>
      <c r="V62" s="14"/>
      <c r="AJ62" s="409">
        <f>'Mrd Trave'!C47</f>
        <v>2</v>
      </c>
      <c r="AK62" s="44" t="str">
        <f>'Mrd Trave'!D47</f>
        <v>M-Rd</v>
      </c>
      <c r="AL62" s="89">
        <f>'Mrd Trave'!E47</f>
        <v>0</v>
      </c>
      <c r="AM62" s="90">
        <f>'Mrd Trave'!F47</f>
        <v>44.28869555293597</v>
      </c>
      <c r="AN62" s="477">
        <f>'Mrd Trave'!G47</f>
        <v>44.28869555293597</v>
      </c>
      <c r="AO62" s="89">
        <f>'Mrd Trave'!H47</f>
        <v>356.45806719903555</v>
      </c>
      <c r="AP62" s="90">
        <f>'Mrd Trave'!I47</f>
        <v>301.97272887782054</v>
      </c>
      <c r="AQ62" s="477">
        <f>'Mrd Trave'!J47</f>
        <v>631.14454508343545</v>
      </c>
      <c r="AR62" s="109" t="s">
        <v>67</v>
      </c>
      <c r="AS62" s="73">
        <v>0.46984622927007907</v>
      </c>
      <c r="AT62" s="79">
        <f>AQ62*$AL$49*AS63</f>
        <v>368.06402649676431</v>
      </c>
      <c r="AU62" s="79">
        <f>AN62*$AL$49*AS63</f>
        <v>25.827800842908339</v>
      </c>
      <c r="AW62" s="73"/>
      <c r="AZ62" s="148" t="str">
        <f>IF((AZ30+AZ34)&gt;$AL$49*($AQ$62),"VERO","FALSO")</f>
        <v>VERO</v>
      </c>
      <c r="BA62" s="148" t="str">
        <f t="shared" ref="BA62:BD62" si="137">IF((BA30+BA34)&gt;$AL$49*($AQ$62),"VERO","FALSO")</f>
        <v>VERO</v>
      </c>
      <c r="BB62" s="148" t="str">
        <f t="shared" si="137"/>
        <v>VERO</v>
      </c>
      <c r="BC62" s="148" t="str">
        <f t="shared" si="137"/>
        <v>VERO</v>
      </c>
      <c r="BD62" s="148" t="str">
        <f t="shared" si="137"/>
        <v>VERO</v>
      </c>
      <c r="BK62" s="346"/>
      <c r="BL62" s="73"/>
      <c r="BM62" s="73"/>
      <c r="BN62" s="73"/>
      <c r="BO62" s="73"/>
      <c r="BP62" s="73"/>
      <c r="BQ62" s="73"/>
      <c r="BR62" s="73"/>
      <c r="BS62" s="73"/>
      <c r="BT62" s="73"/>
      <c r="BU62" s="73"/>
      <c r="BV62" s="73"/>
      <c r="BW62" s="73"/>
      <c r="BX62" s="73"/>
      <c r="BY62" s="73"/>
      <c r="BZ62" s="73"/>
      <c r="CA62" s="346"/>
      <c r="CB62" s="346"/>
      <c r="CC62" s="346"/>
      <c r="CD62" s="346"/>
      <c r="CE62" s="346"/>
      <c r="CF62" s="346"/>
      <c r="CG62" s="346"/>
      <c r="CH62" s="346"/>
      <c r="CI62" s="346"/>
      <c r="CJ62" s="346"/>
      <c r="CK62" s="346"/>
      <c r="CL62" s="346"/>
      <c r="CM62" s="346"/>
      <c r="CN62" s="346"/>
      <c r="CO62" s="346"/>
    </row>
    <row r="63" spans="13:93" x14ac:dyDescent="0.25">
      <c r="M63" s="427"/>
      <c r="O63" s="14"/>
      <c r="P63" s="14"/>
      <c r="Q63" s="14"/>
      <c r="R63" s="14"/>
      <c r="S63" s="14"/>
      <c r="T63" s="14"/>
      <c r="U63" s="14"/>
      <c r="V63" s="14"/>
      <c r="AJ63" s="409"/>
      <c r="AK63" s="44" t="str">
        <f>'Mrd Trave'!D48</f>
        <v>M+Rd</v>
      </c>
      <c r="AL63" s="89">
        <f>'Mrd Trave'!E48</f>
        <v>0</v>
      </c>
      <c r="AM63" s="90">
        <f>'Mrd Trave'!F48</f>
        <v>44.28869555293597</v>
      </c>
      <c r="AN63" s="477"/>
      <c r="AO63" s="89">
        <f>'Mrd Trave'!H48</f>
        <v>274.73216383054921</v>
      </c>
      <c r="AP63" s="90">
        <f>'Mrd Trave'!I48</f>
        <v>274.68647788439989</v>
      </c>
      <c r="AQ63" s="477"/>
      <c r="AR63" s="109" t="s">
        <v>68</v>
      </c>
      <c r="AS63" s="73">
        <v>0.53015377072992098</v>
      </c>
      <c r="AT63" s="79">
        <f>AQ64*$AL$49*AS64</f>
        <v>337.97965483485632</v>
      </c>
      <c r="AU63" s="79">
        <f>AN64*$AL$49*AS64</f>
        <v>23.710493710820149</v>
      </c>
      <c r="AW63" s="73"/>
      <c r="AZ63" s="148"/>
      <c r="BA63" s="148"/>
      <c r="BB63" s="148"/>
      <c r="BC63" s="148"/>
      <c r="BD63" s="148"/>
      <c r="BK63" s="346"/>
      <c r="BL63" s="73"/>
      <c r="BM63" s="73"/>
      <c r="BN63" s="73"/>
      <c r="BO63" s="73"/>
      <c r="BP63" s="73"/>
      <c r="BQ63" s="73"/>
      <c r="BR63" s="73"/>
      <c r="BS63" s="73"/>
      <c r="BT63" s="73"/>
      <c r="BU63" s="73"/>
      <c r="BV63" s="73"/>
      <c r="BW63" s="73"/>
      <c r="BX63" s="73"/>
      <c r="BY63" s="73"/>
      <c r="BZ63" s="73"/>
      <c r="CA63" s="346"/>
      <c r="CB63" s="346"/>
      <c r="CC63" s="346"/>
      <c r="CD63" s="346"/>
      <c r="CE63" s="346"/>
      <c r="CF63" s="346"/>
      <c r="CG63" s="346"/>
      <c r="CH63" s="346"/>
      <c r="CI63" s="346"/>
      <c r="CJ63" s="346"/>
      <c r="CK63" s="346"/>
      <c r="CL63" s="346"/>
      <c r="CM63" s="346"/>
      <c r="CN63" s="346"/>
      <c r="CO63" s="346"/>
    </row>
    <row r="64" spans="13:93" ht="15.6" customHeight="1" x14ac:dyDescent="0.25">
      <c r="M64" s="427"/>
      <c r="O64" s="14"/>
      <c r="P64" s="14"/>
      <c r="Q64" s="14"/>
      <c r="R64" s="14"/>
      <c r="S64" s="14"/>
      <c r="T64" s="14"/>
      <c r="U64" s="14"/>
      <c r="V64" s="14"/>
      <c r="AJ64" s="409">
        <f>'Mrd Trave'!C49</f>
        <v>1</v>
      </c>
      <c r="AK64" s="44" t="str">
        <f>'Mrd Trave'!D49</f>
        <v>M-Rd</v>
      </c>
      <c r="AL64" s="89">
        <f>'Mrd Trave'!E49</f>
        <v>0</v>
      </c>
      <c r="AM64" s="90">
        <f>'Mrd Trave'!F49</f>
        <v>44.28869555293597</v>
      </c>
      <c r="AN64" s="477">
        <f>'Mrd Trave'!G49</f>
        <v>44.28869555293597</v>
      </c>
      <c r="AO64" s="89">
        <f>'Mrd Trave'!H49</f>
        <v>356.62378577478609</v>
      </c>
      <c r="AP64" s="90">
        <f>'Mrd Trave'!I49</f>
        <v>301.97272887782054</v>
      </c>
      <c r="AQ64" s="477">
        <f>'Mrd Trave'!J49</f>
        <v>631.31026365918592</v>
      </c>
      <c r="AR64" s="109" t="s">
        <v>67</v>
      </c>
      <c r="AS64" s="73">
        <v>0.4866929136984901</v>
      </c>
      <c r="AT64" s="79">
        <f>AQ64*$AL$49*AS65</f>
        <v>356.46163519024822</v>
      </c>
      <c r="AU64" s="79">
        <f>AN64*$AL$49*AS65</f>
        <v>25.007071397409423</v>
      </c>
      <c r="AW64" s="73"/>
      <c r="AZ64" s="148" t="str">
        <f>IF((AZ36+AZ40)&gt;$AL$49*($AQ$64),"VERO","FALSO")</f>
        <v>VERO</v>
      </c>
      <c r="BA64" s="148" t="str">
        <f t="shared" ref="BA64:BD64" si="138">IF((BA36+BA40)&gt;$AL$49*($AQ$64),"VERO","FALSO")</f>
        <v>VERO</v>
      </c>
      <c r="BB64" s="148" t="str">
        <f t="shared" si="138"/>
        <v>VERO</v>
      </c>
      <c r="BC64" s="148" t="str">
        <f t="shared" si="138"/>
        <v>VERO</v>
      </c>
      <c r="BD64" s="148" t="str">
        <f t="shared" si="138"/>
        <v>VERO</v>
      </c>
      <c r="BK64" s="346"/>
      <c r="BL64" s="73"/>
      <c r="BM64" s="73"/>
      <c r="BN64" s="73"/>
      <c r="BO64" s="73"/>
      <c r="BP64" s="73"/>
      <c r="BQ64" s="73"/>
      <c r="BR64" s="73"/>
      <c r="BS64" s="73"/>
      <c r="BT64" s="73"/>
      <c r="BU64" s="73"/>
      <c r="BV64" s="73"/>
      <c r="BW64" s="73"/>
      <c r="BX64" s="73"/>
      <c r="BY64" s="73"/>
      <c r="BZ64" s="73"/>
      <c r="CA64" s="346"/>
      <c r="CB64" s="346"/>
      <c r="CC64" s="346"/>
      <c r="CD64" s="346"/>
      <c r="CE64" s="346"/>
      <c r="CF64" s="346"/>
      <c r="CG64" s="346"/>
      <c r="CH64" s="346"/>
      <c r="CI64" s="346"/>
      <c r="CJ64" s="346"/>
      <c r="CK64" s="346"/>
      <c r="CL64" s="346"/>
      <c r="CM64" s="346"/>
      <c r="CN64" s="346"/>
      <c r="CO64" s="346"/>
    </row>
    <row r="65" spans="13:93" ht="15" thickBot="1" x14ac:dyDescent="0.3">
      <c r="M65" s="427"/>
      <c r="O65" s="14"/>
      <c r="P65" s="14"/>
      <c r="Q65" s="14"/>
      <c r="R65" s="14"/>
      <c r="S65" s="14"/>
      <c r="T65" s="14"/>
      <c r="U65" s="14"/>
      <c r="V65" s="14"/>
      <c r="AJ65" s="409"/>
      <c r="AK65" s="44" t="str">
        <f>'Mrd Trave'!D50</f>
        <v>M+Rd</v>
      </c>
      <c r="AL65" s="91">
        <f>'Mrd Trave'!E50</f>
        <v>0</v>
      </c>
      <c r="AM65" s="92">
        <f>'Mrd Trave'!F50</f>
        <v>44.28869555293597</v>
      </c>
      <c r="AN65" s="478"/>
      <c r="AO65" s="91">
        <f>'Mrd Trave'!H50</f>
        <v>302.12425111772365</v>
      </c>
      <c r="AP65" s="92">
        <f>'Mrd Trave'!I50</f>
        <v>274.68647788439989</v>
      </c>
      <c r="AQ65" s="478"/>
      <c r="AR65" s="109" t="s">
        <v>68</v>
      </c>
      <c r="AS65" s="73">
        <v>0.5133070863015099</v>
      </c>
      <c r="AT65" s="78" t="s">
        <v>70</v>
      </c>
      <c r="AU65" s="78" t="s">
        <v>70</v>
      </c>
      <c r="AW65" s="73"/>
      <c r="BK65" s="346"/>
      <c r="BL65" s="73"/>
      <c r="BM65" s="73"/>
      <c r="BN65" s="73"/>
      <c r="BO65" s="73"/>
      <c r="BP65" s="73"/>
      <c r="BQ65" s="73"/>
      <c r="BR65" s="73"/>
      <c r="BS65" s="73"/>
      <c r="BT65" s="73"/>
      <c r="BU65" s="73"/>
      <c r="BV65" s="73"/>
      <c r="BW65" s="73"/>
      <c r="BX65" s="73"/>
      <c r="BY65" s="73"/>
      <c r="BZ65" s="73"/>
      <c r="CA65" s="346"/>
      <c r="CB65" s="346"/>
      <c r="CC65" s="346"/>
      <c r="CD65" s="346"/>
      <c r="CE65" s="346"/>
      <c r="CF65" s="346"/>
      <c r="CG65" s="346"/>
      <c r="CH65" s="346"/>
      <c r="CI65" s="346"/>
      <c r="CJ65" s="346"/>
      <c r="CK65" s="346"/>
      <c r="CL65" s="346"/>
      <c r="CM65" s="346"/>
      <c r="CN65" s="346"/>
      <c r="CO65" s="346"/>
    </row>
    <row r="66" spans="13:93" x14ac:dyDescent="0.3">
      <c r="M66" s="427"/>
      <c r="O66" s="14"/>
      <c r="P66" s="14"/>
      <c r="Q66" s="14"/>
      <c r="R66" s="14"/>
      <c r="S66" s="14"/>
      <c r="T66" s="14"/>
      <c r="U66" s="14"/>
      <c r="V66" s="14"/>
      <c r="BK66" s="346"/>
      <c r="BL66" s="73"/>
      <c r="BM66" s="73"/>
      <c r="BN66" s="73"/>
      <c r="BO66" s="73"/>
      <c r="BP66" s="73"/>
      <c r="BQ66" s="73"/>
      <c r="BR66" s="73"/>
      <c r="BS66" s="73"/>
      <c r="BT66" s="73"/>
      <c r="BU66" s="73"/>
      <c r="BV66" s="73"/>
      <c r="BW66" s="73"/>
      <c r="BX66" s="73"/>
      <c r="BY66" s="73"/>
      <c r="BZ66" s="73"/>
      <c r="CA66" s="346"/>
      <c r="CB66" s="346"/>
      <c r="CC66" s="346"/>
      <c r="CD66" s="346"/>
      <c r="CE66" s="346"/>
      <c r="CF66" s="346"/>
      <c r="CG66" s="346"/>
      <c r="CH66" s="346"/>
      <c r="CI66" s="346"/>
      <c r="CJ66" s="346"/>
      <c r="CK66" s="346"/>
      <c r="CL66" s="346"/>
      <c r="CM66" s="346"/>
      <c r="CN66" s="346"/>
      <c r="CO66" s="346"/>
    </row>
    <row r="67" spans="13:93" x14ac:dyDescent="0.3">
      <c r="M67" s="427"/>
      <c r="O67" s="14"/>
      <c r="P67" s="14"/>
      <c r="Q67" s="14"/>
      <c r="R67" s="14"/>
      <c r="S67" s="14"/>
      <c r="T67" s="14"/>
      <c r="U67" s="14"/>
      <c r="V67" s="14"/>
      <c r="BK67" s="346"/>
      <c r="BL67" s="73"/>
      <c r="BM67" s="73"/>
      <c r="BN67" s="73"/>
      <c r="BO67" s="73"/>
      <c r="BP67" s="73"/>
      <c r="BQ67" s="73"/>
      <c r="BR67" s="73"/>
      <c r="BS67" s="73"/>
      <c r="BT67" s="73"/>
      <c r="BU67" s="73"/>
      <c r="BV67" s="73"/>
      <c r="BW67" s="73"/>
      <c r="BX67" s="73"/>
      <c r="BY67" s="73"/>
      <c r="BZ67" s="73"/>
      <c r="CA67" s="346"/>
      <c r="CB67" s="346"/>
      <c r="CC67" s="346"/>
      <c r="CD67" s="346"/>
      <c r="CE67" s="346"/>
      <c r="CF67" s="346"/>
      <c r="CG67" s="346"/>
      <c r="CH67" s="346"/>
      <c r="CI67" s="346"/>
      <c r="CJ67" s="346"/>
      <c r="CK67" s="346"/>
      <c r="CL67" s="346"/>
      <c r="CM67" s="346"/>
      <c r="CN67" s="346"/>
      <c r="CO67" s="346"/>
    </row>
    <row r="68" spans="13:93" x14ac:dyDescent="0.3">
      <c r="O68" s="14"/>
      <c r="P68" s="14"/>
      <c r="Q68" s="14"/>
      <c r="R68" s="14"/>
      <c r="S68" s="14"/>
      <c r="T68" s="14"/>
      <c r="U68" s="14"/>
      <c r="V68" s="14"/>
      <c r="BK68" s="346"/>
      <c r="BL68" s="73"/>
      <c r="BM68" s="73"/>
      <c r="BN68" s="73"/>
      <c r="BO68" s="73"/>
      <c r="BP68" s="73"/>
      <c r="BQ68" s="73"/>
      <c r="BR68" s="73"/>
      <c r="BS68" s="73"/>
      <c r="BT68" s="73"/>
      <c r="BU68" s="73"/>
      <c r="BV68" s="73"/>
      <c r="BW68" s="73"/>
      <c r="BX68" s="73"/>
      <c r="BY68" s="73"/>
      <c r="BZ68" s="73"/>
      <c r="CA68" s="346"/>
      <c r="CB68" s="346"/>
      <c r="CC68" s="346"/>
      <c r="CD68" s="346"/>
      <c r="CE68" s="346"/>
      <c r="CF68" s="346"/>
      <c r="CG68" s="346"/>
      <c r="CH68" s="346"/>
      <c r="CI68" s="346"/>
      <c r="CJ68" s="346"/>
      <c r="CK68" s="346"/>
      <c r="CL68" s="346"/>
      <c r="CM68" s="346"/>
      <c r="CN68" s="346"/>
      <c r="CO68" s="346"/>
    </row>
    <row r="69" spans="13:93" x14ac:dyDescent="0.3">
      <c r="M69" s="427"/>
      <c r="O69" s="14"/>
      <c r="P69" s="14"/>
      <c r="Q69" s="14"/>
      <c r="R69" s="14"/>
      <c r="S69" s="14"/>
      <c r="T69" s="14"/>
      <c r="U69" s="14"/>
      <c r="V69" s="14"/>
      <c r="BK69" s="346"/>
      <c r="BL69" s="73"/>
      <c r="BM69" s="73"/>
      <c r="BN69" s="73"/>
      <c r="BO69" s="73"/>
      <c r="BP69" s="73"/>
      <c r="BQ69" s="73"/>
      <c r="BR69" s="73"/>
      <c r="BS69" s="73"/>
      <c r="BT69" s="73"/>
      <c r="BU69" s="73"/>
      <c r="BV69" s="73"/>
      <c r="BW69" s="73"/>
      <c r="BX69" s="73"/>
      <c r="BY69" s="73"/>
      <c r="BZ69" s="73"/>
      <c r="CA69" s="346"/>
      <c r="CB69" s="346"/>
      <c r="CC69" s="346"/>
      <c r="CD69" s="346"/>
      <c r="CE69" s="346"/>
      <c r="CF69" s="346"/>
      <c r="CG69" s="346"/>
      <c r="CH69" s="346"/>
      <c r="CI69" s="346"/>
      <c r="CJ69" s="346"/>
      <c r="CK69" s="346"/>
      <c r="CL69" s="346"/>
      <c r="CM69" s="346"/>
      <c r="CN69" s="346"/>
      <c r="CO69" s="346"/>
    </row>
    <row r="70" spans="13:93" ht="15.6" customHeight="1" x14ac:dyDescent="0.3">
      <c r="M70" s="427"/>
      <c r="O70" s="14"/>
      <c r="P70" s="14"/>
      <c r="Q70" s="14"/>
      <c r="R70" s="14"/>
      <c r="S70" s="14"/>
      <c r="T70" s="14"/>
      <c r="U70" s="14"/>
      <c r="V70" s="14"/>
      <c r="AT70" s="430" t="s">
        <v>69</v>
      </c>
      <c r="AU70" s="430"/>
      <c r="AV70" s="431"/>
      <c r="BK70" s="346"/>
      <c r="BL70" s="73"/>
      <c r="BM70" s="73"/>
      <c r="BN70" s="73"/>
      <c r="BO70" s="73"/>
      <c r="BP70" s="73"/>
      <c r="BQ70" s="73"/>
      <c r="BR70" s="73"/>
      <c r="BS70" s="73"/>
      <c r="BT70" s="73"/>
      <c r="BU70" s="73"/>
      <c r="BV70" s="73"/>
      <c r="BW70" s="73"/>
      <c r="BX70" s="73"/>
      <c r="BY70" s="73"/>
      <c r="BZ70" s="73"/>
      <c r="CA70" s="346"/>
      <c r="CB70" s="346"/>
      <c r="CC70" s="346"/>
      <c r="CD70" s="346"/>
      <c r="CE70" s="346"/>
      <c r="CF70" s="346"/>
      <c r="CG70" s="346"/>
      <c r="CH70" s="346"/>
      <c r="CI70" s="346"/>
      <c r="CJ70" s="346"/>
      <c r="CK70" s="346"/>
      <c r="CL70" s="346"/>
      <c r="CM70" s="346"/>
      <c r="CN70" s="346"/>
      <c r="CO70" s="346"/>
    </row>
    <row r="71" spans="13:93" x14ac:dyDescent="0.3">
      <c r="M71" s="427"/>
      <c r="O71" s="14"/>
      <c r="P71" s="14"/>
      <c r="Q71" s="14"/>
      <c r="R71" s="14"/>
      <c r="S71" s="14"/>
      <c r="T71" s="14"/>
      <c r="U71" s="14"/>
      <c r="V71" s="14"/>
      <c r="AT71" s="431"/>
      <c r="AU71" s="431"/>
      <c r="AV71" s="431"/>
    </row>
    <row r="72" spans="13:93" x14ac:dyDescent="0.3">
      <c r="M72" s="427"/>
      <c r="O72" s="14"/>
      <c r="P72" s="14"/>
      <c r="Q72" s="14"/>
      <c r="R72" s="14"/>
      <c r="S72" s="14"/>
      <c r="T72" s="14"/>
      <c r="U72" s="14"/>
      <c r="V72" s="14"/>
      <c r="AT72" s="431"/>
      <c r="AU72" s="431"/>
      <c r="AV72" s="431"/>
    </row>
    <row r="73" spans="13:93" x14ac:dyDescent="0.3">
      <c r="M73" s="427"/>
      <c r="O73" s="14"/>
      <c r="P73" s="14"/>
      <c r="Q73" s="14"/>
      <c r="R73" s="14"/>
      <c r="S73" s="14"/>
      <c r="T73" s="14"/>
      <c r="U73" s="14"/>
      <c r="V73" s="14"/>
      <c r="AT73" s="431"/>
      <c r="AU73" s="431"/>
      <c r="AV73" s="431"/>
    </row>
    <row r="74" spans="13:93" x14ac:dyDescent="0.3">
      <c r="O74" s="14"/>
      <c r="P74" s="14"/>
      <c r="Q74" s="14"/>
      <c r="R74" s="14"/>
      <c r="S74" s="14"/>
      <c r="T74" s="14"/>
      <c r="U74" s="14"/>
      <c r="V74" s="14"/>
      <c r="AT74"/>
      <c r="AU74"/>
      <c r="AV74"/>
    </row>
    <row r="75" spans="13:93" ht="15.6" x14ac:dyDescent="0.3">
      <c r="M75" s="427"/>
      <c r="O75" s="14"/>
      <c r="P75" s="14"/>
      <c r="Q75" s="14"/>
      <c r="R75" s="14"/>
      <c r="S75" s="14"/>
      <c r="T75" s="14"/>
      <c r="U75" s="14"/>
      <c r="V75" s="14"/>
      <c r="AT75" s="43" t="s">
        <v>38</v>
      </c>
      <c r="AV75" s="43" t="s">
        <v>39</v>
      </c>
    </row>
    <row r="76" spans="13:93" ht="15.6" customHeight="1" x14ac:dyDescent="0.3">
      <c r="M76" s="427"/>
      <c r="O76" s="14"/>
      <c r="P76" s="14"/>
      <c r="Q76" s="14"/>
      <c r="R76" s="14"/>
      <c r="S76" s="14"/>
      <c r="T76" s="14"/>
      <c r="AT76" s="73">
        <f>AQ54*AS54*$AL$49</f>
        <v>72.904437788092849</v>
      </c>
      <c r="AU76" s="73"/>
      <c r="AV76" s="73">
        <f>AN54*AS54</f>
        <v>14.30946756840428</v>
      </c>
    </row>
    <row r="77" spans="13:93" x14ac:dyDescent="0.3">
      <c r="M77" s="427"/>
      <c r="O77" s="14"/>
      <c r="P77" s="14"/>
      <c r="Q77" s="14"/>
      <c r="R77" s="14"/>
      <c r="S77" s="14"/>
      <c r="T77" s="14"/>
      <c r="AT77" s="73">
        <f>AQ54*AS55*$AL$49</f>
        <v>152.73934904183668</v>
      </c>
      <c r="AU77" s="73"/>
      <c r="AV77" s="73">
        <f>AN54*AS55</f>
        <v>29.979227984531693</v>
      </c>
    </row>
    <row r="78" spans="13:93" x14ac:dyDescent="0.3">
      <c r="M78" s="427"/>
      <c r="O78" s="14"/>
      <c r="P78" s="14"/>
      <c r="Q78" s="14"/>
      <c r="R78" s="14"/>
      <c r="S78" s="14"/>
      <c r="T78" s="14"/>
      <c r="AT78" s="73">
        <f>AQ56*AS56*$AL$49</f>
        <v>97.684778985025872</v>
      </c>
      <c r="AU78" s="73"/>
      <c r="AV78" s="73">
        <f>AN56*AS56</f>
        <v>14.30946756840428</v>
      </c>
    </row>
    <row r="79" spans="13:93" x14ac:dyDescent="0.3">
      <c r="M79" s="427"/>
      <c r="O79" s="14"/>
      <c r="P79" s="14"/>
      <c r="Q79" s="14"/>
      <c r="R79" s="14"/>
      <c r="S79" s="14"/>
      <c r="T79" s="14"/>
      <c r="AT79" s="73">
        <f>AQ56*AS57*$AL$49</f>
        <v>204.65571103965641</v>
      </c>
      <c r="AU79" s="73"/>
      <c r="AV79" s="73">
        <f>AN56*AS57</f>
        <v>29.979227984531693</v>
      </c>
    </row>
    <row r="80" spans="13:93" x14ac:dyDescent="0.3">
      <c r="AT80" s="73">
        <f>AQ58*AS58*$AL$49</f>
        <v>190.62378420899168</v>
      </c>
      <c r="AU80" s="73"/>
      <c r="AV80" s="73">
        <f>AN58*AS58</f>
        <v>18.282841650953685</v>
      </c>
    </row>
    <row r="81" spans="46:48" x14ac:dyDescent="0.3">
      <c r="AT81" s="73">
        <f>AQ58*AS59*$AL$49</f>
        <v>271.14681497684177</v>
      </c>
      <c r="AU81" s="73"/>
      <c r="AV81" s="73">
        <f>AN58*AS59</f>
        <v>26.005853901982288</v>
      </c>
    </row>
    <row r="82" spans="46:48" x14ac:dyDescent="0.3">
      <c r="AT82" s="73">
        <f>AQ60*AS60*$AL$49</f>
        <v>300.34392852863255</v>
      </c>
      <c r="AU82" s="73"/>
      <c r="AV82" s="73">
        <f>AN60*AS60</f>
        <v>19.845548297622614</v>
      </c>
    </row>
    <row r="83" spans="46:48" x14ac:dyDescent="0.3">
      <c r="AT83" s="73">
        <f>AQ60*AS61*$AL$49</f>
        <v>369.92431562821213</v>
      </c>
      <c r="AU83" s="73"/>
      <c r="AV83" s="73">
        <f>AN60*AS61</f>
        <v>24.443147255313356</v>
      </c>
    </row>
    <row r="84" spans="46:48" x14ac:dyDescent="0.3">
      <c r="AT84" s="73">
        <f>AQ62*AS62*$AL$49</f>
        <v>326.19497309501475</v>
      </c>
      <c r="AU84" s="73"/>
      <c r="AV84" s="73">
        <f>AN62*AS62</f>
        <v>20.808876604837486</v>
      </c>
    </row>
    <row r="85" spans="46:48" x14ac:dyDescent="0.3">
      <c r="AT85" s="73">
        <f>AQ62*AS63*$AL$49</f>
        <v>368.06402649676431</v>
      </c>
      <c r="AU85" s="73"/>
      <c r="AV85" s="73">
        <f>AN62*AS63</f>
        <v>23.479818948098487</v>
      </c>
    </row>
    <row r="86" spans="46:48" x14ac:dyDescent="0.3">
      <c r="AT86" s="73">
        <f>AQ64*AS64*$AL$49</f>
        <v>337.97965483485638</v>
      </c>
      <c r="AU86" s="73"/>
      <c r="AV86" s="73">
        <f>AN64*AS64</f>
        <v>21.554994282563769</v>
      </c>
    </row>
    <row r="87" spans="46:48" x14ac:dyDescent="0.3">
      <c r="AT87" s="73">
        <f>AQ64*AS65*$AL$49</f>
        <v>356.46163519024822</v>
      </c>
      <c r="AU87" s="73"/>
      <c r="AV87" s="73">
        <f>AN64*AS65</f>
        <v>22.733701270372201</v>
      </c>
    </row>
  </sheetData>
  <mergeCells count="68">
    <mergeCell ref="CM21:CN24"/>
    <mergeCell ref="CM27:CN30"/>
    <mergeCell ref="CM33:CN36"/>
    <mergeCell ref="CM39:CN42"/>
    <mergeCell ref="BM3:BM4"/>
    <mergeCell ref="BM5:BM6"/>
    <mergeCell ref="CL7:CN7"/>
    <mergeCell ref="CM8:CN11"/>
    <mergeCell ref="CM15:CN18"/>
    <mergeCell ref="BN7:BQ7"/>
    <mergeCell ref="BR7:BU7"/>
    <mergeCell ref="BV7:BV8"/>
    <mergeCell ref="AJ60:AJ61"/>
    <mergeCell ref="AN60:AN61"/>
    <mergeCell ref="AQ60:AQ61"/>
    <mergeCell ref="AZ54:BD55"/>
    <mergeCell ref="M69:M73"/>
    <mergeCell ref="M75:M79"/>
    <mergeCell ref="AJ62:AJ63"/>
    <mergeCell ref="AN62:AN63"/>
    <mergeCell ref="AQ62:AQ63"/>
    <mergeCell ref="M63:M67"/>
    <mergeCell ref="AJ64:AJ65"/>
    <mergeCell ref="AN64:AN65"/>
    <mergeCell ref="AQ64:AQ65"/>
    <mergeCell ref="M45:M49"/>
    <mergeCell ref="AT70:AV73"/>
    <mergeCell ref="M51:M55"/>
    <mergeCell ref="AL51:AQ51"/>
    <mergeCell ref="AL52:AN52"/>
    <mergeCell ref="AO52:AQ52"/>
    <mergeCell ref="AJ54:AJ55"/>
    <mergeCell ref="AN54:AN55"/>
    <mergeCell ref="AQ54:AQ55"/>
    <mergeCell ref="AJ56:AJ57"/>
    <mergeCell ref="AN56:AN57"/>
    <mergeCell ref="AQ56:AQ57"/>
    <mergeCell ref="M57:M61"/>
    <mergeCell ref="AJ58:AJ59"/>
    <mergeCell ref="AN58:AN59"/>
    <mergeCell ref="AQ58:AQ59"/>
    <mergeCell ref="A3:B4"/>
    <mergeCell ref="AR3:AS3"/>
    <mergeCell ref="AU3:AV3"/>
    <mergeCell ref="AX3:AY3"/>
    <mergeCell ref="J4:J5"/>
    <mergeCell ref="AM4:AN4"/>
    <mergeCell ref="AO3:AP3"/>
    <mergeCell ref="AR1:AS1"/>
    <mergeCell ref="AU1:AV1"/>
    <mergeCell ref="AX1:AY1"/>
    <mergeCell ref="J2:J3"/>
    <mergeCell ref="AR2:AS2"/>
    <mergeCell ref="AU2:AV2"/>
    <mergeCell ref="AX2:AY2"/>
    <mergeCell ref="AO1:AP1"/>
    <mergeCell ref="AO2:AP2"/>
    <mergeCell ref="O7:T7"/>
    <mergeCell ref="U7:Z7"/>
    <mergeCell ref="L9:L43"/>
    <mergeCell ref="M9:M13"/>
    <mergeCell ref="AI9:AI10"/>
    <mergeCell ref="AI11:AI12"/>
    <mergeCell ref="M15:M19"/>
    <mergeCell ref="M21:M25"/>
    <mergeCell ref="M27:M31"/>
    <mergeCell ref="M33:M37"/>
    <mergeCell ref="M39:M43"/>
  </mergeCells>
  <conditionalFormatting sqref="BE9:BI9">
    <cfRule type="containsText" dxfId="2350" priority="395" operator="containsText" text="Non verifica">
      <formula>NOT(ISERROR(SEARCH("Non verifica",BE9)))</formula>
    </cfRule>
    <cfRule type="containsText" dxfId="2349" priority="396" operator="containsText" text="Verifica">
      <formula>NOT(ISERROR(SEARCH("Verifica",BE9)))</formula>
    </cfRule>
  </conditionalFormatting>
  <conditionalFormatting sqref="BE11:BI41">
    <cfRule type="containsText" dxfId="2348" priority="393" operator="containsText" text="Non verifica">
      <formula>NOT(ISERROR(SEARCH("Non verifica",BE11)))</formula>
    </cfRule>
    <cfRule type="containsText" dxfId="2347" priority="394" operator="containsText" text="Verifica">
      <formula>NOT(ISERROR(SEARCH("Verifica",BE11)))</formula>
    </cfRule>
  </conditionalFormatting>
  <conditionalFormatting sqref="AZ57:BD57 AZ59:BD59 AZ61:BD61 AZ63:BD63">
    <cfRule type="containsText" dxfId="2346" priority="330" operator="containsText" text="Non verifica">
      <formula>NOT(ISERROR(SEARCH("Non verifica",AZ57)))</formula>
    </cfRule>
    <cfRule type="containsText" dxfId="2345" priority="331" operator="containsText" text="Verifica">
      <formula>NOT(ISERROR(SEARCH("Verifica",AZ57)))</formula>
    </cfRule>
  </conditionalFormatting>
  <conditionalFormatting sqref="AZ56:BD56">
    <cfRule type="cellIs" dxfId="2344" priority="326" operator="greaterThan">
      <formula>"minore"</formula>
    </cfRule>
    <cfRule type="cellIs" dxfId="2343" priority="327" operator="greaterThan">
      <formula>"minore"</formula>
    </cfRule>
    <cfRule type="containsText" dxfId="2342" priority="328" operator="containsText" text="Non verifica">
      <formula>NOT(ISERROR(SEARCH("Non verifica",AZ56)))</formula>
    </cfRule>
    <cfRule type="containsText" dxfId="2341" priority="329" operator="containsText" text="Verifica">
      <formula>NOT(ISERROR(SEARCH("Verifica",AZ56)))</formula>
    </cfRule>
  </conditionalFormatting>
  <conditionalFormatting sqref="AZ58:BD58">
    <cfRule type="cellIs" dxfId="2340" priority="322" operator="greaterThan">
      <formula>"minore"</formula>
    </cfRule>
    <cfRule type="cellIs" dxfId="2339" priority="323" operator="greaterThan">
      <formula>"minore"</formula>
    </cfRule>
    <cfRule type="containsText" dxfId="2338" priority="324" operator="containsText" text="Non verifica">
      <formula>NOT(ISERROR(SEARCH("Non verifica",AZ58)))</formula>
    </cfRule>
    <cfRule type="containsText" dxfId="2337" priority="325" operator="containsText" text="Verifica">
      <formula>NOT(ISERROR(SEARCH("Verifica",AZ58)))</formula>
    </cfRule>
  </conditionalFormatting>
  <conditionalFormatting sqref="AZ60:BD60">
    <cfRule type="cellIs" dxfId="2336" priority="318" operator="greaterThan">
      <formula>"minore"</formula>
    </cfRule>
    <cfRule type="cellIs" dxfId="2335" priority="319" operator="greaterThan">
      <formula>"minore"</formula>
    </cfRule>
    <cfRule type="containsText" dxfId="2334" priority="320" operator="containsText" text="Non verifica">
      <formula>NOT(ISERROR(SEARCH("Non verifica",AZ60)))</formula>
    </cfRule>
    <cfRule type="containsText" dxfId="2333" priority="321" operator="containsText" text="Verifica">
      <formula>NOT(ISERROR(SEARCH("Verifica",AZ60)))</formula>
    </cfRule>
  </conditionalFormatting>
  <conditionalFormatting sqref="AZ62:BD62">
    <cfRule type="cellIs" dxfId="2332" priority="314" operator="greaterThan">
      <formula>"minore"</formula>
    </cfRule>
    <cfRule type="cellIs" dxfId="2331" priority="315" operator="greaterThan">
      <formula>"minore"</formula>
    </cfRule>
    <cfRule type="containsText" dxfId="2330" priority="316" operator="containsText" text="Non verifica">
      <formula>NOT(ISERROR(SEARCH("Non verifica",AZ62)))</formula>
    </cfRule>
    <cfRule type="containsText" dxfId="2329" priority="317" operator="containsText" text="Verifica">
      <formula>NOT(ISERROR(SEARCH("Verifica",AZ62)))</formula>
    </cfRule>
  </conditionalFormatting>
  <conditionalFormatting sqref="AZ64:BD64">
    <cfRule type="cellIs" dxfId="2328" priority="310" operator="greaterThan">
      <formula>"minore"</formula>
    </cfRule>
    <cfRule type="cellIs" dxfId="2327" priority="311" operator="greaterThan">
      <formula>"minore"</formula>
    </cfRule>
    <cfRule type="containsText" dxfId="2326" priority="312" operator="containsText" text="Non verifica">
      <formula>NOT(ISERROR(SEARCH("Non verifica",AZ64)))</formula>
    </cfRule>
    <cfRule type="containsText" dxfId="2325" priority="313" operator="containsText" text="Verifica">
      <formula>NOT(ISERROR(SEARCH("Verifica",AZ64)))</formula>
    </cfRule>
  </conditionalFormatting>
  <conditionalFormatting sqref="AZ56:BD56">
    <cfRule type="cellIs" dxfId="2324" priority="309" operator="lessThan">
      <formula>"maggiore"</formula>
    </cfRule>
  </conditionalFormatting>
  <conditionalFormatting sqref="BO23">
    <cfRule type="notContainsBlanks" dxfId="2323" priority="106">
      <formula>LEN(TRIM(BO23))&gt;0</formula>
    </cfRule>
  </conditionalFormatting>
  <conditionalFormatting sqref="BO35">
    <cfRule type="notContainsBlanks" dxfId="2322" priority="105">
      <formula>LEN(TRIM(BO35))&gt;0</formula>
    </cfRule>
  </conditionalFormatting>
  <conditionalFormatting sqref="BO41">
    <cfRule type="notContainsBlanks" dxfId="2321" priority="104">
      <formula>LEN(TRIM(BO41))&gt;0</formula>
    </cfRule>
  </conditionalFormatting>
  <conditionalFormatting sqref="BO29">
    <cfRule type="notContainsBlanks" dxfId="2320" priority="103">
      <formula>LEN(TRIM(BO29))&gt;0</formula>
    </cfRule>
  </conditionalFormatting>
  <conditionalFormatting sqref="BS11">
    <cfRule type="notContainsBlanks" dxfId="2319" priority="86">
      <formula>LEN(TRIM(BS11))&gt;0</formula>
    </cfRule>
  </conditionalFormatting>
  <conditionalFormatting sqref="BS29">
    <cfRule type="notContainsBlanks" dxfId="2318" priority="78">
      <formula>LEN(TRIM(BS29))&gt;0</formula>
    </cfRule>
  </conditionalFormatting>
  <conditionalFormatting sqref="BO11">
    <cfRule type="notContainsBlanks" dxfId="2317" priority="110">
      <formula>LEN(TRIM(BO11))&gt;0</formula>
    </cfRule>
  </conditionalFormatting>
  <conditionalFormatting sqref="BQ11">
    <cfRule type="containsText" dxfId="2316" priority="102" operator="containsText" text="Non verifica">
      <formula>NOT(ISERROR(SEARCH("Non verifica",BQ11)))</formula>
    </cfRule>
    <cfRule type="containsText" dxfId="2315" priority="108" operator="containsText" text="Verifica">
      <formula>NOT(ISERROR(SEARCH("Verifica",BQ11)))</formula>
    </cfRule>
    <cfRule type="containsText" dxfId="2314" priority="109" operator="containsText" text="Non verifica">
      <formula>NOT(ISERROR(SEARCH("Non verifica",BQ11)))</formula>
    </cfRule>
  </conditionalFormatting>
  <conditionalFormatting sqref="BO17">
    <cfRule type="notContainsBlanks" dxfId="2313" priority="107">
      <formula>LEN(TRIM(BO17))&gt;0</formula>
    </cfRule>
  </conditionalFormatting>
  <conditionalFormatting sqref="BS35">
    <cfRule type="notContainsBlanks" dxfId="2312" priority="80">
      <formula>LEN(TRIM(BS35))&gt;0</formula>
    </cfRule>
  </conditionalFormatting>
  <conditionalFormatting sqref="BQ41">
    <cfRule type="containsText" dxfId="2311" priority="99" operator="containsText" text="Non verifica">
      <formula>NOT(ISERROR(SEARCH("Non verifica",BQ41)))</formula>
    </cfRule>
    <cfRule type="containsText" dxfId="2310" priority="100" operator="containsText" text="Verifica">
      <formula>NOT(ISERROR(SEARCH("Verifica",BQ41)))</formula>
    </cfRule>
    <cfRule type="containsText" dxfId="2309" priority="101" operator="containsText" text="Non verifica">
      <formula>NOT(ISERROR(SEARCH("Non verifica",BQ41)))</formula>
    </cfRule>
  </conditionalFormatting>
  <conditionalFormatting sqref="BQ35">
    <cfRule type="containsText" dxfId="2308" priority="96" operator="containsText" text="Non verifica">
      <formula>NOT(ISERROR(SEARCH("Non verifica",BQ35)))</formula>
    </cfRule>
    <cfRule type="containsText" dxfId="2307" priority="97" operator="containsText" text="Verifica">
      <formula>NOT(ISERROR(SEARCH("Verifica",BQ35)))</formula>
    </cfRule>
    <cfRule type="containsText" dxfId="2306" priority="98" operator="containsText" text="Non verifica">
      <formula>NOT(ISERROR(SEARCH("Non verifica",BQ35)))</formula>
    </cfRule>
  </conditionalFormatting>
  <conditionalFormatting sqref="BQ29">
    <cfRule type="containsText" dxfId="2305" priority="93" operator="containsText" text="Non verifica">
      <formula>NOT(ISERROR(SEARCH("Non verifica",BQ29)))</formula>
    </cfRule>
    <cfRule type="containsText" dxfId="2304" priority="94" operator="containsText" text="Verifica">
      <formula>NOT(ISERROR(SEARCH("Verifica",BQ29)))</formula>
    </cfRule>
    <cfRule type="containsText" dxfId="2303" priority="95" operator="containsText" text="Non verifica">
      <formula>NOT(ISERROR(SEARCH("Non verifica",BQ29)))</formula>
    </cfRule>
  </conditionalFormatting>
  <conditionalFormatting sqref="BQ23">
    <cfRule type="containsText" dxfId="2302" priority="90" operator="containsText" text="Non verifica">
      <formula>NOT(ISERROR(SEARCH("Non verifica",BQ23)))</formula>
    </cfRule>
    <cfRule type="containsText" dxfId="2301" priority="91" operator="containsText" text="Verifica">
      <formula>NOT(ISERROR(SEARCH("Verifica",BQ23)))</formula>
    </cfRule>
    <cfRule type="containsText" dxfId="2300" priority="92" operator="containsText" text="Non verifica">
      <formula>NOT(ISERROR(SEARCH("Non verifica",BQ23)))</formula>
    </cfRule>
  </conditionalFormatting>
  <conditionalFormatting sqref="BQ17">
    <cfRule type="containsText" dxfId="2299" priority="87" operator="containsText" text="Non verifica">
      <formula>NOT(ISERROR(SEARCH("Non verifica",BQ17)))</formula>
    </cfRule>
    <cfRule type="containsText" dxfId="2298" priority="88" operator="containsText" text="Verifica">
      <formula>NOT(ISERROR(SEARCH("Verifica",BQ17)))</formula>
    </cfRule>
    <cfRule type="containsText" dxfId="2297" priority="89" operator="containsText" text="Non verifica">
      <formula>NOT(ISERROR(SEARCH("Non verifica",BQ17)))</formula>
    </cfRule>
  </conditionalFormatting>
  <conditionalFormatting sqref="BU11">
    <cfRule type="containsText" dxfId="2296" priority="83" operator="containsText" text="Non verifica">
      <formula>NOT(ISERROR(SEARCH("Non verifica",BU11)))</formula>
    </cfRule>
    <cfRule type="containsText" dxfId="2295" priority="84" operator="containsText" text="Verifica">
      <formula>NOT(ISERROR(SEARCH("Verifica",BU11)))</formula>
    </cfRule>
    <cfRule type="containsText" dxfId="2294" priority="85" operator="containsText" text="Non verifica">
      <formula>NOT(ISERROR(SEARCH("Non verifica",BU11)))</formula>
    </cfRule>
  </conditionalFormatting>
  <conditionalFormatting sqref="BS41">
    <cfRule type="notContainsBlanks" dxfId="2293" priority="79">
      <formula>LEN(TRIM(BS41))&gt;0</formula>
    </cfRule>
  </conditionalFormatting>
  <conditionalFormatting sqref="BS17">
    <cfRule type="notContainsBlanks" dxfId="2292" priority="82">
      <formula>LEN(TRIM(BS17))&gt;0</formula>
    </cfRule>
  </conditionalFormatting>
  <conditionalFormatting sqref="BS23">
    <cfRule type="notContainsBlanks" dxfId="2291" priority="81">
      <formula>LEN(TRIM(BS23))&gt;0</formula>
    </cfRule>
  </conditionalFormatting>
  <conditionalFormatting sqref="BU17">
    <cfRule type="containsText" dxfId="2290" priority="75" operator="containsText" text="Non verifica">
      <formula>NOT(ISERROR(SEARCH("Non verifica",BU17)))</formula>
    </cfRule>
    <cfRule type="containsText" dxfId="2289" priority="76" operator="containsText" text="Verifica">
      <formula>NOT(ISERROR(SEARCH("Verifica",BU17)))</formula>
    </cfRule>
    <cfRule type="containsText" dxfId="2288" priority="77" operator="containsText" text="Non verifica">
      <formula>NOT(ISERROR(SEARCH("Non verifica",BU17)))</formula>
    </cfRule>
  </conditionalFormatting>
  <conditionalFormatting sqref="BU23">
    <cfRule type="containsText" dxfId="2287" priority="72" operator="containsText" text="Non verifica">
      <formula>NOT(ISERROR(SEARCH("Non verifica",BU23)))</formula>
    </cfRule>
    <cfRule type="containsText" dxfId="2286" priority="73" operator="containsText" text="Verifica">
      <formula>NOT(ISERROR(SEARCH("Verifica",BU23)))</formula>
    </cfRule>
    <cfRule type="containsText" dxfId="2285" priority="74" operator="containsText" text="Non verifica">
      <formula>NOT(ISERROR(SEARCH("Non verifica",BU23)))</formula>
    </cfRule>
  </conditionalFormatting>
  <conditionalFormatting sqref="BU29">
    <cfRule type="containsText" dxfId="2284" priority="69" operator="containsText" text="Non verifica">
      <formula>NOT(ISERROR(SEARCH("Non verifica",BU29)))</formula>
    </cfRule>
    <cfRule type="containsText" dxfId="2283" priority="70" operator="containsText" text="Verifica">
      <formula>NOT(ISERROR(SEARCH("Verifica",BU29)))</formula>
    </cfRule>
    <cfRule type="containsText" dxfId="2282" priority="71" operator="containsText" text="Non verifica">
      <formula>NOT(ISERROR(SEARCH("Non verifica",BU29)))</formula>
    </cfRule>
  </conditionalFormatting>
  <conditionalFormatting sqref="BU35">
    <cfRule type="containsText" dxfId="2281" priority="66" operator="containsText" text="Non verifica">
      <formula>NOT(ISERROR(SEARCH("Non verifica",BU35)))</formula>
    </cfRule>
    <cfRule type="containsText" dxfId="2280" priority="67" operator="containsText" text="Verifica">
      <formula>NOT(ISERROR(SEARCH("Verifica",BU35)))</formula>
    </cfRule>
    <cfRule type="containsText" dxfId="2279" priority="68" operator="containsText" text="Non verifica">
      <formula>NOT(ISERROR(SEARCH("Non verifica",BU35)))</formula>
    </cfRule>
  </conditionalFormatting>
  <conditionalFormatting sqref="BU41">
    <cfRule type="containsText" dxfId="2278" priority="63" operator="containsText" text="Non verifica">
      <formula>NOT(ISERROR(SEARCH("Non verifica",BU41)))</formula>
    </cfRule>
    <cfRule type="containsText" dxfId="2277" priority="64" operator="containsText" text="Verifica">
      <formula>NOT(ISERROR(SEARCH("Verifica",BU41)))</formula>
    </cfRule>
    <cfRule type="containsText" dxfId="2276" priority="65" operator="containsText" text="Non verifica">
      <formula>NOT(ISERROR(SEARCH("Non verifica",BU41)))</formula>
    </cfRule>
  </conditionalFormatting>
  <conditionalFormatting sqref="BV11">
    <cfRule type="containsText" dxfId="2275" priority="59" operator="containsText" text="direzione">
      <formula>NOT(ISERROR(SEARCH("direzione",BV11)))</formula>
    </cfRule>
    <cfRule type="beginsWith" dxfId="2274" priority="60" operator="beginsWith" text="Verificato">
      <formula>LEFT(BV11,LEN("Verificato"))="Verificato"</formula>
    </cfRule>
  </conditionalFormatting>
  <conditionalFormatting sqref="BV9">
    <cfRule type="containsText" dxfId="2273" priority="61" operator="containsText" text="direzione">
      <formula>NOT(ISERROR(SEARCH("direzione",BV9)))</formula>
    </cfRule>
    <cfRule type="beginsWith" dxfId="2272" priority="62" operator="beginsWith" text="Verificato">
      <formula>LEFT(BV9,LEN("Verificato"))="Verificato"</formula>
    </cfRule>
  </conditionalFormatting>
  <conditionalFormatting sqref="BV15">
    <cfRule type="containsText" dxfId="2271" priority="57" operator="containsText" text="direzione">
      <formula>NOT(ISERROR(SEARCH("direzione",BV15)))</formula>
    </cfRule>
    <cfRule type="beginsWith" dxfId="2270" priority="58" operator="beginsWith" text="Verificato">
      <formula>LEFT(BV15,LEN("Verificato"))="Verificato"</formula>
    </cfRule>
  </conditionalFormatting>
  <conditionalFormatting sqref="BV21">
    <cfRule type="containsText" dxfId="2269" priority="55" operator="containsText" text="direzione">
      <formula>NOT(ISERROR(SEARCH("direzione",BV21)))</formula>
    </cfRule>
    <cfRule type="beginsWith" dxfId="2268" priority="56" operator="beginsWith" text="Verificato">
      <formula>LEFT(BV21,LEN("Verificato"))="Verificato"</formula>
    </cfRule>
  </conditionalFormatting>
  <conditionalFormatting sqref="BV27">
    <cfRule type="containsText" dxfId="2267" priority="53" operator="containsText" text="direzione">
      <formula>NOT(ISERROR(SEARCH("direzione",BV27)))</formula>
    </cfRule>
    <cfRule type="beginsWith" dxfId="2266" priority="54" operator="beginsWith" text="Verificato">
      <formula>LEFT(BV27,LEN("Verificato"))="Verificato"</formula>
    </cfRule>
  </conditionalFormatting>
  <conditionalFormatting sqref="BV33">
    <cfRule type="containsText" dxfId="2265" priority="51" operator="containsText" text="direzione">
      <formula>NOT(ISERROR(SEARCH("direzione",BV33)))</formula>
    </cfRule>
    <cfRule type="beginsWith" dxfId="2264" priority="52" operator="beginsWith" text="Verificato">
      <formula>LEFT(BV33,LEN("Verificato"))="Verificato"</formula>
    </cfRule>
  </conditionalFormatting>
  <conditionalFormatting sqref="BV39">
    <cfRule type="containsText" dxfId="2263" priority="49" operator="containsText" text="direzione">
      <formula>NOT(ISERROR(SEARCH("direzione",BV39)))</formula>
    </cfRule>
    <cfRule type="beginsWith" dxfId="2262" priority="50" operator="beginsWith" text="Verificato">
      <formula>LEFT(BV39,LEN("Verificato"))="Verificato"</formula>
    </cfRule>
  </conditionalFormatting>
  <conditionalFormatting sqref="BU9">
    <cfRule type="containsText" dxfId="2261" priority="41" operator="containsText" text="Non verifica">
      <formula>NOT(ISERROR(SEARCH("Non verifica",BU9)))</formula>
    </cfRule>
    <cfRule type="containsText" dxfId="2260" priority="42" operator="containsText" text="Verifica">
      <formula>NOT(ISERROR(SEARCH("Verifica",BU9)))</formula>
    </cfRule>
    <cfRule type="containsText" dxfId="2259" priority="43" operator="containsText" text="Non verifica">
      <formula>NOT(ISERROR(SEARCH("Non verifica",BU9)))</formula>
    </cfRule>
  </conditionalFormatting>
  <conditionalFormatting sqref="BO9">
    <cfRule type="notContainsBlanks" dxfId="2258" priority="48">
      <formula>LEN(TRIM(BO9))&gt;0</formula>
    </cfRule>
  </conditionalFormatting>
  <conditionalFormatting sqref="BQ9">
    <cfRule type="containsText" dxfId="2257" priority="45" operator="containsText" text="Non verifica">
      <formula>NOT(ISERROR(SEARCH("Non verifica",BQ9)))</formula>
    </cfRule>
    <cfRule type="containsText" dxfId="2256" priority="46" operator="containsText" text="Verifica">
      <formula>NOT(ISERROR(SEARCH("Verifica",BQ9)))</formula>
    </cfRule>
    <cfRule type="containsText" dxfId="2255" priority="47" operator="containsText" text="Non verifica">
      <formula>NOT(ISERROR(SEARCH("Non verifica",BQ9)))</formula>
    </cfRule>
  </conditionalFormatting>
  <conditionalFormatting sqref="BS9">
    <cfRule type="notContainsBlanks" dxfId="2254" priority="44">
      <formula>LEN(TRIM(BS9))&gt;0</formula>
    </cfRule>
  </conditionalFormatting>
  <conditionalFormatting sqref="BO15">
    <cfRule type="notContainsBlanks" dxfId="2253" priority="40">
      <formula>LEN(TRIM(BO15))&gt;0</formula>
    </cfRule>
  </conditionalFormatting>
  <conditionalFormatting sqref="BQ15">
    <cfRule type="containsText" dxfId="2252" priority="37" operator="containsText" text="Non verifica">
      <formula>NOT(ISERROR(SEARCH("Non verifica",BQ15)))</formula>
    </cfRule>
    <cfRule type="containsText" dxfId="2251" priority="38" operator="containsText" text="Verifica">
      <formula>NOT(ISERROR(SEARCH("Verifica",BQ15)))</formula>
    </cfRule>
    <cfRule type="containsText" dxfId="2250" priority="39" operator="containsText" text="Non verifica">
      <formula>NOT(ISERROR(SEARCH("Non verifica",BQ15)))</formula>
    </cfRule>
  </conditionalFormatting>
  <conditionalFormatting sqref="BS15">
    <cfRule type="notContainsBlanks" dxfId="2249" priority="36">
      <formula>LEN(TRIM(BS15))&gt;0</formula>
    </cfRule>
  </conditionalFormatting>
  <conditionalFormatting sqref="BU15">
    <cfRule type="containsText" dxfId="2248" priority="33" operator="containsText" text="Non verifica">
      <formula>NOT(ISERROR(SEARCH("Non verifica",BU15)))</formula>
    </cfRule>
    <cfRule type="containsText" dxfId="2247" priority="34" operator="containsText" text="Verifica">
      <formula>NOT(ISERROR(SEARCH("Verifica",BU15)))</formula>
    </cfRule>
    <cfRule type="containsText" dxfId="2246" priority="35" operator="containsText" text="Non verifica">
      <formula>NOT(ISERROR(SEARCH("Non verifica",BU15)))</formula>
    </cfRule>
  </conditionalFormatting>
  <conditionalFormatting sqref="BU21">
    <cfRule type="containsText" dxfId="2245" priority="25" operator="containsText" text="Non verifica">
      <formula>NOT(ISERROR(SEARCH("Non verifica",BU21)))</formula>
    </cfRule>
    <cfRule type="containsText" dxfId="2244" priority="26" operator="containsText" text="Verifica">
      <formula>NOT(ISERROR(SEARCH("Verifica",BU21)))</formula>
    </cfRule>
    <cfRule type="containsText" dxfId="2243" priority="27" operator="containsText" text="Non verifica">
      <formula>NOT(ISERROR(SEARCH("Non verifica",BU21)))</formula>
    </cfRule>
  </conditionalFormatting>
  <conditionalFormatting sqref="BO21">
    <cfRule type="notContainsBlanks" dxfId="2242" priority="32">
      <formula>LEN(TRIM(BO21))&gt;0</formula>
    </cfRule>
  </conditionalFormatting>
  <conditionalFormatting sqref="BQ21">
    <cfRule type="containsText" dxfId="2241" priority="29" operator="containsText" text="Non verifica">
      <formula>NOT(ISERROR(SEARCH("Non verifica",BQ21)))</formula>
    </cfRule>
    <cfRule type="containsText" dxfId="2240" priority="30" operator="containsText" text="Verifica">
      <formula>NOT(ISERROR(SEARCH("Verifica",BQ21)))</formula>
    </cfRule>
    <cfRule type="containsText" dxfId="2239" priority="31" operator="containsText" text="Non verifica">
      <formula>NOT(ISERROR(SEARCH("Non verifica",BQ21)))</formula>
    </cfRule>
  </conditionalFormatting>
  <conditionalFormatting sqref="BS21">
    <cfRule type="notContainsBlanks" dxfId="2238" priority="28">
      <formula>LEN(TRIM(BS21))&gt;0</formula>
    </cfRule>
  </conditionalFormatting>
  <conditionalFormatting sqref="BU27">
    <cfRule type="containsText" dxfId="2237" priority="17" operator="containsText" text="Non verifica">
      <formula>NOT(ISERROR(SEARCH("Non verifica",BU27)))</formula>
    </cfRule>
    <cfRule type="containsText" dxfId="2236" priority="18" operator="containsText" text="Verifica">
      <formula>NOT(ISERROR(SEARCH("Verifica",BU27)))</formula>
    </cfRule>
    <cfRule type="containsText" dxfId="2235" priority="19" operator="containsText" text="Non verifica">
      <formula>NOT(ISERROR(SEARCH("Non verifica",BU27)))</formula>
    </cfRule>
  </conditionalFormatting>
  <conditionalFormatting sqref="BO27">
    <cfRule type="notContainsBlanks" dxfId="2234" priority="24">
      <formula>LEN(TRIM(BO27))&gt;0</formula>
    </cfRule>
  </conditionalFormatting>
  <conditionalFormatting sqref="BQ27">
    <cfRule type="containsText" dxfId="2233" priority="21" operator="containsText" text="Non verifica">
      <formula>NOT(ISERROR(SEARCH("Non verifica",BQ27)))</formula>
    </cfRule>
    <cfRule type="containsText" dxfId="2232" priority="22" operator="containsText" text="Verifica">
      <formula>NOT(ISERROR(SEARCH("Verifica",BQ27)))</formula>
    </cfRule>
    <cfRule type="containsText" dxfId="2231" priority="23" operator="containsText" text="Non verifica">
      <formula>NOT(ISERROR(SEARCH("Non verifica",BQ27)))</formula>
    </cfRule>
  </conditionalFormatting>
  <conditionalFormatting sqref="BS27">
    <cfRule type="notContainsBlanks" dxfId="2230" priority="20">
      <formula>LEN(TRIM(BS27))&gt;0</formula>
    </cfRule>
  </conditionalFormatting>
  <conditionalFormatting sqref="BQ33">
    <cfRule type="containsText" dxfId="2229" priority="13" operator="containsText" text="Non verifica">
      <formula>NOT(ISERROR(SEARCH("Non verifica",BQ33)))</formula>
    </cfRule>
    <cfRule type="containsText" dxfId="2228" priority="14" operator="containsText" text="Verifica">
      <formula>NOT(ISERROR(SEARCH("Verifica",BQ33)))</formula>
    </cfRule>
    <cfRule type="containsText" dxfId="2227" priority="15" operator="containsText" text="Non verifica">
      <formula>NOT(ISERROR(SEARCH("Non verifica",BQ33)))</formula>
    </cfRule>
  </conditionalFormatting>
  <conditionalFormatting sqref="BO33">
    <cfRule type="notContainsBlanks" dxfId="2226" priority="16">
      <formula>LEN(TRIM(BO33))&gt;0</formula>
    </cfRule>
  </conditionalFormatting>
  <conditionalFormatting sqref="BS33">
    <cfRule type="notContainsBlanks" dxfId="2225" priority="12">
      <formula>LEN(TRIM(BS33))&gt;0</formula>
    </cfRule>
  </conditionalFormatting>
  <conditionalFormatting sqref="BU33">
    <cfRule type="containsText" dxfId="2224" priority="9" operator="containsText" text="Non verifica">
      <formula>NOT(ISERROR(SEARCH("Non verifica",BU33)))</formula>
    </cfRule>
    <cfRule type="containsText" dxfId="2223" priority="10" operator="containsText" text="Verifica">
      <formula>NOT(ISERROR(SEARCH("Verifica",BU33)))</formula>
    </cfRule>
    <cfRule type="containsText" dxfId="2222" priority="11" operator="containsText" text="Non verifica">
      <formula>NOT(ISERROR(SEARCH("Non verifica",BU33)))</formula>
    </cfRule>
  </conditionalFormatting>
  <conditionalFormatting sqref="BQ39">
    <cfRule type="containsText" dxfId="2221" priority="5" operator="containsText" text="Non verifica">
      <formula>NOT(ISERROR(SEARCH("Non verifica",BQ39)))</formula>
    </cfRule>
    <cfRule type="containsText" dxfId="2220" priority="6" operator="containsText" text="Verifica">
      <formula>NOT(ISERROR(SEARCH("Verifica",BQ39)))</formula>
    </cfRule>
    <cfRule type="containsText" dxfId="2219" priority="7" operator="containsText" text="Non verifica">
      <formula>NOT(ISERROR(SEARCH("Non verifica",BQ39)))</formula>
    </cfRule>
  </conditionalFormatting>
  <conditionalFormatting sqref="BU39">
    <cfRule type="containsText" dxfId="2218" priority="1" operator="containsText" text="Non verifica">
      <formula>NOT(ISERROR(SEARCH("Non verifica",BU39)))</formula>
    </cfRule>
    <cfRule type="containsText" dxfId="2217" priority="2" operator="containsText" text="Verifica">
      <formula>NOT(ISERROR(SEARCH("Verifica",BU39)))</formula>
    </cfRule>
    <cfRule type="containsText" dxfId="2216" priority="3" operator="containsText" text="Non verifica">
      <formula>NOT(ISERROR(SEARCH("Non verifica",BU39)))</formula>
    </cfRule>
  </conditionalFormatting>
  <conditionalFormatting sqref="BO39">
    <cfRule type="notContainsBlanks" dxfId="2215" priority="8">
      <formula>LEN(TRIM(BO39))&gt;0</formula>
    </cfRule>
  </conditionalFormatting>
  <conditionalFormatting sqref="BS39">
    <cfRule type="notContainsBlanks" dxfId="2214" priority="4">
      <formula>LEN(TRIM(BS39))&gt;0</formula>
    </cfRule>
  </conditionalFormatting>
  <pageMargins left="0.7" right="0.7" top="0.75" bottom="0.75" header="0.3" footer="0.3"/>
  <legacy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0000"/>
  </sheetPr>
  <dimension ref="A1:CQ87"/>
  <sheetViews>
    <sheetView topLeftCell="BE1" workbookViewId="0">
      <selection activeCell="BR7" sqref="BR7:BU7"/>
    </sheetView>
  </sheetViews>
  <sheetFormatPr defaultRowHeight="14.4" x14ac:dyDescent="0.3"/>
  <cols>
    <col min="1" max="13" width="8.88671875" style="191"/>
    <col min="14" max="14" width="9.21875" style="191" customWidth="1"/>
    <col min="15" max="20" width="8.88671875" style="191"/>
    <col min="21" max="22" width="9.109375" style="191" customWidth="1"/>
    <col min="23" max="26" width="9" style="191" customWidth="1"/>
    <col min="27" max="42" width="8.88671875" style="191"/>
    <col min="43" max="43" width="11.109375" style="191" customWidth="1"/>
    <col min="44" max="44" width="12.44140625" style="191" customWidth="1"/>
    <col min="45" max="45" width="11.109375" style="191" customWidth="1"/>
    <col min="46" max="46" width="13.33203125" style="191" customWidth="1"/>
    <col min="47" max="47" width="11.88671875" style="191" customWidth="1"/>
    <col min="48" max="48" width="8.88671875" style="191"/>
    <col min="49" max="49" width="10.44140625" style="191" customWidth="1"/>
    <col min="50" max="51" width="8.88671875" style="191"/>
    <col min="52" max="52" width="13.88671875" style="191" customWidth="1"/>
    <col min="53" max="73" width="8.88671875" style="191"/>
    <col min="74" max="74" width="10.88671875" style="191" customWidth="1"/>
    <col min="75" max="75" width="10" style="191" customWidth="1"/>
    <col min="76" max="16384" width="8.88671875" style="191"/>
  </cols>
  <sheetData>
    <row r="1" spans="1:95" ht="16.05" customHeight="1" thickBot="1" x14ac:dyDescent="0.35">
      <c r="L1" s="185">
        <v>6</v>
      </c>
      <c r="M1" s="186">
        <v>5</v>
      </c>
      <c r="N1" s="186">
        <v>4</v>
      </c>
      <c r="O1" s="186">
        <v>3</v>
      </c>
      <c r="P1" s="186">
        <v>2</v>
      </c>
      <c r="Q1" s="187">
        <v>1</v>
      </c>
      <c r="T1" s="185">
        <v>6</v>
      </c>
      <c r="U1" s="186">
        <v>5</v>
      </c>
      <c r="V1" s="186">
        <v>4</v>
      </c>
      <c r="W1" s="186">
        <v>3</v>
      </c>
      <c r="X1" s="186">
        <v>2</v>
      </c>
      <c r="Y1" s="187">
        <v>1</v>
      </c>
      <c r="AB1" s="191">
        <v>6</v>
      </c>
      <c r="AC1" s="191">
        <v>5</v>
      </c>
      <c r="AD1" s="191">
        <v>4</v>
      </c>
      <c r="AE1" s="191">
        <v>3</v>
      </c>
      <c r="AF1" s="191">
        <v>2</v>
      </c>
      <c r="AG1" s="191">
        <v>1</v>
      </c>
      <c r="AK1" s="130" t="s">
        <v>90</v>
      </c>
      <c r="AL1" s="131" t="s">
        <v>91</v>
      </c>
      <c r="AO1" s="458" t="s">
        <v>216</v>
      </c>
      <c r="AP1" s="458"/>
      <c r="AQ1" s="81"/>
      <c r="AR1" s="458" t="s">
        <v>219</v>
      </c>
      <c r="AS1" s="458"/>
      <c r="AT1" s="81"/>
      <c r="AU1" s="458" t="s">
        <v>220</v>
      </c>
      <c r="AV1" s="458"/>
      <c r="AW1" s="81"/>
      <c r="AX1" s="458" t="s">
        <v>163</v>
      </c>
      <c r="AY1" s="458"/>
      <c r="AZ1" s="81"/>
      <c r="BK1" s="370"/>
      <c r="BL1" s="370"/>
      <c r="BM1" s="370"/>
      <c r="BN1" s="370"/>
      <c r="BO1" s="370"/>
      <c r="BP1" s="370"/>
      <c r="BQ1" s="370"/>
      <c r="BR1" s="370"/>
      <c r="BS1" s="370"/>
      <c r="BT1" s="370"/>
      <c r="BU1" s="370"/>
      <c r="BV1" s="370"/>
      <c r="BW1" s="325"/>
      <c r="BX1" s="325">
        <v>6</v>
      </c>
      <c r="BY1" s="325">
        <v>5</v>
      </c>
      <c r="BZ1" s="325">
        <v>4</v>
      </c>
      <c r="CA1" s="325">
        <v>3</v>
      </c>
      <c r="CB1" s="325">
        <v>2</v>
      </c>
      <c r="CC1" s="325">
        <v>1</v>
      </c>
      <c r="CD1" s="370"/>
      <c r="CE1" s="370"/>
      <c r="CF1" s="370"/>
      <c r="CG1" s="370"/>
      <c r="CH1" s="370"/>
      <c r="CI1" s="370"/>
      <c r="CJ1" s="370"/>
      <c r="CK1" s="370"/>
      <c r="CL1" s="370"/>
      <c r="CM1" s="370"/>
      <c r="CN1" s="370"/>
      <c r="CO1" s="370"/>
      <c r="CP1" s="370"/>
      <c r="CQ1" s="370"/>
    </row>
    <row r="2" spans="1:95" ht="16.05" customHeight="1" thickBot="1" x14ac:dyDescent="0.4">
      <c r="C2" s="191">
        <v>6</v>
      </c>
      <c r="D2" s="191">
        <v>5</v>
      </c>
      <c r="E2" s="191">
        <v>4</v>
      </c>
      <c r="F2" s="191">
        <v>3</v>
      </c>
      <c r="G2" s="191">
        <v>2</v>
      </c>
      <c r="H2" s="191">
        <v>1</v>
      </c>
      <c r="J2" s="434" t="s">
        <v>72</v>
      </c>
      <c r="K2" s="189" t="s">
        <v>46</v>
      </c>
      <c r="L2" s="331">
        <v>0</v>
      </c>
      <c r="M2" s="332">
        <f>L3</f>
        <v>-12.15</v>
      </c>
      <c r="N2" s="332">
        <f>M3</f>
        <v>-24.075000000000003</v>
      </c>
      <c r="O2" s="332">
        <f>N3</f>
        <v>-37.462500000000006</v>
      </c>
      <c r="P2" s="332">
        <f>O3</f>
        <v>-50.587500000000006</v>
      </c>
      <c r="Q2" s="333">
        <f>P3</f>
        <v>-65.587500000000006</v>
      </c>
      <c r="S2" s="191" t="s">
        <v>40</v>
      </c>
      <c r="T2" s="191">
        <v>50</v>
      </c>
      <c r="U2" s="191">
        <v>50</v>
      </c>
      <c r="V2" s="191">
        <v>60</v>
      </c>
      <c r="W2" s="191">
        <v>70</v>
      </c>
      <c r="X2" s="191">
        <v>70</v>
      </c>
      <c r="Y2" s="191">
        <v>70</v>
      </c>
      <c r="AA2" s="98" t="s">
        <v>75</v>
      </c>
      <c r="AB2" s="99">
        <f t="shared" ref="AB2:AG2" si="0">C3*C4*14.167/10</f>
        <v>2550.06</v>
      </c>
      <c r="AC2" s="99">
        <f t="shared" si="0"/>
        <v>2550.06</v>
      </c>
      <c r="AD2" s="99">
        <f t="shared" si="0"/>
        <v>2975.07</v>
      </c>
      <c r="AE2" s="99">
        <f t="shared" si="0"/>
        <v>2975.07</v>
      </c>
      <c r="AF2" s="99">
        <f t="shared" si="0"/>
        <v>3400.0800000000004</v>
      </c>
      <c r="AG2" s="99">
        <f t="shared" si="0"/>
        <v>3400.0800000000004</v>
      </c>
      <c r="AH2" s="191" t="s">
        <v>78</v>
      </c>
      <c r="AK2" s="181">
        <v>16</v>
      </c>
      <c r="AL2" s="73">
        <f>PI()*AK2^2/4/100</f>
        <v>2.0106192982974678</v>
      </c>
      <c r="AM2" s="14"/>
      <c r="AO2" s="461" t="s">
        <v>147</v>
      </c>
      <c r="AP2" s="461"/>
      <c r="AQ2" s="82">
        <f>3*$AL$3</f>
        <v>9.4247779607693793</v>
      </c>
      <c r="AR2" s="461" t="s">
        <v>147</v>
      </c>
      <c r="AS2" s="461"/>
      <c r="AT2" s="82">
        <f>3*$AL$3</f>
        <v>9.4247779607693793</v>
      </c>
      <c r="AU2" s="461" t="s">
        <v>149</v>
      </c>
      <c r="AV2" s="461"/>
      <c r="AW2" s="82">
        <f>$AL$2+2*$AL$3</f>
        <v>8.2938046054770531</v>
      </c>
      <c r="AX2" s="461" t="s">
        <v>149</v>
      </c>
      <c r="AY2" s="461"/>
      <c r="AZ2" s="82">
        <f>$AL$2+2*$AL$3</f>
        <v>8.2938046054770531</v>
      </c>
      <c r="BA2" s="124" t="s">
        <v>102</v>
      </c>
      <c r="BB2" s="73">
        <f>MAX(AV10,AV12,AV16,AV18,AV22,AV24,AV28,AV30,AV34,AV36,AV40,AV42)</f>
        <v>8.045102945914067</v>
      </c>
      <c r="BE2">
        <f>30*60*1/100</f>
        <v>18</v>
      </c>
      <c r="BF2" t="s">
        <v>140</v>
      </c>
      <c r="BG2" t="s">
        <v>139</v>
      </c>
      <c r="BH2" t="s">
        <v>140</v>
      </c>
      <c r="BI2">
        <f>30*60*2.5/100</f>
        <v>45</v>
      </c>
      <c r="BK2" s="354" t="s">
        <v>66</v>
      </c>
      <c r="BL2" s="325">
        <v>1.1000000000000001</v>
      </c>
      <c r="BM2" s="370"/>
      <c r="BN2" s="370"/>
      <c r="BO2" s="370"/>
      <c r="BP2" s="370"/>
      <c r="BQ2" s="370"/>
      <c r="BR2" s="370"/>
      <c r="BS2" s="370"/>
      <c r="BT2" s="370"/>
      <c r="BU2" s="370"/>
      <c r="BV2" s="370"/>
      <c r="BW2" s="368" t="s">
        <v>173</v>
      </c>
      <c r="BX2" s="325">
        <v>320</v>
      </c>
      <c r="BY2" s="325">
        <v>320</v>
      </c>
      <c r="BZ2" s="325">
        <v>320</v>
      </c>
      <c r="CA2" s="325">
        <v>320</v>
      </c>
      <c r="CB2" s="325">
        <v>320</v>
      </c>
      <c r="CC2" s="325">
        <v>360</v>
      </c>
      <c r="CD2" s="370"/>
      <c r="CE2" s="370"/>
      <c r="CF2" s="370"/>
      <c r="CG2" s="370"/>
      <c r="CH2" s="370"/>
      <c r="CI2" s="370"/>
      <c r="CJ2" s="370"/>
      <c r="CK2" s="370"/>
      <c r="CL2" s="370"/>
      <c r="CM2" s="370"/>
      <c r="CN2" s="370"/>
      <c r="CO2" s="370"/>
      <c r="CP2" s="370"/>
      <c r="CQ2" s="370"/>
    </row>
    <row r="3" spans="1:95" ht="16.05" customHeight="1" thickBot="1" x14ac:dyDescent="0.4">
      <c r="A3" s="437" t="s">
        <v>152</v>
      </c>
      <c r="B3" s="437"/>
      <c r="C3" s="80">
        <v>30</v>
      </c>
      <c r="D3" s="80">
        <v>30</v>
      </c>
      <c r="E3" s="80">
        <v>30</v>
      </c>
      <c r="F3" s="80">
        <v>30</v>
      </c>
      <c r="G3" s="80">
        <v>30</v>
      </c>
      <c r="H3" s="80">
        <v>30</v>
      </c>
      <c r="J3" s="435"/>
      <c r="K3" s="192" t="s">
        <v>47</v>
      </c>
      <c r="L3" s="334">
        <f>-C4*C3*(320-(T4+T5))*25/1000000</f>
        <v>-12.15</v>
      </c>
      <c r="M3" s="335">
        <f>M2-D4*D3*(320-(U4+U5))*25/1000000</f>
        <v>-24.075000000000003</v>
      </c>
      <c r="N3" s="335">
        <f>N2-E4*E3*(320-(V4+V5))*25/1000000</f>
        <v>-37.462500000000006</v>
      </c>
      <c r="O3" s="335">
        <f>O2-F3*F4*(320-(W4+W5))*25/1000000</f>
        <v>-50.587500000000006</v>
      </c>
      <c r="P3" s="335">
        <f>P2-G4*G3*(320-(X4+X5))*25/1000000</f>
        <v>-65.587500000000006</v>
      </c>
      <c r="Q3" s="336">
        <f>Q2-H4*H3*(360-(Y4+Y5))*25/1000000</f>
        <v>-85.087500000000006</v>
      </c>
      <c r="S3" s="191" t="s">
        <v>41</v>
      </c>
      <c r="T3" s="191">
        <v>50</v>
      </c>
      <c r="U3" s="191">
        <v>60</v>
      </c>
      <c r="V3" s="191">
        <v>70</v>
      </c>
      <c r="W3" s="191">
        <v>70</v>
      </c>
      <c r="X3" s="191">
        <v>70</v>
      </c>
      <c r="Y3" s="191">
        <v>0</v>
      </c>
      <c r="AA3" s="98" t="s">
        <v>77</v>
      </c>
      <c r="AB3" s="99">
        <f t="shared" ref="AB3:AG3" si="1">0.12*AB2*C3/100</f>
        <v>91.802159999999986</v>
      </c>
      <c r="AC3" s="99">
        <f t="shared" si="1"/>
        <v>91.802159999999986</v>
      </c>
      <c r="AD3" s="99">
        <f t="shared" si="1"/>
        <v>107.10252</v>
      </c>
      <c r="AE3" s="99">
        <f t="shared" si="1"/>
        <v>107.10252</v>
      </c>
      <c r="AF3" s="99">
        <f t="shared" si="1"/>
        <v>122.40288000000001</v>
      </c>
      <c r="AG3" s="99">
        <f t="shared" si="1"/>
        <v>122.40288000000001</v>
      </c>
      <c r="AH3" s="191" t="s">
        <v>79</v>
      </c>
      <c r="AK3" s="181">
        <v>20</v>
      </c>
      <c r="AL3" s="73">
        <f>PI()*AK3^2/4/100</f>
        <v>3.1415926535897931</v>
      </c>
      <c r="AM3" s="14"/>
      <c r="AO3" s="461" t="s">
        <v>89</v>
      </c>
      <c r="AP3" s="461"/>
      <c r="AQ3" s="82">
        <f>2*$AL$2+2*$AL$3</f>
        <v>10.304423903774522</v>
      </c>
      <c r="AR3" s="461" t="s">
        <v>89</v>
      </c>
      <c r="AS3" s="461"/>
      <c r="AT3" s="82">
        <f>2*$AL$2+2*$AL$3</f>
        <v>10.304423903774522</v>
      </c>
      <c r="AU3" s="461" t="s">
        <v>89</v>
      </c>
      <c r="AV3" s="461"/>
      <c r="AW3" s="82">
        <f>2*$AL$2+2*$AL$3</f>
        <v>10.304423903774522</v>
      </c>
      <c r="AX3" s="461" t="s">
        <v>89</v>
      </c>
      <c r="AY3" s="461"/>
      <c r="AZ3" s="82">
        <f>2*$AL$3+2*$AL$2</f>
        <v>10.304423903774522</v>
      </c>
      <c r="BA3" s="125" t="s">
        <v>99</v>
      </c>
      <c r="BB3" s="73">
        <f>MAX(AV9,AV11,AV15,AV17,AV21,AV23,AV27,AV29,AV33,AV35,AV39,AV41,)</f>
        <v>1.8045336262086242</v>
      </c>
      <c r="BE3">
        <f>30*70*1/100</f>
        <v>21</v>
      </c>
      <c r="BF3" t="s">
        <v>140</v>
      </c>
      <c r="BG3" t="s">
        <v>139</v>
      </c>
      <c r="BH3" t="s">
        <v>140</v>
      </c>
      <c r="BI3">
        <f>30*70*2.5/100</f>
        <v>52.5</v>
      </c>
      <c r="BK3" s="355" t="s">
        <v>90</v>
      </c>
      <c r="BL3" s="360">
        <v>8</v>
      </c>
      <c r="BM3" s="475" t="s">
        <v>48</v>
      </c>
      <c r="BN3" s="337" t="s">
        <v>221</v>
      </c>
      <c r="BO3" s="338" t="s">
        <v>224</v>
      </c>
      <c r="BP3" s="338" t="s">
        <v>225</v>
      </c>
      <c r="BQ3" s="358" t="s">
        <v>223</v>
      </c>
      <c r="BR3" s="337" t="s">
        <v>221</v>
      </c>
      <c r="BS3" s="338" t="s">
        <v>224</v>
      </c>
      <c r="BT3" s="338" t="s">
        <v>225</v>
      </c>
      <c r="BU3" s="358" t="s">
        <v>223</v>
      </c>
      <c r="BV3" s="370"/>
      <c r="BW3" s="368" t="s">
        <v>174</v>
      </c>
      <c r="BX3" s="325">
        <f>$BX$2-T2</f>
        <v>270</v>
      </c>
      <c r="BY3" s="348">
        <f>$BX$2-U2</f>
        <v>270</v>
      </c>
      <c r="BZ3" s="348">
        <f>$BX$2-V2</f>
        <v>260</v>
      </c>
      <c r="CA3" s="348">
        <f>$BX$2-W2</f>
        <v>250</v>
      </c>
      <c r="CB3" s="348">
        <f>$BX$2-X2</f>
        <v>250</v>
      </c>
      <c r="CC3" s="325">
        <f>CC2-Y2</f>
        <v>290</v>
      </c>
      <c r="CD3" s="370"/>
      <c r="CE3" s="370"/>
      <c r="CF3" s="370"/>
      <c r="CG3" s="370"/>
      <c r="CH3" s="370"/>
      <c r="CI3" s="370"/>
      <c r="CJ3" s="370"/>
      <c r="CK3" s="370"/>
      <c r="CL3" s="370"/>
      <c r="CM3" s="370"/>
      <c r="CN3" s="370"/>
      <c r="CO3" s="370"/>
      <c r="CP3" s="370"/>
      <c r="CQ3" s="370"/>
    </row>
    <row r="4" spans="1:95" ht="16.05" customHeight="1" thickBot="1" x14ac:dyDescent="0.4">
      <c r="A4" s="437"/>
      <c r="B4" s="437"/>
      <c r="C4" s="80">
        <v>60</v>
      </c>
      <c r="D4" s="80">
        <v>60</v>
      </c>
      <c r="E4" s="80">
        <v>70</v>
      </c>
      <c r="F4" s="80">
        <v>70</v>
      </c>
      <c r="G4" s="80">
        <v>80</v>
      </c>
      <c r="H4" s="80">
        <v>80</v>
      </c>
      <c r="J4" s="434" t="s">
        <v>73</v>
      </c>
      <c r="K4" s="192" t="s">
        <v>46</v>
      </c>
      <c r="L4" s="188">
        <f t="shared" ref="L4:Q5" si="2">L2*1.3</f>
        <v>0</v>
      </c>
      <c r="M4" s="6">
        <f t="shared" si="2"/>
        <v>-15.795000000000002</v>
      </c>
      <c r="N4" s="6">
        <f t="shared" si="2"/>
        <v>-31.297500000000007</v>
      </c>
      <c r="O4" s="6">
        <f t="shared" si="2"/>
        <v>-48.701250000000009</v>
      </c>
      <c r="P4" s="6">
        <f t="shared" si="2"/>
        <v>-65.763750000000016</v>
      </c>
      <c r="Q4" s="7">
        <f t="shared" si="2"/>
        <v>-85.263750000000016</v>
      </c>
      <c r="S4" s="191" t="s">
        <v>42</v>
      </c>
      <c r="T4" s="191">
        <f t="shared" ref="T4:Y5" si="3">T2/2</f>
        <v>25</v>
      </c>
      <c r="U4" s="191">
        <f t="shared" si="3"/>
        <v>25</v>
      </c>
      <c r="V4" s="191">
        <f t="shared" si="3"/>
        <v>30</v>
      </c>
      <c r="W4" s="191">
        <f t="shared" si="3"/>
        <v>35</v>
      </c>
      <c r="X4" s="191">
        <f t="shared" si="3"/>
        <v>35</v>
      </c>
      <c r="Y4" s="191">
        <f t="shared" si="3"/>
        <v>35</v>
      </c>
      <c r="AA4" s="98" t="s">
        <v>76</v>
      </c>
      <c r="AB4" s="99">
        <f t="shared" ref="AB4:AG4" si="4">0.12*AB2*C4/100</f>
        <v>183.60431999999997</v>
      </c>
      <c r="AC4" s="99">
        <f t="shared" si="4"/>
        <v>183.60431999999997</v>
      </c>
      <c r="AD4" s="99">
        <f t="shared" si="4"/>
        <v>249.90588</v>
      </c>
      <c r="AE4" s="99">
        <f t="shared" si="4"/>
        <v>249.90588</v>
      </c>
      <c r="AF4" s="99">
        <f t="shared" si="4"/>
        <v>326.40768000000003</v>
      </c>
      <c r="AG4" s="99">
        <f t="shared" si="4"/>
        <v>326.40768000000003</v>
      </c>
      <c r="AH4" s="191" t="s">
        <v>79</v>
      </c>
      <c r="AM4" s="483" t="s">
        <v>95</v>
      </c>
      <c r="AN4" s="483"/>
      <c r="AO4" s="288"/>
      <c r="AP4" s="288"/>
      <c r="AQ4" s="82">
        <f>6*$AL$3+4*$AL$2</f>
        <v>26.89203311472863</v>
      </c>
      <c r="AR4" s="288"/>
      <c r="AS4" s="288"/>
      <c r="AT4" s="82">
        <f>6*$AL$3+4*$AL$2</f>
        <v>26.89203311472863</v>
      </c>
      <c r="AU4" s="82"/>
      <c r="AV4" s="82"/>
      <c r="AW4" s="82">
        <f>4*$AL$3+6*$AL$2</f>
        <v>24.630086404143981</v>
      </c>
      <c r="AX4" s="82"/>
      <c r="AY4" s="82"/>
      <c r="AZ4" s="82">
        <f>4*$AL$3+6*$AL$2</f>
        <v>24.630086404143981</v>
      </c>
      <c r="BE4">
        <f>30*80*1/100</f>
        <v>24</v>
      </c>
      <c r="BF4" t="s">
        <v>140</v>
      </c>
      <c r="BG4" t="s">
        <v>139</v>
      </c>
      <c r="BH4" t="s">
        <v>140</v>
      </c>
      <c r="BI4">
        <f>30*80*2.5/100</f>
        <v>60</v>
      </c>
      <c r="BK4" s="356" t="s">
        <v>222</v>
      </c>
      <c r="BL4" s="361">
        <f>PI()*BL3^2/4/100</f>
        <v>0.50265482457436694</v>
      </c>
      <c r="BM4" s="476"/>
      <c r="BN4" s="350">
        <v>4</v>
      </c>
      <c r="BO4" s="339">
        <f>$BL$4*BN4</f>
        <v>2.0106192982974678</v>
      </c>
      <c r="BP4" s="359">
        <v>15</v>
      </c>
      <c r="BQ4" s="351">
        <f>100/BP4*BO4</f>
        <v>13.404128655316452</v>
      </c>
      <c r="BR4" s="350">
        <v>4</v>
      </c>
      <c r="BS4" s="339">
        <f>$BL$4*BR4</f>
        <v>2.0106192982974678</v>
      </c>
      <c r="BT4" s="359">
        <v>10</v>
      </c>
      <c r="BU4" s="351">
        <f>100/BT4*BS4</f>
        <v>20.106192982974676</v>
      </c>
      <c r="BV4" s="370"/>
      <c r="BW4" s="370"/>
      <c r="BX4" s="370"/>
      <c r="BY4" s="370"/>
      <c r="BZ4" s="370"/>
      <c r="CA4" s="370"/>
      <c r="CB4" s="370"/>
      <c r="CC4" s="370"/>
      <c r="CD4" s="370"/>
      <c r="CE4" s="370"/>
      <c r="CF4" s="370"/>
      <c r="CG4" s="370"/>
      <c r="CH4" s="370"/>
      <c r="CI4" s="370"/>
      <c r="CJ4" s="370"/>
      <c r="CK4" s="370"/>
      <c r="CL4" s="370"/>
      <c r="CM4" s="370"/>
      <c r="CN4" s="370"/>
      <c r="CO4" s="370"/>
      <c r="CP4" s="370"/>
      <c r="CQ4" s="370"/>
    </row>
    <row r="5" spans="1:95" ht="16.05" customHeight="1" thickBot="1" x14ac:dyDescent="0.35">
      <c r="J5" s="436"/>
      <c r="K5" s="190" t="s">
        <v>47</v>
      </c>
      <c r="L5" s="8">
        <f t="shared" si="2"/>
        <v>-15.795000000000002</v>
      </c>
      <c r="M5" s="42">
        <f t="shared" si="2"/>
        <v>-31.297500000000007</v>
      </c>
      <c r="N5" s="42">
        <f t="shared" si="2"/>
        <v>-48.701250000000009</v>
      </c>
      <c r="O5" s="42">
        <f t="shared" si="2"/>
        <v>-65.763750000000016</v>
      </c>
      <c r="P5" s="42">
        <f t="shared" si="2"/>
        <v>-85.263750000000016</v>
      </c>
      <c r="Q5" s="10">
        <f t="shared" si="2"/>
        <v>-110.61375000000001</v>
      </c>
      <c r="S5" s="191" t="s">
        <v>43</v>
      </c>
      <c r="T5" s="191">
        <f t="shared" si="3"/>
        <v>25</v>
      </c>
      <c r="U5" s="191">
        <f t="shared" si="3"/>
        <v>30</v>
      </c>
      <c r="V5" s="191">
        <f t="shared" si="3"/>
        <v>35</v>
      </c>
      <c r="W5" s="191">
        <f t="shared" si="3"/>
        <v>35</v>
      </c>
      <c r="X5" s="191">
        <f t="shared" si="3"/>
        <v>35</v>
      </c>
      <c r="Y5" s="191">
        <f t="shared" si="3"/>
        <v>0</v>
      </c>
      <c r="AO5" s="288"/>
      <c r="AP5" s="288"/>
      <c r="AQ5" s="288" t="str">
        <f>IF(AQ4&gt;$BE$4,IF(AQ4&lt;$BI$4,"VERIFICA","NONO VERIFICA"))</f>
        <v>VERIFICA</v>
      </c>
      <c r="AR5" s="288"/>
      <c r="AS5" s="288"/>
      <c r="AT5" s="288" t="str">
        <f>IF(AT4&gt;BE3,IF(AT4&lt;BI3,"VERIFICA","NONO VERIFICA"))</f>
        <v>VERIFICA</v>
      </c>
      <c r="AU5" s="288"/>
      <c r="AV5" s="288"/>
      <c r="AW5" s="288" t="str">
        <f>IF(AW4&gt;BE2,IF(AW4&lt;BI2,"VERIFICA","NONO VERIFICA"))</f>
        <v>VERIFICA</v>
      </c>
      <c r="AX5" s="288"/>
      <c r="AY5" s="288"/>
      <c r="AZ5" s="288" t="str">
        <f>IF(AZ4&gt;BE2,IF(AZ4&lt;BI2,"VERIFICA","NONO VERIFICA"))</f>
        <v>VERIFICA</v>
      </c>
      <c r="BK5" s="370"/>
      <c r="BL5" s="370"/>
      <c r="BM5" s="473" t="s">
        <v>227</v>
      </c>
      <c r="BN5" s="337" t="s">
        <v>221</v>
      </c>
      <c r="BO5" s="338" t="s">
        <v>224</v>
      </c>
      <c r="BP5" s="338" t="s">
        <v>225</v>
      </c>
      <c r="BQ5" s="358" t="s">
        <v>223</v>
      </c>
      <c r="BR5" s="337" t="s">
        <v>221</v>
      </c>
      <c r="BS5" s="338" t="s">
        <v>224</v>
      </c>
      <c r="BT5" s="338" t="s">
        <v>225</v>
      </c>
      <c r="BU5" s="358" t="s">
        <v>223</v>
      </c>
      <c r="BV5" s="370"/>
      <c r="BW5" s="370"/>
      <c r="BX5" s="370"/>
      <c r="BY5" s="370"/>
      <c r="BZ5" s="370"/>
      <c r="CA5" s="368" t="s">
        <v>176</v>
      </c>
      <c r="CB5" s="370">
        <v>1.2</v>
      </c>
      <c r="CC5" s="370"/>
      <c r="CD5" s="370"/>
      <c r="CE5" s="370"/>
      <c r="CF5" s="370"/>
      <c r="CG5" s="370"/>
      <c r="CH5" s="370"/>
      <c r="CI5" s="370"/>
      <c r="CJ5" s="370"/>
      <c r="CK5" s="370"/>
      <c r="CL5" s="370"/>
      <c r="CM5" s="370"/>
      <c r="CN5" s="370"/>
      <c r="CO5" s="370"/>
      <c r="CP5" s="370"/>
      <c r="CQ5" s="370"/>
    </row>
    <row r="6" spans="1:95" ht="16.05" customHeight="1" thickBot="1" x14ac:dyDescent="0.35">
      <c r="J6" s="6"/>
      <c r="K6" s="6"/>
      <c r="L6" s="6"/>
      <c r="M6" s="6"/>
      <c r="N6" s="6"/>
      <c r="O6" s="6"/>
      <c r="P6" s="6"/>
      <c r="Q6" s="6"/>
      <c r="BK6" s="370"/>
      <c r="BL6" s="370"/>
      <c r="BM6" s="474"/>
      <c r="BN6" s="350">
        <v>2.5</v>
      </c>
      <c r="BO6" s="339">
        <f>BL4*BN6</f>
        <v>1.2566370614359172</v>
      </c>
      <c r="BP6" s="359">
        <v>15</v>
      </c>
      <c r="BQ6" s="351">
        <f>100/BP6*BO6</f>
        <v>8.3775804095727828</v>
      </c>
      <c r="BR6" s="350">
        <v>2.5</v>
      </c>
      <c r="BS6" s="339">
        <f>BL4*BR6</f>
        <v>1.2566370614359172</v>
      </c>
      <c r="BT6" s="359">
        <v>10</v>
      </c>
      <c r="BU6" s="351">
        <f>100/BT6*BS6</f>
        <v>12.566370614359172</v>
      </c>
      <c r="BV6" s="370"/>
      <c r="BW6" s="370"/>
      <c r="BX6" s="370"/>
      <c r="BY6" s="370"/>
      <c r="BZ6" s="370"/>
      <c r="CA6" s="370"/>
      <c r="CB6" s="370"/>
      <c r="CC6" s="370"/>
      <c r="CD6" s="370"/>
      <c r="CE6" s="370"/>
      <c r="CF6" s="370"/>
      <c r="CG6" s="370"/>
      <c r="CH6" s="370"/>
      <c r="CI6" s="370"/>
      <c r="CJ6" s="370"/>
      <c r="CK6" s="370"/>
      <c r="CL6" s="370"/>
      <c r="CM6" s="370"/>
      <c r="CN6" s="370"/>
      <c r="CO6" s="370"/>
      <c r="CP6" s="370"/>
      <c r="CQ6" s="370"/>
    </row>
    <row r="7" spans="1:95" ht="16.05" customHeight="1" thickBot="1" x14ac:dyDescent="0.4">
      <c r="O7" s="484" t="s">
        <v>74</v>
      </c>
      <c r="P7" s="485"/>
      <c r="Q7" s="485"/>
      <c r="R7" s="485"/>
      <c r="S7" s="485"/>
      <c r="T7" s="466"/>
      <c r="U7" s="486" t="s">
        <v>94</v>
      </c>
      <c r="V7" s="487"/>
      <c r="W7" s="487"/>
      <c r="X7" s="487"/>
      <c r="Y7" s="487"/>
      <c r="Z7" s="488"/>
      <c r="AZ7" s="102" t="s">
        <v>35</v>
      </c>
      <c r="BA7" s="17" t="s">
        <v>52</v>
      </c>
      <c r="BB7" s="17" t="s">
        <v>53</v>
      </c>
      <c r="BC7" s="17" t="s">
        <v>54</v>
      </c>
      <c r="BD7" s="18" t="s">
        <v>55</v>
      </c>
      <c r="BE7" s="264"/>
      <c r="BF7" s="264"/>
      <c r="BG7" s="264"/>
      <c r="BH7" s="264"/>
      <c r="BI7" s="264"/>
      <c r="BK7" s="370"/>
      <c r="BL7" s="370"/>
      <c r="BM7" s="370"/>
      <c r="BN7" s="489" t="s">
        <v>211</v>
      </c>
      <c r="BO7" s="469"/>
      <c r="BP7" s="469"/>
      <c r="BQ7" s="490"/>
      <c r="BR7" s="489" t="s">
        <v>204</v>
      </c>
      <c r="BS7" s="469"/>
      <c r="BT7" s="469"/>
      <c r="BU7" s="490"/>
      <c r="BV7" s="434" t="s">
        <v>208</v>
      </c>
      <c r="BW7" s="370"/>
      <c r="BX7" s="370"/>
      <c r="BY7" s="370"/>
      <c r="BZ7" s="370"/>
      <c r="CA7" s="368" t="s">
        <v>188</v>
      </c>
      <c r="CB7" s="368" t="s">
        <v>189</v>
      </c>
      <c r="CC7" s="368" t="s">
        <v>177</v>
      </c>
      <c r="CD7" s="368" t="s">
        <v>178</v>
      </c>
      <c r="CE7" s="368" t="s">
        <v>179</v>
      </c>
      <c r="CF7" s="368" t="s">
        <v>180</v>
      </c>
      <c r="CG7" s="368" t="s">
        <v>181</v>
      </c>
      <c r="CH7" s="368" t="s">
        <v>182</v>
      </c>
      <c r="CI7" s="244" t="s">
        <v>183</v>
      </c>
      <c r="CJ7" s="244" t="s">
        <v>184</v>
      </c>
      <c r="CK7" s="368" t="s">
        <v>185</v>
      </c>
      <c r="CL7" s="457" t="s">
        <v>186</v>
      </c>
      <c r="CM7" s="457"/>
      <c r="CN7" s="457"/>
      <c r="CO7" s="371" t="s">
        <v>187</v>
      </c>
      <c r="CP7" s="370"/>
      <c r="CQ7" s="370"/>
    </row>
    <row r="8" spans="1:95" ht="16.05" customHeight="1" thickBot="1" x14ac:dyDescent="0.4">
      <c r="A8" s="11" t="str">
        <f>Pil_originale!A2</f>
        <v>Telaio</v>
      </c>
      <c r="B8" s="12" t="str">
        <f>Pil_originale!B2</f>
        <v>Pilastro</v>
      </c>
      <c r="C8" s="12"/>
      <c r="D8" s="12" t="str">
        <f>Pil_originale!D2</f>
        <v>Piano</v>
      </c>
      <c r="E8" s="12">
        <f>Pil_originale!E2</f>
        <v>0</v>
      </c>
      <c r="F8" s="12" t="s">
        <v>24</v>
      </c>
      <c r="G8" s="12" t="s">
        <v>23</v>
      </c>
      <c r="H8" s="12" t="s">
        <v>25</v>
      </c>
      <c r="I8" s="12" t="s">
        <v>26</v>
      </c>
      <c r="J8" s="12" t="s">
        <v>27</v>
      </c>
      <c r="K8" s="13" t="s">
        <v>28</v>
      </c>
      <c r="L8"/>
      <c r="M8" s="15"/>
      <c r="N8" s="97"/>
      <c r="O8" s="17" t="s">
        <v>35</v>
      </c>
      <c r="P8" s="17" t="s">
        <v>34</v>
      </c>
      <c r="Q8" s="17" t="s">
        <v>36</v>
      </c>
      <c r="R8" s="17" t="s">
        <v>37</v>
      </c>
      <c r="S8" s="17" t="s">
        <v>38</v>
      </c>
      <c r="T8" s="18" t="s">
        <v>39</v>
      </c>
      <c r="U8" s="12" t="s">
        <v>35</v>
      </c>
      <c r="V8" s="17" t="s">
        <v>34</v>
      </c>
      <c r="W8" s="17" t="s">
        <v>36</v>
      </c>
      <c r="X8" s="17" t="s">
        <v>37</v>
      </c>
      <c r="Y8" s="17" t="s">
        <v>38</v>
      </c>
      <c r="Z8" s="17" t="s">
        <v>39</v>
      </c>
      <c r="AA8" s="185" t="s">
        <v>48</v>
      </c>
      <c r="AB8" s="186" t="s">
        <v>50</v>
      </c>
      <c r="AC8" s="186" t="s">
        <v>49</v>
      </c>
      <c r="AD8" s="186" t="s">
        <v>51</v>
      </c>
      <c r="AE8" s="17" t="s">
        <v>52</v>
      </c>
      <c r="AF8" s="17" t="s">
        <v>53</v>
      </c>
      <c r="AG8" s="17" t="s">
        <v>54</v>
      </c>
      <c r="AH8" s="18" t="s">
        <v>55</v>
      </c>
      <c r="AK8" s="102" t="s">
        <v>71</v>
      </c>
      <c r="AL8" s="17" t="s">
        <v>35</v>
      </c>
      <c r="AM8" s="17" t="s">
        <v>52</v>
      </c>
      <c r="AN8" s="17" t="s">
        <v>53</v>
      </c>
      <c r="AO8" s="17" t="s">
        <v>54</v>
      </c>
      <c r="AP8" s="18" t="s">
        <v>55</v>
      </c>
      <c r="AQ8" s="103" t="s">
        <v>80</v>
      </c>
      <c r="AR8" s="104" t="s">
        <v>81</v>
      </c>
      <c r="AS8" s="104" t="s">
        <v>82</v>
      </c>
      <c r="AT8" s="104" t="s">
        <v>83</v>
      </c>
      <c r="AU8" s="104" t="s">
        <v>84</v>
      </c>
      <c r="AV8" s="187" t="s">
        <v>85</v>
      </c>
      <c r="AW8" s="211" t="s">
        <v>86</v>
      </c>
      <c r="AX8" s="191" t="s">
        <v>87</v>
      </c>
      <c r="AY8" s="191" t="s">
        <v>88</v>
      </c>
      <c r="AZ8" s="8" t="s">
        <v>96</v>
      </c>
      <c r="BA8" s="42" t="s">
        <v>96</v>
      </c>
      <c r="BB8" s="42" t="s">
        <v>96</v>
      </c>
      <c r="BC8" s="42" t="s">
        <v>96</v>
      </c>
      <c r="BD8" s="10" t="s">
        <v>96</v>
      </c>
      <c r="BE8" s="264"/>
      <c r="BF8" s="264"/>
      <c r="BG8" s="264"/>
      <c r="BH8" s="264"/>
      <c r="BI8" s="264"/>
      <c r="BK8" s="357"/>
      <c r="BL8" s="352" t="s">
        <v>175</v>
      </c>
      <c r="BM8" s="368" t="s">
        <v>203</v>
      </c>
      <c r="BN8" s="352" t="s">
        <v>205</v>
      </c>
      <c r="BO8" s="353" t="s">
        <v>206</v>
      </c>
      <c r="BP8" s="352" t="s">
        <v>207</v>
      </c>
      <c r="BQ8" s="6"/>
      <c r="BR8" s="347" t="s">
        <v>205</v>
      </c>
      <c r="BS8" s="369" t="s">
        <v>206</v>
      </c>
      <c r="BT8" s="280" t="s">
        <v>207</v>
      </c>
      <c r="BU8" s="370"/>
      <c r="BV8" s="436"/>
      <c r="BW8" s="370"/>
      <c r="BX8" s="370"/>
      <c r="BY8" s="370"/>
      <c r="BZ8" s="370"/>
      <c r="CA8" s="73">
        <f>MAX(AM50:AP50)/(0.9*(60-4)*391.3)*1000</f>
        <v>0</v>
      </c>
      <c r="CB8" s="73">
        <f>MAX(AM51:AP51)/(0.9*(60-4)*391.3)*1000</f>
        <v>0</v>
      </c>
      <c r="CC8" s="370"/>
      <c r="CD8" s="245">
        <f>$CB$5*(CB8+CA8)*391.3/10-ABS(CC8)</f>
        <v>0</v>
      </c>
      <c r="CE8" s="370">
        <v>0.48</v>
      </c>
      <c r="CF8" s="370">
        <f>CE8*(1-25/250)</f>
        <v>0.432</v>
      </c>
      <c r="CG8" s="370">
        <v>30</v>
      </c>
      <c r="CH8" s="370">
        <v>52</v>
      </c>
      <c r="CI8" s="73">
        <f>(MAX(ABS(AL14),ABS(AM14),ABS(AN14),ABS(AO14),ABS(AP14)))/(CG8*CH8)</f>
        <v>0.22520833333333332</v>
      </c>
      <c r="CJ8" s="73">
        <f>CD8/(CG8*CH8)*10</f>
        <v>0</v>
      </c>
      <c r="CK8" s="246">
        <f>CI8/14.17*10</f>
        <v>0.1589331921900729</v>
      </c>
      <c r="CL8" s="245">
        <f>CF8*14.17*CH8*CG8*(1-CK8/CF8)^0.5/10</f>
        <v>759.22548680660725</v>
      </c>
      <c r="CM8" s="464" t="str">
        <f>IF(CD8&lt;CL8,"VERIFICA","NON VERIFICA_necessarie staffe di contenimento")</f>
        <v>VERIFICA</v>
      </c>
      <c r="CN8" s="464"/>
      <c r="CO8" s="245">
        <f>CG8*CH8/391.3*(CJ8^2/(1.2+CK8*CG8-1.2))</f>
        <v>0</v>
      </c>
      <c r="CP8" s="370"/>
      <c r="CQ8" s="370"/>
    </row>
    <row r="9" spans="1:95" ht="16.05" customHeight="1" thickBot="1" x14ac:dyDescent="0.3">
      <c r="A9" s="188">
        <f>Pil_originale!A243</f>
        <v>3</v>
      </c>
      <c r="B9" s="6">
        <f>Pil_originale!B243</f>
        <v>11</v>
      </c>
      <c r="C9" s="6">
        <f>Pil_originale!C243</f>
        <v>0</v>
      </c>
      <c r="D9" s="6">
        <f>Pil_originale!D243</f>
        <v>6</v>
      </c>
      <c r="E9" s="6" t="str">
        <f>Pil_originale!E243</f>
        <v>Msup</v>
      </c>
      <c r="F9" s="6">
        <f>Pil_originale!F243</f>
        <v>5.4249999999999998</v>
      </c>
      <c r="G9" s="6">
        <f>Pil_originale!G243</f>
        <v>3.33</v>
      </c>
      <c r="H9" s="6">
        <f>Pil_originale!H243</f>
        <v>27.446000000000002</v>
      </c>
      <c r="I9" s="6">
        <f>Pil_originale!I243</f>
        <v>-0.14899999999999999</v>
      </c>
      <c r="J9" s="6">
        <f>Pil_originale!J243</f>
        <v>-5.1999999999999998E-2</v>
      </c>
      <c r="K9" s="7">
        <f>Pil_originale!K243</f>
        <v>-5.6000000000000001E-2</v>
      </c>
      <c r="L9" s="447"/>
      <c r="M9" s="427" t="s">
        <v>21</v>
      </c>
      <c r="N9" s="182" t="s">
        <v>18</v>
      </c>
      <c r="O9" s="19">
        <f t="shared" ref="O9:T9" si="5">F9</f>
        <v>5.4249999999999998</v>
      </c>
      <c r="P9" s="19">
        <f t="shared" si="5"/>
        <v>3.33</v>
      </c>
      <c r="Q9" s="19">
        <f t="shared" si="5"/>
        <v>27.446000000000002</v>
      </c>
      <c r="R9" s="19">
        <f t="shared" si="5"/>
        <v>-0.14899999999999999</v>
      </c>
      <c r="S9" s="19">
        <f t="shared" si="5"/>
        <v>-5.1999999999999998E-2</v>
      </c>
      <c r="T9" s="20">
        <f t="shared" si="5"/>
        <v>-5.6000000000000001E-2</v>
      </c>
      <c r="U9" s="25">
        <f t="shared" ref="U9:Z9" si="6">O9-(O9-O11)/320*$T$4</f>
        <v>4.6654687499999996</v>
      </c>
      <c r="V9" s="26">
        <f t="shared" si="6"/>
        <v>2.8635156250000002</v>
      </c>
      <c r="W9" s="26">
        <f t="shared" si="6"/>
        <v>24.026312500000003</v>
      </c>
      <c r="X9" s="26">
        <f t="shared" si="6"/>
        <v>-0.13087499999999999</v>
      </c>
      <c r="Y9" s="26">
        <f t="shared" si="6"/>
        <v>-4.6531249999999996E-2</v>
      </c>
      <c r="Z9" s="27">
        <f t="shared" si="6"/>
        <v>-5.0140625000000001E-2</v>
      </c>
      <c r="AA9" s="188">
        <f>(ABS(W9)+ABS(Y9))*SIGN(W9)</f>
        <v>24.072843750000004</v>
      </c>
      <c r="AB9" s="6">
        <f>(ABS(X9)+ABS(Z9))*SIGN(X9)</f>
        <v>-0.18101562499999999</v>
      </c>
      <c r="AC9" s="6">
        <f>(ABS(AA9)+0.3*ABS(AB9))*SIGN(AA9)</f>
        <v>24.127148437500004</v>
      </c>
      <c r="AD9" s="6">
        <f>(ABS(AB9)+0.3*ABS(AA9))*SIGN(AB9)</f>
        <v>-7.4028687500000006</v>
      </c>
      <c r="AE9" s="36">
        <f>V9+AC9</f>
        <v>26.990664062500006</v>
      </c>
      <c r="AF9" s="36">
        <f>V9-AC9</f>
        <v>-21.263632812500003</v>
      </c>
      <c r="AG9" s="36">
        <f>V9+AD9</f>
        <v>-4.5393531249999999</v>
      </c>
      <c r="AH9" s="37">
        <f>V9-AD9</f>
        <v>10.266384375000001</v>
      </c>
      <c r="AI9" s="432"/>
      <c r="AJ9" s="182" t="s">
        <v>18</v>
      </c>
      <c r="AK9" s="81"/>
      <c r="AL9" s="73">
        <f t="shared" ref="AL9:AL44" si="7">U9</f>
        <v>4.6654687499999996</v>
      </c>
      <c r="AM9" s="73">
        <f>MAX($AK9,ABS(AE9))</f>
        <v>26.990664062500006</v>
      </c>
      <c r="AN9" s="73">
        <f>MAX($AK9,ABS(AF9))</f>
        <v>21.263632812500003</v>
      </c>
      <c r="AO9" s="73">
        <f>MAX(0.3*$AK9,ABS(AG9))</f>
        <v>4.5393531249999999</v>
      </c>
      <c r="AP9" s="73">
        <f>MAX(0.3*$AK9,ABS(AH9))</f>
        <v>10.266384375000001</v>
      </c>
      <c r="AQ9" s="105">
        <f>MAX(AL9-$AB3*(1-((0.48*$AB$2+AL13)/(0.48*$AB$2))^2),0)/(($C3-2*4)*391.3)*1000</f>
        <v>0</v>
      </c>
      <c r="AR9" s="106">
        <f>MAX(AM9-$AB3*(1-((0.48*$AB$2+AM13)/(0.48*$AB$2))^2),0)/(($C3-2*4)*391.3)*1000</f>
        <v>0</v>
      </c>
      <c r="AS9" s="106">
        <f>MAX(AN9-$AB3*(1-((0.48*$AB$2+AN13)/(0.48*$AB$2))^2),0)/(($C3-2*4)*391.3)*1000</f>
        <v>0</v>
      </c>
      <c r="AT9" s="106">
        <f>MAX(AO9-$AB3*(1-((0.48*$AB$2+AO13)/(0.48*$AB$2))^2),0)/(($C3-2*4)*391.3)*1000</f>
        <v>0</v>
      </c>
      <c r="AU9" s="106">
        <f>MAX(AP9-$AB3*(1-((0.48*$AB$2+AP13)/(0.48*$AB$2))^2),0)/(($C3-2*4)*391.3)*1000</f>
        <v>0</v>
      </c>
      <c r="AV9" s="210">
        <f>MAX(AQ9:AU9)</f>
        <v>0</v>
      </c>
      <c r="AW9" s="208">
        <f>$AZ$3</f>
        <v>10.304423903774522</v>
      </c>
      <c r="AX9" s="73">
        <f>2*AW9*391.3/10</f>
        <v>806.42421470939405</v>
      </c>
      <c r="AY9" s="191">
        <f>AX9*($C$3-2*4)/200</f>
        <v>88.706663618033346</v>
      </c>
      <c r="AZ9" s="73">
        <f>($AB3+$AY9)*(1-ABS((0.48*$AB$2+AL$13)/(0.48*$AB$2+$AX9))^(1+1/(1+2*$AX9/$AB$2)))</f>
        <v>132.89972529364888</v>
      </c>
      <c r="BA9" s="73">
        <f t="shared" ref="BA9:BD10" si="8">($AB3+$AY9)*(1-ABS((0.48*$AB$2+AM$13)/(0.48*$AB$2+$AX9))^(1+1/(1+2*$AX9/$AB$2)))</f>
        <v>120.73313010775597</v>
      </c>
      <c r="BB9" s="73">
        <f t="shared" si="8"/>
        <v>121.31663290529455</v>
      </c>
      <c r="BC9" s="73">
        <f t="shared" si="8"/>
        <v>120.64434077127817</v>
      </c>
      <c r="BD9" s="73">
        <f t="shared" si="8"/>
        <v>121.40504196101936</v>
      </c>
      <c r="BE9" s="148">
        <f>(ABS(AL9/AZ9)^1.5+ABS(AL10/AZ10)^1.5)</f>
        <v>4.3941732013498901E-2</v>
      </c>
      <c r="BF9" s="148">
        <f t="shared" ref="BF9:BI9" si="9">(ABS(AM9/BA9)^1.5+ABS(AM10/BA10)^1.5)</f>
        <v>0.12239001268502869</v>
      </c>
      <c r="BG9" s="148">
        <f t="shared" si="9"/>
        <v>0.17290069523065027</v>
      </c>
      <c r="BH9" s="148">
        <f t="shared" si="9"/>
        <v>0.29596673272693524</v>
      </c>
      <c r="BI9" s="148">
        <f t="shared" si="9"/>
        <v>0.17578133025895729</v>
      </c>
      <c r="BK9" s="36"/>
      <c r="BL9" s="36">
        <f>MAX(BA9+BA11,BB9+BB11)*$BL$2/($BX$3)*100</f>
        <v>99.313490151451958</v>
      </c>
      <c r="BM9" s="36">
        <f>0.5*14.17*$C$4*0.9*($C$3-4)*2.5/(1+2.5^2)/10</f>
        <v>343.01172413793103</v>
      </c>
      <c r="BN9" s="36">
        <f>$BQ$4*0.9*($C$3-4)*391.3/100*2.5*10^-1</f>
        <v>306.83457925528165</v>
      </c>
      <c r="BO9" s="341" t="str">
        <f>IF(BN9&gt;BM9,SQRT((0.5*14.17*$C$4)/($BQ$4/100*391.3)-1)," ")</f>
        <v xml:space="preserve"> </v>
      </c>
      <c r="BP9" s="36" t="str">
        <f>IF(BO9=" "," ",0.9*$BQ$4/100*($C$3-4)*391.3*BO9*10^-1)</f>
        <v xml:space="preserve"> </v>
      </c>
      <c r="BQ9" s="36" t="str">
        <f>IF(AND(BP9&gt;BL9,BN9&gt;BL9),"Verifica","Non Verifica")</f>
        <v>Verifica</v>
      </c>
      <c r="BR9" s="36">
        <f>$BU$4*0.9*($C$3-4)*391.3/100*2.5*10^-1</f>
        <v>460.25186888292251</v>
      </c>
      <c r="BS9" s="341">
        <f>IF(BR9&gt;BM9,SQRT((0.5*14.17*$C$4)/($BU$4/100*391.3)-1)," ")</f>
        <v>2.0983814160388228</v>
      </c>
      <c r="BT9" s="36">
        <f>IF(BS9=" "," ",0.9*$BU$4/100*($C$3-4)*391.3*BS9*10^-1)</f>
        <v>386.3135873444246</v>
      </c>
      <c r="BU9" s="36" t="str">
        <f>IF(AND(BT9&gt;BL9,BR9&gt;BL9),"Verifica","Non Verifica")</f>
        <v>Verifica</v>
      </c>
      <c r="BV9" s="362" t="str">
        <f>IF(BS6/BT6&gt;=0.08*14.17*0.55/391.3,"Verifica","Non verifica")</f>
        <v>Verifica</v>
      </c>
      <c r="BW9" s="73"/>
      <c r="BX9" s="73"/>
      <c r="BY9" s="73"/>
      <c r="BZ9" s="73"/>
      <c r="CA9" s="370"/>
      <c r="CB9" s="370"/>
      <c r="CC9" s="370"/>
      <c r="CD9" s="370"/>
      <c r="CE9" s="370"/>
      <c r="CF9" s="370"/>
      <c r="CG9" s="370"/>
      <c r="CH9" s="370"/>
      <c r="CI9" s="73"/>
      <c r="CJ9" s="73"/>
      <c r="CK9" s="370"/>
      <c r="CL9" s="370"/>
      <c r="CM9" s="465"/>
      <c r="CN9" s="465"/>
      <c r="CO9" s="370"/>
      <c r="CP9" s="370"/>
      <c r="CQ9" s="370"/>
    </row>
    <row r="10" spans="1:95" ht="16.05" customHeight="1" x14ac:dyDescent="0.25">
      <c r="A10" s="188">
        <f>Pil_originale!A244</f>
        <v>3</v>
      </c>
      <c r="B10" s="6">
        <f>Pil_originale!B244</f>
        <v>11</v>
      </c>
      <c r="C10" s="6">
        <f>Pil_originale!C244</f>
        <v>0</v>
      </c>
      <c r="D10" s="6">
        <f>Pil_originale!D244</f>
        <v>6</v>
      </c>
      <c r="E10" s="6" t="str">
        <f>Pil_originale!E244</f>
        <v>Minf</v>
      </c>
      <c r="F10" s="6">
        <f>Pil_originale!F244</f>
        <v>-4.2969999999999997</v>
      </c>
      <c r="G10" s="6">
        <f>Pil_originale!G244</f>
        <v>-2.641</v>
      </c>
      <c r="H10" s="6">
        <f>Pil_originale!H244</f>
        <v>-16.326000000000001</v>
      </c>
      <c r="I10" s="6">
        <f>Pil_originale!I244</f>
        <v>8.3000000000000004E-2</v>
      </c>
      <c r="J10" s="6">
        <f>Pil_originale!J244</f>
        <v>1.7999999999999999E-2</v>
      </c>
      <c r="K10" s="7">
        <f>Pil_originale!K244</f>
        <v>1.9E-2</v>
      </c>
      <c r="L10" s="447"/>
      <c r="M10" s="427"/>
      <c r="N10" s="188" t="s">
        <v>17</v>
      </c>
      <c r="O10" s="21">
        <f t="shared" ref="O10:T10" si="10">F12</f>
        <v>31.994</v>
      </c>
      <c r="P10" s="21">
        <f t="shared" si="10"/>
        <v>19.213999999999999</v>
      </c>
      <c r="Q10" s="21">
        <f t="shared" si="10"/>
        <v>-3.218</v>
      </c>
      <c r="R10" s="21">
        <f t="shared" si="10"/>
        <v>82.094999999999999</v>
      </c>
      <c r="S10" s="21">
        <f t="shared" si="10"/>
        <v>-5.782</v>
      </c>
      <c r="T10" s="22">
        <f t="shared" si="10"/>
        <v>-6.3109999999999999</v>
      </c>
      <c r="U10" s="28">
        <f t="shared" ref="U10:Z10" si="11">O10-(O10-O12)/320*$T$5</f>
        <v>27.985796874999998</v>
      </c>
      <c r="V10" s="29">
        <f t="shared" si="11"/>
        <v>16.835406249999998</v>
      </c>
      <c r="W10" s="29">
        <f t="shared" si="11"/>
        <v>-2.8246406249999998</v>
      </c>
      <c r="X10" s="29">
        <f t="shared" si="11"/>
        <v>72.704921874999997</v>
      </c>
      <c r="Y10" s="29">
        <f t="shared" si="11"/>
        <v>-5.1155937500000004</v>
      </c>
      <c r="Z10" s="30">
        <f t="shared" si="11"/>
        <v>-5.5835781249999998</v>
      </c>
      <c r="AA10" s="188">
        <f t="shared" ref="AA10:AB44" si="12">(ABS(W10)+ABS(Y10))*SIGN(W10)</f>
        <v>-7.9402343750000002</v>
      </c>
      <c r="AB10" s="6">
        <f t="shared" si="12"/>
        <v>78.288499999999999</v>
      </c>
      <c r="AC10" s="6">
        <f t="shared" ref="AC10:AC44" si="13">(ABS(AA10)+0.3*ABS(AB10))*SIGN(AA10)</f>
        <v>-31.426784374999997</v>
      </c>
      <c r="AD10" s="6">
        <f t="shared" ref="AD10:AD44" si="14">(ABS(AB10)+0.3*ABS(AA10))*SIGN(AB10)</f>
        <v>80.670570312500004</v>
      </c>
      <c r="AE10" s="36">
        <f t="shared" ref="AE10:AE44" si="15">V10+AC10</f>
        <v>-14.591378124999999</v>
      </c>
      <c r="AF10" s="36">
        <f t="shared" ref="AF10:AF44" si="16">V10-AC10</f>
        <v>48.262190624999995</v>
      </c>
      <c r="AG10" s="36">
        <f t="shared" ref="AG10:AG44" si="17">V10+AD10</f>
        <v>97.505976562499995</v>
      </c>
      <c r="AH10" s="37">
        <f t="shared" ref="AH10:AH44" si="18">V10-AD10</f>
        <v>-63.835164062500006</v>
      </c>
      <c r="AI10" s="432"/>
      <c r="AJ10" s="188" t="s">
        <v>17</v>
      </c>
      <c r="AK10" s="81"/>
      <c r="AL10" s="73">
        <f t="shared" si="7"/>
        <v>27.985796874999998</v>
      </c>
      <c r="AM10" s="73">
        <f>MAX(0.3*$AK10,ABS(AE10))</f>
        <v>14.591378124999999</v>
      </c>
      <c r="AN10" s="73">
        <f>MAX(0.3*$AK10,ABS(AF10))</f>
        <v>48.262190624999995</v>
      </c>
      <c r="AO10" s="73">
        <f>MAX($AK10,ABS(AG10))</f>
        <v>97.505976562499995</v>
      </c>
      <c r="AP10" s="73">
        <f>MAX($AK10,ABS(AH10))</f>
        <v>63.835164062500006</v>
      </c>
      <c r="AQ10" s="107">
        <f>MAX(AL10-$AB4*(1-((0.48*$AB$2+AL13)/(0.48*$AB$2))^2),0)/(($C4-2*4)*391.3)*1000</f>
        <v>0</v>
      </c>
      <c r="AR10" s="108">
        <f t="shared" ref="AR10:AU10" si="19">MAX(AM10-$AB4*(1-((0.48*$AB$2+AM13)/(0.48*$AB$2))^2),0)/(($C4-2*4)*391.3)*1000</f>
        <v>0</v>
      </c>
      <c r="AS10" s="108">
        <f t="shared" si="19"/>
        <v>0</v>
      </c>
      <c r="AT10" s="108">
        <f t="shared" si="19"/>
        <v>2.0851772749456408</v>
      </c>
      <c r="AU10" s="108">
        <f t="shared" si="19"/>
        <v>0.33100010531408569</v>
      </c>
      <c r="AV10" s="134">
        <f t="shared" ref="AV10:AV12" si="20">MAX(AQ10:AU10)</f>
        <v>2.0851772749456408</v>
      </c>
      <c r="AW10" s="128">
        <f>$AZ$2</f>
        <v>8.2938046054770531</v>
      </c>
      <c r="AX10" s="73">
        <f t="shared" ref="AX10:AX12" si="21">2*AW10*391.3/10</f>
        <v>649.07314842463416</v>
      </c>
      <c r="AY10" s="191">
        <f>AX10*($C$4-2*4)/200</f>
        <v>168.75901859040488</v>
      </c>
      <c r="AZ10" s="73">
        <f>($AB4+$AY10)*(1-ABS((0.48*$AB$2+AL$13)/(0.48*$AB$2+$AX10))^(1+1/(1+2*$AX10/$AB$2)))</f>
        <v>250.3993295484845</v>
      </c>
      <c r="BA10" s="73">
        <f t="shared" si="8"/>
        <v>223.43395401110465</v>
      </c>
      <c r="BB10" s="73">
        <f t="shared" si="8"/>
        <v>224.73140327756462</v>
      </c>
      <c r="BC10" s="73">
        <f t="shared" si="8"/>
        <v>223.23649164775827</v>
      </c>
      <c r="BD10" s="73">
        <f t="shared" si="8"/>
        <v>224.92795091662001</v>
      </c>
      <c r="BE10" s="148"/>
      <c r="BF10" s="148"/>
      <c r="BG10" s="148"/>
      <c r="BH10" s="148"/>
      <c r="BI10" s="148"/>
      <c r="BK10" s="6"/>
      <c r="BL10" s="36"/>
      <c r="BM10" s="36"/>
      <c r="BN10" s="36"/>
      <c r="BO10" s="36"/>
      <c r="BP10" s="36"/>
      <c r="BQ10" s="36"/>
      <c r="BR10" s="73"/>
      <c r="BS10" s="36"/>
      <c r="BT10" s="73"/>
      <c r="BU10" s="73"/>
      <c r="BV10" s="73"/>
      <c r="BW10" s="73"/>
      <c r="BX10" s="73"/>
      <c r="BY10" s="73"/>
      <c r="BZ10" s="73"/>
      <c r="CA10" s="370"/>
      <c r="CB10" s="370"/>
      <c r="CC10" s="370"/>
      <c r="CD10" s="370"/>
      <c r="CE10" s="370"/>
      <c r="CF10" s="370"/>
      <c r="CG10" s="370"/>
      <c r="CH10" s="370"/>
      <c r="CI10" s="73"/>
      <c r="CJ10" s="73"/>
      <c r="CK10" s="370"/>
      <c r="CL10" s="370"/>
      <c r="CM10" s="465"/>
      <c r="CN10" s="465"/>
      <c r="CO10" s="370"/>
      <c r="CP10" s="370"/>
      <c r="CQ10" s="370"/>
    </row>
    <row r="11" spans="1:95" ht="16.05" customHeight="1" x14ac:dyDescent="0.25">
      <c r="A11" s="188">
        <f>Pil_originale!A246</f>
        <v>3</v>
      </c>
      <c r="B11" s="6">
        <f>Pil_originale!B246</f>
        <v>11</v>
      </c>
      <c r="C11" s="6">
        <f>Pil_originale!C246</f>
        <v>0</v>
      </c>
      <c r="D11" s="6">
        <f>Pil_originale!D246</f>
        <v>6</v>
      </c>
      <c r="E11" s="6" t="str">
        <f>Pil_originale!E246</f>
        <v>N</v>
      </c>
      <c r="F11" s="6">
        <f>Pil_originale!F246</f>
        <v>-56.4</v>
      </c>
      <c r="G11" s="6">
        <f>Pil_originale!G246</f>
        <v>-35.304000000000002</v>
      </c>
      <c r="H11" s="6">
        <f>Pil_originale!H246</f>
        <v>2.0070000000000001</v>
      </c>
      <c r="I11" s="6">
        <f>Pil_originale!I246</f>
        <v>-1.0999999999999999E-2</v>
      </c>
      <c r="J11" s="6">
        <f>Pil_originale!J246</f>
        <v>-5.0000000000000001E-3</v>
      </c>
      <c r="K11" s="7">
        <f>Pil_originale!K246</f>
        <v>-5.0000000000000001E-3</v>
      </c>
      <c r="L11" s="447"/>
      <c r="M11" s="427"/>
      <c r="N11" s="188" t="s">
        <v>20</v>
      </c>
      <c r="O11" s="21">
        <f t="shared" ref="O11:T11" si="22">F10</f>
        <v>-4.2969999999999997</v>
      </c>
      <c r="P11" s="21">
        <f t="shared" si="22"/>
        <v>-2.641</v>
      </c>
      <c r="Q11" s="21">
        <f t="shared" si="22"/>
        <v>-16.326000000000001</v>
      </c>
      <c r="R11" s="21">
        <f t="shared" si="22"/>
        <v>8.3000000000000004E-2</v>
      </c>
      <c r="S11" s="21">
        <f t="shared" si="22"/>
        <v>1.7999999999999999E-2</v>
      </c>
      <c r="T11" s="22">
        <f t="shared" si="22"/>
        <v>1.9E-2</v>
      </c>
      <c r="U11" s="28">
        <f t="shared" ref="U11:Z12" si="23">O11+(O9-O11)/320*$T$5</f>
        <v>-3.5374687499999995</v>
      </c>
      <c r="V11" s="29">
        <f t="shared" si="23"/>
        <v>-2.1745156250000002</v>
      </c>
      <c r="W11" s="29">
        <f t="shared" si="23"/>
        <v>-12.9063125</v>
      </c>
      <c r="X11" s="29">
        <f t="shared" si="23"/>
        <v>6.4875000000000002E-2</v>
      </c>
      <c r="Y11" s="29">
        <f t="shared" si="23"/>
        <v>1.2531249999999999E-2</v>
      </c>
      <c r="Z11" s="30">
        <f t="shared" si="23"/>
        <v>1.3140625E-2</v>
      </c>
      <c r="AA11" s="188">
        <f t="shared" si="12"/>
        <v>-12.918843750000001</v>
      </c>
      <c r="AB11" s="6">
        <f t="shared" si="12"/>
        <v>7.8015625000000005E-2</v>
      </c>
      <c r="AC11" s="6">
        <f t="shared" si="13"/>
        <v>-12.9422484375</v>
      </c>
      <c r="AD11" s="6">
        <f t="shared" si="14"/>
        <v>3.9536687499999998</v>
      </c>
      <c r="AE11" s="36">
        <f t="shared" si="15"/>
        <v>-15.1167640625</v>
      </c>
      <c r="AF11" s="36">
        <f t="shared" si="16"/>
        <v>10.7677328125</v>
      </c>
      <c r="AG11" s="36">
        <f t="shared" si="17"/>
        <v>1.7791531249999997</v>
      </c>
      <c r="AH11" s="37">
        <f t="shared" si="18"/>
        <v>-6.128184375</v>
      </c>
      <c r="AI11" s="432"/>
      <c r="AJ11" s="188" t="s">
        <v>20</v>
      </c>
      <c r="AK11" s="82">
        <f>AU55</f>
        <v>31.480828650489418</v>
      </c>
      <c r="AL11" s="73">
        <f t="shared" si="7"/>
        <v>-3.5374687499999995</v>
      </c>
      <c r="AM11" s="73">
        <f>MAX($AK11,ABS(AE11))</f>
        <v>31.480828650489418</v>
      </c>
      <c r="AN11" s="79">
        <f>MAX($AK11,ABS(AF11))</f>
        <v>31.480828650489418</v>
      </c>
      <c r="AO11" s="73">
        <f>MAX(0.3*$AK11,ABS(AG11))</f>
        <v>9.4442485951468242</v>
      </c>
      <c r="AP11" s="73">
        <f>MAX(0.3*$AK11,ABS(AH11))</f>
        <v>9.4442485951468242</v>
      </c>
      <c r="AQ11" s="107">
        <f>MAX(AL11-$AB3*(1-((0.48*$AB$2+AL14)/(0.48*$AB$2))^2),0)/(($C3-2*4)*391.3)*1000</f>
        <v>0</v>
      </c>
      <c r="AR11" s="108">
        <f>MAX(AM11-$AB3*(1-((0.48*$AB$2+AM14)/(0.48*$AB$2))^2),0)/(($C3-2*4)*391.3)*1000</f>
        <v>0.26827102516681717</v>
      </c>
      <c r="AS11" s="108">
        <f>MAX(AN11-$AB3*(1-((0.48*$AB$2+AN14)/(0.48*$AB$2))^2),0)/(($C3-2*4)*391.3)*1000</f>
        <v>0.17923881983833587</v>
      </c>
      <c r="AT11" s="108">
        <f>MAX(AO11-$AB3*(1-((0.48*$AB$2+AO14)/(0.48*$AB$2))^2),0)/(($C3-2*4)*391.3)*1000</f>
        <v>0</v>
      </c>
      <c r="AU11" s="108">
        <f>MAX(AP11-$AB3*(1-((0.48*$AB$2+AP14)/(0.48*$AB$2))^2),0)/(($C3-2*4)*391.3)*1000</f>
        <v>0</v>
      </c>
      <c r="AV11" s="133">
        <f t="shared" si="20"/>
        <v>0.26827102516681717</v>
      </c>
      <c r="AW11" s="127">
        <f>$AZ$3</f>
        <v>10.304423903774522</v>
      </c>
      <c r="AX11" s="73">
        <f t="shared" si="21"/>
        <v>806.42421470939405</v>
      </c>
      <c r="AY11" s="191">
        <f>AX11*($C$3-2*4)/200</f>
        <v>88.706663618033346</v>
      </c>
      <c r="AZ11" s="73">
        <f>($AB3+$AY11)*(1-ABS((0.48*$AB$2+AL$14)/(0.48*$AB$2+$AX11))^(1+1/(1+2*$AX11/$AB$2)))</f>
        <v>134.2570815956812</v>
      </c>
      <c r="BA11" s="73">
        <f t="shared" ref="BA11:BD12" si="24">($AB3+$AY11)*(1-ABS((0.48*$AB$2+AM$14)/(0.48*$AB$2+$AX11))^(1+1/(1+2*$AX11/$AB$2)))</f>
        <v>121.87360740760691</v>
      </c>
      <c r="BB11" s="73">
        <f t="shared" si="24"/>
        <v>122.45284292099657</v>
      </c>
      <c r="BC11" s="73">
        <f t="shared" si="24"/>
        <v>121.78546513409077</v>
      </c>
      <c r="BD11" s="73">
        <f t="shared" si="24"/>
        <v>122.54060314422317</v>
      </c>
      <c r="BE11" s="148">
        <f>ABS(AL11/AZ11)^1.5+ABS(AL12/AZ12)^1.5</f>
        <v>1.911777307280093E-2</v>
      </c>
      <c r="BF11" s="148">
        <f t="shared" ref="BF11:BI11" si="25">ABS(AM11/BA11)^1.5+ABS(AM12/BA12)^1.5</f>
        <v>0.17339224020183316</v>
      </c>
      <c r="BG11" s="148">
        <f t="shared" si="25"/>
        <v>0.17210457948999919</v>
      </c>
      <c r="BH11" s="148">
        <f t="shared" si="25"/>
        <v>0.27820445580605691</v>
      </c>
      <c r="BI11" s="148">
        <f t="shared" si="25"/>
        <v>0.27517059369128605</v>
      </c>
      <c r="BK11" s="36"/>
      <c r="BL11" s="36">
        <f>MAX(BC10+BC12,BD10+BD12)*$BL$2/($BX$3)*100</f>
        <v>184.30280871768795</v>
      </c>
      <c r="BM11" s="36">
        <f>0.5*14.17*$C$3*0.9*($C$4-4)*2.5/(1+2.5^2)/10</f>
        <v>369.3972413793104</v>
      </c>
      <c r="BN11" s="36">
        <f>$BQ$6*0.9*($C$4-4)*391.3/100*2.5*10^-1</f>
        <v>413.0465489974946</v>
      </c>
      <c r="BO11" s="341">
        <f>IF(BN11&gt;BM11,SQRT((0.5*14.17*$C$3)/($BQ$6/100*391.3)-1)," ")</f>
        <v>2.3417611920545003</v>
      </c>
      <c r="BP11" s="36">
        <f>IF(BO11=" "," ",0.9*$BQ$6/100*($C$4-4)*391.3*BO11*10^-1)</f>
        <v>386.9025515817483</v>
      </c>
      <c r="BQ11" s="36" t="str">
        <f>IF(AND(BP11&gt;BL11,BN11&gt;BL11),"Verifica","Non Verifica")</f>
        <v>Verifica</v>
      </c>
      <c r="BR11" s="36">
        <f>$BU$6*0.9*($C$4-4)*391.3/100*2.5*10^-1</f>
        <v>619.56982349624184</v>
      </c>
      <c r="BS11" s="341">
        <f>IF(BR11&gt;BM11,SQRT((0.5*14.17*$C$3)/($BU$6/100*391.3)-1)," ")</f>
        <v>1.8227900739639975</v>
      </c>
      <c r="BT11" s="36">
        <f>IF(BS11=" "," ",0.9*BU6/100*($C$4-4)*391.3*BS11*10^-1)</f>
        <v>451.73828975863029</v>
      </c>
      <c r="BU11" s="36" t="str">
        <f>IF(AND(BT11&gt;BL11,BR11&gt;BL11),"Verifica","Non Verifica")</f>
        <v>Verifica</v>
      </c>
      <c r="BV11" s="363"/>
      <c r="BW11" s="73"/>
      <c r="BX11" s="73"/>
      <c r="BY11" s="73"/>
      <c r="BZ11" s="73"/>
      <c r="CA11" s="370"/>
      <c r="CB11" s="370"/>
      <c r="CC11" s="370"/>
      <c r="CD11" s="370"/>
      <c r="CE11" s="370"/>
      <c r="CF11" s="370"/>
      <c r="CG11" s="370"/>
      <c r="CH11" s="370"/>
      <c r="CI11" s="73"/>
      <c r="CJ11" s="73"/>
      <c r="CK11" s="370"/>
      <c r="CL11" s="370"/>
      <c r="CM11" s="465"/>
      <c r="CN11" s="465"/>
      <c r="CO11" s="370"/>
      <c r="CP11" s="370"/>
      <c r="CQ11" s="370"/>
    </row>
    <row r="12" spans="1:95" ht="16.05" customHeight="1" thickBot="1" x14ac:dyDescent="0.3">
      <c r="A12" s="188">
        <f>Pil_originale!A723</f>
        <v>7</v>
      </c>
      <c r="B12" s="6">
        <f>Pil_originale!B723</f>
        <v>11</v>
      </c>
      <c r="C12" s="6">
        <f>Pil_originale!C723</f>
        <v>0</v>
      </c>
      <c r="D12" s="6">
        <f>Pil_originale!D723</f>
        <v>6</v>
      </c>
      <c r="E12" s="6" t="str">
        <f>Pil_originale!E723</f>
        <v>Msup</v>
      </c>
      <c r="F12" s="6">
        <f>Pil_originale!F723</f>
        <v>31.994</v>
      </c>
      <c r="G12" s="6">
        <f>Pil_originale!G723</f>
        <v>19.213999999999999</v>
      </c>
      <c r="H12" s="6">
        <f>Pil_originale!H723</f>
        <v>-3.218</v>
      </c>
      <c r="I12" s="6">
        <f>Pil_originale!I723</f>
        <v>82.094999999999999</v>
      </c>
      <c r="J12" s="6">
        <f>Pil_originale!J723</f>
        <v>-5.782</v>
      </c>
      <c r="K12" s="7">
        <f>Pil_originale!K723</f>
        <v>-6.3109999999999999</v>
      </c>
      <c r="L12" s="447"/>
      <c r="M12" s="427"/>
      <c r="N12" s="188" t="s">
        <v>19</v>
      </c>
      <c r="O12" s="21">
        <f t="shared" ref="O12:T12" si="26">F13</f>
        <v>-19.311</v>
      </c>
      <c r="P12" s="21">
        <f t="shared" si="26"/>
        <v>-11.231999999999999</v>
      </c>
      <c r="Q12" s="21">
        <f t="shared" si="26"/>
        <v>1.8169999999999999</v>
      </c>
      <c r="R12" s="21">
        <f t="shared" si="26"/>
        <v>-38.097999999999999</v>
      </c>
      <c r="S12" s="21">
        <f t="shared" si="26"/>
        <v>2.7480000000000002</v>
      </c>
      <c r="T12" s="22">
        <f t="shared" si="26"/>
        <v>3</v>
      </c>
      <c r="U12" s="28">
        <f t="shared" si="23"/>
        <v>-15.302796875</v>
      </c>
      <c r="V12" s="29">
        <f t="shared" si="23"/>
        <v>-8.853406249999999</v>
      </c>
      <c r="W12" s="29">
        <f t="shared" si="23"/>
        <v>1.423640625</v>
      </c>
      <c r="X12" s="29">
        <f t="shared" si="23"/>
        <v>-28.707921875</v>
      </c>
      <c r="Y12" s="29">
        <f t="shared" si="23"/>
        <v>2.0815937500000001</v>
      </c>
      <c r="Z12" s="30">
        <f t="shared" si="23"/>
        <v>2.2725781249999999</v>
      </c>
      <c r="AA12" s="188">
        <f t="shared" si="12"/>
        <v>3.5052343750000001</v>
      </c>
      <c r="AB12" s="6">
        <f t="shared" si="12"/>
        <v>-30.980499999999999</v>
      </c>
      <c r="AC12" s="6">
        <f t="shared" si="13"/>
        <v>12.799384375000001</v>
      </c>
      <c r="AD12" s="6">
        <f t="shared" si="14"/>
        <v>-32.032070312499997</v>
      </c>
      <c r="AE12" s="36">
        <f t="shared" si="15"/>
        <v>3.9459781250000017</v>
      </c>
      <c r="AF12" s="36">
        <f t="shared" si="16"/>
        <v>-21.652790625000002</v>
      </c>
      <c r="AG12" s="36">
        <f t="shared" si="17"/>
        <v>-40.885476562499996</v>
      </c>
      <c r="AH12" s="37">
        <f t="shared" si="18"/>
        <v>23.178664062499998</v>
      </c>
      <c r="AI12" s="432"/>
      <c r="AJ12" s="188" t="s">
        <v>19</v>
      </c>
      <c r="AK12" s="82">
        <f>AT55</f>
        <v>91.170564155014546</v>
      </c>
      <c r="AL12" s="73">
        <f t="shared" si="7"/>
        <v>-15.302796875</v>
      </c>
      <c r="AM12" s="73">
        <f>MAX(0.3*$AK12,ABS(AE12))</f>
        <v>27.351169246504362</v>
      </c>
      <c r="AN12" s="73">
        <f>MAX(0.3*$AK12,ABS(AF12))</f>
        <v>27.351169246504362</v>
      </c>
      <c r="AO12" s="73">
        <f>MAX($AK12,ABS(AG12))</f>
        <v>91.170564155014546</v>
      </c>
      <c r="AP12" s="73">
        <f>MAX($AK12,ABS(AH12))</f>
        <v>91.170564155014546</v>
      </c>
      <c r="AQ12" s="107">
        <f>MAX(AL12-$AB4*(1-((0.48*$AB$2+AL14)/(0.48*$AB$2))^2),0)/(($C4-2*4)*391.3)*1000</f>
        <v>0</v>
      </c>
      <c r="AR12" s="108">
        <f t="shared" ref="AR12:AU12" si="27">MAX(AM12-$AB4*(1-((0.48*$AB$2+AM14)/(0.48*$AB$2))^2),0)/(($C4-2*4)*391.3)*1000</f>
        <v>0</v>
      </c>
      <c r="AS12" s="108">
        <f t="shared" si="27"/>
        <v>0</v>
      </c>
      <c r="AT12" s="108">
        <f t="shared" si="27"/>
        <v>1.6248285749234046</v>
      </c>
      <c r="AU12" s="108">
        <f t="shared" si="27"/>
        <v>1.5266158574199957</v>
      </c>
      <c r="AV12" s="134">
        <f t="shared" si="20"/>
        <v>1.6248285749234046</v>
      </c>
      <c r="AW12" s="209">
        <f>$AZ$2</f>
        <v>8.2938046054770531</v>
      </c>
      <c r="AX12" s="73">
        <f t="shared" si="21"/>
        <v>649.07314842463416</v>
      </c>
      <c r="AY12" s="191">
        <f>AX12*($C$4-2*4)/200</f>
        <v>168.75901859040488</v>
      </c>
      <c r="AZ12" s="73">
        <f>($AB4+$AY12)*(1-ABS((0.48*$AB$2+AL$14)/(0.48*$AB$2+$AX12))^(1+1/(1+2*$AX12/$AB$2)))</f>
        <v>253.39533682900705</v>
      </c>
      <c r="BA12" s="73">
        <f t="shared" si="24"/>
        <v>225.9694949443456</v>
      </c>
      <c r="BB12" s="73">
        <f t="shared" si="24"/>
        <v>227.25668279539724</v>
      </c>
      <c r="BC12" s="73">
        <f t="shared" si="24"/>
        <v>225.77358882915107</v>
      </c>
      <c r="BD12" s="73">
        <f t="shared" si="24"/>
        <v>227.4516704813413</v>
      </c>
      <c r="BE12" s="148"/>
      <c r="BF12" s="148"/>
      <c r="BG12" s="148"/>
      <c r="BH12" s="148"/>
      <c r="BI12" s="148"/>
      <c r="BK12" s="6"/>
      <c r="BL12" s="36"/>
      <c r="BM12" s="36"/>
      <c r="BN12" s="36"/>
      <c r="BO12" s="36"/>
      <c r="BP12" s="36"/>
      <c r="BQ12" s="36"/>
      <c r="BR12" s="73"/>
      <c r="BS12" s="36"/>
      <c r="BT12" s="73"/>
      <c r="BU12" s="73"/>
      <c r="BV12" s="73"/>
      <c r="BW12" s="73"/>
      <c r="BX12" s="73"/>
      <c r="BY12" s="73"/>
      <c r="BZ12" s="73"/>
      <c r="CA12" s="370"/>
      <c r="CB12" s="370"/>
      <c r="CC12" s="370"/>
      <c r="CD12" s="370"/>
      <c r="CE12" s="370"/>
      <c r="CF12" s="370"/>
      <c r="CG12" s="370"/>
      <c r="CH12" s="370"/>
      <c r="CI12" s="73"/>
      <c r="CJ12" s="73"/>
      <c r="CK12" s="370"/>
      <c r="CL12" s="370"/>
      <c r="CM12" s="370"/>
      <c r="CN12" s="370"/>
      <c r="CO12" s="370"/>
      <c r="CP12" s="370"/>
      <c r="CQ12" s="370"/>
    </row>
    <row r="13" spans="1:95" ht="16.05" customHeight="1" x14ac:dyDescent="0.25">
      <c r="A13" s="188">
        <f>Pil_originale!A724</f>
        <v>7</v>
      </c>
      <c r="B13" s="6">
        <f>Pil_originale!B724</f>
        <v>11</v>
      </c>
      <c r="C13" s="6">
        <f>Pil_originale!C724</f>
        <v>0</v>
      </c>
      <c r="D13" s="6">
        <f>Pil_originale!D724</f>
        <v>6</v>
      </c>
      <c r="E13" s="6" t="str">
        <f>Pil_originale!E724</f>
        <v>Minf</v>
      </c>
      <c r="F13" s="6">
        <f>Pil_originale!F724</f>
        <v>-19.311</v>
      </c>
      <c r="G13" s="6">
        <f>Pil_originale!G724</f>
        <v>-11.231999999999999</v>
      </c>
      <c r="H13" s="6">
        <f>Pil_originale!H724</f>
        <v>1.8169999999999999</v>
      </c>
      <c r="I13" s="6">
        <f>Pil_originale!I724</f>
        <v>-38.097999999999999</v>
      </c>
      <c r="J13" s="6">
        <f>Pil_originale!J724</f>
        <v>2.7480000000000002</v>
      </c>
      <c r="K13" s="7">
        <f>Pil_originale!K724</f>
        <v>3</v>
      </c>
      <c r="L13" s="447"/>
      <c r="M13" s="427"/>
      <c r="N13" s="188" t="s">
        <v>44</v>
      </c>
      <c r="O13" s="21">
        <f>F11+F14</f>
        <v>-335.53</v>
      </c>
      <c r="P13" s="21">
        <f t="shared" ref="P13:T13" si="28">G11+G14</f>
        <v>-203.96299999999999</v>
      </c>
      <c r="Q13" s="21">
        <f t="shared" si="28"/>
        <v>1.875</v>
      </c>
      <c r="R13" s="21">
        <f t="shared" si="28"/>
        <v>3.2029999999999998</v>
      </c>
      <c r="S13" s="21">
        <f t="shared" si="28"/>
        <v>-0.20100000000000001</v>
      </c>
      <c r="T13" s="22">
        <f t="shared" si="28"/>
        <v>-0.219</v>
      </c>
      <c r="U13" s="28">
        <f>O13+$L$4</f>
        <v>-335.53</v>
      </c>
      <c r="V13" s="29">
        <f>P13+$L$2</f>
        <v>-203.96299999999999</v>
      </c>
      <c r="W13" s="29">
        <f>Q13</f>
        <v>1.875</v>
      </c>
      <c r="X13" s="29">
        <f t="shared" ref="X13:Z14" si="29">R13</f>
        <v>3.2029999999999998</v>
      </c>
      <c r="Y13" s="29">
        <f t="shared" si="29"/>
        <v>-0.20100000000000001</v>
      </c>
      <c r="Z13" s="30">
        <f t="shared" si="29"/>
        <v>-0.219</v>
      </c>
      <c r="AA13" s="188">
        <f t="shared" si="12"/>
        <v>2.0760000000000001</v>
      </c>
      <c r="AB13" s="6">
        <f t="shared" si="12"/>
        <v>3.4219999999999997</v>
      </c>
      <c r="AC13" s="6">
        <f t="shared" si="13"/>
        <v>3.1025999999999998</v>
      </c>
      <c r="AD13" s="6">
        <f t="shared" si="14"/>
        <v>4.0447999999999995</v>
      </c>
      <c r="AE13" s="36">
        <f t="shared" si="15"/>
        <v>-200.8604</v>
      </c>
      <c r="AF13" s="36">
        <f t="shared" si="16"/>
        <v>-207.06559999999999</v>
      </c>
      <c r="AG13" s="36">
        <f t="shared" si="17"/>
        <v>-199.91819999999998</v>
      </c>
      <c r="AH13" s="37">
        <f t="shared" si="18"/>
        <v>-208.0078</v>
      </c>
      <c r="AJ13" s="188" t="s">
        <v>44</v>
      </c>
      <c r="AK13" s="82"/>
      <c r="AL13" s="73">
        <f t="shared" si="7"/>
        <v>-335.53</v>
      </c>
      <c r="AM13" s="73">
        <f t="shared" ref="AM13:AP14" si="30">AE13</f>
        <v>-200.8604</v>
      </c>
      <c r="AN13" s="73">
        <f t="shared" si="30"/>
        <v>-207.06559999999999</v>
      </c>
      <c r="AO13" s="73">
        <f t="shared" si="30"/>
        <v>-199.91819999999998</v>
      </c>
      <c r="AP13" s="73">
        <f t="shared" si="30"/>
        <v>-208.0078</v>
      </c>
      <c r="AQ13" s="107"/>
      <c r="AR13" s="21"/>
      <c r="AS13" s="21"/>
      <c r="AT13" s="21"/>
      <c r="AU13" s="21"/>
      <c r="AV13" s="37"/>
      <c r="AW13" s="36"/>
      <c r="AZ13" s="264"/>
      <c r="BA13" s="264"/>
      <c r="BB13" s="264"/>
      <c r="BC13" s="264"/>
      <c r="BD13" s="264"/>
      <c r="BE13" s="148"/>
      <c r="BF13" s="148"/>
      <c r="BG13" s="148"/>
      <c r="BH13" s="148"/>
      <c r="BI13" s="148"/>
      <c r="BK13" s="370"/>
      <c r="BL13" s="73"/>
      <c r="BM13" s="36"/>
      <c r="BN13" s="73"/>
      <c r="BO13" s="73"/>
      <c r="BP13" s="73"/>
      <c r="BQ13" s="73"/>
      <c r="BR13" s="73"/>
      <c r="BS13" s="36"/>
      <c r="BT13" s="73"/>
      <c r="BU13" s="73"/>
      <c r="BV13" s="73"/>
      <c r="BW13" s="73"/>
      <c r="BX13" s="73"/>
      <c r="BY13" s="73"/>
      <c r="BZ13" s="73"/>
      <c r="CA13" s="370"/>
      <c r="CB13" s="370"/>
      <c r="CC13" s="370"/>
      <c r="CD13" s="370"/>
      <c r="CE13" s="370"/>
      <c r="CF13" s="370"/>
      <c r="CG13" s="370"/>
      <c r="CH13" s="370"/>
      <c r="CI13" s="73"/>
      <c r="CJ13" s="73"/>
      <c r="CK13" s="370"/>
      <c r="CL13" s="370"/>
      <c r="CM13" s="370"/>
      <c r="CN13" s="370"/>
      <c r="CO13" s="370"/>
      <c r="CP13" s="370"/>
      <c r="CQ13" s="370"/>
    </row>
    <row r="14" spans="1:95" ht="16.05" customHeight="1" thickBot="1" x14ac:dyDescent="0.35">
      <c r="A14" s="8">
        <f>Pil_originale!A726</f>
        <v>7</v>
      </c>
      <c r="B14" s="42">
        <f>Pil_originale!B726</f>
        <v>11</v>
      </c>
      <c r="C14" s="42">
        <f>Pil_originale!C726</f>
        <v>0</v>
      </c>
      <c r="D14" s="42">
        <f>Pil_originale!D726</f>
        <v>6</v>
      </c>
      <c r="E14" s="42" t="str">
        <f>Pil_originale!E726</f>
        <v>N</v>
      </c>
      <c r="F14" s="42">
        <f>Pil_originale!F726</f>
        <v>-279.13</v>
      </c>
      <c r="G14" s="42">
        <f>Pil_originale!G726</f>
        <v>-168.65899999999999</v>
      </c>
      <c r="H14" s="42">
        <f>Pil_originale!H726</f>
        <v>-0.13200000000000001</v>
      </c>
      <c r="I14" s="42">
        <f>Pil_originale!I726</f>
        <v>3.214</v>
      </c>
      <c r="J14" s="42">
        <f>Pil_originale!J726</f>
        <v>-0.19600000000000001</v>
      </c>
      <c r="K14" s="10">
        <f>Pil_originale!K726</f>
        <v>-0.214</v>
      </c>
      <c r="L14" s="447"/>
      <c r="N14" s="8" t="s">
        <v>45</v>
      </c>
      <c r="O14" s="23">
        <f>F11+F14</f>
        <v>-335.53</v>
      </c>
      <c r="P14" s="23">
        <f t="shared" ref="P14:T14" si="31">G11+G14</f>
        <v>-203.96299999999999</v>
      </c>
      <c r="Q14" s="23">
        <f t="shared" si="31"/>
        <v>1.875</v>
      </c>
      <c r="R14" s="23">
        <f t="shared" si="31"/>
        <v>3.2029999999999998</v>
      </c>
      <c r="S14" s="23">
        <f t="shared" si="31"/>
        <v>-0.20100000000000001</v>
      </c>
      <c r="T14" s="24">
        <f t="shared" si="31"/>
        <v>-0.219</v>
      </c>
      <c r="U14" s="33">
        <f>O14+$L$5</f>
        <v>-351.32499999999999</v>
      </c>
      <c r="V14" s="21">
        <f>P14+$L$3</f>
        <v>-216.113</v>
      </c>
      <c r="W14" s="29">
        <f>Q14</f>
        <v>1.875</v>
      </c>
      <c r="X14" s="29">
        <f t="shared" si="29"/>
        <v>3.2029999999999998</v>
      </c>
      <c r="Y14" s="29">
        <f t="shared" si="29"/>
        <v>-0.20100000000000001</v>
      </c>
      <c r="Z14" s="30">
        <f t="shared" si="29"/>
        <v>-0.219</v>
      </c>
      <c r="AA14" s="8">
        <f t="shared" si="12"/>
        <v>2.0760000000000001</v>
      </c>
      <c r="AB14" s="42">
        <f t="shared" si="12"/>
        <v>3.4219999999999997</v>
      </c>
      <c r="AC14" s="42">
        <f t="shared" si="13"/>
        <v>3.1025999999999998</v>
      </c>
      <c r="AD14" s="42">
        <f t="shared" si="14"/>
        <v>4.0447999999999995</v>
      </c>
      <c r="AE14" s="38">
        <f t="shared" si="15"/>
        <v>-213.0104</v>
      </c>
      <c r="AF14" s="38">
        <f t="shared" si="16"/>
        <v>-219.21559999999999</v>
      </c>
      <c r="AG14" s="38">
        <f t="shared" si="17"/>
        <v>-212.06819999999999</v>
      </c>
      <c r="AH14" s="39">
        <f t="shared" si="18"/>
        <v>-220.15780000000001</v>
      </c>
      <c r="AJ14" s="8" t="s">
        <v>45</v>
      </c>
      <c r="AK14" s="82"/>
      <c r="AL14" s="73">
        <f t="shared" si="7"/>
        <v>-351.32499999999999</v>
      </c>
      <c r="AM14" s="73">
        <f t="shared" si="30"/>
        <v>-213.0104</v>
      </c>
      <c r="AN14" s="73">
        <f t="shared" si="30"/>
        <v>-219.21559999999999</v>
      </c>
      <c r="AO14" s="73">
        <f t="shared" si="30"/>
        <v>-212.06819999999999</v>
      </c>
      <c r="AP14" s="73">
        <f t="shared" si="30"/>
        <v>-220.15780000000001</v>
      </c>
      <c r="AQ14" s="83"/>
      <c r="AR14" s="23"/>
      <c r="AS14" s="23"/>
      <c r="AT14" s="23"/>
      <c r="AU14" s="23"/>
      <c r="AV14" s="39"/>
      <c r="AW14" s="36"/>
      <c r="AZ14" s="264"/>
      <c r="BA14" s="264"/>
      <c r="BB14" s="264"/>
      <c r="BC14" s="264"/>
      <c r="BD14" s="264"/>
      <c r="BE14" s="148"/>
      <c r="BF14" s="148"/>
      <c r="BG14" s="148"/>
      <c r="BH14" s="148"/>
      <c r="BI14" s="148"/>
      <c r="BK14" s="370"/>
      <c r="BL14" s="73"/>
      <c r="BM14" s="36"/>
      <c r="BN14" s="73"/>
      <c r="BO14" s="73"/>
      <c r="BP14" s="73"/>
      <c r="BQ14" s="73"/>
      <c r="BR14" s="73"/>
      <c r="BS14" s="36"/>
      <c r="BT14" s="73"/>
      <c r="BU14" s="73"/>
      <c r="BV14" s="73"/>
      <c r="BW14" s="73"/>
      <c r="BX14" s="73"/>
      <c r="BY14" s="73"/>
      <c r="BZ14" s="73"/>
      <c r="CA14" s="370"/>
      <c r="CB14" s="370"/>
      <c r="CC14" s="370"/>
      <c r="CD14" s="370"/>
      <c r="CE14" s="370"/>
      <c r="CF14" s="370"/>
      <c r="CG14" s="370"/>
      <c r="CH14" s="370"/>
      <c r="CI14" s="73"/>
      <c r="CJ14" s="73"/>
      <c r="CK14" s="370"/>
      <c r="CL14" s="370"/>
      <c r="CM14" s="370"/>
      <c r="CN14" s="370"/>
      <c r="CO14" s="370"/>
      <c r="CP14" s="370"/>
      <c r="CQ14" s="370"/>
    </row>
    <row r="15" spans="1:95" ht="16.05" customHeight="1" thickBot="1" x14ac:dyDescent="0.3">
      <c r="A15" s="182">
        <f>Pil_originale!A247</f>
        <v>3</v>
      </c>
      <c r="B15" s="183">
        <f>Pil_originale!B247</f>
        <v>11</v>
      </c>
      <c r="C15" s="183">
        <f>Pil_originale!C247</f>
        <v>0</v>
      </c>
      <c r="D15" s="183">
        <f>Pil_originale!D247</f>
        <v>5</v>
      </c>
      <c r="E15" s="183" t="str">
        <f>Pil_originale!E247</f>
        <v>Msup</v>
      </c>
      <c r="F15" s="183">
        <f>Pil_originale!F247</f>
        <v>3.5630000000000002</v>
      </c>
      <c r="G15" s="183">
        <f>Pil_originale!G247</f>
        <v>2.1930000000000001</v>
      </c>
      <c r="H15" s="183">
        <f>Pil_originale!H247</f>
        <v>35.003999999999998</v>
      </c>
      <c r="I15" s="183">
        <f>Pil_originale!I247</f>
        <v>-0.21</v>
      </c>
      <c r="J15" s="183">
        <f>Pil_originale!J247</f>
        <v>-0.107</v>
      </c>
      <c r="K15" s="184">
        <f>Pil_originale!K247</f>
        <v>-0.11700000000000001</v>
      </c>
      <c r="L15" s="447"/>
      <c r="M15" s="427" t="s">
        <v>22</v>
      </c>
      <c r="N15" s="182" t="s">
        <v>18</v>
      </c>
      <c r="O15" s="19">
        <f t="shared" ref="O15:T15" si="32">F15</f>
        <v>3.5630000000000002</v>
      </c>
      <c r="P15" s="19">
        <f t="shared" si="32"/>
        <v>2.1930000000000001</v>
      </c>
      <c r="Q15" s="19">
        <f t="shared" si="32"/>
        <v>35.003999999999998</v>
      </c>
      <c r="R15" s="19">
        <f t="shared" si="32"/>
        <v>-0.21</v>
      </c>
      <c r="S15" s="19">
        <f t="shared" si="32"/>
        <v>-0.107</v>
      </c>
      <c r="T15" s="19">
        <f t="shared" si="32"/>
        <v>-0.11700000000000001</v>
      </c>
      <c r="U15" s="25">
        <f t="shared" ref="U15:Z16" si="33">O15-(O15-O17)/320*$U$4</f>
        <v>3.0014375000000002</v>
      </c>
      <c r="V15" s="26">
        <f t="shared" si="33"/>
        <v>1.8476875000000001</v>
      </c>
      <c r="W15" s="26">
        <f t="shared" si="33"/>
        <v>29.808999999999997</v>
      </c>
      <c r="X15" s="26">
        <f t="shared" si="33"/>
        <v>-0.179140625</v>
      </c>
      <c r="Y15" s="26">
        <f t="shared" si="33"/>
        <v>-9.1062499999999991E-2</v>
      </c>
      <c r="Z15" s="27">
        <f t="shared" si="33"/>
        <v>-9.9656250000000002E-2</v>
      </c>
      <c r="AA15" s="182">
        <f t="shared" si="12"/>
        <v>29.900062499999997</v>
      </c>
      <c r="AB15" s="183">
        <f t="shared" si="12"/>
        <v>-0.278796875</v>
      </c>
      <c r="AC15" s="183">
        <f t="shared" si="13"/>
        <v>29.983701562499999</v>
      </c>
      <c r="AD15" s="183">
        <f t="shared" si="14"/>
        <v>-9.2488156249999989</v>
      </c>
      <c r="AE15" s="34">
        <f t="shared" si="15"/>
        <v>31.831389062499998</v>
      </c>
      <c r="AF15" s="34">
        <f t="shared" si="16"/>
        <v>-28.136014062499999</v>
      </c>
      <c r="AG15" s="34">
        <f t="shared" si="17"/>
        <v>-7.4011281249999987</v>
      </c>
      <c r="AH15" s="35">
        <f t="shared" si="18"/>
        <v>11.096503124999998</v>
      </c>
      <c r="AJ15" s="182" t="s">
        <v>18</v>
      </c>
      <c r="AK15" s="82">
        <f>AU56</f>
        <v>65.954301565969729</v>
      </c>
      <c r="AL15" s="73">
        <f t="shared" si="7"/>
        <v>3.0014375000000002</v>
      </c>
      <c r="AM15" s="73">
        <f>MAX($AK15,ABS(AE15))</f>
        <v>65.954301565969729</v>
      </c>
      <c r="AN15" s="73">
        <f>MAX($AK15,ABS(AF15))</f>
        <v>65.954301565969729</v>
      </c>
      <c r="AO15" s="73">
        <f>MAX(0.3*$AK15,ABS(AG15))</f>
        <v>19.786290469790917</v>
      </c>
      <c r="AP15" s="73">
        <f>MAX(0.3*$AK15,ABS(AH15))</f>
        <v>19.786290469790917</v>
      </c>
      <c r="AQ15" s="105">
        <f>MAX(AL15-$AC$3*(1-((0.48*$AC$2+AL19)/(0.48*$AC$2))^2),0)/(($D$3-2*4)*391.3)*1000</f>
        <v>0</v>
      </c>
      <c r="AR15" s="106">
        <f>MAX(AM15-$AC$3*(1-((0.48*$AC$2+AM19)/(0.48*$AC$2))^2),0)/(($D$3-2*4)*391.3)*1000</f>
        <v>1.8045336262086242</v>
      </c>
      <c r="AS15" s="106">
        <f>MAX(AN15-$AC$3*(1-((0.48*$AC$2+AN19)/(0.48*$AC$2))^2),0)/(($D$3-2*4)*391.3)*1000</f>
        <v>1.551200133833563</v>
      </c>
      <c r="AT15" s="106">
        <f>MAX(AO15-$AC$3*(1-((0.48*$AC$2+AO19)/(0.48*$AC$2))^2),0)/(($D$3-2*4)*391.3)*1000</f>
        <v>0</v>
      </c>
      <c r="AU15" s="106">
        <f>MAX(AP15-$AC$3*(1-((0.48*$AC$2+AP19)/(0.48*$AC$2))^2),0)/(($D$3-2*4)*391.3)*1000</f>
        <v>0</v>
      </c>
      <c r="AV15" s="207">
        <f>MAX(AQ15:AU15)</f>
        <v>1.8045336262086242</v>
      </c>
      <c r="AW15" s="208">
        <f>$AW$3</f>
        <v>10.304423903774522</v>
      </c>
      <c r="AX15" s="73">
        <f>2*AW15*391.3/10</f>
        <v>806.42421470939405</v>
      </c>
      <c r="AY15" s="191">
        <f>AX15*($D$3-2*4)/200</f>
        <v>88.706663618033346</v>
      </c>
      <c r="AZ15" s="73">
        <f>($AC3+$AY15)*(1-ABS((0.48*$AC$2+AL$19)/(0.48*$AC$2+$AX15))^(1+1/(1+2*$AX15/$AC$2)))</f>
        <v>158.83016061729984</v>
      </c>
      <c r="BA15" s="73">
        <f t="shared" ref="BA15:BD16" si="34">($AC3+$AY15)*(1-ABS((0.48*$AC$2+AM$19)/(0.48*$AC$2+$AX15))^(1+1/(1+2*$AX15/$AC$2)))</f>
        <v>138.52811709289441</v>
      </c>
      <c r="BB15" s="73">
        <f t="shared" si="34"/>
        <v>140.32122375303763</v>
      </c>
      <c r="BC15" s="73">
        <f t="shared" si="34"/>
        <v>138.11193710352384</v>
      </c>
      <c r="BD15" s="73">
        <f t="shared" si="34"/>
        <v>140.72900270857428</v>
      </c>
      <c r="BE15" s="148">
        <f>(ABS(AL15/AZ15)^1.5+ABS(AL16/AZ16)^1.5)</f>
        <v>7.0413929931250315E-3</v>
      </c>
      <c r="BF15" s="148">
        <f t="shared" ref="BF15:BI15" si="35">(ABS(AM15/BA15)^1.5+ABS(AM16/BA16)^1.5)</f>
        <v>0.43033166559471869</v>
      </c>
      <c r="BG15" s="148">
        <f t="shared" si="35"/>
        <v>0.42180656172239672</v>
      </c>
      <c r="BH15" s="148">
        <f t="shared" si="35"/>
        <v>0.67710179545839755</v>
      </c>
      <c r="BI15" s="148">
        <f t="shared" si="35"/>
        <v>0.65562249264482853</v>
      </c>
      <c r="BK15" s="73"/>
      <c r="BL15" s="73">
        <f>MAX(BA15+BA17,BB15+BB17)*$BL$2/($BY$3)*100</f>
        <v>114.72763408083655</v>
      </c>
      <c r="BM15" s="36">
        <f>0.5*14.17*$D$4*0.9*($D$3-4)*2.5/(1+2.5^2)/10</f>
        <v>343.01172413793103</v>
      </c>
      <c r="BN15" s="36">
        <f>$BQ$4*0.9*($D$3-4)*391.3/100*2.5*10^-1</f>
        <v>306.83457925528165</v>
      </c>
      <c r="BO15" s="341" t="str">
        <f>IF(BN15&gt;BM15,SQRT((0.5*14.17*$D$4)/($BQ$4/100*391.3)-1)," ")</f>
        <v xml:space="preserve"> </v>
      </c>
      <c r="BP15" s="349" t="str">
        <f>IF(BO15=" "," ",0.9*$BQ$4/100*($D$3-4)*391.3*BO15*10^-1)</f>
        <v xml:space="preserve"> </v>
      </c>
      <c r="BQ15" s="6" t="str">
        <f>IF(AND(BP15&gt;BL15,BN15&gt;BL15),"Verifica","Non Verifica")</f>
        <v>Verifica</v>
      </c>
      <c r="BR15" s="6">
        <f>$BU$4*0.9*($D$3-4)*391.3/100*2.5*10^-1</f>
        <v>460.25186888292251</v>
      </c>
      <c r="BS15" s="341">
        <f>IF(BR15&gt;BM15,SQRT((0.5*14.17*$D$4)/($BU$4/100*391.3)-1)," ")</f>
        <v>2.0983814160388228</v>
      </c>
      <c r="BT15" s="349">
        <f>IF(BS15=" "," ",0.9*$BU$4/100*($D$3-4)*391.3*BS15*10^-1)</f>
        <v>386.3135873444246</v>
      </c>
      <c r="BU15" s="6" t="str">
        <f>IF(AND(BT15&gt;BL15,BR15&gt;BL15),"Verifica","Non Verifica")</f>
        <v>Verifica</v>
      </c>
      <c r="BV15" s="362" t="str">
        <f>IF(BS6/BT6&gt;=0.08*14.17*0.55/391.3,"Verifica","Non verifica")</f>
        <v>Verifica</v>
      </c>
      <c r="BW15" s="73"/>
      <c r="BX15" s="73"/>
      <c r="BY15" s="73"/>
      <c r="BZ15" s="73"/>
      <c r="CA15" s="73">
        <f>MAX(AM52:AP52)/(0.9*(60-4)*391.3)*1000</f>
        <v>0</v>
      </c>
      <c r="CB15" s="73">
        <f>MAX(AM53:AP53)/(0.9*(60-4)*391.3)*1000</f>
        <v>0</v>
      </c>
      <c r="CC15" s="370">
        <f>MAX(ABS(Taglio!H4),ABS(Taglio!I4),ABS(Taglio!H5),ABS(Taglio!I5))</f>
        <v>58.877000000000002</v>
      </c>
      <c r="CD15" s="245">
        <f>$CB$5*(CB15+CA15)*391.3/10-ABS(CC15)</f>
        <v>-58.877000000000002</v>
      </c>
      <c r="CE15" s="370">
        <v>0.48</v>
      </c>
      <c r="CF15" s="370">
        <f>CE15*(1-25/250)</f>
        <v>0.432</v>
      </c>
      <c r="CG15" s="370">
        <v>30</v>
      </c>
      <c r="CH15" s="370">
        <v>52</v>
      </c>
      <c r="CI15" s="73">
        <f>(MAX(ABS(AL20),ABS(AM20),ABS(AN20),ABS(AO20),ABS(AP20)))/(CG15*CH15)</f>
        <v>0.44489967948717951</v>
      </c>
      <c r="CJ15" s="73">
        <f>CD15/(CG15*CH15)*10</f>
        <v>-0.37741666666666668</v>
      </c>
      <c r="CK15" s="246">
        <f>CI15/14.17*10</f>
        <v>0.31397295658939978</v>
      </c>
      <c r="CL15" s="245">
        <f>CF15*14.17*CH15*CG15*(1-CK15/CF15)^0.5/10</f>
        <v>499.1454148971917</v>
      </c>
      <c r="CM15" s="464" t="str">
        <f>IF(CD15&lt;CL15,"VERIFICA","NON VERIFICA_necessarie staffe di contenimento")</f>
        <v>VERIFICA</v>
      </c>
      <c r="CN15" s="464"/>
      <c r="CO15" s="245">
        <f>CG15*CH15/391.3*(CJ15^2/(1.2+CK15*CG15-1.2))</f>
        <v>6.0289738806946408E-2</v>
      </c>
      <c r="CP15" s="370"/>
      <c r="CQ15" s="370"/>
    </row>
    <row r="16" spans="1:95" ht="16.05" customHeight="1" x14ac:dyDescent="0.25">
      <c r="A16" s="188">
        <f>Pil_originale!A248</f>
        <v>3</v>
      </c>
      <c r="B16" s="6">
        <f>Pil_originale!B248</f>
        <v>11</v>
      </c>
      <c r="C16" s="6">
        <f>Pil_originale!C248</f>
        <v>0</v>
      </c>
      <c r="D16" s="6">
        <f>Pil_originale!D248</f>
        <v>5</v>
      </c>
      <c r="E16" s="6" t="str">
        <f>Pil_originale!E248</f>
        <v>Minf</v>
      </c>
      <c r="F16" s="6">
        <f>Pil_originale!F248</f>
        <v>-3.625</v>
      </c>
      <c r="G16" s="6">
        <f>Pil_originale!G248</f>
        <v>-2.2269999999999999</v>
      </c>
      <c r="H16" s="6">
        <f>Pil_originale!H248</f>
        <v>-31.492000000000001</v>
      </c>
      <c r="I16" s="6">
        <f>Pil_originale!I248</f>
        <v>0.185</v>
      </c>
      <c r="J16" s="6">
        <f>Pil_originale!J248</f>
        <v>9.7000000000000003E-2</v>
      </c>
      <c r="K16" s="7">
        <f>Pil_originale!K248</f>
        <v>0.105</v>
      </c>
      <c r="L16" s="447"/>
      <c r="M16" s="427"/>
      <c r="N16" s="188" t="s">
        <v>17</v>
      </c>
      <c r="O16" s="21">
        <f t="shared" ref="O16:T16" si="36">F18</f>
        <v>9.9670000000000005</v>
      </c>
      <c r="P16" s="21">
        <f t="shared" si="36"/>
        <v>5.4130000000000003</v>
      </c>
      <c r="Q16" s="21">
        <f t="shared" si="36"/>
        <v>-4.4630000000000001</v>
      </c>
      <c r="R16" s="21">
        <f t="shared" si="36"/>
        <v>135.27099999999999</v>
      </c>
      <c r="S16" s="21">
        <f t="shared" si="36"/>
        <v>-9.0950000000000006</v>
      </c>
      <c r="T16" s="21">
        <f t="shared" si="36"/>
        <v>-9.9290000000000003</v>
      </c>
      <c r="U16" s="28">
        <f t="shared" si="33"/>
        <v>8.2993437500000002</v>
      </c>
      <c r="V16" s="29">
        <f t="shared" si="33"/>
        <v>4.4910468750000003</v>
      </c>
      <c r="W16" s="29">
        <f t="shared" si="33"/>
        <v>-3.7839375</v>
      </c>
      <c r="X16" s="29">
        <f t="shared" si="33"/>
        <v>114.61537499999999</v>
      </c>
      <c r="Y16" s="29">
        <f t="shared" si="33"/>
        <v>-7.7146093750000002</v>
      </c>
      <c r="Z16" s="30">
        <f t="shared" si="33"/>
        <v>-8.4220468749999995</v>
      </c>
      <c r="AA16" s="188">
        <f t="shared" si="12"/>
        <v>-11.498546875000001</v>
      </c>
      <c r="AB16" s="6">
        <f t="shared" si="12"/>
        <v>123.03742187499998</v>
      </c>
      <c r="AC16" s="6">
        <f t="shared" si="13"/>
        <v>-48.409773437499993</v>
      </c>
      <c r="AD16" s="6">
        <f t="shared" si="14"/>
        <v>126.48698593749998</v>
      </c>
      <c r="AE16" s="36">
        <f t="shared" si="15"/>
        <v>-43.918726562499991</v>
      </c>
      <c r="AF16" s="36">
        <f t="shared" si="16"/>
        <v>52.900820312499995</v>
      </c>
      <c r="AG16" s="36">
        <f t="shared" si="17"/>
        <v>130.97803281249998</v>
      </c>
      <c r="AH16" s="37">
        <f t="shared" si="18"/>
        <v>-121.99593906249999</v>
      </c>
      <c r="AJ16" s="188" t="s">
        <v>17</v>
      </c>
      <c r="AK16" s="82">
        <f>AT56</f>
        <v>191.00802424798741</v>
      </c>
      <c r="AL16" s="73">
        <f t="shared" si="7"/>
        <v>8.2993437500000002</v>
      </c>
      <c r="AM16" s="73">
        <f>MAX(0.3*$AK16,ABS(AE16))</f>
        <v>57.302407274396224</v>
      </c>
      <c r="AN16" s="73">
        <f>MAX(0.3*$AK16,ABS(AF16))</f>
        <v>57.302407274396224</v>
      </c>
      <c r="AO16" s="73">
        <f>MAX($AK16,ABS(AG16))</f>
        <v>191.00802424798741</v>
      </c>
      <c r="AP16" s="73">
        <f>MAX($AK16,ABS(AH16))</f>
        <v>191.00802424798741</v>
      </c>
      <c r="AQ16" s="107">
        <f>MAX(AL16-$AC$4*(1-((0.48*$AC$2+AL19)/(0.48*$AC$2))^2),0)/(($D$4-2*4)*391.3)*1000</f>
        <v>0</v>
      </c>
      <c r="AR16" s="108">
        <f t="shared" ref="AR16:AU16" si="37">MAX(AM16-$AC$4*(1-((0.48*$AC$2+AM19)/(0.48*$AC$2))^2),0)/(($D$4-2*4)*391.3)*1000</f>
        <v>0</v>
      </c>
      <c r="AS16" s="108">
        <f t="shared" si="37"/>
        <v>0</v>
      </c>
      <c r="AT16" s="108">
        <f t="shared" si="37"/>
        <v>4.4814756667500077</v>
      </c>
      <c r="AU16" s="108">
        <f t="shared" si="37"/>
        <v>4.1686128249122767</v>
      </c>
      <c r="AV16" s="122">
        <f t="shared" ref="AV16:AV18" si="38">MAX(AQ16:AU16)</f>
        <v>4.4814756667500077</v>
      </c>
      <c r="AW16" s="128">
        <f>$AW$2</f>
        <v>8.2938046054770531</v>
      </c>
      <c r="AX16" s="73">
        <f t="shared" ref="AX16:AX18" si="39">2*AW16*391.3/10</f>
        <v>649.07314842463416</v>
      </c>
      <c r="AY16" s="191">
        <f>AX16*($D$4-2*4)/200</f>
        <v>168.75901859040488</v>
      </c>
      <c r="AZ16" s="73">
        <f>($AC4+$AY16)*(1-ABS((0.48*$AC$2+AL$19)/(0.48*$AC$2+$AX16))^(1+1/(1+2*$AX16/$AC$2)))</f>
        <v>307.05525319093016</v>
      </c>
      <c r="BA16" s="73">
        <f t="shared" si="34"/>
        <v>262.80433171642227</v>
      </c>
      <c r="BB16" s="73">
        <f t="shared" si="34"/>
        <v>266.74581400739203</v>
      </c>
      <c r="BC16" s="73">
        <f t="shared" si="34"/>
        <v>261.88875741164566</v>
      </c>
      <c r="BD16" s="73">
        <f t="shared" si="34"/>
        <v>267.64141165917056</v>
      </c>
      <c r="BE16" s="148"/>
      <c r="BF16" s="148"/>
      <c r="BG16" s="148"/>
      <c r="BH16" s="148"/>
      <c r="BI16" s="148"/>
      <c r="BK16" s="370"/>
      <c r="BL16" s="73"/>
      <c r="BM16" s="36"/>
      <c r="BN16" s="73"/>
      <c r="BO16" s="73"/>
      <c r="BP16" s="73"/>
      <c r="BQ16" s="73"/>
      <c r="BR16" s="73"/>
      <c r="BS16" s="73"/>
      <c r="BT16" s="73"/>
      <c r="BU16" s="73"/>
      <c r="BV16" s="73"/>
      <c r="BW16" s="73"/>
      <c r="BX16" s="73"/>
      <c r="BY16" s="73"/>
      <c r="BZ16" s="73"/>
      <c r="CA16" s="370"/>
      <c r="CB16" s="370"/>
      <c r="CC16" s="370"/>
      <c r="CD16" s="370"/>
      <c r="CE16" s="370"/>
      <c r="CF16" s="370"/>
      <c r="CG16" s="370"/>
      <c r="CH16" s="370"/>
      <c r="CI16" s="73"/>
      <c r="CJ16" s="73"/>
      <c r="CK16" s="370"/>
      <c r="CL16" s="370"/>
      <c r="CM16" s="465"/>
      <c r="CN16" s="465"/>
      <c r="CO16" s="370"/>
      <c r="CP16" s="370"/>
      <c r="CQ16" s="370"/>
    </row>
    <row r="17" spans="1:95" ht="16.05" customHeight="1" x14ac:dyDescent="0.25">
      <c r="A17" s="188">
        <f>Pil_originale!A250</f>
        <v>3</v>
      </c>
      <c r="B17" s="6">
        <f>Pil_originale!B250</f>
        <v>11</v>
      </c>
      <c r="C17" s="6">
        <f>Pil_originale!C250</f>
        <v>0</v>
      </c>
      <c r="D17" s="6">
        <f>Pil_originale!D250</f>
        <v>5</v>
      </c>
      <c r="E17" s="6" t="str">
        <f>Pil_originale!E250</f>
        <v>N</v>
      </c>
      <c r="F17" s="6">
        <f>Pil_originale!F250</f>
        <v>-114.571</v>
      </c>
      <c r="G17" s="6">
        <f>Pil_originale!G250</f>
        <v>-71.450999999999993</v>
      </c>
      <c r="H17" s="6">
        <f>Pil_originale!H250</f>
        <v>6.383</v>
      </c>
      <c r="I17" s="6">
        <f>Pil_originale!I250</f>
        <v>-3.5999999999999997E-2</v>
      </c>
      <c r="J17" s="6">
        <f>Pil_originale!J250</f>
        <v>-1.4999999999999999E-2</v>
      </c>
      <c r="K17" s="7">
        <f>Pil_originale!K250</f>
        <v>-1.7000000000000001E-2</v>
      </c>
      <c r="L17" s="447"/>
      <c r="M17" s="427"/>
      <c r="N17" s="188" t="s">
        <v>20</v>
      </c>
      <c r="O17" s="21">
        <f t="shared" ref="O17:T17" si="40">F16</f>
        <v>-3.625</v>
      </c>
      <c r="P17" s="21">
        <f t="shared" si="40"/>
        <v>-2.2269999999999999</v>
      </c>
      <c r="Q17" s="21">
        <f t="shared" si="40"/>
        <v>-31.492000000000001</v>
      </c>
      <c r="R17" s="21">
        <f t="shared" si="40"/>
        <v>0.185</v>
      </c>
      <c r="S17" s="21">
        <f t="shared" si="40"/>
        <v>9.7000000000000003E-2</v>
      </c>
      <c r="T17" s="21">
        <f t="shared" si="40"/>
        <v>0.105</v>
      </c>
      <c r="U17" s="28">
        <f t="shared" ref="U17:Z18" si="41">O17+(O15-O17)/320*$U$5</f>
        <v>-2.9511249999999998</v>
      </c>
      <c r="V17" s="29">
        <f t="shared" si="41"/>
        <v>-1.8126249999999999</v>
      </c>
      <c r="W17" s="29">
        <f t="shared" si="41"/>
        <v>-25.258000000000003</v>
      </c>
      <c r="X17" s="29">
        <f t="shared" si="41"/>
        <v>0.14796874999999998</v>
      </c>
      <c r="Y17" s="29">
        <f t="shared" si="41"/>
        <v>7.7875E-2</v>
      </c>
      <c r="Z17" s="30">
        <f t="shared" si="41"/>
        <v>8.4187499999999998E-2</v>
      </c>
      <c r="AA17" s="188">
        <f t="shared" si="12"/>
        <v>-25.335875000000001</v>
      </c>
      <c r="AB17" s="6">
        <f t="shared" si="12"/>
        <v>0.23215624999999998</v>
      </c>
      <c r="AC17" s="6">
        <f t="shared" si="13"/>
        <v>-25.405521875000002</v>
      </c>
      <c r="AD17" s="6">
        <f t="shared" si="14"/>
        <v>7.8329187500000002</v>
      </c>
      <c r="AE17" s="36">
        <f t="shared" si="15"/>
        <v>-27.218146875000002</v>
      </c>
      <c r="AF17" s="36">
        <f t="shared" si="16"/>
        <v>23.592896875000001</v>
      </c>
      <c r="AG17" s="36">
        <f t="shared" si="17"/>
        <v>6.0202937500000004</v>
      </c>
      <c r="AH17" s="37">
        <f t="shared" si="18"/>
        <v>-9.6455437499999999</v>
      </c>
      <c r="AJ17" s="188" t="s">
        <v>20</v>
      </c>
      <c r="AK17" s="82">
        <f>AU57</f>
        <v>40.222251632098114</v>
      </c>
      <c r="AL17" s="73">
        <f t="shared" si="7"/>
        <v>-2.9511249999999998</v>
      </c>
      <c r="AM17" s="73">
        <f>MAX($AK17,ABS(AE17))</f>
        <v>40.222251632098114</v>
      </c>
      <c r="AN17" s="79">
        <f>MAX($AK17,ABS(AF17))</f>
        <v>40.222251632098114</v>
      </c>
      <c r="AO17" s="73">
        <f>MAX(0.3*$AK17,ABS(AG17))</f>
        <v>12.066675489629434</v>
      </c>
      <c r="AP17" s="73">
        <f>MAX(0.3*$AK17,ABS(AH17))</f>
        <v>12.066675489629434</v>
      </c>
      <c r="AQ17" s="107">
        <f>MAX(AL17-$AC$3*(1-((0.48*$AC$2+AL20)/(0.48*$AC$2))^2),0)/(($D$3-2*4)*391.3)*1000</f>
        <v>0</v>
      </c>
      <c r="AR17" s="108">
        <f>MAX(AM17-$AC$3*(1-((0.48*$AC$2+AM20)/(0.48*$AC$2))^2),0)/(($D$3-2*4)*391.3)*1000</f>
        <v>0</v>
      </c>
      <c r="AS17" s="108">
        <f>MAX(AN17-$AC$3*(1-((0.48*$AC$2+AN20)/(0.48*$AC$2))^2),0)/(($D$3-2*4)*391.3)*1000</f>
        <v>0</v>
      </c>
      <c r="AT17" s="108">
        <f>MAX(AO17-$AC$3*(1-((0.48*$AC$2+AO20)/(0.48*$AC$2))^2),0)/(($D$3-2*4)*391.3)*1000</f>
        <v>0</v>
      </c>
      <c r="AU17" s="108">
        <f>MAX(AP17-$AC$3*(1-((0.48*$AC$2+AP20)/(0.48*$AC$2))^2),0)/(($D$3-2*4)*391.3)*1000</f>
        <v>0</v>
      </c>
      <c r="AV17" s="123">
        <f t="shared" si="38"/>
        <v>0</v>
      </c>
      <c r="AW17" s="127">
        <f>$AW$3</f>
        <v>10.304423903774522</v>
      </c>
      <c r="AX17" s="73">
        <f t="shared" si="39"/>
        <v>806.42421470939405</v>
      </c>
      <c r="AY17" s="191">
        <f>AX17*($D$3-2*4)/200</f>
        <v>88.706663618033346</v>
      </c>
      <c r="AZ17" s="73">
        <f>($AC3+$AY17)*(1-ABS((0.48*$AC$2+AL$20)/(0.48*$AC$2+$AX17))^(1+1/(1+2*$AX17/$AC$2)))</f>
        <v>159.81497859718721</v>
      </c>
      <c r="BA17" s="73">
        <f t="shared" ref="BA17:BD18" si="42">($AC3+$AY17)*(1-ABS((0.48*$AC$2+AM$20)/(0.48*$AC$2+$AX17))^(1+1/(1+2*$AX17/$AC$2)))</f>
        <v>139.50606318502525</v>
      </c>
      <c r="BB17" s="73">
        <f t="shared" si="42"/>
        <v>141.28296899083392</v>
      </c>
      <c r="BC17" s="73">
        <f t="shared" si="42"/>
        <v>139.09358159599128</v>
      </c>
      <c r="BD17" s="73">
        <f t="shared" si="42"/>
        <v>141.68700117645278</v>
      </c>
      <c r="BE17" s="148">
        <f>ABS(AL17/AZ17)^1.5+ABS(AL18/AZ18)^1.5</f>
        <v>7.7918673339322213E-3</v>
      </c>
      <c r="BF17" s="148">
        <f t="shared" ref="BF17:BI17" si="43">ABS(AM17/BA17)^1.5+ABS(AM18/BA18)^1.5</f>
        <v>0.2275089972414914</v>
      </c>
      <c r="BG17" s="148">
        <f t="shared" si="43"/>
        <v>0.23013496071407502</v>
      </c>
      <c r="BH17" s="148">
        <f t="shared" si="43"/>
        <v>0.47024094029033559</v>
      </c>
      <c r="BI17" s="148">
        <f t="shared" si="43"/>
        <v>0.4555308617213093</v>
      </c>
      <c r="BK17" s="73"/>
      <c r="BL17" s="36">
        <f>MAX(BC16+BC18,BD16+BD18)*$BL$2/($BX$3)*100</f>
        <v>218.93492756753056</v>
      </c>
      <c r="BM17" s="36">
        <f>0.5*14.17*$D$3*0.9*($D$4-4)*2.5/(1+2.5^2)/10</f>
        <v>369.3972413793104</v>
      </c>
      <c r="BN17" s="73">
        <f>$BQ$6*0.9*($D$4-4)*391.3/100*2.5*10^-1</f>
        <v>413.0465489974946</v>
      </c>
      <c r="BO17" s="265">
        <f>IF(BN17&gt;BM17,SQRT((0.5*14.17*$D$3)/($BO$6/$BP$6*391.3)-1)," ")</f>
        <v>2.3417611920545003</v>
      </c>
      <c r="BP17" s="73">
        <f>IF(BO17=" "," ",0.9*$BO$6/$BP$6*($D$4-4)*391.3*BO17/10)</f>
        <v>386.90255158174813</v>
      </c>
      <c r="BQ17" s="73" t="str">
        <f>IF(AND(BP17&gt;BL17,BN17&gt;BL17),"Verifica","Non Verifica")</f>
        <v>Verifica</v>
      </c>
      <c r="BR17" s="73">
        <f>BU6*0.9*($D$4-4)*391.3/100*2.5*10^-1</f>
        <v>619.56982349624184</v>
      </c>
      <c r="BS17" s="265">
        <f>IF(BR17&gt;BM17,SQRT((0.5*14.17*$D$3)/($BS$6/$BT$6*391.3)-1)," ")</f>
        <v>1.8227900739639975</v>
      </c>
      <c r="BT17" s="73">
        <f>IF(BS17=" "," ",0.9*$BS$6/$BT$6*($D$4-4)*391.3*BS17/10)</f>
        <v>451.73828975863023</v>
      </c>
      <c r="BU17" s="36" t="str">
        <f>IF(AND(BT17&gt;BL17,BR17&gt;BL17),"Verifica","Non Verifica")</f>
        <v>Verifica</v>
      </c>
      <c r="BV17" s="73"/>
      <c r="BW17" s="73"/>
      <c r="BX17" s="73"/>
      <c r="BY17" s="73"/>
      <c r="BZ17" s="73"/>
      <c r="CA17" s="370"/>
      <c r="CB17" s="370"/>
      <c r="CC17" s="370"/>
      <c r="CD17" s="370"/>
      <c r="CE17" s="370"/>
      <c r="CF17" s="370"/>
      <c r="CG17" s="370"/>
      <c r="CH17" s="370"/>
      <c r="CI17" s="73"/>
      <c r="CJ17" s="73"/>
      <c r="CK17" s="370"/>
      <c r="CL17" s="370"/>
      <c r="CM17" s="465"/>
      <c r="CN17" s="465"/>
      <c r="CO17" s="370"/>
      <c r="CP17" s="370"/>
      <c r="CQ17" s="370"/>
    </row>
    <row r="18" spans="1:95" ht="16.05" customHeight="1" thickBot="1" x14ac:dyDescent="0.3">
      <c r="A18" s="188">
        <f>Pil_originale!A727</f>
        <v>7</v>
      </c>
      <c r="B18" s="6">
        <f>Pil_originale!B727</f>
        <v>11</v>
      </c>
      <c r="C18" s="6">
        <f>Pil_originale!C727</f>
        <v>0</v>
      </c>
      <c r="D18" s="6">
        <f>Pil_originale!D727</f>
        <v>5</v>
      </c>
      <c r="E18" s="6" t="str">
        <f>Pil_originale!E727</f>
        <v>Msup</v>
      </c>
      <c r="F18" s="6">
        <f>Pil_originale!F727</f>
        <v>9.9670000000000005</v>
      </c>
      <c r="G18" s="6">
        <f>Pil_originale!G727</f>
        <v>5.4130000000000003</v>
      </c>
      <c r="H18" s="6">
        <f>Pil_originale!H727</f>
        <v>-4.4630000000000001</v>
      </c>
      <c r="I18" s="6">
        <f>Pil_originale!I727</f>
        <v>135.27099999999999</v>
      </c>
      <c r="J18" s="6">
        <f>Pil_originale!J727</f>
        <v>-9.0950000000000006</v>
      </c>
      <c r="K18" s="7">
        <f>Pil_originale!K727</f>
        <v>-9.9290000000000003</v>
      </c>
      <c r="L18" s="447"/>
      <c r="M18" s="427"/>
      <c r="N18" s="188" t="s">
        <v>19</v>
      </c>
      <c r="O18" s="21">
        <f t="shared" ref="O18:T18" si="44">F19</f>
        <v>-11.379</v>
      </c>
      <c r="P18" s="21">
        <f t="shared" si="44"/>
        <v>-6.3879999999999999</v>
      </c>
      <c r="Q18" s="21">
        <f t="shared" si="44"/>
        <v>4.2290000000000001</v>
      </c>
      <c r="R18" s="21">
        <f t="shared" si="44"/>
        <v>-129.12100000000001</v>
      </c>
      <c r="S18" s="21">
        <f t="shared" si="44"/>
        <v>8.5739999999999998</v>
      </c>
      <c r="T18" s="21">
        <f t="shared" si="44"/>
        <v>9.36</v>
      </c>
      <c r="U18" s="28">
        <f t="shared" si="41"/>
        <v>-9.3778124999999992</v>
      </c>
      <c r="V18" s="29">
        <f t="shared" si="41"/>
        <v>-5.2816562500000002</v>
      </c>
      <c r="W18" s="29">
        <f t="shared" si="41"/>
        <v>3.4141250000000003</v>
      </c>
      <c r="X18" s="29">
        <f t="shared" si="41"/>
        <v>-104.33425000000001</v>
      </c>
      <c r="Y18" s="29">
        <f t="shared" si="41"/>
        <v>6.9175312499999997</v>
      </c>
      <c r="Z18" s="30">
        <f t="shared" si="41"/>
        <v>7.5516562499999988</v>
      </c>
      <c r="AA18" s="188">
        <f t="shared" si="12"/>
        <v>10.33165625</v>
      </c>
      <c r="AB18" s="6">
        <f t="shared" si="12"/>
        <v>-111.88590625000001</v>
      </c>
      <c r="AC18" s="6">
        <f t="shared" si="13"/>
        <v>43.897428125000005</v>
      </c>
      <c r="AD18" s="6">
        <f t="shared" si="14"/>
        <v>-114.985403125</v>
      </c>
      <c r="AE18" s="36">
        <f t="shared" si="15"/>
        <v>38.615771875000007</v>
      </c>
      <c r="AF18" s="36">
        <f t="shared" si="16"/>
        <v>-49.179084375000002</v>
      </c>
      <c r="AG18" s="36">
        <f t="shared" si="17"/>
        <v>-120.267059375</v>
      </c>
      <c r="AH18" s="37">
        <f t="shared" si="18"/>
        <v>109.70374687500001</v>
      </c>
      <c r="AJ18" s="188" t="s">
        <v>19</v>
      </c>
      <c r="AK18" s="82">
        <f>AT57</f>
        <v>153.83448914503012</v>
      </c>
      <c r="AL18" s="73">
        <f t="shared" si="7"/>
        <v>-9.3778124999999992</v>
      </c>
      <c r="AM18" s="73">
        <f>MAX(0.3*$AK18,ABS(AE18))</f>
        <v>46.150346743509033</v>
      </c>
      <c r="AN18" s="73">
        <f>MAX(0.3*$AK18,ABS(AF18))</f>
        <v>49.179084375000002</v>
      </c>
      <c r="AO18" s="73">
        <f>MAX($AK18,ABS(AG18))</f>
        <v>153.83448914503012</v>
      </c>
      <c r="AP18" s="73">
        <f>MAX($AK18,ABS(AH18))</f>
        <v>153.83448914503012</v>
      </c>
      <c r="AQ18" s="107">
        <f>MAX(AL18-$AC$4*(1-((0.48*$AC$2+AL20)/(0.48*$AC$2))^2),0)/(($D$4-2*4)*391.3)*1000</f>
        <v>0</v>
      </c>
      <c r="AR18" s="108">
        <f t="shared" ref="AR18:AU18" si="45">MAX(AM18-$AC$4*(1-((0.48*$AC$2+AM20)/(0.48*$AC$2))^2),0)/(($D$4-2*4)*391.3)*1000</f>
        <v>0</v>
      </c>
      <c r="AS18" s="108">
        <f t="shared" si="45"/>
        <v>0</v>
      </c>
      <c r="AT18" s="108">
        <f t="shared" si="45"/>
        <v>2.5366379521420646</v>
      </c>
      <c r="AU18" s="108">
        <f t="shared" si="45"/>
        <v>2.2283763817147735</v>
      </c>
      <c r="AV18" s="122">
        <f t="shared" si="38"/>
        <v>2.5366379521420646</v>
      </c>
      <c r="AW18" s="209">
        <f>$AW$2</f>
        <v>8.2938046054770531</v>
      </c>
      <c r="AX18" s="73">
        <f t="shared" si="39"/>
        <v>649.07314842463416</v>
      </c>
      <c r="AY18" s="191">
        <f>AX18*($D$4-2*4)/200</f>
        <v>168.75901859040488</v>
      </c>
      <c r="AZ18" s="73">
        <f>($AC4+$AY18)*(1-ABS((0.48*$AC$2+AL$20)/(0.48*$AC$2+$AX18))^(1+1/(1+2*$AX18/$AC$2)))</f>
        <v>309.17592882365733</v>
      </c>
      <c r="BA18" s="73">
        <f t="shared" si="42"/>
        <v>264.95464774169642</v>
      </c>
      <c r="BB18" s="73">
        <f t="shared" si="42"/>
        <v>268.8576205554815</v>
      </c>
      <c r="BC18" s="73">
        <f t="shared" si="42"/>
        <v>264.04787189353493</v>
      </c>
      <c r="BD18" s="73">
        <f t="shared" si="42"/>
        <v>269.7443196429499</v>
      </c>
      <c r="BE18" s="148"/>
      <c r="BF18" s="148"/>
      <c r="BG18" s="148"/>
      <c r="BH18" s="148"/>
      <c r="BI18" s="148"/>
      <c r="BK18" s="370"/>
      <c r="BL18" s="73"/>
      <c r="BM18" s="36"/>
      <c r="BN18" s="73"/>
      <c r="BO18" s="73"/>
      <c r="BP18" s="73"/>
      <c r="BQ18" s="73"/>
      <c r="BR18" s="73"/>
      <c r="BS18" s="73"/>
      <c r="BT18" s="73"/>
      <c r="BU18" s="73"/>
      <c r="BV18" s="73"/>
      <c r="BW18" s="73"/>
      <c r="BX18" s="73"/>
      <c r="BY18" s="73"/>
      <c r="BZ18" s="73"/>
      <c r="CA18" s="370"/>
      <c r="CB18" s="370"/>
      <c r="CC18" s="370"/>
      <c r="CD18" s="370"/>
      <c r="CE18" s="370"/>
      <c r="CF18" s="370"/>
      <c r="CG18" s="370"/>
      <c r="CH18" s="370"/>
      <c r="CI18" s="73"/>
      <c r="CJ18" s="73"/>
      <c r="CK18" s="370"/>
      <c r="CL18" s="370"/>
      <c r="CM18" s="465"/>
      <c r="CN18" s="465"/>
      <c r="CO18" s="370"/>
      <c r="CP18" s="370"/>
      <c r="CQ18" s="370"/>
    </row>
    <row r="19" spans="1:95" ht="16.05" customHeight="1" x14ac:dyDescent="0.25">
      <c r="A19" s="188">
        <f>Pil_originale!A728</f>
        <v>7</v>
      </c>
      <c r="B19" s="6">
        <f>Pil_originale!B728</f>
        <v>11</v>
      </c>
      <c r="C19" s="6">
        <f>Pil_originale!C728</f>
        <v>0</v>
      </c>
      <c r="D19" s="6">
        <f>Pil_originale!D728</f>
        <v>5</v>
      </c>
      <c r="E19" s="6" t="str">
        <f>Pil_originale!E728</f>
        <v>Minf</v>
      </c>
      <c r="F19" s="6">
        <f>Pil_originale!F728</f>
        <v>-11.379</v>
      </c>
      <c r="G19" s="6">
        <f>Pil_originale!G728</f>
        <v>-6.3879999999999999</v>
      </c>
      <c r="H19" s="6">
        <f>Pil_originale!H728</f>
        <v>4.2290000000000001</v>
      </c>
      <c r="I19" s="6">
        <f>Pil_originale!I728</f>
        <v>-129.12100000000001</v>
      </c>
      <c r="J19" s="6">
        <f>Pil_originale!J728</f>
        <v>8.5739999999999998</v>
      </c>
      <c r="K19" s="7">
        <f>Pil_originale!K728</f>
        <v>9.36</v>
      </c>
      <c r="L19" s="447"/>
      <c r="M19" s="427"/>
      <c r="N19" s="188" t="s">
        <v>44</v>
      </c>
      <c r="O19" s="21">
        <f>F17+F20</f>
        <v>-662.74599999999998</v>
      </c>
      <c r="P19" s="21">
        <f t="shared" ref="P19:T19" si="46">G17+G20</f>
        <v>-401.03999999999996</v>
      </c>
      <c r="Q19" s="21">
        <f t="shared" si="46"/>
        <v>5.8959999999999999</v>
      </c>
      <c r="R19" s="21">
        <f t="shared" si="46"/>
        <v>13.019</v>
      </c>
      <c r="S19" s="21">
        <f t="shared" si="46"/>
        <v>-0.88300000000000001</v>
      </c>
      <c r="T19" s="21">
        <f t="shared" si="46"/>
        <v>-0.96399999999999997</v>
      </c>
      <c r="U19" s="28">
        <f>O19+$M$4</f>
        <v>-678.54099999999994</v>
      </c>
      <c r="V19" s="29">
        <f>P19+$M$2</f>
        <v>-413.18999999999994</v>
      </c>
      <c r="W19" s="29">
        <f>Q19</f>
        <v>5.8959999999999999</v>
      </c>
      <c r="X19" s="29">
        <f t="shared" ref="X19:Z20" si="47">R19</f>
        <v>13.019</v>
      </c>
      <c r="Y19" s="29">
        <f t="shared" si="47"/>
        <v>-0.88300000000000001</v>
      </c>
      <c r="Z19" s="30">
        <f t="shared" si="47"/>
        <v>-0.96399999999999997</v>
      </c>
      <c r="AA19" s="188">
        <f t="shared" si="12"/>
        <v>6.7789999999999999</v>
      </c>
      <c r="AB19" s="6">
        <f t="shared" si="12"/>
        <v>13.983000000000001</v>
      </c>
      <c r="AC19" s="6">
        <f t="shared" si="13"/>
        <v>10.9739</v>
      </c>
      <c r="AD19" s="6">
        <f t="shared" si="14"/>
        <v>16.0167</v>
      </c>
      <c r="AE19" s="36">
        <f t="shared" si="15"/>
        <v>-402.21609999999993</v>
      </c>
      <c r="AF19" s="36">
        <f t="shared" si="16"/>
        <v>-424.16389999999996</v>
      </c>
      <c r="AG19" s="36">
        <f t="shared" si="17"/>
        <v>-397.17329999999993</v>
      </c>
      <c r="AH19" s="37">
        <f t="shared" si="18"/>
        <v>-429.20669999999996</v>
      </c>
      <c r="AJ19" s="188" t="s">
        <v>44</v>
      </c>
      <c r="AK19" s="82"/>
      <c r="AL19" s="73">
        <f t="shared" si="7"/>
        <v>-678.54099999999994</v>
      </c>
      <c r="AM19" s="73">
        <f t="shared" ref="AM19:AP20" si="48">AE19</f>
        <v>-402.21609999999993</v>
      </c>
      <c r="AN19" s="73">
        <f t="shared" si="48"/>
        <v>-424.16389999999996</v>
      </c>
      <c r="AO19" s="73">
        <f t="shared" si="48"/>
        <v>-397.17329999999993</v>
      </c>
      <c r="AP19" s="73">
        <f t="shared" si="48"/>
        <v>-429.20669999999996</v>
      </c>
      <c r="AQ19" s="107"/>
      <c r="AR19" s="21"/>
      <c r="AS19" s="21"/>
      <c r="AT19" s="21"/>
      <c r="AU19" s="21"/>
      <c r="AV19" s="37"/>
      <c r="AW19" s="36"/>
      <c r="AZ19" s="264"/>
      <c r="BA19" s="264"/>
      <c r="BB19" s="264"/>
      <c r="BC19" s="264"/>
      <c r="BD19" s="264"/>
      <c r="BE19" s="148"/>
      <c r="BF19" s="148"/>
      <c r="BG19" s="148"/>
      <c r="BH19" s="148"/>
      <c r="BI19" s="148"/>
      <c r="BK19" s="370"/>
      <c r="BL19" s="73"/>
      <c r="BM19" s="36"/>
      <c r="BN19" s="73"/>
      <c r="BO19" s="73"/>
      <c r="BP19" s="73"/>
      <c r="BQ19" s="73"/>
      <c r="BR19" s="73"/>
      <c r="BS19" s="73"/>
      <c r="BT19" s="73"/>
      <c r="BU19" s="73"/>
      <c r="BV19" s="73"/>
      <c r="BW19" s="73"/>
      <c r="BX19" s="73"/>
      <c r="BY19" s="73"/>
      <c r="BZ19" s="73"/>
      <c r="CA19" s="370"/>
      <c r="CB19" s="370"/>
      <c r="CC19" s="370"/>
      <c r="CD19" s="370"/>
      <c r="CE19" s="370"/>
      <c r="CF19" s="370"/>
      <c r="CG19" s="370"/>
      <c r="CH19" s="370"/>
      <c r="CI19" s="73"/>
      <c r="CJ19" s="73"/>
      <c r="CK19" s="370"/>
      <c r="CL19" s="370"/>
      <c r="CM19" s="370"/>
      <c r="CN19" s="370"/>
      <c r="CO19" s="370"/>
      <c r="CP19" s="370"/>
      <c r="CQ19" s="370"/>
    </row>
    <row r="20" spans="1:95" ht="16.05" customHeight="1" thickBot="1" x14ac:dyDescent="0.35">
      <c r="A20" s="8">
        <f>Pil_originale!A730</f>
        <v>7</v>
      </c>
      <c r="B20" s="42">
        <f>Pil_originale!B730</f>
        <v>11</v>
      </c>
      <c r="C20" s="42">
        <f>Pil_originale!C730</f>
        <v>0</v>
      </c>
      <c r="D20" s="42">
        <f>Pil_originale!D730</f>
        <v>5</v>
      </c>
      <c r="E20" s="42" t="str">
        <f>Pil_originale!E730</f>
        <v>N</v>
      </c>
      <c r="F20" s="42">
        <f>Pil_originale!F730</f>
        <v>-548.17499999999995</v>
      </c>
      <c r="G20" s="42">
        <f>Pil_originale!G730</f>
        <v>-329.589</v>
      </c>
      <c r="H20" s="42">
        <f>Pil_originale!H730</f>
        <v>-0.48699999999999999</v>
      </c>
      <c r="I20" s="42">
        <f>Pil_originale!I730</f>
        <v>13.055</v>
      </c>
      <c r="J20" s="42">
        <f>Pil_originale!J730</f>
        <v>-0.86799999999999999</v>
      </c>
      <c r="K20" s="10">
        <f>Pil_originale!K730</f>
        <v>-0.94699999999999995</v>
      </c>
      <c r="L20" s="447"/>
      <c r="N20" s="8" t="s">
        <v>45</v>
      </c>
      <c r="O20" s="23">
        <f>F17+F20</f>
        <v>-662.74599999999998</v>
      </c>
      <c r="P20" s="23">
        <f t="shared" ref="P20:T20" si="49">G17+G20</f>
        <v>-401.03999999999996</v>
      </c>
      <c r="Q20" s="23">
        <f t="shared" si="49"/>
        <v>5.8959999999999999</v>
      </c>
      <c r="R20" s="23">
        <f t="shared" si="49"/>
        <v>13.019</v>
      </c>
      <c r="S20" s="23">
        <f t="shared" si="49"/>
        <v>-0.88300000000000001</v>
      </c>
      <c r="T20" s="23">
        <f t="shared" si="49"/>
        <v>-0.96399999999999997</v>
      </c>
      <c r="U20" s="33">
        <f>O20+$M$5</f>
        <v>-694.04349999999999</v>
      </c>
      <c r="V20" s="21">
        <f>P20+$M$3</f>
        <v>-425.11499999999995</v>
      </c>
      <c r="W20" s="29">
        <f>Q20</f>
        <v>5.8959999999999999</v>
      </c>
      <c r="X20" s="29">
        <f t="shared" si="47"/>
        <v>13.019</v>
      </c>
      <c r="Y20" s="29">
        <f t="shared" si="47"/>
        <v>-0.88300000000000001</v>
      </c>
      <c r="Z20" s="30">
        <f t="shared" si="47"/>
        <v>-0.96399999999999997</v>
      </c>
      <c r="AA20" s="8">
        <f t="shared" si="12"/>
        <v>6.7789999999999999</v>
      </c>
      <c r="AB20" s="42">
        <f t="shared" si="12"/>
        <v>13.983000000000001</v>
      </c>
      <c r="AC20" s="42">
        <f t="shared" si="13"/>
        <v>10.9739</v>
      </c>
      <c r="AD20" s="42">
        <f t="shared" si="14"/>
        <v>16.0167</v>
      </c>
      <c r="AE20" s="38">
        <f t="shared" si="15"/>
        <v>-414.14109999999994</v>
      </c>
      <c r="AF20" s="38">
        <f t="shared" si="16"/>
        <v>-436.08889999999997</v>
      </c>
      <c r="AG20" s="38">
        <f t="shared" si="17"/>
        <v>-409.09829999999994</v>
      </c>
      <c r="AH20" s="39">
        <f t="shared" si="18"/>
        <v>-441.13169999999997</v>
      </c>
      <c r="AJ20" s="8" t="s">
        <v>45</v>
      </c>
      <c r="AK20" s="82"/>
      <c r="AL20" s="73">
        <f t="shared" si="7"/>
        <v>-694.04349999999999</v>
      </c>
      <c r="AM20" s="73">
        <f t="shared" si="48"/>
        <v>-414.14109999999994</v>
      </c>
      <c r="AN20" s="73">
        <f t="shared" si="48"/>
        <v>-436.08889999999997</v>
      </c>
      <c r="AO20" s="73">
        <f t="shared" si="48"/>
        <v>-409.09829999999994</v>
      </c>
      <c r="AP20" s="73">
        <f t="shared" si="48"/>
        <v>-441.13169999999997</v>
      </c>
      <c r="AQ20" s="83"/>
      <c r="AR20" s="23"/>
      <c r="AS20" s="23"/>
      <c r="AT20" s="23"/>
      <c r="AU20" s="23"/>
      <c r="AV20" s="39"/>
      <c r="AW20" s="36"/>
      <c r="AZ20" s="264"/>
      <c r="BA20" s="264"/>
      <c r="BB20" s="264"/>
      <c r="BC20" s="264"/>
      <c r="BD20" s="264"/>
      <c r="BE20" s="148"/>
      <c r="BF20" s="148"/>
      <c r="BG20" s="148"/>
      <c r="BH20" s="148"/>
      <c r="BI20" s="148"/>
      <c r="BK20" s="370"/>
      <c r="BL20" s="73"/>
      <c r="BM20" s="36"/>
      <c r="BN20" s="73"/>
      <c r="BO20" s="73"/>
      <c r="BP20" s="73"/>
      <c r="BQ20" s="73"/>
      <c r="BR20" s="73"/>
      <c r="BS20" s="73"/>
      <c r="BT20" s="73"/>
      <c r="BU20" s="73"/>
      <c r="BV20" s="73"/>
      <c r="BW20" s="73"/>
      <c r="BX20" s="73"/>
      <c r="BY20" s="73"/>
      <c r="BZ20" s="73"/>
      <c r="CA20" s="370"/>
      <c r="CB20" s="370"/>
      <c r="CC20" s="370"/>
      <c r="CD20" s="370"/>
      <c r="CE20" s="370"/>
      <c r="CF20" s="370"/>
      <c r="CG20" s="370"/>
      <c r="CH20" s="370"/>
      <c r="CI20" s="73"/>
      <c r="CJ20" s="73"/>
      <c r="CK20" s="370"/>
      <c r="CL20" s="370"/>
      <c r="CM20" s="370"/>
      <c r="CN20" s="370"/>
      <c r="CO20" s="370"/>
      <c r="CP20" s="370"/>
      <c r="CQ20" s="370"/>
    </row>
    <row r="21" spans="1:95" ht="16.05" customHeight="1" thickBot="1" x14ac:dyDescent="0.3">
      <c r="A21" s="182">
        <f>Pil_originale!A251</f>
        <v>3</v>
      </c>
      <c r="B21" s="183">
        <f>Pil_originale!B251</f>
        <v>11</v>
      </c>
      <c r="C21" s="183">
        <f>Pil_originale!C251</f>
        <v>0</v>
      </c>
      <c r="D21" s="183">
        <f>Pil_originale!D251</f>
        <v>4</v>
      </c>
      <c r="E21" s="183" t="str">
        <f>Pil_originale!E251</f>
        <v>Msup</v>
      </c>
      <c r="F21" s="183">
        <f>Pil_originale!F251</f>
        <v>4.17</v>
      </c>
      <c r="G21" s="183">
        <f>Pil_originale!G251</f>
        <v>2.5670000000000002</v>
      </c>
      <c r="H21" s="183">
        <f>Pil_originale!H251</f>
        <v>26.795000000000002</v>
      </c>
      <c r="I21" s="183">
        <f>Pil_originale!I251</f>
        <v>-0.153</v>
      </c>
      <c r="J21" s="183">
        <f>Pil_originale!J251</f>
        <v>-4.5999999999999999E-2</v>
      </c>
      <c r="K21" s="184">
        <f>Pil_originale!K251</f>
        <v>-0.05</v>
      </c>
      <c r="L21" s="447"/>
      <c r="M21" s="427" t="s">
        <v>30</v>
      </c>
      <c r="N21" s="182" t="s">
        <v>18</v>
      </c>
      <c r="O21" s="19">
        <f t="shared" ref="O21:T21" si="50">F21</f>
        <v>4.17</v>
      </c>
      <c r="P21" s="19">
        <f t="shared" si="50"/>
        <v>2.5670000000000002</v>
      </c>
      <c r="Q21" s="19">
        <f t="shared" si="50"/>
        <v>26.795000000000002</v>
      </c>
      <c r="R21" s="19">
        <f t="shared" si="50"/>
        <v>-0.153</v>
      </c>
      <c r="S21" s="19">
        <f t="shared" si="50"/>
        <v>-4.5999999999999999E-2</v>
      </c>
      <c r="T21" s="19">
        <f t="shared" si="50"/>
        <v>-0.05</v>
      </c>
      <c r="U21" s="25">
        <f t="shared" ref="U21:Z22" si="51">O21-(O21-O23)/320*$V$4</f>
        <v>3.3999375000000001</v>
      </c>
      <c r="V21" s="26">
        <f t="shared" si="51"/>
        <v>2.0925312500000004</v>
      </c>
      <c r="W21" s="26">
        <f t="shared" si="51"/>
        <v>21.804500000000001</v>
      </c>
      <c r="X21" s="26">
        <f t="shared" si="51"/>
        <v>-0.12468750000000001</v>
      </c>
      <c r="Y21" s="26">
        <f t="shared" si="51"/>
        <v>-3.7374999999999999E-2</v>
      </c>
      <c r="Z21" s="27">
        <f t="shared" si="51"/>
        <v>-4.0531250000000005E-2</v>
      </c>
      <c r="AA21" s="182">
        <f t="shared" si="12"/>
        <v>21.841875000000002</v>
      </c>
      <c r="AB21" s="183">
        <f t="shared" si="12"/>
        <v>-0.16521875000000003</v>
      </c>
      <c r="AC21" s="183">
        <f t="shared" si="13"/>
        <v>21.891440625000001</v>
      </c>
      <c r="AD21" s="183">
        <f t="shared" si="14"/>
        <v>-6.7177812500000007</v>
      </c>
      <c r="AE21" s="34">
        <f t="shared" si="15"/>
        <v>23.983971875000002</v>
      </c>
      <c r="AF21" s="34">
        <f t="shared" si="16"/>
        <v>-19.798909375000001</v>
      </c>
      <c r="AG21" s="34">
        <f t="shared" si="17"/>
        <v>-4.6252500000000003</v>
      </c>
      <c r="AH21" s="35">
        <f t="shared" si="18"/>
        <v>8.810312500000002</v>
      </c>
      <c r="AJ21" s="182" t="s">
        <v>18</v>
      </c>
      <c r="AK21" s="82">
        <f>AU58</f>
        <v>57.212878584361036</v>
      </c>
      <c r="AL21" s="73">
        <f t="shared" si="7"/>
        <v>3.3999375000000001</v>
      </c>
      <c r="AM21" s="73">
        <f>MAX($AK21,ABS(AE21))</f>
        <v>57.212878584361036</v>
      </c>
      <c r="AN21" s="73">
        <f>MAX($AK21,ABS(AF21))</f>
        <v>57.212878584361036</v>
      </c>
      <c r="AO21" s="73">
        <f>MAX(0.3*$AK21,ABS(AG21))</f>
        <v>17.163863575308309</v>
      </c>
      <c r="AP21" s="73">
        <f>MAX(0.3*$AK21,ABS(AH21))</f>
        <v>17.163863575308309</v>
      </c>
      <c r="AQ21" s="105">
        <f>MAX(AL21-$AD$3*(1-((0.48*$AD$2+AL25)/(0.48*$AD$2))^2),0)/(($E$3-2*4)*391.3)*1000</f>
        <v>0</v>
      </c>
      <c r="AR21" s="106">
        <f>MAX(AM21-$AD$3*(1-((0.48*$AD$2+AM25)/(0.48*$AD$2))^2),0)/(($E$3-2*4)*391.3)*1000</f>
        <v>0</v>
      </c>
      <c r="AS21" s="106">
        <f>MAX(AN21-$AD$3*(1-((0.48*$AD$2+AN25)/(0.48*$AD$2))^2),0)/(($E$3-2*4)*391.3)*1000</f>
        <v>0</v>
      </c>
      <c r="AT21" s="106">
        <f>MAX(AO21-$AD$3*(1-((0.48*$AD$2+AO25)/(0.48*$AD$2))^2),0)/(($E$3-2*4)*391.3)*1000</f>
        <v>0</v>
      </c>
      <c r="AU21" s="106">
        <f>MAX(AP21-$AD$3*(1-((0.48*$AD$2+AP25)/(0.48*$AD$2))^2),0)/(($E$3-2*4)*391.3)*1000</f>
        <v>0</v>
      </c>
      <c r="AV21" s="210">
        <f>MAX(AQ21:AU21)</f>
        <v>0</v>
      </c>
      <c r="AW21" s="208">
        <f>$AT$3</f>
        <v>10.304423903774522</v>
      </c>
      <c r="AX21" s="73">
        <f>2*AW21*391.3/10</f>
        <v>806.42421470939405</v>
      </c>
      <c r="AY21" s="191">
        <f>AX21*($E$3-2*4)/200</f>
        <v>88.706663618033346</v>
      </c>
      <c r="AZ21" s="73">
        <f>($AD3+$AY21)*(1-ABS((0.48*$AD$2+AL$25)/(0.48*$AD$2+$AX21))^(1+1/(1+2*$AX21/$AD$2)))</f>
        <v>184.110580427423</v>
      </c>
      <c r="BA21" s="73">
        <f t="shared" ref="BA21:BD22" si="52">($AD3+$AY21)*(1-ABS((0.48*$AD$2+AM$25)/(0.48*$AD$2+$AX21))^(1+1/(1+2*$AX21/$AD$2)))</f>
        <v>157.87961099363082</v>
      </c>
      <c r="BB21" s="73">
        <f t="shared" si="52"/>
        <v>161.02712371123255</v>
      </c>
      <c r="BC21" s="73">
        <f t="shared" si="52"/>
        <v>156.72453551264971</v>
      </c>
      <c r="BD21" s="73">
        <f t="shared" si="52"/>
        <v>162.12992578202162</v>
      </c>
      <c r="BE21" s="148">
        <f>(ABS(AL21/AZ21)^1.5+ABS(AL22/AZ22)^1.5)</f>
        <v>9.6092002000104249E-3</v>
      </c>
      <c r="BF21" s="148">
        <f t="shared" ref="BF21:BI21" si="53">(ABS(AM21/BA21)^1.5+ABS(AM22/BA22)^1.5)</f>
        <v>0.2970629556017505</v>
      </c>
      <c r="BG21" s="148">
        <f t="shared" si="53"/>
        <v>0.29492935475771781</v>
      </c>
      <c r="BH21" s="148">
        <f t="shared" si="53"/>
        <v>0.52253429033998022</v>
      </c>
      <c r="BI21" s="148">
        <f t="shared" si="53"/>
        <v>0.49359078347483565</v>
      </c>
      <c r="BK21" s="73"/>
      <c r="BL21" s="73">
        <f>MAX(BA21+BA23,BB21+BB23)*$BL$2/($BZ$3)*100</f>
        <v>136.6660283286769</v>
      </c>
      <c r="BM21" s="36">
        <f>0.5*14.17*$E$4*0.9*($E$3-4)*2.5/(1+2.5^2)/10</f>
        <v>400.18034482758617</v>
      </c>
      <c r="BN21" s="36">
        <f>$BQ$4*0.9*($E$3-4)*391.3/100*2.5*10^-1</f>
        <v>306.83457925528165</v>
      </c>
      <c r="BO21" s="341" t="str">
        <f>IF(BN21&gt;BM21,SQRT((0.5*14.17*$E$4)/($BQ$4/100*391.3)-1)," ")</f>
        <v xml:space="preserve"> </v>
      </c>
      <c r="BP21" s="349" t="str">
        <f>IF(BO21=" "," ",0.9*$BQ$4/100*($E$3-4)*391.3*BO21*10^-1)</f>
        <v xml:space="preserve"> </v>
      </c>
      <c r="BQ21" s="6" t="str">
        <f>IF(AND(BP21&gt;BL21,BN21&gt;BL21),"Verifica","Non Verifica")</f>
        <v>Verifica</v>
      </c>
      <c r="BR21" s="6">
        <f>$BU$4*0.9*($E$3-4)*391.3/100*2.5*10^-1</f>
        <v>460.25186888292251</v>
      </c>
      <c r="BS21" s="341">
        <f>IF(BR21&gt;BM21,SQRT((0.5*14.17*$E$4)/($BU$4/100*391.3)-1)," ")</f>
        <v>2.3029847289347383</v>
      </c>
      <c r="BT21" s="349">
        <f>IF(BS21=" "," ",0.9*BU4/100*($E$3-4)*391.3*BS21*10^-1)</f>
        <v>423.98121020041765</v>
      </c>
      <c r="BU21" s="6" t="str">
        <f>IF(AND(BT21&gt;BL21,BR21&gt;BL21),"Verifica","Non Verifica")</f>
        <v>Verifica</v>
      </c>
      <c r="BV21" s="362" t="str">
        <f>IF(BS6/BT6&gt;=0.08*14.17*0.65/391.3,"Verifica","Non verifica")</f>
        <v>Verifica</v>
      </c>
      <c r="BW21" s="73"/>
      <c r="BX21" s="73"/>
      <c r="BY21" s="73"/>
      <c r="BZ21" s="73"/>
      <c r="CA21" s="73">
        <f>MAX(AM54:AP54)/(0.9*(70-4)*391.3)*1000</f>
        <v>4.412700032524234</v>
      </c>
      <c r="CB21" s="73">
        <f>MAX(AM55:AP55)/(0.9*(70-4)*391.3)*1000</f>
        <v>4.412700032524234</v>
      </c>
      <c r="CC21" s="370">
        <f>MAX(ABS(Taglio!H6),ABS(Taglio!I6),ABS(Taglio!H7),ABS(Taglio!I7))</f>
        <v>76.953000000000003</v>
      </c>
      <c r="CD21" s="245">
        <f>$CB$5*(CB21+CA21)*391.3/10-ABS(CC21)</f>
        <v>337.45248545441586</v>
      </c>
      <c r="CE21" s="370">
        <v>0.48</v>
      </c>
      <c r="CF21" s="370">
        <f>CE21*(1-25/250)</f>
        <v>0.432</v>
      </c>
      <c r="CG21" s="370">
        <v>30</v>
      </c>
      <c r="CH21" s="370">
        <v>62</v>
      </c>
      <c r="CI21" s="73">
        <f>(MAX(ABS(AL26),ABS(AM26),ABS(AN26),ABS(AO26),ABS(AP26)))/(CG21*CH21)</f>
        <v>0.55968185483870969</v>
      </c>
      <c r="CJ21" s="73">
        <f>CD21/(CG21*CH21)*10</f>
        <v>1.8142606744861067</v>
      </c>
      <c r="CK21" s="246">
        <f>CI21/14.17*10</f>
        <v>0.3949766089193435</v>
      </c>
      <c r="CL21" s="245">
        <f>CF21*14.17*CH21*CG21*(1-CK21/CF21)^0.5/10</f>
        <v>333.3210683503001</v>
      </c>
      <c r="CM21" s="464" t="str">
        <f>IF(CD21&lt;CL21,"VERIFICA","NON VERIFICA_necessarie staffe di contenimento")</f>
        <v>NON VERIFICA_necessarie staffe di contenimento</v>
      </c>
      <c r="CN21" s="464"/>
      <c r="CO21" s="245">
        <f>CG21*CH21/391.3*(CJ21^2/(1.2+CK21*CG21-1.2))</f>
        <v>1.3204131437116289</v>
      </c>
      <c r="CP21" s="370"/>
      <c r="CQ21" s="370"/>
    </row>
    <row r="22" spans="1:95" ht="16.05" customHeight="1" thickBot="1" x14ac:dyDescent="0.3">
      <c r="A22" s="188">
        <f>Pil_originale!A252</f>
        <v>3</v>
      </c>
      <c r="B22" s="6">
        <f>Pil_originale!B252</f>
        <v>11</v>
      </c>
      <c r="C22" s="6">
        <f>Pil_originale!C252</f>
        <v>0</v>
      </c>
      <c r="D22" s="6">
        <f>Pil_originale!D252</f>
        <v>4</v>
      </c>
      <c r="E22" s="6" t="str">
        <f>Pil_originale!E252</f>
        <v>Minf</v>
      </c>
      <c r="F22" s="6">
        <f>Pil_originale!F252</f>
        <v>-4.0439999999999996</v>
      </c>
      <c r="G22" s="6">
        <f>Pil_originale!G252</f>
        <v>-2.4940000000000002</v>
      </c>
      <c r="H22" s="6">
        <f>Pil_originale!H252</f>
        <v>-26.437000000000001</v>
      </c>
      <c r="I22" s="6">
        <f>Pil_originale!I252</f>
        <v>0.14899999999999999</v>
      </c>
      <c r="J22" s="6">
        <f>Pil_originale!J252</f>
        <v>4.5999999999999999E-2</v>
      </c>
      <c r="K22" s="7">
        <f>Pil_originale!K252</f>
        <v>5.0999999999999997E-2</v>
      </c>
      <c r="L22" s="447"/>
      <c r="M22" s="427"/>
      <c r="N22" s="188" t="s">
        <v>17</v>
      </c>
      <c r="O22" s="21">
        <f t="shared" ref="O22:T22" si="54">F24</f>
        <v>19.106000000000002</v>
      </c>
      <c r="P22" s="21">
        <f t="shared" si="54"/>
        <v>11.028</v>
      </c>
      <c r="Q22" s="21">
        <f t="shared" si="54"/>
        <v>-6.5659999999999998</v>
      </c>
      <c r="R22" s="21">
        <f t="shared" si="54"/>
        <v>174.61099999999999</v>
      </c>
      <c r="S22" s="21">
        <f t="shared" si="54"/>
        <v>-12.169</v>
      </c>
      <c r="T22" s="21">
        <f t="shared" si="54"/>
        <v>-13.284000000000001</v>
      </c>
      <c r="U22" s="28">
        <f t="shared" si="51"/>
        <v>15.625625000000001</v>
      </c>
      <c r="V22" s="29">
        <f t="shared" si="51"/>
        <v>9.0146250000000006</v>
      </c>
      <c r="W22" s="29">
        <f t="shared" si="51"/>
        <v>-5.2872500000000002</v>
      </c>
      <c r="X22" s="29">
        <f t="shared" si="51"/>
        <v>140.61921874999999</v>
      </c>
      <c r="Y22" s="29">
        <f t="shared" si="51"/>
        <v>-9.804718750000001</v>
      </c>
      <c r="Z22" s="30">
        <f t="shared" si="51"/>
        <v>-10.703062500000001</v>
      </c>
      <c r="AA22" s="188">
        <f t="shared" si="12"/>
        <v>-15.091968750000001</v>
      </c>
      <c r="AB22" s="6">
        <f t="shared" si="12"/>
        <v>151.32228125</v>
      </c>
      <c r="AC22" s="6">
        <f t="shared" si="13"/>
        <v>-60.488653124999999</v>
      </c>
      <c r="AD22" s="6">
        <f t="shared" si="14"/>
        <v>155.84987187499999</v>
      </c>
      <c r="AE22" s="36">
        <f t="shared" si="15"/>
        <v>-51.474028124999997</v>
      </c>
      <c r="AF22" s="36">
        <f t="shared" si="16"/>
        <v>69.503278124999994</v>
      </c>
      <c r="AG22" s="36">
        <f t="shared" si="17"/>
        <v>164.86449687499999</v>
      </c>
      <c r="AH22" s="37">
        <f t="shared" si="18"/>
        <v>-146.835246875</v>
      </c>
      <c r="AJ22" s="188" t="s">
        <v>17</v>
      </c>
      <c r="AK22" s="82">
        <f>AT58</f>
        <v>218.81703764485925</v>
      </c>
      <c r="AL22" s="73">
        <f t="shared" si="7"/>
        <v>15.625625000000001</v>
      </c>
      <c r="AM22" s="73">
        <f>MAX(0.3*$AK22,ABS(AE22))</f>
        <v>65.645111293457774</v>
      </c>
      <c r="AN22" s="73">
        <f>MAX(0.3*$AK22,ABS(AF22))</f>
        <v>69.503278124999994</v>
      </c>
      <c r="AO22" s="73">
        <f>MAX($AK22,ABS(AG22))</f>
        <v>218.81703764485925</v>
      </c>
      <c r="AP22" s="73">
        <f>MAX($AK22,ABS(AH22))</f>
        <v>218.81703764485925</v>
      </c>
      <c r="AQ22" s="107">
        <f>MAX(AL22-$AD$4*(1-((0.48*$AD$2+AL25)/(0.48*$AD$2))^2),0)/(($E$4-2*4)*391.3)*1000</f>
        <v>0</v>
      </c>
      <c r="AR22" s="108">
        <f t="shared" ref="AR22:AU22" si="55">MAX(AM22-$AD$4*(1-((0.48*$AD$2+AM25)/(0.48*$AD$2))^2),0)/(($E$4-2*4)*391.3)*1000</f>
        <v>0</v>
      </c>
      <c r="AS22" s="108">
        <f t="shared" si="55"/>
        <v>0</v>
      </c>
      <c r="AT22" s="108">
        <f t="shared" si="55"/>
        <v>2.2885908644218476</v>
      </c>
      <c r="AU22" s="108">
        <f t="shared" si="55"/>
        <v>1.698738803405538</v>
      </c>
      <c r="AV22" s="134">
        <f t="shared" ref="AV22:AV24" si="56">MAX(AQ22:AU22)</f>
        <v>2.2885908644218476</v>
      </c>
      <c r="AW22" s="209">
        <f>$AW$2</f>
        <v>8.2938046054770531</v>
      </c>
      <c r="AX22" s="73">
        <f t="shared" ref="AX22:AX24" si="57">2*AW22*391.3/10</f>
        <v>649.07314842463416</v>
      </c>
      <c r="AY22" s="191">
        <f>AX22*($E$4-2*4)/200</f>
        <v>201.21267601163657</v>
      </c>
      <c r="AZ22" s="73">
        <f>($AD4+$AY22)*(1-ABS((0.48*$AD$2+AL$25)/(0.48*$AD$2+$AX22))^(1+1/(1+2*$AX22/$AD$2)))</f>
        <v>423.00384186142281</v>
      </c>
      <c r="BA22" s="73">
        <f t="shared" si="52"/>
        <v>356.80442610189039</v>
      </c>
      <c r="BB22" s="73">
        <f t="shared" si="52"/>
        <v>364.84768482683478</v>
      </c>
      <c r="BC22" s="73">
        <f t="shared" si="52"/>
        <v>353.84776488437797</v>
      </c>
      <c r="BD22" s="73">
        <f t="shared" si="52"/>
        <v>367.66093005757233</v>
      </c>
      <c r="BE22" s="148"/>
      <c r="BF22" s="148"/>
      <c r="BG22" s="148"/>
      <c r="BH22" s="148"/>
      <c r="BI22" s="148"/>
      <c r="BK22" s="370"/>
      <c r="BL22" s="73"/>
      <c r="BM22" s="36"/>
      <c r="BN22" s="73"/>
      <c r="BO22" s="73"/>
      <c r="BP22" s="73"/>
      <c r="BQ22" s="73"/>
      <c r="BR22" s="73"/>
      <c r="BS22" s="73"/>
      <c r="BT22" s="73"/>
      <c r="BU22" s="73"/>
      <c r="BV22" s="73"/>
      <c r="BW22" s="73"/>
      <c r="BX22" s="73"/>
      <c r="BY22" s="73"/>
      <c r="BZ22" s="73"/>
      <c r="CA22" s="370"/>
      <c r="CB22" s="370"/>
      <c r="CC22" s="370"/>
      <c r="CD22" s="370"/>
      <c r="CE22" s="370"/>
      <c r="CF22" s="370"/>
      <c r="CG22" s="370"/>
      <c r="CH22" s="370"/>
      <c r="CI22" s="73"/>
      <c r="CJ22" s="73"/>
      <c r="CK22" s="370"/>
      <c r="CL22" s="370"/>
      <c r="CM22" s="465"/>
      <c r="CN22" s="465"/>
      <c r="CO22" s="370"/>
      <c r="CP22" s="370"/>
      <c r="CQ22" s="370"/>
    </row>
    <row r="23" spans="1:95" ht="16.05" customHeight="1" x14ac:dyDescent="0.25">
      <c r="A23" s="188">
        <f>Pil_originale!A254</f>
        <v>3</v>
      </c>
      <c r="B23" s="6">
        <f>Pil_originale!B254</f>
        <v>11</v>
      </c>
      <c r="C23" s="6">
        <f>Pil_originale!C254</f>
        <v>0</v>
      </c>
      <c r="D23" s="6">
        <f>Pil_originale!D254</f>
        <v>4</v>
      </c>
      <c r="E23" s="6" t="str">
        <f>Pil_originale!E254</f>
        <v>N</v>
      </c>
      <c r="F23" s="6">
        <f>Pil_originale!F254</f>
        <v>-173.48099999999999</v>
      </c>
      <c r="G23" s="6">
        <f>Pil_originale!G254</f>
        <v>-108.072</v>
      </c>
      <c r="H23" s="6">
        <f>Pil_originale!H254</f>
        <v>10.25</v>
      </c>
      <c r="I23" s="6">
        <f>Pil_originale!I254</f>
        <v>-5.8999999999999997E-2</v>
      </c>
      <c r="J23" s="6">
        <f>Pil_originale!J254</f>
        <v>-2.5000000000000001E-2</v>
      </c>
      <c r="K23" s="7">
        <f>Pil_originale!K254</f>
        <v>-2.7E-2</v>
      </c>
      <c r="L23" s="447"/>
      <c r="M23" s="427"/>
      <c r="N23" s="188" t="s">
        <v>20</v>
      </c>
      <c r="O23" s="21">
        <f t="shared" ref="O23:T23" si="58">F22</f>
        <v>-4.0439999999999996</v>
      </c>
      <c r="P23" s="21">
        <f t="shared" si="58"/>
        <v>-2.4940000000000002</v>
      </c>
      <c r="Q23" s="21">
        <f t="shared" si="58"/>
        <v>-26.437000000000001</v>
      </c>
      <c r="R23" s="21">
        <f t="shared" si="58"/>
        <v>0.14899999999999999</v>
      </c>
      <c r="S23" s="21">
        <f t="shared" si="58"/>
        <v>4.5999999999999999E-2</v>
      </c>
      <c r="T23" s="21">
        <f t="shared" si="58"/>
        <v>5.0999999999999997E-2</v>
      </c>
      <c r="U23" s="28">
        <f t="shared" ref="U23:Z24" si="59">O23+(O21-O23)/320*$V$5</f>
        <v>-3.1455937499999997</v>
      </c>
      <c r="V23" s="29">
        <f t="shared" si="59"/>
        <v>-1.9404531250000003</v>
      </c>
      <c r="W23" s="29">
        <f t="shared" si="59"/>
        <v>-20.614750000000001</v>
      </c>
      <c r="X23" s="29">
        <f t="shared" si="59"/>
        <v>0.11596875</v>
      </c>
      <c r="Y23" s="29">
        <f t="shared" si="59"/>
        <v>3.5937499999999997E-2</v>
      </c>
      <c r="Z23" s="30">
        <f t="shared" si="59"/>
        <v>3.9953124999999992E-2</v>
      </c>
      <c r="AA23" s="188">
        <f t="shared" si="12"/>
        <v>-20.6506875</v>
      </c>
      <c r="AB23" s="6">
        <f t="shared" si="12"/>
        <v>0.15592187499999999</v>
      </c>
      <c r="AC23" s="6">
        <f t="shared" si="13"/>
        <v>-20.6974640625</v>
      </c>
      <c r="AD23" s="6">
        <f t="shared" si="14"/>
        <v>6.3511281249999998</v>
      </c>
      <c r="AE23" s="36">
        <f t="shared" si="15"/>
        <v>-22.637917187500001</v>
      </c>
      <c r="AF23" s="36">
        <f t="shared" si="16"/>
        <v>18.757010937499999</v>
      </c>
      <c r="AG23" s="36">
        <f t="shared" si="17"/>
        <v>4.4106749999999995</v>
      </c>
      <c r="AH23" s="37">
        <f t="shared" si="18"/>
        <v>-8.2915812500000001</v>
      </c>
      <c r="AJ23" s="188" t="s">
        <v>20</v>
      </c>
      <c r="AK23" s="82">
        <f>AU59</f>
        <v>43.660206254769754</v>
      </c>
      <c r="AL23" s="73">
        <f t="shared" si="7"/>
        <v>-3.1455937499999997</v>
      </c>
      <c r="AM23" s="73">
        <f>MAX($AK23,ABS(AE23))</f>
        <v>43.660206254769754</v>
      </c>
      <c r="AN23" s="79">
        <f>MAX($AK23,ABS(AF23))</f>
        <v>43.660206254769754</v>
      </c>
      <c r="AO23" s="73">
        <f>MAX(0.3*$AK23,ABS(AG23))</f>
        <v>13.098061876430926</v>
      </c>
      <c r="AP23" s="73">
        <f>MAX(0.3*$AK23,ABS(AH23))</f>
        <v>13.098061876430926</v>
      </c>
      <c r="AQ23" s="107">
        <f>MAX(AL23-$AD$3*(1-((0.48*$AD$2+AL26)/(0.48*$AD$2))^2),0)/(($E$3-2*4)*391.3)*1000</f>
        <v>0</v>
      </c>
      <c r="AR23" s="108">
        <f>MAX(AM23-$AD$3*(1-((0.48*$AD$2+AM26)/(0.48*$AD$2))^2),0)/(($E$3-2*4)*391.3)*1000</f>
        <v>0</v>
      </c>
      <c r="AS23" s="108">
        <f>MAX(AN23-$AD$3*(1-((0.48*$AD$2+AN26)/(0.48*$AD$2))^2),0)/(($E$3-2*4)*391.3)*1000</f>
        <v>0</v>
      </c>
      <c r="AT23" s="108">
        <f>MAX(AO23-$AD$3*(1-((0.48*$AD$2+AO26)/(0.48*$AD$2))^2),0)/(($E$3-2*4)*391.3)*1000</f>
        <v>0</v>
      </c>
      <c r="AU23" s="108">
        <f>MAX(AP23-$AD$3*(1-((0.48*$AD$2+AP26)/(0.48*$AD$2))^2),0)/(($E$3-2*4)*391.3)*1000</f>
        <v>0</v>
      </c>
      <c r="AV23" s="133">
        <f t="shared" si="56"/>
        <v>0</v>
      </c>
      <c r="AW23" s="127">
        <f>$AT$3</f>
        <v>10.304423903774522</v>
      </c>
      <c r="AX23" s="73">
        <f t="shared" si="57"/>
        <v>806.42421470939405</v>
      </c>
      <c r="AY23" s="191">
        <f>AX23*($E$3-2*4)/200</f>
        <v>88.706663618033346</v>
      </c>
      <c r="AZ23" s="73">
        <f>($AD3+$AY23)*(1-ABS((0.48*$AD$2+AL$26)/(0.48*$AD$2+$AX23))^(1+1/(1+2*$AX23/$AD$2)))</f>
        <v>184.9288164324883</v>
      </c>
      <c r="BA23" s="73">
        <f t="shared" ref="BA23:BD24" si="60">($AD3+$AY23)*(1-ABS((0.48*$AD$2+AM$26)/(0.48*$AD$2+$AX23))^(1+1/(1+2*$AX23/$AD$2)))</f>
        <v>158.88822914714788</v>
      </c>
      <c r="BB23" s="73">
        <f t="shared" si="60"/>
        <v>162.00167052018546</v>
      </c>
      <c r="BC23" s="73">
        <f t="shared" si="60"/>
        <v>157.74522416921104</v>
      </c>
      <c r="BD23" s="73">
        <f t="shared" si="60"/>
        <v>163.09209257523759</v>
      </c>
      <c r="BE23" s="148">
        <f>ABS(AL23/AZ23)^1.5+ABS(AL24/AZ24)^1.5</f>
        <v>8.1694709762090891E-3</v>
      </c>
      <c r="BF23" s="148">
        <f t="shared" ref="BF23:BI23" si="61">ABS(AM23/BA23)^1.5+ABS(AM24/BA24)^1.5</f>
        <v>0.22977400806224924</v>
      </c>
      <c r="BG23" s="148">
        <f t="shared" si="61"/>
        <v>0.22639251908181018</v>
      </c>
      <c r="BH23" s="148">
        <f t="shared" si="61"/>
        <v>0.55210255033487388</v>
      </c>
      <c r="BI23" s="148">
        <f t="shared" si="61"/>
        <v>0.52198191793935733</v>
      </c>
      <c r="BK23" s="73"/>
      <c r="BL23" s="36">
        <f>MAX(BC22+BC24,BD22+BD24)*$BL$2/($BX$3)*100</f>
        <v>300.57466139866773</v>
      </c>
      <c r="BM23" s="36">
        <f>0.5*14.17*$E$3*0.9*($E$4-4)*2.5/(1+2.5^2)/10</f>
        <v>435.36103448275861</v>
      </c>
      <c r="BN23" s="73">
        <f>BQ6*0.9*($E$4-4)*391.3/100*2.5*10^-1</f>
        <v>486.80486131847579</v>
      </c>
      <c r="BO23" s="265">
        <f>IF(BN23&gt;BM23,SQRT((0.5*14.17*$E$3)/($BO$6/$BP$6*391.3)-1)," ")</f>
        <v>2.3417611920545003</v>
      </c>
      <c r="BP23" s="73">
        <f>IF(BO23=" "," ",0.9*$BO$6/$BP$6*($E$4-4)*391.3*BO23/10)</f>
        <v>455.99229293563178</v>
      </c>
      <c r="BQ23" s="73" t="str">
        <f>IF(AND(BP23&gt;BL23,BN23&gt;BL23),"Verifica","Non Verifica")</f>
        <v>Verifica</v>
      </c>
      <c r="BR23" s="73">
        <f>BU6*0.9*($E$4-4)*391.3/100*2.5*10^-1</f>
        <v>730.20729197771368</v>
      </c>
      <c r="BS23" s="265">
        <f>IF(BR23&gt;BM23,SQRT((0.5*14.17*$E$3)/($BS$6/$BT$6*391.3)-1)," ")</f>
        <v>1.8227900739639975</v>
      </c>
      <c r="BT23" s="73">
        <f>IF(BS23=" "," ",0.9*$BS$6/$BT$6*($E$4-4)*391.3*BS23/10)</f>
        <v>532.40584150124278</v>
      </c>
      <c r="BU23" s="36" t="str">
        <f>IF(AND(BT23&gt;BL23,BR23&gt;BL23),"Verifica","Non Verifica")</f>
        <v>Verifica</v>
      </c>
      <c r="BV23" s="73"/>
      <c r="BW23" s="73"/>
      <c r="BX23" s="73"/>
      <c r="BY23" s="73"/>
      <c r="BZ23" s="73"/>
      <c r="CA23" s="370"/>
      <c r="CB23" s="370"/>
      <c r="CC23" s="370"/>
      <c r="CD23" s="370"/>
      <c r="CE23" s="370"/>
      <c r="CF23" s="370"/>
      <c r="CG23" s="370"/>
      <c r="CH23" s="370"/>
      <c r="CI23" s="73"/>
      <c r="CJ23" s="73"/>
      <c r="CK23" s="370"/>
      <c r="CL23" s="370"/>
      <c r="CM23" s="465"/>
      <c r="CN23" s="465"/>
      <c r="CO23" s="370"/>
      <c r="CP23" s="370"/>
      <c r="CQ23" s="370"/>
    </row>
    <row r="24" spans="1:95" ht="16.05" customHeight="1" thickBot="1" x14ac:dyDescent="0.3">
      <c r="A24" s="188">
        <f>Pil_originale!A731</f>
        <v>7</v>
      </c>
      <c r="B24" s="6">
        <f>Pil_originale!B731</f>
        <v>11</v>
      </c>
      <c r="C24" s="6">
        <f>Pil_originale!C731</f>
        <v>0</v>
      </c>
      <c r="D24" s="6">
        <f>Pil_originale!D731</f>
        <v>4</v>
      </c>
      <c r="E24" s="6" t="str">
        <f>Pil_originale!E731</f>
        <v>Msup</v>
      </c>
      <c r="F24" s="6">
        <f>Pil_originale!F731</f>
        <v>19.106000000000002</v>
      </c>
      <c r="G24" s="6">
        <f>Pil_originale!G731</f>
        <v>11.028</v>
      </c>
      <c r="H24" s="6">
        <f>Pil_originale!H731</f>
        <v>-6.5659999999999998</v>
      </c>
      <c r="I24" s="6">
        <f>Pil_originale!I731</f>
        <v>174.61099999999999</v>
      </c>
      <c r="J24" s="6">
        <f>Pil_originale!J731</f>
        <v>-12.169</v>
      </c>
      <c r="K24" s="7">
        <f>Pil_originale!K731</f>
        <v>-13.284000000000001</v>
      </c>
      <c r="L24" s="447"/>
      <c r="M24" s="427"/>
      <c r="N24" s="188" t="s">
        <v>19</v>
      </c>
      <c r="O24" s="21">
        <f t="shared" ref="O24:T24" si="62">F25</f>
        <v>-18.018000000000001</v>
      </c>
      <c r="P24" s="21">
        <f t="shared" si="62"/>
        <v>-10.448</v>
      </c>
      <c r="Q24" s="21">
        <f t="shared" si="62"/>
        <v>7.0739999999999998</v>
      </c>
      <c r="R24" s="21">
        <f t="shared" si="62"/>
        <v>-187.96799999999999</v>
      </c>
      <c r="S24" s="21">
        <f t="shared" si="62"/>
        <v>13.05</v>
      </c>
      <c r="T24" s="21">
        <f t="shared" si="62"/>
        <v>14.246</v>
      </c>
      <c r="U24" s="28">
        <f t="shared" si="59"/>
        <v>-13.957562500000002</v>
      </c>
      <c r="V24" s="29">
        <f t="shared" si="59"/>
        <v>-8.0990625000000005</v>
      </c>
      <c r="W24" s="29">
        <f t="shared" si="59"/>
        <v>5.5821249999999996</v>
      </c>
      <c r="X24" s="29">
        <f t="shared" si="59"/>
        <v>-148.31092187499999</v>
      </c>
      <c r="Y24" s="29">
        <f t="shared" si="59"/>
        <v>10.291671875</v>
      </c>
      <c r="Z24" s="30">
        <f t="shared" si="59"/>
        <v>11.23490625</v>
      </c>
      <c r="AA24" s="188">
        <f t="shared" si="12"/>
        <v>15.873796875</v>
      </c>
      <c r="AB24" s="6">
        <f t="shared" si="12"/>
        <v>-159.54582812499999</v>
      </c>
      <c r="AC24" s="6">
        <f t="shared" si="13"/>
        <v>63.737545312499989</v>
      </c>
      <c r="AD24" s="6">
        <f t="shared" si="14"/>
        <v>-164.3079671875</v>
      </c>
      <c r="AE24" s="36">
        <f t="shared" si="15"/>
        <v>55.638482812499987</v>
      </c>
      <c r="AF24" s="36">
        <f t="shared" si="16"/>
        <v>-71.836607812499992</v>
      </c>
      <c r="AG24" s="36">
        <f t="shared" si="17"/>
        <v>-172.4070296875</v>
      </c>
      <c r="AH24" s="37">
        <f t="shared" si="18"/>
        <v>156.2089046875</v>
      </c>
      <c r="AJ24" s="188" t="s">
        <v>19</v>
      </c>
      <c r="AK24" s="82">
        <f>AT59</f>
        <v>232.91496094427455</v>
      </c>
      <c r="AL24" s="73">
        <f t="shared" si="7"/>
        <v>-13.957562500000002</v>
      </c>
      <c r="AM24" s="73">
        <f>MAX(0.3*$AK24,ABS(AE24))</f>
        <v>69.874488283282361</v>
      </c>
      <c r="AN24" s="73">
        <f>MAX(0.3*$AK24,ABS(AF24))</f>
        <v>71.836607812499992</v>
      </c>
      <c r="AO24" s="73">
        <f>MAX($AK24,ABS(AG24))</f>
        <v>232.91496094427455</v>
      </c>
      <c r="AP24" s="73">
        <f>MAX($AK24,ABS(AH24))</f>
        <v>232.91496094427455</v>
      </c>
      <c r="AQ24" s="107">
        <f>MAX(AL24-$AD$4*(1-((0.48*$AD$2+AL26)/(0.48*$AD$2))^2),0)/(($E$4-2*4)*391.3)*1000</f>
        <v>0</v>
      </c>
      <c r="AR24" s="108">
        <f t="shared" ref="AR24:AU24" si="63">MAX(AM24-$AD$4*(1-((0.48*$AD$2+AM26)/(0.48*$AD$2))^2),0)/(($E$4-2*4)*391.3)*1000</f>
        <v>0</v>
      </c>
      <c r="AS24" s="108">
        <f t="shared" si="63"/>
        <v>0</v>
      </c>
      <c r="AT24" s="108">
        <f t="shared" si="63"/>
        <v>2.7568985464933893</v>
      </c>
      <c r="AU24" s="108">
        <f t="shared" si="63"/>
        <v>2.1768632790623421</v>
      </c>
      <c r="AV24" s="134">
        <f t="shared" si="56"/>
        <v>2.7568985464933893</v>
      </c>
      <c r="AW24" s="209">
        <f>$AW$2</f>
        <v>8.2938046054770531</v>
      </c>
      <c r="AX24" s="73">
        <f t="shared" si="57"/>
        <v>649.07314842463416</v>
      </c>
      <c r="AY24" s="191">
        <f>AX24*($E$4-2*4)/200</f>
        <v>201.21267601163657</v>
      </c>
      <c r="AZ24" s="73">
        <f>($AD4+$AY24)*(1-ABS((0.48*$AD$2+AL$26)/(0.48*$AD$2+$AX24))^(1+1/(1+2*$AX24/$AD$2)))</f>
        <v>425.02514018236349</v>
      </c>
      <c r="BA24" s="73">
        <f t="shared" si="60"/>
        <v>359.38406866396258</v>
      </c>
      <c r="BB24" s="73">
        <f t="shared" si="60"/>
        <v>367.33388668988079</v>
      </c>
      <c r="BC24" s="73">
        <f t="shared" si="60"/>
        <v>356.46056703354185</v>
      </c>
      <c r="BD24" s="73">
        <f t="shared" si="60"/>
        <v>370.11323883006656</v>
      </c>
      <c r="BE24" s="148"/>
      <c r="BF24" s="148"/>
      <c r="BG24" s="148"/>
      <c r="BH24" s="148"/>
      <c r="BI24" s="148"/>
      <c r="BK24" s="370"/>
      <c r="BL24" s="73"/>
      <c r="BM24" s="36"/>
      <c r="BN24" s="73"/>
      <c r="BO24" s="73"/>
      <c r="BP24" s="73"/>
      <c r="BQ24" s="73"/>
      <c r="BR24" s="73"/>
      <c r="BS24" s="73"/>
      <c r="BT24" s="73"/>
      <c r="BU24" s="73"/>
      <c r="BV24" s="73"/>
      <c r="BW24" s="73"/>
      <c r="BX24" s="73"/>
      <c r="BY24" s="73"/>
      <c r="BZ24" s="73"/>
      <c r="CA24" s="370"/>
      <c r="CB24" s="370"/>
      <c r="CC24" s="370"/>
      <c r="CD24" s="370"/>
      <c r="CE24" s="370"/>
      <c r="CF24" s="370"/>
      <c r="CG24" s="370"/>
      <c r="CH24" s="370"/>
      <c r="CI24" s="73"/>
      <c r="CJ24" s="73"/>
      <c r="CK24" s="370"/>
      <c r="CL24" s="370"/>
      <c r="CM24" s="465"/>
      <c r="CN24" s="465"/>
      <c r="CO24" s="370"/>
      <c r="CP24" s="370"/>
      <c r="CQ24" s="370"/>
    </row>
    <row r="25" spans="1:95" ht="16.05" customHeight="1" x14ac:dyDescent="0.25">
      <c r="A25" s="188">
        <f>Pil_originale!A732</f>
        <v>7</v>
      </c>
      <c r="B25" s="6">
        <f>Pil_originale!B732</f>
        <v>11</v>
      </c>
      <c r="C25" s="6">
        <f>Pil_originale!C732</f>
        <v>0</v>
      </c>
      <c r="D25" s="6">
        <f>Pil_originale!D732</f>
        <v>4</v>
      </c>
      <c r="E25" s="6" t="str">
        <f>Pil_originale!E732</f>
        <v>Minf</v>
      </c>
      <c r="F25" s="6">
        <f>Pil_originale!F732</f>
        <v>-18.018000000000001</v>
      </c>
      <c r="G25" s="6">
        <f>Pil_originale!G732</f>
        <v>-10.448</v>
      </c>
      <c r="H25" s="6">
        <f>Pil_originale!H732</f>
        <v>7.0739999999999998</v>
      </c>
      <c r="I25" s="6">
        <f>Pil_originale!I732</f>
        <v>-187.96799999999999</v>
      </c>
      <c r="J25" s="6">
        <f>Pil_originale!J732</f>
        <v>13.05</v>
      </c>
      <c r="K25" s="7">
        <f>Pil_originale!K732</f>
        <v>14.246</v>
      </c>
      <c r="L25" s="447"/>
      <c r="M25" s="427"/>
      <c r="N25" s="188" t="s">
        <v>44</v>
      </c>
      <c r="O25" s="21">
        <f>F23+F26</f>
        <v>-992.30700000000002</v>
      </c>
      <c r="P25" s="21">
        <f t="shared" ref="P25:T25" si="64">G23+G26</f>
        <v>-599.55700000000002</v>
      </c>
      <c r="Q25" s="21">
        <f t="shared" si="64"/>
        <v>9.1280000000000001</v>
      </c>
      <c r="R25" s="21">
        <f t="shared" si="64"/>
        <v>30.590999999999998</v>
      </c>
      <c r="S25" s="21">
        <f t="shared" si="64"/>
        <v>-2.129</v>
      </c>
      <c r="T25" s="21">
        <f t="shared" si="64"/>
        <v>-2.3240000000000003</v>
      </c>
      <c r="U25" s="28">
        <f>O25+$N$4</f>
        <v>-1023.6045</v>
      </c>
      <c r="V25" s="29">
        <f>P25+$N$2</f>
        <v>-623.63200000000006</v>
      </c>
      <c r="W25" s="29">
        <f>Q25</f>
        <v>9.1280000000000001</v>
      </c>
      <c r="X25" s="29">
        <f t="shared" ref="X25:Z26" si="65">R25</f>
        <v>30.590999999999998</v>
      </c>
      <c r="Y25" s="29">
        <f t="shared" si="65"/>
        <v>-2.129</v>
      </c>
      <c r="Z25" s="30">
        <f t="shared" si="65"/>
        <v>-2.3240000000000003</v>
      </c>
      <c r="AA25" s="188">
        <f t="shared" si="12"/>
        <v>11.257</v>
      </c>
      <c r="AB25" s="6">
        <f t="shared" si="12"/>
        <v>32.914999999999999</v>
      </c>
      <c r="AC25" s="6">
        <f t="shared" si="13"/>
        <v>21.131499999999999</v>
      </c>
      <c r="AD25" s="6">
        <f t="shared" si="14"/>
        <v>36.292099999999998</v>
      </c>
      <c r="AE25" s="36">
        <f t="shared" si="15"/>
        <v>-602.5005000000001</v>
      </c>
      <c r="AF25" s="36">
        <f t="shared" si="16"/>
        <v>-644.76350000000002</v>
      </c>
      <c r="AG25" s="36">
        <f t="shared" si="17"/>
        <v>-587.33990000000006</v>
      </c>
      <c r="AH25" s="37">
        <f t="shared" si="18"/>
        <v>-659.92410000000007</v>
      </c>
      <c r="AJ25" s="188" t="s">
        <v>44</v>
      </c>
      <c r="AK25" s="82"/>
      <c r="AL25" s="73">
        <f t="shared" si="7"/>
        <v>-1023.6045</v>
      </c>
      <c r="AM25" s="73">
        <f t="shared" ref="AM25:AP26" si="66">AE25</f>
        <v>-602.5005000000001</v>
      </c>
      <c r="AN25" s="73">
        <f t="shared" si="66"/>
        <v>-644.76350000000002</v>
      </c>
      <c r="AO25" s="73">
        <f t="shared" si="66"/>
        <v>-587.33990000000006</v>
      </c>
      <c r="AP25" s="73">
        <f t="shared" si="66"/>
        <v>-659.92410000000007</v>
      </c>
      <c r="AQ25" s="107"/>
      <c r="AR25" s="21"/>
      <c r="AS25" s="21"/>
      <c r="AT25" s="21"/>
      <c r="AU25" s="21"/>
      <c r="AV25" s="37"/>
      <c r="AW25" s="36"/>
      <c r="AZ25" s="264"/>
      <c r="BA25" s="264"/>
      <c r="BB25" s="264"/>
      <c r="BC25" s="264"/>
      <c r="BD25" s="264"/>
      <c r="BE25" s="148"/>
      <c r="BF25" s="148"/>
      <c r="BG25" s="148"/>
      <c r="BH25" s="148"/>
      <c r="BI25" s="148"/>
      <c r="BK25" s="370"/>
      <c r="BL25" s="73"/>
      <c r="BM25" s="36"/>
      <c r="BN25" s="73"/>
      <c r="BO25" s="73"/>
      <c r="BP25" s="73"/>
      <c r="BQ25" s="73"/>
      <c r="BR25" s="73"/>
      <c r="BS25" s="73"/>
      <c r="BT25" s="73"/>
      <c r="BU25" s="73"/>
      <c r="BV25" s="73"/>
      <c r="BW25" s="73"/>
      <c r="BX25" s="73"/>
      <c r="BY25" s="73"/>
      <c r="BZ25" s="73"/>
      <c r="CA25" s="370"/>
      <c r="CB25" s="370"/>
      <c r="CC25" s="370"/>
      <c r="CD25" s="370"/>
      <c r="CE25" s="370"/>
      <c r="CF25" s="370"/>
      <c r="CG25" s="370"/>
      <c r="CH25" s="370"/>
      <c r="CI25" s="73"/>
      <c r="CJ25" s="73"/>
      <c r="CK25" s="370"/>
      <c r="CL25" s="370"/>
      <c r="CM25" s="370"/>
      <c r="CN25" s="370"/>
      <c r="CO25" s="370"/>
      <c r="CP25" s="370"/>
      <c r="CQ25" s="370"/>
    </row>
    <row r="26" spans="1:95" ht="16.05" customHeight="1" thickBot="1" x14ac:dyDescent="0.35">
      <c r="A26" s="8">
        <f>Pil_originale!A734</f>
        <v>7</v>
      </c>
      <c r="B26" s="42">
        <f>Pil_originale!B734</f>
        <v>11</v>
      </c>
      <c r="C26" s="42">
        <f>Pil_originale!C734</f>
        <v>0</v>
      </c>
      <c r="D26" s="42">
        <f>Pil_originale!D734</f>
        <v>4</v>
      </c>
      <c r="E26" s="42" t="str">
        <f>Pil_originale!E734</f>
        <v>N</v>
      </c>
      <c r="F26" s="42">
        <f>Pil_originale!F734</f>
        <v>-818.82600000000002</v>
      </c>
      <c r="G26" s="42">
        <f>Pil_originale!G734</f>
        <v>-491.48500000000001</v>
      </c>
      <c r="H26" s="42">
        <f>Pil_originale!H734</f>
        <v>-1.1220000000000001</v>
      </c>
      <c r="I26" s="42">
        <f>Pil_originale!I734</f>
        <v>30.65</v>
      </c>
      <c r="J26" s="42">
        <f>Pil_originale!J734</f>
        <v>-2.1040000000000001</v>
      </c>
      <c r="K26" s="10">
        <f>Pil_originale!K734</f>
        <v>-2.2970000000000002</v>
      </c>
      <c r="L26" s="447"/>
      <c r="N26" s="8" t="s">
        <v>45</v>
      </c>
      <c r="O26" s="23">
        <f>F23+F26</f>
        <v>-992.30700000000002</v>
      </c>
      <c r="P26" s="23">
        <f t="shared" ref="P26:T26" si="67">G23+G26</f>
        <v>-599.55700000000002</v>
      </c>
      <c r="Q26" s="23">
        <f t="shared" si="67"/>
        <v>9.1280000000000001</v>
      </c>
      <c r="R26" s="23">
        <f t="shared" si="67"/>
        <v>30.590999999999998</v>
      </c>
      <c r="S26" s="23">
        <f t="shared" si="67"/>
        <v>-2.129</v>
      </c>
      <c r="T26" s="23">
        <f t="shared" si="67"/>
        <v>-2.3240000000000003</v>
      </c>
      <c r="U26" s="33">
        <f>O26+$N$5</f>
        <v>-1041.0082500000001</v>
      </c>
      <c r="V26" s="21">
        <f>P26+$N$3</f>
        <v>-637.01949999999999</v>
      </c>
      <c r="W26" s="29">
        <f>Q26</f>
        <v>9.1280000000000001</v>
      </c>
      <c r="X26" s="29">
        <f t="shared" si="65"/>
        <v>30.590999999999998</v>
      </c>
      <c r="Y26" s="29">
        <f t="shared" si="65"/>
        <v>-2.129</v>
      </c>
      <c r="Z26" s="30">
        <f t="shared" si="65"/>
        <v>-2.3240000000000003</v>
      </c>
      <c r="AA26" s="8">
        <f t="shared" si="12"/>
        <v>11.257</v>
      </c>
      <c r="AB26" s="42">
        <f t="shared" si="12"/>
        <v>32.914999999999999</v>
      </c>
      <c r="AC26" s="42">
        <f t="shared" si="13"/>
        <v>21.131499999999999</v>
      </c>
      <c r="AD26" s="42">
        <f t="shared" si="14"/>
        <v>36.292099999999998</v>
      </c>
      <c r="AE26" s="38">
        <f t="shared" si="15"/>
        <v>-615.88800000000003</v>
      </c>
      <c r="AF26" s="38">
        <f t="shared" si="16"/>
        <v>-658.15099999999995</v>
      </c>
      <c r="AG26" s="38">
        <f t="shared" si="17"/>
        <v>-600.72739999999999</v>
      </c>
      <c r="AH26" s="39">
        <f t="shared" si="18"/>
        <v>-673.3116</v>
      </c>
      <c r="AJ26" s="8" t="s">
        <v>45</v>
      </c>
      <c r="AK26" s="82"/>
      <c r="AL26" s="73">
        <f t="shared" si="7"/>
        <v>-1041.0082500000001</v>
      </c>
      <c r="AM26" s="73">
        <f t="shared" si="66"/>
        <v>-615.88800000000003</v>
      </c>
      <c r="AN26" s="73">
        <f t="shared" si="66"/>
        <v>-658.15099999999995</v>
      </c>
      <c r="AO26" s="73">
        <f t="shared" si="66"/>
        <v>-600.72739999999999</v>
      </c>
      <c r="AP26" s="73">
        <f t="shared" si="66"/>
        <v>-673.3116</v>
      </c>
      <c r="AQ26" s="83"/>
      <c r="AR26" s="23"/>
      <c r="AS26" s="23"/>
      <c r="AT26" s="23"/>
      <c r="AU26" s="23"/>
      <c r="AV26" s="39"/>
      <c r="AW26" s="36"/>
      <c r="AZ26" s="264"/>
      <c r="BA26" s="264"/>
      <c r="BB26" s="264"/>
      <c r="BC26" s="264"/>
      <c r="BD26" s="264"/>
      <c r="BE26" s="148"/>
      <c r="BF26" s="148"/>
      <c r="BG26" s="148"/>
      <c r="BH26" s="148"/>
      <c r="BI26" s="148"/>
      <c r="BK26" s="370"/>
      <c r="BL26" s="73"/>
      <c r="BM26" s="36"/>
      <c r="BN26" s="73"/>
      <c r="BO26" s="73"/>
      <c r="BP26" s="73"/>
      <c r="BQ26" s="73"/>
      <c r="BR26" s="73"/>
      <c r="BS26" s="73"/>
      <c r="BT26" s="73"/>
      <c r="BU26" s="73"/>
      <c r="BV26" s="73"/>
      <c r="BW26" s="73"/>
      <c r="BX26" s="73"/>
      <c r="BY26" s="73"/>
      <c r="BZ26" s="73"/>
      <c r="CA26" s="370"/>
      <c r="CB26" s="370"/>
      <c r="CC26" s="370"/>
      <c r="CD26" s="370"/>
      <c r="CE26" s="370"/>
      <c r="CF26" s="370"/>
      <c r="CG26" s="370"/>
      <c r="CH26" s="370"/>
      <c r="CI26" s="73"/>
      <c r="CJ26" s="73"/>
      <c r="CK26" s="370"/>
      <c r="CL26" s="370"/>
      <c r="CM26" s="370"/>
      <c r="CN26" s="370"/>
      <c r="CO26" s="370"/>
      <c r="CP26" s="370"/>
      <c r="CQ26" s="370"/>
    </row>
    <row r="27" spans="1:95" ht="16.05" customHeight="1" thickBot="1" x14ac:dyDescent="0.3">
      <c r="A27" s="182">
        <f>Pil_originale!A255</f>
        <v>3</v>
      </c>
      <c r="B27" s="183">
        <f>Pil_originale!B255</f>
        <v>11</v>
      </c>
      <c r="C27" s="183">
        <f>Pil_originale!C255</f>
        <v>0</v>
      </c>
      <c r="D27" s="183">
        <f>Pil_originale!D255</f>
        <v>3</v>
      </c>
      <c r="E27" s="183" t="str">
        <f>Pil_originale!E255</f>
        <v>Msup</v>
      </c>
      <c r="F27" s="183">
        <f>Pil_originale!F255</f>
        <v>4.2729999999999997</v>
      </c>
      <c r="G27" s="183">
        <f>Pil_originale!G255</f>
        <v>2.6379999999999999</v>
      </c>
      <c r="H27" s="183">
        <f>Pil_originale!H255</f>
        <v>31.084</v>
      </c>
      <c r="I27" s="183">
        <f>Pil_originale!I255</f>
        <v>-0.189</v>
      </c>
      <c r="J27" s="183">
        <f>Pil_originale!J255</f>
        <v>-9.0999999999999998E-2</v>
      </c>
      <c r="K27" s="184">
        <f>Pil_originale!K255</f>
        <v>-9.9000000000000005E-2</v>
      </c>
      <c r="L27" s="447"/>
      <c r="M27" s="427" t="s">
        <v>31</v>
      </c>
      <c r="N27" s="182" t="s">
        <v>18</v>
      </c>
      <c r="O27" s="19">
        <f t="shared" ref="O27:T27" si="68">F27</f>
        <v>4.2729999999999997</v>
      </c>
      <c r="P27" s="19">
        <f t="shared" si="68"/>
        <v>2.6379999999999999</v>
      </c>
      <c r="Q27" s="19">
        <f t="shared" si="68"/>
        <v>31.084</v>
      </c>
      <c r="R27" s="19">
        <f t="shared" si="68"/>
        <v>-0.189</v>
      </c>
      <c r="S27" s="19">
        <f t="shared" si="68"/>
        <v>-9.0999999999999998E-2</v>
      </c>
      <c r="T27" s="19">
        <f t="shared" si="68"/>
        <v>-9.9000000000000005E-2</v>
      </c>
      <c r="U27" s="25">
        <f t="shared" ref="U27:Z28" si="69">O27-(O27-O29)/320*$W$4</f>
        <v>3.367375</v>
      </c>
      <c r="V27" s="26">
        <f t="shared" si="69"/>
        <v>2.0783281249999996</v>
      </c>
      <c r="W27" s="26">
        <f t="shared" si="69"/>
        <v>24.3675</v>
      </c>
      <c r="X27" s="26">
        <f t="shared" si="69"/>
        <v>-0.14831250000000001</v>
      </c>
      <c r="Y27" s="26">
        <f t="shared" si="69"/>
        <v>-7.1968749999999998E-2</v>
      </c>
      <c r="Z27" s="27">
        <f t="shared" si="69"/>
        <v>-7.8328124999999998E-2</v>
      </c>
      <c r="AA27" s="182">
        <f t="shared" si="12"/>
        <v>24.43946875</v>
      </c>
      <c r="AB27" s="183">
        <f t="shared" si="12"/>
        <v>-0.22664062500000001</v>
      </c>
      <c r="AC27" s="183">
        <f t="shared" si="13"/>
        <v>24.507460937499999</v>
      </c>
      <c r="AD27" s="183">
        <f t="shared" si="14"/>
        <v>-7.5584812499999998</v>
      </c>
      <c r="AE27" s="34">
        <f t="shared" si="15"/>
        <v>26.585789062499998</v>
      </c>
      <c r="AF27" s="34">
        <f t="shared" si="16"/>
        <v>-22.429132812500001</v>
      </c>
      <c r="AG27" s="34">
        <f t="shared" si="17"/>
        <v>-5.4801531250000002</v>
      </c>
      <c r="AH27" s="35">
        <f t="shared" si="18"/>
        <v>9.6368093749999986</v>
      </c>
      <c r="AJ27" s="182" t="s">
        <v>18</v>
      </c>
      <c r="AK27" s="82">
        <f>AU60</f>
        <v>53.774923961689389</v>
      </c>
      <c r="AL27" s="73">
        <f t="shared" si="7"/>
        <v>3.367375</v>
      </c>
      <c r="AM27" s="73">
        <f>MAX($AK27,ABS(AE27))</f>
        <v>53.774923961689389</v>
      </c>
      <c r="AN27" s="73">
        <f>MAX($AK27,ABS(AF27))</f>
        <v>53.774923961689389</v>
      </c>
      <c r="AO27" s="73">
        <f>MAX(0.3*$AK27,ABS(AG27))</f>
        <v>16.132477188506815</v>
      </c>
      <c r="AP27" s="73">
        <f>MAX(0.3*$AK27,ABS(AH27))</f>
        <v>16.132477188506815</v>
      </c>
      <c r="AQ27" s="105">
        <f>MAX(AL27-$AE$3*(1-((0.48*$AE$2+AL31)/(0.48*$AE$2))^2),0)/(($F$3-2*4)*391.3)*1000</f>
        <v>0</v>
      </c>
      <c r="AR27" s="106">
        <f>MAX(AM27-$AE$3*(1-((0.48*$AE$2+AM31)/(0.48*$AE$2))^2),0)/(($F$3-2*4)*391.3)*1000</f>
        <v>0</v>
      </c>
      <c r="AS27" s="106">
        <f>MAX(AN27-$AE$3*(1-((0.48*$AE$2+AN31)/(0.48*$AE$2))^2),0)/(($F$3-2*4)*391.3)*1000</f>
        <v>0</v>
      </c>
      <c r="AT27" s="106">
        <f>MAX(AO27-$AE$3*(1-((0.48*$AE$2+AO31)/(0.48*$AE$2))^2),0)/(($F$3-2*4)*391.3)*1000</f>
        <v>0</v>
      </c>
      <c r="AU27" s="106">
        <f>MAX(AP27-$AE$3*(1-((0.48*$AE$2+AP31)/(0.48*$AE$2))^2),0)/(($F$3-2*4)*391.3)*1000</f>
        <v>0</v>
      </c>
      <c r="AV27" s="210">
        <f>MAX(AQ27:AU27)</f>
        <v>0</v>
      </c>
      <c r="AW27" s="208">
        <f>$AT$3</f>
        <v>10.304423903774522</v>
      </c>
      <c r="AX27" s="73">
        <f>2*AW27*391.3/10</f>
        <v>806.42421470939405</v>
      </c>
      <c r="AY27" s="191">
        <f>AX27*($F$3-2*4)/200</f>
        <v>88.706663618033346</v>
      </c>
      <c r="AZ27" s="73">
        <f>($AE3+$AY27)*(1-ABS((0.48*$AE$2+AL$31)/(0.48*$AE$2+$AX27))^(1+1/(1+2*$AX27/$AE$2)))</f>
        <v>195.42454508208158</v>
      </c>
      <c r="BA27" s="73">
        <f>($AE3+$AY27)*(1-ABS((0.48*$AE$2+AM$31)/(0.48*$AE$2+$AX27))^(1+1/(1+$AX27/$AE$2)))</f>
        <v>175.98289894642232</v>
      </c>
      <c r="BB27" s="73">
        <f t="shared" ref="BB27:BD28" si="70">($AE3+$AY27)*(1-ABS((0.48*$AE$2+AN$31)/(0.48*$AE$2+$AX27))^(1+1/(1+2*$AX27/$AE$2)))</f>
        <v>176.08392736400043</v>
      </c>
      <c r="BC27" s="73">
        <f t="shared" si="70"/>
        <v>170.22603885186075</v>
      </c>
      <c r="BD27" s="73">
        <f t="shared" si="70"/>
        <v>177.80551596244982</v>
      </c>
      <c r="BE27" s="148">
        <f>(ABS(AL27/AZ27)^1.5+ABS(AL28/AZ28)^1.5)</f>
        <v>6.484283336593559E-3</v>
      </c>
      <c r="BF27" s="148">
        <f t="shared" ref="BF27:BI27" si="71">(ABS(AM27/BA27)^1.5+ABS(AM28/BA28)^1.5)</f>
        <v>0.2590054172770303</v>
      </c>
      <c r="BG27" s="148">
        <f t="shared" si="71"/>
        <v>0.25856980113532524</v>
      </c>
      <c r="BH27" s="148">
        <f t="shared" si="71"/>
        <v>0.60538084549151294</v>
      </c>
      <c r="BI27" s="148">
        <f t="shared" si="71"/>
        <v>0.56562016429934392</v>
      </c>
      <c r="BK27" s="73"/>
      <c r="BL27" s="73">
        <f>MAX(BA27+BA29,BB27+BB29)*$BL$2/($CA$3)*100</f>
        <v>155.28945635698256</v>
      </c>
      <c r="BM27" s="36">
        <f>0.5*14.17*$F$4*0.9*($F$3-4)*2.5/(1+2.5^2)/10</f>
        <v>400.18034482758617</v>
      </c>
      <c r="BN27" s="36">
        <f>$BQ$4*0.9*($F$3-4)*391.3/100*2.5*10^-1</f>
        <v>306.83457925528165</v>
      </c>
      <c r="BO27" s="341" t="str">
        <f>IF(BN27&gt;BM27,SQRT((0.5*14.17*$F$4)/($BQ$4/100*391.3)-1)," ")</f>
        <v xml:space="preserve"> </v>
      </c>
      <c r="BP27" s="349" t="str">
        <f>IF(BO27=" "," ",0.9*$BQ$4/100*($F$3-4)*391.3*BO27*10^-1)</f>
        <v xml:space="preserve"> </v>
      </c>
      <c r="BQ27" s="6" t="str">
        <f>IF(AND(BP27&gt;BL27,BN27&gt;BL27),"Verifica","Non Verifica")</f>
        <v>Verifica</v>
      </c>
      <c r="BR27" s="6">
        <f>$BU$4*0.9*($F$3-4)*391.3/100*2.5*10^-1</f>
        <v>460.25186888292251</v>
      </c>
      <c r="BS27" s="341">
        <f>IF(BR27&gt;BM27,SQRT((0.5*14.17*$F$4)/($BU$4/100*391.3)-1)," ")</f>
        <v>2.3029847289347383</v>
      </c>
      <c r="BT27" s="349">
        <f>IF(BS27=" "," ",0.9*$BU$4/100*($F$3-4)*391.3*BS27*10^-1)</f>
        <v>423.98121020041765</v>
      </c>
      <c r="BU27" s="6" t="str">
        <f>IF(AND(BT27&gt;BL27,BR27&gt;BL27),"Verifica","Non Verifica")</f>
        <v>Verifica</v>
      </c>
      <c r="BV27" s="362" t="str">
        <f>IF(BS6/BT6&gt;=0.08*14.17*0.65/391.3,"Verifica","Non verifica")</f>
        <v>Verifica</v>
      </c>
      <c r="BW27" s="73"/>
      <c r="BX27" s="73"/>
      <c r="BY27" s="73"/>
      <c r="BZ27" s="73"/>
      <c r="CA27" s="73">
        <f>MAX(AM56:AP56)/(0.9*(70-4)*391.3)*1000</f>
        <v>6.6241779298210188</v>
      </c>
      <c r="CB27" s="73">
        <f>MAX(AM57:AP57)/(0.9*(70-4)*391.3)*1000</f>
        <v>4.4124163741211406</v>
      </c>
      <c r="CC27" s="370">
        <f>MAX(ABS(Taglio!H8),ABS(Taglio!I8),ABS(Taglio!H9),ABS(Taglio!I9))</f>
        <v>101.19499999999999</v>
      </c>
      <c r="CD27" s="245">
        <f>$CB$5*(CB27+CA27)*391.3/10-ABS(CC27)</f>
        <v>417.03932213590809</v>
      </c>
      <c r="CE27" s="370">
        <v>0.48</v>
      </c>
      <c r="CF27" s="370">
        <f>CE27*(1-25/250)</f>
        <v>0.432</v>
      </c>
      <c r="CG27" s="370">
        <v>30</v>
      </c>
      <c r="CH27" s="370">
        <v>62</v>
      </c>
      <c r="CI27" s="73">
        <f>(MAX(ABS(AL32),ABS(AM32),ABS(AN32),ABS(AO32),ABS(AP32)))/(CG27*CH27)</f>
        <v>0.74953965053763438</v>
      </c>
      <c r="CJ27" s="73">
        <f>CD27/(CG27*CH27)*10</f>
        <v>2.2421468932038069</v>
      </c>
      <c r="CK27" s="246">
        <f>CI27/14.17*10</f>
        <v>0.52896235041470319</v>
      </c>
      <c r="CL27" s="245" t="e">
        <f>CF27*14.17*CH27*CG27*(1-CK27/CF27)^0.5/10</f>
        <v>#NUM!</v>
      </c>
      <c r="CM27" s="464" t="e">
        <f>IF(CD27&lt;CL27,"VERIFICA","NON VERIFICA_necessarie staffe di contenimento")</f>
        <v>#NUM!</v>
      </c>
      <c r="CN27" s="464"/>
      <c r="CO27" s="245">
        <f>CG27*CH27/391.3*(CJ27^2/(1.2+CK27*CG27-1.2))</f>
        <v>1.5058621018970184</v>
      </c>
      <c r="CP27" s="370"/>
      <c r="CQ27" s="370"/>
    </row>
    <row r="28" spans="1:95" ht="16.05" customHeight="1" x14ac:dyDescent="0.25">
      <c r="A28" s="188">
        <f>Pil_originale!A256</f>
        <v>3</v>
      </c>
      <c r="B28" s="6">
        <f>Pil_originale!B256</f>
        <v>11</v>
      </c>
      <c r="C28" s="6">
        <f>Pil_originale!C256</f>
        <v>0</v>
      </c>
      <c r="D28" s="6">
        <f>Pil_originale!D256</f>
        <v>3</v>
      </c>
      <c r="E28" s="6" t="str">
        <f>Pil_originale!E256</f>
        <v>Minf</v>
      </c>
      <c r="F28" s="6">
        <f>Pil_originale!F256</f>
        <v>-4.0069999999999997</v>
      </c>
      <c r="G28" s="6">
        <f>Pil_originale!G256</f>
        <v>-2.4790000000000001</v>
      </c>
      <c r="H28" s="6">
        <f>Pil_originale!H256</f>
        <v>-30.324000000000002</v>
      </c>
      <c r="I28" s="6">
        <f>Pil_originale!I256</f>
        <v>0.183</v>
      </c>
      <c r="J28" s="6">
        <f>Pil_originale!J256</f>
        <v>8.3000000000000004E-2</v>
      </c>
      <c r="K28" s="7">
        <f>Pil_originale!K256</f>
        <v>0.09</v>
      </c>
      <c r="L28" s="447"/>
      <c r="M28" s="427"/>
      <c r="N28" s="188" t="s">
        <v>17</v>
      </c>
      <c r="O28" s="21">
        <f t="shared" ref="O28:T28" si="72">F30</f>
        <v>15.548</v>
      </c>
      <c r="P28" s="21">
        <f t="shared" si="72"/>
        <v>8.9580000000000002</v>
      </c>
      <c r="Q28" s="21">
        <f t="shared" si="72"/>
        <v>-7.8609999999999998</v>
      </c>
      <c r="R28" s="21">
        <f t="shared" si="72"/>
        <v>234.11099999999999</v>
      </c>
      <c r="S28" s="21">
        <f t="shared" si="72"/>
        <v>-15.91</v>
      </c>
      <c r="T28" s="21">
        <f t="shared" si="72"/>
        <v>-17.369</v>
      </c>
      <c r="U28" s="28">
        <f t="shared" si="69"/>
        <v>12.47784375</v>
      </c>
      <c r="V28" s="29">
        <f t="shared" si="69"/>
        <v>7.1905000000000001</v>
      </c>
      <c r="W28" s="29">
        <f t="shared" si="69"/>
        <v>-6.1785937499999992</v>
      </c>
      <c r="X28" s="29">
        <f t="shared" si="69"/>
        <v>184.76887499999998</v>
      </c>
      <c r="Y28" s="29">
        <f t="shared" si="69"/>
        <v>-12.532937500000001</v>
      </c>
      <c r="Z28" s="30">
        <f t="shared" si="69"/>
        <v>-13.68240625</v>
      </c>
      <c r="AA28" s="188">
        <f t="shared" si="12"/>
        <v>-18.71153125</v>
      </c>
      <c r="AB28" s="6">
        <f t="shared" si="12"/>
        <v>198.45128124999997</v>
      </c>
      <c r="AC28" s="6">
        <f t="shared" si="13"/>
        <v>-78.246915624999986</v>
      </c>
      <c r="AD28" s="6">
        <f t="shared" si="14"/>
        <v>204.06474062499996</v>
      </c>
      <c r="AE28" s="36">
        <f t="shared" si="15"/>
        <v>-71.056415624999985</v>
      </c>
      <c r="AF28" s="36">
        <f t="shared" si="16"/>
        <v>85.437415624999986</v>
      </c>
      <c r="AG28" s="36">
        <f t="shared" si="17"/>
        <v>211.25524062499994</v>
      </c>
      <c r="AH28" s="37">
        <f t="shared" si="18"/>
        <v>-196.87424062499997</v>
      </c>
      <c r="AJ28" s="188" t="s">
        <v>17</v>
      </c>
      <c r="AK28" s="82">
        <f>AT60</f>
        <v>286.87414441497054</v>
      </c>
      <c r="AL28" s="73">
        <f t="shared" si="7"/>
        <v>12.47784375</v>
      </c>
      <c r="AM28" s="73">
        <f>MAX(0.3*$AK28,ABS(AE28))</f>
        <v>86.062243324491163</v>
      </c>
      <c r="AN28" s="73">
        <f>MAX(0.3*$AK28,ABS(AF28))</f>
        <v>86.062243324491163</v>
      </c>
      <c r="AO28" s="73">
        <f>MAX($AK28,ABS(AG28))</f>
        <v>286.87414441497054</v>
      </c>
      <c r="AP28" s="73">
        <f>MAX($AK28,ABS(AH28))</f>
        <v>286.87414441497054</v>
      </c>
      <c r="AQ28" s="107">
        <f>MAX(AL28-$AE$4*(1-((0.48*$AE$2+AL31)/(0.48*$AE$2))^2),0)/(($F$4-2*4)*391.3)*1000</f>
        <v>0</v>
      </c>
      <c r="AR28" s="108">
        <f t="shared" ref="AR28:AU28" si="73">MAX(AM28-$AE$4*(1-((0.48*$AE$2+AM31)/(0.48*$AE$2))^2),0)/(($F$4-2*4)*391.3)*1000</f>
        <v>0</v>
      </c>
      <c r="AS28" s="108">
        <f t="shared" si="73"/>
        <v>0</v>
      </c>
      <c r="AT28" s="108">
        <f t="shared" si="73"/>
        <v>3.6586675017124084</v>
      </c>
      <c r="AU28" s="108">
        <f t="shared" si="73"/>
        <v>2.9177158021889578</v>
      </c>
      <c r="AV28" s="134">
        <f t="shared" ref="AV28:AV30" si="74">MAX(AQ28:AU28)</f>
        <v>3.6586675017124084</v>
      </c>
      <c r="AW28" s="128">
        <f>$AT$2</f>
        <v>9.4247779607693793</v>
      </c>
      <c r="AX28" s="73">
        <f t="shared" ref="AX28:AX30" si="75">2*AW28*391.3/10</f>
        <v>737.58312320981167</v>
      </c>
      <c r="AY28" s="191">
        <f>AX28*($F$4-2*4)/200</f>
        <v>228.65076819504159</v>
      </c>
      <c r="AZ28" s="73">
        <f>($AE4+$AY28)*(1-ABS((0.48*$AE$2+AL$31)/(0.48*$AE$2+$AX28))^(1+1/(1+2*$AX28/$AE$2)))</f>
        <v>477.63855429962734</v>
      </c>
      <c r="BA28" s="73">
        <f>($AE4+$AY28)*(1-ABS((0.48*$AE$2+AM$31)/(0.48*$AE$2+$AX28))^(1+1/(1+$AX28/$AE$2)))</f>
        <v>428.24108699082751</v>
      </c>
      <c r="BB28" s="73">
        <f t="shared" si="70"/>
        <v>429.16339056732852</v>
      </c>
      <c r="BC28" s="73">
        <f t="shared" si="70"/>
        <v>414.29182116195551</v>
      </c>
      <c r="BD28" s="73">
        <f t="shared" si="70"/>
        <v>433.52443286627476</v>
      </c>
      <c r="BE28" s="148"/>
      <c r="BF28" s="148"/>
      <c r="BG28" s="148"/>
      <c r="BH28" s="148"/>
      <c r="BI28" s="148"/>
      <c r="BK28" s="370"/>
      <c r="BL28" s="73"/>
      <c r="BM28" s="36"/>
      <c r="BN28" s="73"/>
      <c r="BO28" s="73"/>
      <c r="BP28" s="73"/>
      <c r="BQ28" s="73"/>
      <c r="BR28" s="73"/>
      <c r="BS28" s="73"/>
      <c r="BT28" s="73"/>
      <c r="BU28" s="73"/>
      <c r="BV28" s="73"/>
      <c r="BW28" s="73"/>
      <c r="BX28" s="73"/>
      <c r="BY28" s="73"/>
      <c r="BZ28" s="73"/>
      <c r="CA28" s="370"/>
      <c r="CB28" s="370"/>
      <c r="CC28" s="370"/>
      <c r="CD28" s="370"/>
      <c r="CE28" s="370"/>
      <c r="CF28" s="370"/>
      <c r="CG28" s="370"/>
      <c r="CH28" s="370"/>
      <c r="CI28" s="73"/>
      <c r="CJ28" s="73"/>
      <c r="CK28" s="370"/>
      <c r="CL28" s="370"/>
      <c r="CM28" s="465"/>
      <c r="CN28" s="465"/>
      <c r="CO28" s="370"/>
      <c r="CP28" s="370"/>
      <c r="CQ28" s="370"/>
    </row>
    <row r="29" spans="1:95" ht="16.05" customHeight="1" x14ac:dyDescent="0.25">
      <c r="A29" s="188">
        <f>Pil_originale!A258</f>
        <v>3</v>
      </c>
      <c r="B29" s="6">
        <f>Pil_originale!B258</f>
        <v>11</v>
      </c>
      <c r="C29" s="6">
        <f>Pil_originale!C258</f>
        <v>0</v>
      </c>
      <c r="D29" s="6">
        <f>Pil_originale!D258</f>
        <v>3</v>
      </c>
      <c r="E29" s="6" t="str">
        <f>Pil_originale!E258</f>
        <v>N</v>
      </c>
      <c r="F29" s="6">
        <f>Pil_originale!F258</f>
        <v>-232.357</v>
      </c>
      <c r="G29" s="6">
        <f>Pil_originale!G258</f>
        <v>-144.66499999999999</v>
      </c>
      <c r="H29" s="6">
        <f>Pil_originale!H258</f>
        <v>13.278</v>
      </c>
      <c r="I29" s="6">
        <f>Pil_originale!I258</f>
        <v>-7.6999999999999999E-2</v>
      </c>
      <c r="J29" s="6">
        <f>Pil_originale!J258</f>
        <v>-3.3000000000000002E-2</v>
      </c>
      <c r="K29" s="7">
        <f>Pil_originale!K258</f>
        <v>-3.5999999999999997E-2</v>
      </c>
      <c r="L29" s="447"/>
      <c r="M29" s="427"/>
      <c r="N29" s="188" t="s">
        <v>20</v>
      </c>
      <c r="O29" s="21">
        <f t="shared" ref="O29:T29" si="76">F28</f>
        <v>-4.0069999999999997</v>
      </c>
      <c r="P29" s="21">
        <f t="shared" si="76"/>
        <v>-2.4790000000000001</v>
      </c>
      <c r="Q29" s="21">
        <f t="shared" si="76"/>
        <v>-30.324000000000002</v>
      </c>
      <c r="R29" s="21">
        <f t="shared" si="76"/>
        <v>0.183</v>
      </c>
      <c r="S29" s="21">
        <f t="shared" si="76"/>
        <v>8.3000000000000004E-2</v>
      </c>
      <c r="T29" s="21">
        <f t="shared" si="76"/>
        <v>0.09</v>
      </c>
      <c r="U29" s="28">
        <f t="shared" ref="U29:Z30" si="77">O29+(O27-O29)/320*$W$5</f>
        <v>-3.101375</v>
      </c>
      <c r="V29" s="29">
        <f t="shared" si="77"/>
        <v>-1.9193281250000001</v>
      </c>
      <c r="W29" s="29">
        <f t="shared" si="77"/>
        <v>-23.607500000000002</v>
      </c>
      <c r="X29" s="29">
        <f t="shared" si="77"/>
        <v>0.14231250000000001</v>
      </c>
      <c r="Y29" s="29">
        <f t="shared" si="77"/>
        <v>6.3968750000000005E-2</v>
      </c>
      <c r="Z29" s="30">
        <f t="shared" si="77"/>
        <v>6.932812499999999E-2</v>
      </c>
      <c r="AA29" s="188">
        <f t="shared" si="12"/>
        <v>-23.671468750000003</v>
      </c>
      <c r="AB29" s="6">
        <f t="shared" si="12"/>
        <v>0.211640625</v>
      </c>
      <c r="AC29" s="6">
        <f t="shared" si="13"/>
        <v>-23.734960937500002</v>
      </c>
      <c r="AD29" s="6">
        <f t="shared" si="14"/>
        <v>7.3130812500000006</v>
      </c>
      <c r="AE29" s="36">
        <f t="shared" si="15"/>
        <v>-25.654289062500002</v>
      </c>
      <c r="AF29" s="36">
        <f t="shared" si="16"/>
        <v>21.815632812500002</v>
      </c>
      <c r="AG29" s="36">
        <f t="shared" si="17"/>
        <v>5.3937531250000008</v>
      </c>
      <c r="AH29" s="37">
        <f t="shared" si="18"/>
        <v>-9.2324093750000014</v>
      </c>
      <c r="AJ29" s="188" t="s">
        <v>20</v>
      </c>
      <c r="AK29" s="82">
        <f>AU61</f>
        <v>45.779528530642473</v>
      </c>
      <c r="AL29" s="73">
        <f t="shared" si="7"/>
        <v>-3.101375</v>
      </c>
      <c r="AM29" s="73">
        <f>MAX($AK29,ABS(AE29))</f>
        <v>45.779528530642473</v>
      </c>
      <c r="AN29" s="79">
        <f>MAX($AK29,ABS(AF29))</f>
        <v>45.779528530642473</v>
      </c>
      <c r="AO29" s="73">
        <f>MAX(0.3*$AK29,ABS(AG29))</f>
        <v>13.733858559192742</v>
      </c>
      <c r="AP29" s="73">
        <f>MAX(0.3*$AK29,ABS(AH29))</f>
        <v>13.733858559192742</v>
      </c>
      <c r="AQ29" s="107">
        <f>MAX(AL29-$AE$3*(1-((0.48*$AE$2+AL32)/(0.48*$AE$2))^2),0)/(($F$3-2*4)*391.3)*1000</f>
        <v>0</v>
      </c>
      <c r="AR29" s="108">
        <f>MAX(AM29-$AE$3*(1-((0.48*$AE$2+AM32)/(0.48*$AE$2))^2),0)/(($F$3-2*4)*391.3)*1000</f>
        <v>0</v>
      </c>
      <c r="AS29" s="108">
        <f>MAX(AN29-$AE$3*(1-((0.48*$AE$2+AN32)/(0.48*$AE$2))^2),0)/(($F$3-2*4)*391.3)*1000</f>
        <v>0</v>
      </c>
      <c r="AT29" s="108">
        <f>MAX(AO29-$AE$3*(1-((0.48*$AE$2+AO32)/(0.48*$AE$2))^2),0)/(($F$3-2*4)*391.3)*1000</f>
        <v>0</v>
      </c>
      <c r="AU29" s="108">
        <f>MAX(AP29-$AE$3*(1-((0.48*$AE$2+AP32)/(0.48*$AE$2))^2),0)/(($F$3-2*4)*391.3)*1000</f>
        <v>0</v>
      </c>
      <c r="AV29" s="133">
        <f t="shared" si="74"/>
        <v>0</v>
      </c>
      <c r="AW29" s="127">
        <f>$AT$3</f>
        <v>10.304423903774522</v>
      </c>
      <c r="AX29" s="73">
        <f t="shared" si="75"/>
        <v>806.42421470939405</v>
      </c>
      <c r="AY29" s="191">
        <f>AX29*($F$3-2*4)/200</f>
        <v>88.706663618033346</v>
      </c>
      <c r="AZ29" s="73">
        <f>($AE3+$AY29)*(1-ABS((0.48*$AE$2+AL$32)/(0.48*$AE$2+$AX29))^(1+1/(1+2*$AX29/$AE$2)))</f>
        <v>195.61279336888572</v>
      </c>
      <c r="BA29" s="73">
        <f t="shared" ref="BA29:BD30" si="78">($AE3+$AY29)*(1-ABS((0.48*$AE$2+AM$32)/(0.48*$AE$2+$AX29))^(1+1/(1+2*$AX29/$AE$2)))</f>
        <v>172.95817791208924</v>
      </c>
      <c r="BB29" s="73">
        <f t="shared" si="78"/>
        <v>176.84665526550535</v>
      </c>
      <c r="BC29" s="73">
        <f t="shared" si="78"/>
        <v>171.07187342595498</v>
      </c>
      <c r="BD29" s="73">
        <f t="shared" si="78"/>
        <v>178.54100400250707</v>
      </c>
      <c r="BE29" s="148">
        <f>ABS(AL29/AZ29)^1.5+ABS(AL30/AZ30)^1.5</f>
        <v>4.7761091477263344E-3</v>
      </c>
      <c r="BF29" s="148">
        <f t="shared" ref="BF29:BI29" si="79">ABS(AM29/BA29)^1.5+ABS(AM30/BA30)^1.5</f>
        <v>0.21521816599270907</v>
      </c>
      <c r="BG29" s="148">
        <f t="shared" si="79"/>
        <v>0.20805478854488596</v>
      </c>
      <c r="BH29" s="148">
        <f t="shared" si="79"/>
        <v>0.51211876618385699</v>
      </c>
      <c r="BI29" s="148">
        <f t="shared" si="79"/>
        <v>0.4791168770542617</v>
      </c>
      <c r="BK29" s="73"/>
      <c r="BL29" s="36">
        <f>MAX(BC28+BC30,BD28+BD30)*$BL$2/($BX$3)*100</f>
        <v>354.00055254747826</v>
      </c>
      <c r="BM29" s="36">
        <f>0.5*14.17*$F$3*0.9*($F$4-4)*2.5/(1+2.5^2)/10</f>
        <v>435.36103448275861</v>
      </c>
      <c r="BN29" s="73">
        <f>BQ6*0.9*($F$4-4)*391.3/100*2.5*10^-1</f>
        <v>486.80486131847579</v>
      </c>
      <c r="BO29" s="265">
        <f>IF(BN29&gt;BM29,SQRT((0.5*14.17*$F$3)/($BO$6/$BP$6*391.3)-1)," ")</f>
        <v>2.3417611920545003</v>
      </c>
      <c r="BP29" s="73">
        <f>IF(BO29=" "," ",0.9*$BO$6/$BP$6*($F$4-4)*391.3*BO29/10)</f>
        <v>455.99229293563178</v>
      </c>
      <c r="BQ29" s="73" t="str">
        <f>IF(AND(BP29&gt;BL29,BN29&gt;BL29),"Verifica","Non Verifica")</f>
        <v>Verifica</v>
      </c>
      <c r="BR29" s="73">
        <f>BU6*0.9*($F$4-4)*391.3/100*2.5*10^-1</f>
        <v>730.20729197771368</v>
      </c>
      <c r="BS29" s="265">
        <f>IF(BR29&gt;BM29,SQRT((0.5*14.17*$F$3)/($BS$6/$BT$6*391.3)-1)," ")</f>
        <v>1.8227900739639975</v>
      </c>
      <c r="BT29" s="73">
        <f>IF(BS29=" "," ",0.9*$BS$6/$BT$6*($F$4-4)*391.3*BS29/10)</f>
        <v>532.40584150124278</v>
      </c>
      <c r="BU29" s="36" t="str">
        <f>IF(AND(BT29&gt;BL29,BR29&gt;BL29),"Verifica","Non Verifica")</f>
        <v>Verifica</v>
      </c>
      <c r="BV29" s="73"/>
      <c r="BW29" s="73"/>
      <c r="BX29" s="73"/>
      <c r="BY29" s="73"/>
      <c r="BZ29" s="73"/>
      <c r="CA29" s="370"/>
      <c r="CB29" s="370"/>
      <c r="CC29" s="370"/>
      <c r="CD29" s="370"/>
      <c r="CE29" s="370"/>
      <c r="CF29" s="370"/>
      <c r="CG29" s="370"/>
      <c r="CH29" s="370"/>
      <c r="CI29" s="73"/>
      <c r="CJ29" s="73"/>
      <c r="CK29" s="370"/>
      <c r="CL29" s="370"/>
      <c r="CM29" s="465"/>
      <c r="CN29" s="465"/>
      <c r="CO29" s="370"/>
      <c r="CP29" s="370"/>
      <c r="CQ29" s="370"/>
    </row>
    <row r="30" spans="1:95" ht="16.05" customHeight="1" thickBot="1" x14ac:dyDescent="0.3">
      <c r="A30" s="188">
        <f>Pil_originale!A735</f>
        <v>7</v>
      </c>
      <c r="B30" s="6">
        <f>Pil_originale!B735</f>
        <v>11</v>
      </c>
      <c r="C30" s="6">
        <f>Pil_originale!C735</f>
        <v>0</v>
      </c>
      <c r="D30" s="6">
        <f>Pil_originale!D735</f>
        <v>3</v>
      </c>
      <c r="E30" s="6" t="str">
        <f>Pil_originale!E735</f>
        <v>Msup</v>
      </c>
      <c r="F30" s="6">
        <f>Pil_originale!F735</f>
        <v>15.548</v>
      </c>
      <c r="G30" s="6">
        <f>Pil_originale!G735</f>
        <v>8.9580000000000002</v>
      </c>
      <c r="H30" s="6">
        <f>Pil_originale!H735</f>
        <v>-7.8609999999999998</v>
      </c>
      <c r="I30" s="6">
        <f>Pil_originale!I735</f>
        <v>234.11099999999999</v>
      </c>
      <c r="J30" s="6">
        <f>Pil_originale!J735</f>
        <v>-15.91</v>
      </c>
      <c r="K30" s="7">
        <f>Pil_originale!K735</f>
        <v>-17.369</v>
      </c>
      <c r="L30" s="447"/>
      <c r="M30" s="427"/>
      <c r="N30" s="188" t="s">
        <v>19</v>
      </c>
      <c r="O30" s="21">
        <f t="shared" ref="O30:T30" si="80">F31</f>
        <v>-12.522</v>
      </c>
      <c r="P30" s="21">
        <f t="shared" si="80"/>
        <v>-7.202</v>
      </c>
      <c r="Q30" s="21">
        <f t="shared" si="80"/>
        <v>7.5209999999999999</v>
      </c>
      <c r="R30" s="21">
        <f t="shared" si="80"/>
        <v>-217.017</v>
      </c>
      <c r="S30" s="21">
        <f t="shared" si="80"/>
        <v>14.965999999999999</v>
      </c>
      <c r="T30" s="21">
        <f t="shared" si="80"/>
        <v>16.337</v>
      </c>
      <c r="U30" s="28">
        <f t="shared" si="77"/>
        <v>-9.4518437500000001</v>
      </c>
      <c r="V30" s="29">
        <f t="shared" si="77"/>
        <v>-5.4344999999999999</v>
      </c>
      <c r="W30" s="29">
        <f t="shared" si="77"/>
        <v>5.8385937499999994</v>
      </c>
      <c r="X30" s="29">
        <f t="shared" si="77"/>
        <v>-167.67487499999999</v>
      </c>
      <c r="Y30" s="29">
        <f t="shared" si="77"/>
        <v>11.5889375</v>
      </c>
      <c r="Z30" s="30">
        <f t="shared" si="77"/>
        <v>12.65040625</v>
      </c>
      <c r="AA30" s="188">
        <f t="shared" si="12"/>
        <v>17.427531250000001</v>
      </c>
      <c r="AB30" s="6">
        <f t="shared" si="12"/>
        <v>-180.32528124999999</v>
      </c>
      <c r="AC30" s="6">
        <f t="shared" si="13"/>
        <v>71.525115624999998</v>
      </c>
      <c r="AD30" s="6">
        <f t="shared" si="14"/>
        <v>-185.55354062499998</v>
      </c>
      <c r="AE30" s="36">
        <f t="shared" si="15"/>
        <v>66.090615624999998</v>
      </c>
      <c r="AF30" s="36">
        <f t="shared" si="16"/>
        <v>-76.959615624999998</v>
      </c>
      <c r="AG30" s="36">
        <f t="shared" si="17"/>
        <v>-190.988040625</v>
      </c>
      <c r="AH30" s="37">
        <f t="shared" si="18"/>
        <v>180.11904062499997</v>
      </c>
      <c r="AJ30" s="188" t="s">
        <v>19</v>
      </c>
      <c r="AK30" s="82">
        <f>AT61</f>
        <v>258.6111260776911</v>
      </c>
      <c r="AL30" s="73">
        <f t="shared" si="7"/>
        <v>-9.4518437500000001</v>
      </c>
      <c r="AM30" s="73">
        <f>MAX(0.3*$AK30,ABS(AE30))</f>
        <v>77.583337823307332</v>
      </c>
      <c r="AN30" s="73">
        <f>MAX(0.3*$AK30,ABS(AF30))</f>
        <v>77.583337823307332</v>
      </c>
      <c r="AO30" s="73">
        <f>MAX($AK30,ABS(AG30))</f>
        <v>258.6111260776911</v>
      </c>
      <c r="AP30" s="73">
        <f>MAX($AK30,ABS(AH30))</f>
        <v>258.6111260776911</v>
      </c>
      <c r="AQ30" s="107">
        <f>MAX(AL30-$AE$4*(1-((0.48*$AE$2+AL32)/(0.48*$AE$2))^2),0)/(($F$4-2*4)*391.3)*1000</f>
        <v>0</v>
      </c>
      <c r="AR30" s="108">
        <f t="shared" ref="AR30:AU30" si="81">MAX(AM30-$AE$4*(1-((0.48*$AE$2+AM32)/(0.48*$AE$2))^2),0)/(($F$4-2*4)*391.3)*1000</f>
        <v>0</v>
      </c>
      <c r="AS30" s="108">
        <f t="shared" si="81"/>
        <v>0</v>
      </c>
      <c r="AT30" s="108">
        <f t="shared" si="81"/>
        <v>2.4083602601699843</v>
      </c>
      <c r="AU30" s="108">
        <f t="shared" si="81"/>
        <v>1.6839557630203594</v>
      </c>
      <c r="AV30" s="134">
        <f t="shared" si="74"/>
        <v>2.4083602601699843</v>
      </c>
      <c r="AW30" s="209">
        <f>$AT$2</f>
        <v>9.4247779607693793</v>
      </c>
      <c r="AX30" s="73">
        <f t="shared" si="75"/>
        <v>737.58312320981167</v>
      </c>
      <c r="AY30" s="191">
        <f>AX30*($F$4-2*4)/200</f>
        <v>228.65076819504159</v>
      </c>
      <c r="AZ30" s="73">
        <f>($AE4+$AY30)*(1-ABS((0.48*$AE$2+AL$32)/(0.48*$AE$2+$AX30))^(1+1/(1+2*$AX30/$AE$2)))</f>
        <v>478.09170345317091</v>
      </c>
      <c r="BA30" s="73">
        <f t="shared" si="78"/>
        <v>421.23379472006206</v>
      </c>
      <c r="BB30" s="73">
        <f t="shared" si="78"/>
        <v>431.09609159804444</v>
      </c>
      <c r="BC30" s="73">
        <f t="shared" si="78"/>
        <v>416.44197756970544</v>
      </c>
      <c r="BD30" s="73">
        <f t="shared" si="78"/>
        <v>435.38601429571725</v>
      </c>
      <c r="BE30" s="148"/>
      <c r="BF30" s="148"/>
      <c r="BG30" s="148"/>
      <c r="BH30" s="148"/>
      <c r="BI30" s="148"/>
      <c r="BK30" s="370"/>
      <c r="BL30" s="73"/>
      <c r="BM30" s="36"/>
      <c r="BN30" s="73"/>
      <c r="BO30" s="73"/>
      <c r="BP30" s="73"/>
      <c r="BQ30" s="73"/>
      <c r="BR30" s="73"/>
      <c r="BS30" s="73"/>
      <c r="BT30" s="73"/>
      <c r="BU30" s="73"/>
      <c r="BV30" s="73"/>
      <c r="BW30" s="73"/>
      <c r="BX30" s="73"/>
      <c r="BY30" s="73"/>
      <c r="BZ30" s="73"/>
      <c r="CA30" s="370"/>
      <c r="CB30" s="370"/>
      <c r="CC30" s="370"/>
      <c r="CD30" s="370"/>
      <c r="CE30" s="370"/>
      <c r="CF30" s="370"/>
      <c r="CG30" s="370"/>
      <c r="CH30" s="370"/>
      <c r="CI30" s="73"/>
      <c r="CJ30" s="73"/>
      <c r="CK30" s="370"/>
      <c r="CL30" s="370"/>
      <c r="CM30" s="465"/>
      <c r="CN30" s="465"/>
      <c r="CO30" s="370"/>
      <c r="CP30" s="370"/>
      <c r="CQ30" s="370"/>
    </row>
    <row r="31" spans="1:95" ht="16.05" customHeight="1" x14ac:dyDescent="0.25">
      <c r="A31" s="188">
        <f>Pil_originale!A736</f>
        <v>7</v>
      </c>
      <c r="B31" s="6">
        <f>Pil_originale!B736</f>
        <v>11</v>
      </c>
      <c r="C31" s="6">
        <f>Pil_originale!C736</f>
        <v>0</v>
      </c>
      <c r="D31" s="6">
        <f>Pil_originale!D736</f>
        <v>3</v>
      </c>
      <c r="E31" s="6" t="str">
        <f>Pil_originale!E736</f>
        <v>Minf</v>
      </c>
      <c r="F31" s="6">
        <f>Pil_originale!F736</f>
        <v>-12.522</v>
      </c>
      <c r="G31" s="6">
        <f>Pil_originale!G736</f>
        <v>-7.202</v>
      </c>
      <c r="H31" s="6">
        <f>Pil_originale!H736</f>
        <v>7.5209999999999999</v>
      </c>
      <c r="I31" s="6">
        <f>Pil_originale!I736</f>
        <v>-217.017</v>
      </c>
      <c r="J31" s="6">
        <f>Pil_originale!J736</f>
        <v>14.965999999999999</v>
      </c>
      <c r="K31" s="7">
        <f>Pil_originale!K736</f>
        <v>16.337</v>
      </c>
      <c r="L31" s="447"/>
      <c r="M31" s="427"/>
      <c r="N31" s="188" t="s">
        <v>44</v>
      </c>
      <c r="O31" s="21">
        <f>F29+F32</f>
        <v>-1328.3799999999999</v>
      </c>
      <c r="P31" s="21">
        <f t="shared" ref="P31:T31" si="82">G29+G32</f>
        <v>-802.85899999999992</v>
      </c>
      <c r="Q31" s="21">
        <f t="shared" si="82"/>
        <v>11.312000000000001</v>
      </c>
      <c r="R31" s="21">
        <f t="shared" si="82"/>
        <v>53.712000000000003</v>
      </c>
      <c r="S31" s="21">
        <f t="shared" si="82"/>
        <v>-3.8029999999999999</v>
      </c>
      <c r="T31" s="21">
        <f t="shared" si="82"/>
        <v>-4.1509999999999998</v>
      </c>
      <c r="U31" s="28">
        <f>O31+$O$4</f>
        <v>-1377.08125</v>
      </c>
      <c r="V31" s="29">
        <f>P31+$O$2</f>
        <v>-840.3214999999999</v>
      </c>
      <c r="W31" s="29">
        <f>Q31</f>
        <v>11.312000000000001</v>
      </c>
      <c r="X31" s="29">
        <f t="shared" ref="X31:Z32" si="83">R31</f>
        <v>53.712000000000003</v>
      </c>
      <c r="Y31" s="29">
        <f t="shared" si="83"/>
        <v>-3.8029999999999999</v>
      </c>
      <c r="Z31" s="30">
        <f t="shared" si="83"/>
        <v>-4.1509999999999998</v>
      </c>
      <c r="AA31" s="188">
        <f t="shared" si="12"/>
        <v>15.115000000000002</v>
      </c>
      <c r="AB31" s="6">
        <f t="shared" si="12"/>
        <v>57.863</v>
      </c>
      <c r="AC31" s="6">
        <f t="shared" si="13"/>
        <v>32.4739</v>
      </c>
      <c r="AD31" s="6">
        <f t="shared" si="14"/>
        <v>62.397500000000001</v>
      </c>
      <c r="AE31" s="36">
        <f t="shared" si="15"/>
        <v>-807.84759999999994</v>
      </c>
      <c r="AF31" s="36">
        <f t="shared" si="16"/>
        <v>-872.79539999999986</v>
      </c>
      <c r="AG31" s="36">
        <f t="shared" si="17"/>
        <v>-777.92399999999986</v>
      </c>
      <c r="AH31" s="37">
        <f t="shared" si="18"/>
        <v>-902.71899999999994</v>
      </c>
      <c r="AJ31" s="188" t="s">
        <v>44</v>
      </c>
      <c r="AK31" s="82"/>
      <c r="AL31" s="73">
        <f t="shared" si="7"/>
        <v>-1377.08125</v>
      </c>
      <c r="AM31" s="73">
        <f t="shared" ref="AM31:AP32" si="84">AE31</f>
        <v>-807.84759999999994</v>
      </c>
      <c r="AN31" s="73">
        <f t="shared" si="84"/>
        <v>-872.79539999999986</v>
      </c>
      <c r="AO31" s="73">
        <f t="shared" si="84"/>
        <v>-777.92399999999986</v>
      </c>
      <c r="AP31" s="73">
        <f t="shared" si="84"/>
        <v>-902.71899999999994</v>
      </c>
      <c r="AQ31" s="107"/>
      <c r="AR31" s="21"/>
      <c r="AS31" s="21"/>
      <c r="AT31" s="21"/>
      <c r="AU31" s="21"/>
      <c r="AV31" s="37"/>
      <c r="AW31" s="36"/>
      <c r="AZ31" s="264"/>
      <c r="BA31" s="264"/>
      <c r="BB31" s="264"/>
      <c r="BC31" s="264"/>
      <c r="BD31" s="264"/>
      <c r="BE31" s="148"/>
      <c r="BF31" s="148"/>
      <c r="BG31" s="148"/>
      <c r="BH31" s="148"/>
      <c r="BI31" s="148"/>
      <c r="BK31" s="370"/>
      <c r="BL31" s="73"/>
      <c r="BM31" s="36"/>
      <c r="BN31" s="73"/>
      <c r="BO31" s="73"/>
      <c r="BP31" s="73"/>
      <c r="BQ31" s="73"/>
      <c r="BR31" s="73"/>
      <c r="BS31" s="73"/>
      <c r="BT31" s="73"/>
      <c r="BU31" s="73"/>
      <c r="BV31" s="73"/>
      <c r="BW31" s="73"/>
      <c r="BX31" s="73"/>
      <c r="BY31" s="73"/>
      <c r="BZ31" s="73"/>
      <c r="CA31" s="370"/>
      <c r="CB31" s="370"/>
      <c r="CC31" s="370"/>
      <c r="CD31" s="370"/>
      <c r="CE31" s="370"/>
      <c r="CF31" s="370"/>
      <c r="CG31" s="370"/>
      <c r="CH31" s="370"/>
      <c r="CI31" s="73"/>
      <c r="CJ31" s="73"/>
      <c r="CK31" s="370"/>
      <c r="CL31" s="370"/>
      <c r="CM31" s="370"/>
      <c r="CN31" s="370"/>
      <c r="CO31" s="370"/>
      <c r="CP31" s="370"/>
      <c r="CQ31" s="370"/>
    </row>
    <row r="32" spans="1:95" ht="16.05" customHeight="1" thickBot="1" x14ac:dyDescent="0.35">
      <c r="A32" s="8">
        <f>Pil_originale!A738</f>
        <v>7</v>
      </c>
      <c r="B32" s="42">
        <f>Pil_originale!B738</f>
        <v>11</v>
      </c>
      <c r="C32" s="42">
        <f>Pil_originale!C738</f>
        <v>0</v>
      </c>
      <c r="D32" s="42">
        <f>Pil_originale!D738</f>
        <v>3</v>
      </c>
      <c r="E32" s="42" t="str">
        <f>Pil_originale!E738</f>
        <v>N</v>
      </c>
      <c r="F32" s="42">
        <f>Pil_originale!F738</f>
        <v>-1096.0229999999999</v>
      </c>
      <c r="G32" s="42">
        <f>Pil_originale!G738</f>
        <v>-658.19399999999996</v>
      </c>
      <c r="H32" s="42">
        <f>Pil_originale!H738</f>
        <v>-1.966</v>
      </c>
      <c r="I32" s="42">
        <f>Pil_originale!I738</f>
        <v>53.789000000000001</v>
      </c>
      <c r="J32" s="42">
        <f>Pil_originale!J738</f>
        <v>-3.77</v>
      </c>
      <c r="K32" s="10">
        <f>Pil_originale!K738</f>
        <v>-4.1150000000000002</v>
      </c>
      <c r="L32" s="447"/>
      <c r="N32" s="8" t="s">
        <v>45</v>
      </c>
      <c r="O32" s="23">
        <f>F29+F32</f>
        <v>-1328.3799999999999</v>
      </c>
      <c r="P32" s="23">
        <f t="shared" ref="P32:T32" si="85">G29+G32</f>
        <v>-802.85899999999992</v>
      </c>
      <c r="Q32" s="23">
        <f t="shared" si="85"/>
        <v>11.312000000000001</v>
      </c>
      <c r="R32" s="23">
        <f t="shared" si="85"/>
        <v>53.712000000000003</v>
      </c>
      <c r="S32" s="23">
        <f t="shared" si="85"/>
        <v>-3.8029999999999999</v>
      </c>
      <c r="T32" s="23">
        <f t="shared" si="85"/>
        <v>-4.1509999999999998</v>
      </c>
      <c r="U32" s="33">
        <f>O32+$O$5</f>
        <v>-1394.14375</v>
      </c>
      <c r="V32" s="21">
        <f>P32+$O$3</f>
        <v>-853.4464999999999</v>
      </c>
      <c r="W32" s="29">
        <f>Q32</f>
        <v>11.312000000000001</v>
      </c>
      <c r="X32" s="29">
        <f t="shared" si="83"/>
        <v>53.712000000000003</v>
      </c>
      <c r="Y32" s="29">
        <f t="shared" si="83"/>
        <v>-3.8029999999999999</v>
      </c>
      <c r="Z32" s="30">
        <f t="shared" si="83"/>
        <v>-4.1509999999999998</v>
      </c>
      <c r="AA32" s="8">
        <f t="shared" si="12"/>
        <v>15.115000000000002</v>
      </c>
      <c r="AB32" s="42">
        <f t="shared" si="12"/>
        <v>57.863</v>
      </c>
      <c r="AC32" s="42">
        <f t="shared" si="13"/>
        <v>32.4739</v>
      </c>
      <c r="AD32" s="42">
        <f t="shared" si="14"/>
        <v>62.397500000000001</v>
      </c>
      <c r="AE32" s="38">
        <f t="shared" si="15"/>
        <v>-820.97259999999994</v>
      </c>
      <c r="AF32" s="38">
        <f t="shared" si="16"/>
        <v>-885.92039999999986</v>
      </c>
      <c r="AG32" s="38">
        <f t="shared" si="17"/>
        <v>-791.04899999999986</v>
      </c>
      <c r="AH32" s="39">
        <f t="shared" si="18"/>
        <v>-915.84399999999994</v>
      </c>
      <c r="AJ32" s="8" t="s">
        <v>45</v>
      </c>
      <c r="AK32" s="82"/>
      <c r="AL32" s="73">
        <f t="shared" si="7"/>
        <v>-1394.14375</v>
      </c>
      <c r="AM32" s="73">
        <f t="shared" si="84"/>
        <v>-820.97259999999994</v>
      </c>
      <c r="AN32" s="73">
        <f t="shared" si="84"/>
        <v>-885.92039999999986</v>
      </c>
      <c r="AO32" s="73">
        <f t="shared" si="84"/>
        <v>-791.04899999999986</v>
      </c>
      <c r="AP32" s="73">
        <f t="shared" si="84"/>
        <v>-915.84399999999994</v>
      </c>
      <c r="AQ32" s="83"/>
      <c r="AR32" s="23"/>
      <c r="AS32" s="23"/>
      <c r="AT32" s="23"/>
      <c r="AU32" s="23"/>
      <c r="AV32" s="39"/>
      <c r="AW32" s="36"/>
      <c r="AZ32" s="264"/>
      <c r="BA32" s="264"/>
      <c r="BB32" s="264"/>
      <c r="BC32" s="264"/>
      <c r="BD32" s="264"/>
      <c r="BE32" s="148"/>
      <c r="BF32" s="148"/>
      <c r="BG32" s="148"/>
      <c r="BH32" s="148"/>
      <c r="BI32" s="148"/>
      <c r="BK32" s="370"/>
      <c r="BL32" s="73"/>
      <c r="BM32" s="36"/>
      <c r="BN32" s="73"/>
      <c r="BO32" s="73"/>
      <c r="BP32" s="73"/>
      <c r="BQ32" s="73"/>
      <c r="BR32" s="73"/>
      <c r="BS32" s="73"/>
      <c r="BT32" s="73"/>
      <c r="BU32" s="73"/>
      <c r="BV32" s="73"/>
      <c r="BW32" s="73"/>
      <c r="BX32" s="73"/>
      <c r="BY32" s="73"/>
      <c r="BZ32" s="73"/>
      <c r="CA32" s="370"/>
      <c r="CB32" s="370"/>
      <c r="CC32" s="370"/>
      <c r="CD32" s="370"/>
      <c r="CE32" s="370"/>
      <c r="CF32" s="370"/>
      <c r="CG32" s="370"/>
      <c r="CH32" s="370"/>
      <c r="CI32" s="73"/>
      <c r="CJ32" s="73"/>
      <c r="CK32" s="370"/>
      <c r="CL32" s="370"/>
      <c r="CM32" s="370"/>
      <c r="CN32" s="370"/>
      <c r="CO32" s="370"/>
      <c r="CP32" s="370"/>
      <c r="CQ32" s="370"/>
    </row>
    <row r="33" spans="1:95" ht="16.05" customHeight="1" thickBot="1" x14ac:dyDescent="0.3">
      <c r="A33" s="182">
        <f>Pil_originale!A259</f>
        <v>3</v>
      </c>
      <c r="B33" s="183">
        <f>Pil_originale!B259</f>
        <v>11</v>
      </c>
      <c r="C33" s="183">
        <f>Pil_originale!C259</f>
        <v>0</v>
      </c>
      <c r="D33" s="183">
        <f>Pil_originale!D259</f>
        <v>2</v>
      </c>
      <c r="E33" s="183" t="str">
        <f>Pil_originale!E259</f>
        <v>Msup</v>
      </c>
      <c r="F33" s="183">
        <f>Pil_originale!F259</f>
        <v>5.9459999999999997</v>
      </c>
      <c r="G33" s="183">
        <f>Pil_originale!G259</f>
        <v>3.6970000000000001</v>
      </c>
      <c r="H33" s="183">
        <f>Pil_originale!H259</f>
        <v>27.734000000000002</v>
      </c>
      <c r="I33" s="183">
        <f>Pil_originale!I259</f>
        <v>-0.16</v>
      </c>
      <c r="J33" s="183">
        <f>Pil_originale!J259</f>
        <v>-6.9000000000000006E-2</v>
      </c>
      <c r="K33" s="184">
        <f>Pil_originale!K259</f>
        <v>-7.4999999999999997E-2</v>
      </c>
      <c r="L33" s="447"/>
      <c r="M33" s="427" t="s">
        <v>32</v>
      </c>
      <c r="N33" s="182" t="s">
        <v>18</v>
      </c>
      <c r="O33" s="19">
        <f t="shared" ref="O33:T33" si="86">F33</f>
        <v>5.9459999999999997</v>
      </c>
      <c r="P33" s="19">
        <f t="shared" si="86"/>
        <v>3.6970000000000001</v>
      </c>
      <c r="Q33" s="19">
        <f t="shared" si="86"/>
        <v>27.734000000000002</v>
      </c>
      <c r="R33" s="19">
        <f t="shared" si="86"/>
        <v>-0.16</v>
      </c>
      <c r="S33" s="19">
        <f t="shared" si="86"/>
        <v>-6.9000000000000006E-2</v>
      </c>
      <c r="T33" s="19">
        <f t="shared" si="86"/>
        <v>-7.4999999999999997E-2</v>
      </c>
      <c r="U33" s="25">
        <f t="shared" ref="U33:Z34" si="87">O33-(O33-O35)/320*$X$4</f>
        <v>4.5619687500000001</v>
      </c>
      <c r="V33" s="26">
        <f t="shared" si="87"/>
        <v>2.835015625</v>
      </c>
      <c r="W33" s="26">
        <f t="shared" si="87"/>
        <v>21.466812500000003</v>
      </c>
      <c r="X33" s="26">
        <f t="shared" si="87"/>
        <v>-0.12456250000000001</v>
      </c>
      <c r="Y33" s="26">
        <f t="shared" si="87"/>
        <v>-5.8171875000000005E-2</v>
      </c>
      <c r="Z33" s="27">
        <f t="shared" si="87"/>
        <v>-6.3296875000000002E-2</v>
      </c>
      <c r="AA33" s="182">
        <f t="shared" si="12"/>
        <v>21.524984375000003</v>
      </c>
      <c r="AB33" s="183">
        <f t="shared" si="12"/>
        <v>-0.187859375</v>
      </c>
      <c r="AC33" s="183">
        <f t="shared" si="13"/>
        <v>21.581342187500002</v>
      </c>
      <c r="AD33" s="183">
        <f t="shared" si="14"/>
        <v>-6.6453546875000011</v>
      </c>
      <c r="AE33" s="34">
        <f t="shared" si="15"/>
        <v>24.416357812500003</v>
      </c>
      <c r="AF33" s="34">
        <f t="shared" si="16"/>
        <v>-18.746326562500002</v>
      </c>
      <c r="AG33" s="34">
        <f t="shared" si="17"/>
        <v>-3.8103390625000011</v>
      </c>
      <c r="AH33" s="35">
        <f t="shared" si="18"/>
        <v>9.4803703125000016</v>
      </c>
      <c r="AJ33" s="182" t="s">
        <v>18</v>
      </c>
      <c r="AK33" s="82">
        <f>AU62</f>
        <v>51.655601685816677</v>
      </c>
      <c r="AL33" s="73">
        <f t="shared" si="7"/>
        <v>4.5619687500000001</v>
      </c>
      <c r="AM33" s="73">
        <f>MAX($AK33,ABS(AE33))</f>
        <v>51.655601685816677</v>
      </c>
      <c r="AN33" s="73">
        <f>MAX($AK33,ABS(AF33))</f>
        <v>51.655601685816677</v>
      </c>
      <c r="AO33" s="73">
        <f>MAX(0.3*$AK33,ABS(AG33))</f>
        <v>15.496680505745003</v>
      </c>
      <c r="AP33" s="73">
        <f>MAX(0.3*$AK33,ABS(AH33))</f>
        <v>15.496680505745003</v>
      </c>
      <c r="AQ33" s="105">
        <f>MAX(AL33-$AF$3*(1-((0.48*$AF$2+AL37)/(0.48*$AF$2))^2),0)/(($G$3-2*4)*391.3)*1000</f>
        <v>0</v>
      </c>
      <c r="AR33" s="106">
        <f>MAX(AM33-$AF$3*(1-((0.48*$AF$2+AM37)/(0.48*$AF$2))^2),0)/(($G$3-2*4)*391.3)*1000</f>
        <v>0</v>
      </c>
      <c r="AS33" s="106">
        <f>MAX(AN33-$AF$3*(1-((0.48*$AF$2+AN37)/(0.48*$AF$2))^2),0)/(($G$3-2*4)*391.3)*1000</f>
        <v>0</v>
      </c>
      <c r="AT33" s="106">
        <f>MAX(AO33-$AF$3*(1-((0.48*$AF$2+AO37)/(0.48*$AF$2))^2),0)/(($G$3-2*4)*391.3)*1000</f>
        <v>0</v>
      </c>
      <c r="AU33" s="106">
        <f>MAX(AP33-$AF$3*(1-((0.48*$AF$2+AP37)/(0.48*$AF$2))^2),0)/(($G$3-2*4)*391.3)*1000</f>
        <v>0</v>
      </c>
      <c r="AV33" s="207">
        <f>MAX(AQ33:AU33)</f>
        <v>0</v>
      </c>
      <c r="AW33" s="208">
        <f>$AQ$3</f>
        <v>10.304423903774522</v>
      </c>
      <c r="AX33" s="73">
        <f>2*AW33*391.3/10</f>
        <v>806.42421470939405</v>
      </c>
      <c r="AY33" s="191">
        <f>AX33*($G$3-2*4)/200</f>
        <v>88.706663618033346</v>
      </c>
      <c r="AZ33" s="73">
        <f>($AF3+$AY33)*(1-ABS((0.48*$AF$2+AL$37)/(0.48*$AF$2+$AX33))^(1+1/(1+2*$AX33/$AF$2)))</f>
        <v>210.11808576074941</v>
      </c>
      <c r="BA33" s="73">
        <f t="shared" ref="BA33:BD34" si="88">($AF3+$AY33)*(1-ABS((0.48*$AF$2+AM$37)/(0.48*$AF$2+$AX33))^(1+1/(1+2*$AX33/$AF$2)))</f>
        <v>189.89161399986958</v>
      </c>
      <c r="BB33" s="73">
        <f t="shared" si="88"/>
        <v>194.90328918521868</v>
      </c>
      <c r="BC33" s="73">
        <f t="shared" si="88"/>
        <v>187.01292412527002</v>
      </c>
      <c r="BD33" s="73">
        <f t="shared" si="88"/>
        <v>197.33866613864384</v>
      </c>
      <c r="BE33" s="148">
        <f>(ABS(AL33/AZ33)^1.5+ABS(AL34/AZ34)^1.5)</f>
        <v>5.1018098778793921E-3</v>
      </c>
      <c r="BF33" s="148">
        <f t="shared" ref="BF33:BI33" si="89">(ABS(AM33/BA33)^1.5+ABS(AM34/BA34)^1.5)</f>
        <v>0.20879957943853128</v>
      </c>
      <c r="BG33" s="148">
        <f t="shared" si="89"/>
        <v>0.20335412292450167</v>
      </c>
      <c r="BH33" s="148">
        <f t="shared" si="89"/>
        <v>0.4409231229577627</v>
      </c>
      <c r="BI33" s="148">
        <f t="shared" si="89"/>
        <v>0.40568707255228303</v>
      </c>
      <c r="BK33" s="73"/>
      <c r="BL33" s="73">
        <f>MAX(BA33+BA35,BB33+BB35)*$BL$2/($CB$3)*100</f>
        <v>171.85142809864416</v>
      </c>
      <c r="BM33" s="36">
        <f>0.5*14.17*$G$4*0.9*($G$3-4)*2.5/(1+2.5^2)/10</f>
        <v>457.34896551724131</v>
      </c>
      <c r="BN33" s="36">
        <f>$BQ$4*0.9*($G$3-4)*391.3/100*2.5*10^-1</f>
        <v>306.83457925528165</v>
      </c>
      <c r="BO33" s="341" t="str">
        <f>IF(BN33&gt;BM33,SQRT((0.5*14.17*$G$4)/($BQ$4/100*391.3)-1)," ")</f>
        <v xml:space="preserve"> </v>
      </c>
      <c r="BP33" s="349" t="str">
        <f>IF(BO33=" "," ",0.9*$BQ$4/100*($G$3-4)*391.3*BO33*10^-1)</f>
        <v xml:space="preserve"> </v>
      </c>
      <c r="BQ33" s="6" t="str">
        <f>IF(AND(BP33&gt;BL33,BN33&gt;BL33),"Verifica","Non Verifica")</f>
        <v>Verifica</v>
      </c>
      <c r="BR33" s="6">
        <f>$BU$4*0.9*($G$3-4)*391.3/100*2.5*10^-1</f>
        <v>460.25186888292251</v>
      </c>
      <c r="BS33" s="341">
        <f>IF(BR33&gt;BM33,SQRT((0.5*14.17*$G$4)/($BU$4/100*391.3)-1)," ")</f>
        <v>2.4908377619259197</v>
      </c>
      <c r="BT33" s="349">
        <f>IF(BS33=" "," ",0.9*$BU$4/100*($G$3-4)*391.3*BS33*10^-1)</f>
        <v>458.56509400422419</v>
      </c>
      <c r="BU33" s="6" t="str">
        <f>IF(AND(BT33&gt;BL33,BR33&gt;BL33),"Verifica","Non Verifica")</f>
        <v>Verifica</v>
      </c>
      <c r="BV33" s="362" t="str">
        <f>IF(BS6/BT6&gt;=0.08*14.17*0.75/391.3,"Verifica","Non verifica")</f>
        <v>Verifica</v>
      </c>
      <c r="BW33" s="73"/>
      <c r="BX33" s="73"/>
      <c r="BY33" s="73"/>
      <c r="BZ33" s="73"/>
      <c r="CA33" s="73">
        <f>3*AL3+AL2</f>
        <v>11.435397259066846</v>
      </c>
      <c r="CB33" s="73">
        <f>2*AL3+AL2</f>
        <v>8.2938046054770531</v>
      </c>
      <c r="CC33" s="370">
        <f>MAX(ABS(Taglio!H10),ABS(Taglio!I10),ABS(Taglio!H11),ABS(Taglio!I11))</f>
        <v>104.59399999999999</v>
      </c>
      <c r="CD33" s="245">
        <f>$CB$5*(CB33+CA33)*391.3/10-ABS(CC33)</f>
        <v>821.8104027515235</v>
      </c>
      <c r="CE33" s="370">
        <v>0.48</v>
      </c>
      <c r="CF33" s="370">
        <f>CE33*(1-25/250)</f>
        <v>0.432</v>
      </c>
      <c r="CG33" s="370">
        <v>30</v>
      </c>
      <c r="CH33" s="370">
        <v>72</v>
      </c>
      <c r="CI33" s="73">
        <f>(MAX(ABS(AL38),ABS(AM38),ABS(AN38),ABS(AO38),ABS(AP38)))/(CG33*CH33)</f>
        <v>0.81087905092592605</v>
      </c>
      <c r="CJ33" s="73">
        <f>CD33/(CG33*CH33)*10</f>
        <v>3.8046777905163127</v>
      </c>
      <c r="CK33" s="246">
        <f>CI33/14.17*10</f>
        <v>0.57225056522648277</v>
      </c>
      <c r="CL33" s="245" t="e">
        <f>CF33*14.17*CH33*CG33*(1-CK33/CF33)^0.5/10</f>
        <v>#NUM!</v>
      </c>
      <c r="CM33" s="464" t="e">
        <f>IF(CD33&lt;CL33,"VERIFICA","NON VERIFICA_necessarie staffe di contenimento")</f>
        <v>#NUM!</v>
      </c>
      <c r="CN33" s="464"/>
      <c r="CO33" s="245">
        <f>CG33*CH33/391.3*(CJ33^2/(1.2+CK33*CG33-1.2))</f>
        <v>4.6544908911971135</v>
      </c>
      <c r="CP33" s="370"/>
      <c r="CQ33" s="370"/>
    </row>
    <row r="34" spans="1:95" ht="16.05" customHeight="1" x14ac:dyDescent="0.25">
      <c r="A34" s="188">
        <f>Pil_originale!A260</f>
        <v>3</v>
      </c>
      <c r="B34" s="6">
        <f>Pil_originale!B260</f>
        <v>11</v>
      </c>
      <c r="C34" s="6">
        <f>Pil_originale!C260</f>
        <v>0</v>
      </c>
      <c r="D34" s="6">
        <f>Pil_originale!D260</f>
        <v>2</v>
      </c>
      <c r="E34" s="6" t="str">
        <f>Pil_originale!E260</f>
        <v>Minf</v>
      </c>
      <c r="F34" s="6">
        <f>Pil_originale!F260</f>
        <v>-6.7080000000000002</v>
      </c>
      <c r="G34" s="6">
        <f>Pil_originale!G260</f>
        <v>-4.1840000000000002</v>
      </c>
      <c r="H34" s="6">
        <f>Pil_originale!H260</f>
        <v>-29.565999999999999</v>
      </c>
      <c r="I34" s="6">
        <f>Pil_originale!I260</f>
        <v>0.16400000000000001</v>
      </c>
      <c r="J34" s="6">
        <f>Pil_originale!J260</f>
        <v>0.03</v>
      </c>
      <c r="K34" s="7">
        <f>Pil_originale!K260</f>
        <v>3.2000000000000001E-2</v>
      </c>
      <c r="L34" s="447"/>
      <c r="M34" s="427"/>
      <c r="N34" s="188" t="s">
        <v>17</v>
      </c>
      <c r="O34" s="21">
        <f t="shared" ref="O34:T34" si="90">F36</f>
        <v>10.839</v>
      </c>
      <c r="P34" s="21">
        <f t="shared" si="90"/>
        <v>6.0250000000000004</v>
      </c>
      <c r="Q34" s="21">
        <f t="shared" si="90"/>
        <v>-8.4469999999999992</v>
      </c>
      <c r="R34" s="21">
        <f t="shared" si="90"/>
        <v>256.96199999999999</v>
      </c>
      <c r="S34" s="21">
        <f t="shared" si="90"/>
        <v>-17.091000000000001</v>
      </c>
      <c r="T34" s="21">
        <f t="shared" si="90"/>
        <v>-18.658000000000001</v>
      </c>
      <c r="U34" s="28">
        <f t="shared" si="87"/>
        <v>9.0468906249999996</v>
      </c>
      <c r="V34" s="29">
        <f t="shared" si="87"/>
        <v>5.0492656250000003</v>
      </c>
      <c r="W34" s="29">
        <f t="shared" si="87"/>
        <v>-6.4737656249999995</v>
      </c>
      <c r="X34" s="29">
        <f t="shared" si="87"/>
        <v>202.23709374999999</v>
      </c>
      <c r="Y34" s="29">
        <f t="shared" si="87"/>
        <v>-13.357484375</v>
      </c>
      <c r="Z34" s="30">
        <f t="shared" si="87"/>
        <v>-14.582140625000001</v>
      </c>
      <c r="AA34" s="188">
        <f t="shared" si="12"/>
        <v>-19.831250000000001</v>
      </c>
      <c r="AB34" s="6">
        <f t="shared" si="12"/>
        <v>216.81923437499998</v>
      </c>
      <c r="AC34" s="6">
        <f t="shared" si="13"/>
        <v>-84.877020312499994</v>
      </c>
      <c r="AD34" s="6">
        <f t="shared" si="14"/>
        <v>222.76860937499998</v>
      </c>
      <c r="AE34" s="36">
        <f t="shared" si="15"/>
        <v>-79.82775468749999</v>
      </c>
      <c r="AF34" s="36">
        <f t="shared" si="16"/>
        <v>89.926285937499998</v>
      </c>
      <c r="AG34" s="36">
        <f t="shared" si="17"/>
        <v>227.81787499999999</v>
      </c>
      <c r="AH34" s="37">
        <f t="shared" si="18"/>
        <v>-217.71934374999998</v>
      </c>
      <c r="AJ34" s="188" t="s">
        <v>17</v>
      </c>
      <c r="AK34" s="82">
        <f>AT62</f>
        <v>291.80539312999019</v>
      </c>
      <c r="AL34" s="73">
        <f t="shared" si="7"/>
        <v>9.0468906249999996</v>
      </c>
      <c r="AM34" s="73">
        <f>MAX(0.3*$AK34,ABS(AE34))</f>
        <v>87.541617938997049</v>
      </c>
      <c r="AN34" s="73">
        <f>MAX(0.3*$AK34,ABS(AF34))</f>
        <v>89.926285937499998</v>
      </c>
      <c r="AO34" s="73">
        <f>MAX($AK34,ABS(AG34))</f>
        <v>291.80539312999019</v>
      </c>
      <c r="AP34" s="73">
        <f>MAX($AK34,ABS(AH34))</f>
        <v>291.80539312999019</v>
      </c>
      <c r="AQ34" s="107">
        <f>MAX(AL34-$AF$4*(1-((0.48*$AF$2+AL37)/(0.48*$AF$2))^2),0)/(($G$4-2*4)*391.3)*1000</f>
        <v>0</v>
      </c>
      <c r="AR34" s="108">
        <f t="shared" ref="AR34:AU34" si="91">MAX(AM34-$AF$4*(1-((0.48*$AF$2+AM37)/(0.48*$AF$2))^2),0)/(($G$4-2*4)*391.3)*1000</f>
        <v>0</v>
      </c>
      <c r="AS34" s="108">
        <f t="shared" si="91"/>
        <v>0</v>
      </c>
      <c r="AT34" s="108">
        <f t="shared" si="91"/>
        <v>0.71916059928014497</v>
      </c>
      <c r="AU34" s="108">
        <f t="shared" si="91"/>
        <v>0</v>
      </c>
      <c r="AV34" s="122">
        <f t="shared" ref="AV34:AV36" si="92">MAX(AQ34:AU34)</f>
        <v>0.71916059928014497</v>
      </c>
      <c r="AW34" s="128">
        <f>$AQ$2</f>
        <v>9.4247779607693793</v>
      </c>
      <c r="AX34" s="73">
        <f t="shared" ref="AX34:AX36" si="93">2*AW34*391.3/10</f>
        <v>737.58312320981167</v>
      </c>
      <c r="AY34" s="191">
        <f>AX34*($G$4-2*4)/200</f>
        <v>265.52992435553222</v>
      </c>
      <c r="AZ34" s="73">
        <f>($AF4+$AY34)*(1-ABS((0.48*$AF$2+AL$37)/(0.48*$AF$2+$AX34))^(1+1/(1+2*$AX34/$AF$2)))</f>
        <v>589.19236642148678</v>
      </c>
      <c r="BA34" s="73">
        <f t="shared" si="88"/>
        <v>531.0969899894734</v>
      </c>
      <c r="BB34" s="73">
        <f t="shared" si="88"/>
        <v>545.61023638194195</v>
      </c>
      <c r="BC34" s="73">
        <f t="shared" si="88"/>
        <v>522.74218624526759</v>
      </c>
      <c r="BD34" s="73">
        <f t="shared" si="88"/>
        <v>552.64512681103668</v>
      </c>
      <c r="BE34" s="148"/>
      <c r="BF34" s="148"/>
      <c r="BG34" s="148"/>
      <c r="BH34" s="148"/>
      <c r="BI34" s="148"/>
      <c r="BK34" s="370"/>
      <c r="BL34" s="73"/>
      <c r="BM34" s="36"/>
      <c r="BN34" s="73"/>
      <c r="BO34" s="73"/>
      <c r="BP34" s="73"/>
      <c r="BQ34" s="73"/>
      <c r="BR34" s="73"/>
      <c r="BS34" s="73"/>
      <c r="BT34" s="73"/>
      <c r="BU34" s="73"/>
      <c r="BV34" s="73"/>
      <c r="BW34" s="73"/>
      <c r="BX34" s="73"/>
      <c r="BY34" s="73"/>
      <c r="BZ34" s="73"/>
      <c r="CA34" s="370"/>
      <c r="CB34" s="370"/>
      <c r="CC34" s="370"/>
      <c r="CD34" s="370"/>
      <c r="CE34" s="370"/>
      <c r="CF34" s="370"/>
      <c r="CG34" s="370"/>
      <c r="CH34" s="370"/>
      <c r="CI34" s="73"/>
      <c r="CJ34" s="73"/>
      <c r="CK34" s="370"/>
      <c r="CL34" s="370"/>
      <c r="CM34" s="465"/>
      <c r="CN34" s="465"/>
      <c r="CO34" s="370"/>
      <c r="CP34" s="370"/>
      <c r="CQ34" s="370"/>
    </row>
    <row r="35" spans="1:95" ht="16.05" customHeight="1" x14ac:dyDescent="0.25">
      <c r="A35" s="188">
        <f>Pil_originale!A262</f>
        <v>3</v>
      </c>
      <c r="B35" s="6">
        <f>Pil_originale!B262</f>
        <v>11</v>
      </c>
      <c r="C35" s="6">
        <f>Pil_originale!C262</f>
        <v>0</v>
      </c>
      <c r="D35" s="6">
        <f>Pil_originale!D262</f>
        <v>2</v>
      </c>
      <c r="E35" s="6" t="str">
        <f>Pil_originale!E262</f>
        <v>N</v>
      </c>
      <c r="F35" s="6">
        <f>Pil_originale!F262</f>
        <v>-290.70600000000002</v>
      </c>
      <c r="G35" s="6">
        <f>Pil_originale!G262</f>
        <v>-180.91800000000001</v>
      </c>
      <c r="H35" s="6">
        <f>Pil_originale!H262</f>
        <v>16.381</v>
      </c>
      <c r="I35" s="6">
        <f>Pil_originale!I262</f>
        <v>-9.6000000000000002E-2</v>
      </c>
      <c r="J35" s="6">
        <f>Pil_originale!J262</f>
        <v>-4.2000000000000003E-2</v>
      </c>
      <c r="K35" s="7">
        <f>Pil_originale!K262</f>
        <v>-4.5999999999999999E-2</v>
      </c>
      <c r="L35" s="447"/>
      <c r="M35" s="427"/>
      <c r="N35" s="188" t="s">
        <v>20</v>
      </c>
      <c r="O35" s="21">
        <f t="shared" ref="O35:T35" si="94">F34</f>
        <v>-6.7080000000000002</v>
      </c>
      <c r="P35" s="21">
        <f t="shared" si="94"/>
        <v>-4.1840000000000002</v>
      </c>
      <c r="Q35" s="21">
        <f t="shared" si="94"/>
        <v>-29.565999999999999</v>
      </c>
      <c r="R35" s="21">
        <f t="shared" si="94"/>
        <v>0.16400000000000001</v>
      </c>
      <c r="S35" s="21">
        <f t="shared" si="94"/>
        <v>0.03</v>
      </c>
      <c r="T35" s="21">
        <f t="shared" si="94"/>
        <v>3.2000000000000001E-2</v>
      </c>
      <c r="U35" s="28">
        <f t="shared" ref="U35:Z36" si="95">O35+(O33-O35)/320*$X$5</f>
        <v>-5.3239687500000006</v>
      </c>
      <c r="V35" s="29">
        <f t="shared" si="95"/>
        <v>-3.3220156250000001</v>
      </c>
      <c r="W35" s="29">
        <f t="shared" si="95"/>
        <v>-23.2988125</v>
      </c>
      <c r="X35" s="29">
        <f t="shared" si="95"/>
        <v>0.12856250000000002</v>
      </c>
      <c r="Y35" s="29">
        <f t="shared" si="95"/>
        <v>1.9171874999999998E-2</v>
      </c>
      <c r="Z35" s="30">
        <f t="shared" si="95"/>
        <v>2.0296874999999999E-2</v>
      </c>
      <c r="AA35" s="188">
        <f t="shared" si="12"/>
        <v>-23.317984375000002</v>
      </c>
      <c r="AB35" s="6">
        <f t="shared" si="12"/>
        <v>0.14885937500000002</v>
      </c>
      <c r="AC35" s="6">
        <f t="shared" si="13"/>
        <v>-23.362642187500001</v>
      </c>
      <c r="AD35" s="6">
        <f t="shared" si="14"/>
        <v>7.1442546875000001</v>
      </c>
      <c r="AE35" s="36">
        <f t="shared" si="15"/>
        <v>-26.684657812499999</v>
      </c>
      <c r="AF35" s="36">
        <f t="shared" si="16"/>
        <v>20.040626562500002</v>
      </c>
      <c r="AG35" s="36">
        <f t="shared" si="17"/>
        <v>3.8222390625</v>
      </c>
      <c r="AH35" s="37">
        <f t="shared" si="18"/>
        <v>-10.466270312500001</v>
      </c>
      <c r="AJ35" s="188" t="s">
        <v>20</v>
      </c>
      <c r="AK35" s="82">
        <f>AU63</f>
        <v>47.420987421640298</v>
      </c>
      <c r="AL35" s="73">
        <f t="shared" si="7"/>
        <v>-5.3239687500000006</v>
      </c>
      <c r="AM35" s="73">
        <f>MAX($AK35,ABS(AE35))</f>
        <v>47.420987421640298</v>
      </c>
      <c r="AN35" s="79">
        <f>MAX($AK35,ABS(AF35))</f>
        <v>47.420987421640298</v>
      </c>
      <c r="AO35" s="73">
        <f>MAX(0.3*$AK35,ABS(AG35))</f>
        <v>14.226296226492089</v>
      </c>
      <c r="AP35" s="73">
        <f>MAX(0.3*$AK35,ABS(AH35))</f>
        <v>14.226296226492089</v>
      </c>
      <c r="AQ35" s="107">
        <f>MAX(AL35-$AF$3*(1-((0.48*$AF$2+AL38)/(0.48*$AF$2))^2),0)/(($G$3-2*4)*391.3)*1000</f>
        <v>0</v>
      </c>
      <c r="AR35" s="108">
        <f>MAX(AM35-$AF$3*(1-((0.48*$AF$2+AM38)/(0.48*$AF$2))^2),0)/(($G$3-2*4)*391.3)*1000</f>
        <v>0</v>
      </c>
      <c r="AS35" s="108">
        <f>MAX(AN35-$AF$3*(1-((0.48*$AF$2+AN38)/(0.48*$AF$2))^2),0)/(($G$3-2*4)*391.3)*1000</f>
        <v>0</v>
      </c>
      <c r="AT35" s="108">
        <f>MAX(AO35-$AF$3*(1-((0.48*$AF$2+AO38)/(0.48*$AF$2))^2),0)/(($G$3-2*4)*391.3)*1000</f>
        <v>0</v>
      </c>
      <c r="AU35" s="108">
        <f>MAX(AP35-$AF$3*(1-((0.48*$AF$2+AP38)/(0.48*$AF$2))^2),0)/(($G$3-2*4)*391.3)*1000</f>
        <v>0</v>
      </c>
      <c r="AV35" s="123">
        <f t="shared" si="92"/>
        <v>0</v>
      </c>
      <c r="AW35" s="127">
        <f>$AQ$3</f>
        <v>10.304423903774522</v>
      </c>
      <c r="AX35" s="73">
        <f t="shared" si="93"/>
        <v>806.42421470939405</v>
      </c>
      <c r="AY35" s="191">
        <f>AX35*($G$3-2*4)/200</f>
        <v>88.706663618033346</v>
      </c>
      <c r="AZ35" s="73">
        <f>($AF3+$AY35)*(1-ABS((0.48*$AF$2+AL$38)/(0.48*$AF$2+$AX35))^(1+1/(1+2*$AX35/$AF$2)))</f>
        <v>209.77243999079238</v>
      </c>
      <c r="BA35" s="73">
        <f t="shared" ref="BA35:BD36" si="96">($AF3+$AY35)*(1-ABS((0.48*$AF$2+AM$38)/(0.48*$AF$2+$AX35))^(1+1/(1+2*$AX35/$AF$2)))</f>
        <v>190.74569395739974</v>
      </c>
      <c r="BB35" s="73">
        <f t="shared" si="96"/>
        <v>195.66813831169986</v>
      </c>
      <c r="BC35" s="73">
        <f t="shared" si="96"/>
        <v>187.91261282708345</v>
      </c>
      <c r="BD35" s="73">
        <f t="shared" si="96"/>
        <v>198.05408581432275</v>
      </c>
      <c r="BE35" s="148">
        <f>ABS(AL35/AZ35)^1.5+ABS(AL36/AZ36)^1.5</f>
        <v>4.5530617696290078E-3</v>
      </c>
      <c r="BF35" s="148">
        <f t="shared" ref="BF35:BI35" si="97">ABS(AM35/BA35)^1.5+ABS(AM36/BA36)^1.5</f>
        <v>0.18727907592474677</v>
      </c>
      <c r="BG35" s="148">
        <f t="shared" si="97"/>
        <v>0.18017685006692302</v>
      </c>
      <c r="BH35" s="148">
        <f t="shared" si="97"/>
        <v>0.41527010862265334</v>
      </c>
      <c r="BI35" s="148">
        <f t="shared" si="97"/>
        <v>0.38279892636417168</v>
      </c>
      <c r="BK35" s="73"/>
      <c r="BL35" s="36">
        <f>MAX(BC34+BC36,BD34+BD36)*$BL$2/($BX$3)*100</f>
        <v>451.14431914859369</v>
      </c>
      <c r="BM35" s="36">
        <f>0.5*14.17*$G$3*0.9*($G$4-4)*2.5/(1+2.5^2)/10</f>
        <v>501.32482758620688</v>
      </c>
      <c r="BN35" s="73">
        <f>BQ6*0.9*($G$4-4)*391.3/100*2.5*10^-1</f>
        <v>560.56317363945698</v>
      </c>
      <c r="BO35" s="265">
        <f>IF(BN35&gt;BM35,SQRT((0.5*14.17*$G$3)/($BO$6/$BP$6*391.3)-1)," ")</f>
        <v>2.3417611920545003</v>
      </c>
      <c r="BP35" s="73">
        <f>IF(BO35=" "," ",0.9*$BO$6/$BP$6*($G$4-4)*391.3*BO35/10)</f>
        <v>525.08203428951538</v>
      </c>
      <c r="BQ35" s="73" t="str">
        <f>IF(AND(BP35&gt;BL35,BN35&gt;BL35),"Verifica","Non Verifica")</f>
        <v>Verifica</v>
      </c>
      <c r="BR35" s="73">
        <f>BU6*0.9*($G$4-4)*391.3/100*2.5*10^-1</f>
        <v>840.8447604591853</v>
      </c>
      <c r="BS35" s="265">
        <f>IF(BR35&gt;BM35,SQRT((0.5*14.17*$G$3)/($BS$6/$BT$6*391.3)-1)," ")</f>
        <v>1.8227900739639975</v>
      </c>
      <c r="BT35" s="73">
        <f>IF(BS35=" "," ",0.9*$BS$6/$BT$6*($G$4-4)*391.3*BS35/10)</f>
        <v>613.07339324385521</v>
      </c>
      <c r="BU35" s="36" t="str">
        <f>IF(AND(BT35&gt;BL35,BR35&gt;BL35),"Verifica","Non Verifica")</f>
        <v>Verifica</v>
      </c>
      <c r="BV35" s="73"/>
      <c r="BW35" s="73"/>
      <c r="BX35" s="73"/>
      <c r="BY35" s="73"/>
      <c r="BZ35" s="73"/>
      <c r="CA35" s="370"/>
      <c r="CB35" s="370"/>
      <c r="CC35" s="370"/>
      <c r="CD35" s="370"/>
      <c r="CE35" s="370"/>
      <c r="CF35" s="370"/>
      <c r="CG35" s="370"/>
      <c r="CH35" s="370"/>
      <c r="CI35" s="73"/>
      <c r="CJ35" s="73"/>
      <c r="CK35" s="370"/>
      <c r="CL35" s="370"/>
      <c r="CM35" s="465"/>
      <c r="CN35" s="465"/>
      <c r="CO35" s="370"/>
      <c r="CP35" s="370"/>
      <c r="CQ35" s="370"/>
    </row>
    <row r="36" spans="1:95" ht="16.05" customHeight="1" thickBot="1" x14ac:dyDescent="0.3">
      <c r="A36" s="188">
        <f>Pil_originale!A739</f>
        <v>7</v>
      </c>
      <c r="B36" s="6">
        <f>Pil_originale!B739</f>
        <v>11</v>
      </c>
      <c r="C36" s="6">
        <f>Pil_originale!C739</f>
        <v>0</v>
      </c>
      <c r="D36" s="6">
        <f>Pil_originale!D739</f>
        <v>2</v>
      </c>
      <c r="E36" s="6" t="str">
        <f>Pil_originale!E739</f>
        <v>Msup</v>
      </c>
      <c r="F36" s="6">
        <f>Pil_originale!F739</f>
        <v>10.839</v>
      </c>
      <c r="G36" s="6">
        <f>Pil_originale!G739</f>
        <v>6.0250000000000004</v>
      </c>
      <c r="H36" s="6">
        <f>Pil_originale!H739</f>
        <v>-8.4469999999999992</v>
      </c>
      <c r="I36" s="6">
        <f>Pil_originale!I739</f>
        <v>256.96199999999999</v>
      </c>
      <c r="J36" s="6">
        <f>Pil_originale!J739</f>
        <v>-17.091000000000001</v>
      </c>
      <c r="K36" s="7">
        <f>Pil_originale!K739</f>
        <v>-18.658000000000001</v>
      </c>
      <c r="L36" s="447"/>
      <c r="M36" s="427"/>
      <c r="N36" s="188" t="s">
        <v>19</v>
      </c>
      <c r="O36" s="21">
        <f t="shared" ref="O36:T36" si="98">F37</f>
        <v>-5.5460000000000003</v>
      </c>
      <c r="P36" s="21">
        <f t="shared" si="98"/>
        <v>-2.8959999999999999</v>
      </c>
      <c r="Q36" s="21">
        <f t="shared" si="98"/>
        <v>9.5939999999999994</v>
      </c>
      <c r="R36" s="21">
        <f t="shared" si="98"/>
        <v>-243.38</v>
      </c>
      <c r="S36" s="21">
        <f t="shared" si="98"/>
        <v>17.044</v>
      </c>
      <c r="T36" s="21">
        <f t="shared" si="98"/>
        <v>18.606999999999999</v>
      </c>
      <c r="U36" s="28">
        <f t="shared" si="95"/>
        <v>-3.7538906250000004</v>
      </c>
      <c r="V36" s="29">
        <f t="shared" si="95"/>
        <v>-1.9202656249999999</v>
      </c>
      <c r="W36" s="29">
        <f t="shared" si="95"/>
        <v>7.6207656249999998</v>
      </c>
      <c r="X36" s="29">
        <f t="shared" si="95"/>
        <v>-188.65509374999999</v>
      </c>
      <c r="Y36" s="29">
        <f t="shared" si="95"/>
        <v>13.310484375</v>
      </c>
      <c r="Z36" s="30">
        <f t="shared" si="95"/>
        <v>14.531140624999999</v>
      </c>
      <c r="AA36" s="188">
        <f t="shared" si="12"/>
        <v>20.931249999999999</v>
      </c>
      <c r="AB36" s="6">
        <f t="shared" si="12"/>
        <v>-203.186234375</v>
      </c>
      <c r="AC36" s="6">
        <f t="shared" si="13"/>
        <v>81.887120312500002</v>
      </c>
      <c r="AD36" s="6">
        <f t="shared" si="14"/>
        <v>-209.46560937499999</v>
      </c>
      <c r="AE36" s="36">
        <f t="shared" si="15"/>
        <v>79.966854687500003</v>
      </c>
      <c r="AF36" s="36">
        <f t="shared" si="16"/>
        <v>-83.807385937500001</v>
      </c>
      <c r="AG36" s="36">
        <f t="shared" si="17"/>
        <v>-211.385875</v>
      </c>
      <c r="AH36" s="37">
        <f t="shared" si="18"/>
        <v>207.54534374999997</v>
      </c>
      <c r="AJ36" s="188" t="s">
        <v>19</v>
      </c>
      <c r="AK36" s="82">
        <f>AT63</f>
        <v>282.55702170947444</v>
      </c>
      <c r="AL36" s="73">
        <f t="shared" si="7"/>
        <v>-3.7538906250000004</v>
      </c>
      <c r="AM36" s="73">
        <f>MAX(0.3*$AK36,ABS(AE36))</f>
        <v>84.767106512842332</v>
      </c>
      <c r="AN36" s="73">
        <f>MAX(0.3*$AK36,ABS(AF36))</f>
        <v>84.767106512842332</v>
      </c>
      <c r="AO36" s="73">
        <f>MAX($AK36,ABS(AG36))</f>
        <v>282.55702170947444</v>
      </c>
      <c r="AP36" s="73">
        <f>MAX($AK36,ABS(AH36))</f>
        <v>282.55702170947444</v>
      </c>
      <c r="AQ36" s="107">
        <f>MAX(AL36-$AF$4*(1-((0.48*$AF$2+AL38)/(0.48*$AF$2))^2),0)/(($G$4-2*4)*391.3)*1000</f>
        <v>0</v>
      </c>
      <c r="AR36" s="108">
        <f t="shared" ref="AR36:AU36" si="99">MAX(AM36-$AF$4*(1-((0.48*$AF$2+AM38)/(0.48*$AF$2))^2),0)/(($G$4-2*4)*391.3)*1000</f>
        <v>0</v>
      </c>
      <c r="AS36" s="108">
        <f t="shared" si="99"/>
        <v>0</v>
      </c>
      <c r="AT36" s="108">
        <f t="shared" si="99"/>
        <v>0.30456412530273691</v>
      </c>
      <c r="AU36" s="108">
        <f t="shared" si="99"/>
        <v>0</v>
      </c>
      <c r="AV36" s="122">
        <f t="shared" si="92"/>
        <v>0.30456412530273691</v>
      </c>
      <c r="AW36" s="209">
        <f>$AQ$2</f>
        <v>9.4247779607693793</v>
      </c>
      <c r="AX36" s="73">
        <f t="shared" si="93"/>
        <v>737.58312320981167</v>
      </c>
      <c r="AY36" s="191">
        <f>AX36*($G$4-2*4)/200</f>
        <v>265.52992435553222</v>
      </c>
      <c r="AZ36" s="73">
        <f>($AF4+$AY36)*(1-ABS((0.48*$AF$2+AL$38)/(0.48*$AF$2+$AX36))^(1+1/(1+2*$AX36/$AF$2)))</f>
        <v>588.22265148308895</v>
      </c>
      <c r="BA36" s="73">
        <f t="shared" si="96"/>
        <v>533.57336686419308</v>
      </c>
      <c r="BB36" s="73">
        <f t="shared" si="96"/>
        <v>547.82099155529204</v>
      </c>
      <c r="BC36" s="73">
        <f t="shared" si="96"/>
        <v>525.35463949059124</v>
      </c>
      <c r="BD36" s="73">
        <f t="shared" si="96"/>
        <v>554.70911109914789</v>
      </c>
      <c r="BE36" s="148"/>
      <c r="BF36" s="148"/>
      <c r="BG36" s="148"/>
      <c r="BH36" s="148"/>
      <c r="BI36" s="148"/>
      <c r="BK36" s="370"/>
      <c r="BL36" s="73"/>
      <c r="BM36" s="36"/>
      <c r="BN36" s="73"/>
      <c r="BO36" s="73"/>
      <c r="BP36" s="73"/>
      <c r="BQ36" s="73"/>
      <c r="BR36" s="73"/>
      <c r="BS36" s="73"/>
      <c r="BT36" s="73"/>
      <c r="BU36" s="73"/>
      <c r="BV36" s="73"/>
      <c r="BW36" s="73"/>
      <c r="BX36" s="73"/>
      <c r="BY36" s="73"/>
      <c r="BZ36" s="73"/>
      <c r="CA36" s="370"/>
      <c r="CB36" s="370"/>
      <c r="CC36" s="370"/>
      <c r="CD36" s="370"/>
      <c r="CE36" s="370"/>
      <c r="CF36" s="370"/>
      <c r="CG36" s="370"/>
      <c r="CH36" s="370"/>
      <c r="CI36" s="73"/>
      <c r="CJ36" s="73"/>
      <c r="CK36" s="370"/>
      <c r="CL36" s="370"/>
      <c r="CM36" s="465"/>
      <c r="CN36" s="465"/>
      <c r="CO36" s="370"/>
      <c r="CP36" s="370"/>
      <c r="CQ36" s="370"/>
    </row>
    <row r="37" spans="1:95" ht="16.05" customHeight="1" x14ac:dyDescent="0.25">
      <c r="A37" s="188">
        <f>Pil_originale!A740</f>
        <v>7</v>
      </c>
      <c r="B37" s="6">
        <f>Pil_originale!B740</f>
        <v>11</v>
      </c>
      <c r="C37" s="6">
        <f>Pil_originale!C740</f>
        <v>0</v>
      </c>
      <c r="D37" s="6">
        <f>Pil_originale!D740</f>
        <v>2</v>
      </c>
      <c r="E37" s="6" t="str">
        <f>Pil_originale!E740</f>
        <v>Minf</v>
      </c>
      <c r="F37" s="6">
        <f>Pil_originale!F740</f>
        <v>-5.5460000000000003</v>
      </c>
      <c r="G37" s="6">
        <f>Pil_originale!G740</f>
        <v>-2.8959999999999999</v>
      </c>
      <c r="H37" s="6">
        <f>Pil_originale!H740</f>
        <v>9.5939999999999994</v>
      </c>
      <c r="I37" s="6">
        <f>Pil_originale!I740</f>
        <v>-243.38</v>
      </c>
      <c r="J37" s="6">
        <f>Pil_originale!J740</f>
        <v>17.044</v>
      </c>
      <c r="K37" s="7">
        <f>Pil_originale!K740</f>
        <v>18.606999999999999</v>
      </c>
      <c r="L37" s="447"/>
      <c r="M37" s="427"/>
      <c r="N37" s="188" t="s">
        <v>44</v>
      </c>
      <c r="O37" s="21">
        <f>F35+F38</f>
        <v>-1666.2350000000001</v>
      </c>
      <c r="P37" s="21">
        <f t="shared" ref="P37:T37" si="100">G35+G38</f>
        <v>-1007.197</v>
      </c>
      <c r="Q37" s="21">
        <f t="shared" si="100"/>
        <v>13.428000000000001</v>
      </c>
      <c r="R37" s="21">
        <f t="shared" si="100"/>
        <v>82.673999999999992</v>
      </c>
      <c r="S37" s="21">
        <f t="shared" si="100"/>
        <v>-5.8529999999999998</v>
      </c>
      <c r="T37" s="21">
        <f t="shared" si="100"/>
        <v>-6.3900000000000006</v>
      </c>
      <c r="U37" s="28">
        <f>O37+$P$4</f>
        <v>-1731.9987500000002</v>
      </c>
      <c r="V37" s="29">
        <f>P37+$P$2</f>
        <v>-1057.7845</v>
      </c>
      <c r="W37" s="29">
        <f>Q37</f>
        <v>13.428000000000001</v>
      </c>
      <c r="X37" s="29">
        <f t="shared" ref="X37:Z38" si="101">R37</f>
        <v>82.673999999999992</v>
      </c>
      <c r="Y37" s="29">
        <f t="shared" si="101"/>
        <v>-5.8529999999999998</v>
      </c>
      <c r="Z37" s="30">
        <f t="shared" si="101"/>
        <v>-6.3900000000000006</v>
      </c>
      <c r="AA37" s="188">
        <f t="shared" si="12"/>
        <v>19.280999999999999</v>
      </c>
      <c r="AB37" s="6">
        <f t="shared" si="12"/>
        <v>89.063999999999993</v>
      </c>
      <c r="AC37" s="6">
        <f t="shared" si="13"/>
        <v>46.000199999999992</v>
      </c>
      <c r="AD37" s="6">
        <f t="shared" si="14"/>
        <v>94.848299999999995</v>
      </c>
      <c r="AE37" s="36">
        <f t="shared" si="15"/>
        <v>-1011.7843</v>
      </c>
      <c r="AF37" s="36">
        <f t="shared" si="16"/>
        <v>-1103.7846999999999</v>
      </c>
      <c r="AG37" s="36">
        <f t="shared" si="17"/>
        <v>-962.93619999999999</v>
      </c>
      <c r="AH37" s="37">
        <f t="shared" si="18"/>
        <v>-1152.6327999999999</v>
      </c>
      <c r="AJ37" s="188" t="s">
        <v>44</v>
      </c>
      <c r="AK37" s="82"/>
      <c r="AL37" s="73">
        <f t="shared" si="7"/>
        <v>-1731.9987500000002</v>
      </c>
      <c r="AM37" s="73">
        <f t="shared" ref="AM37:AP38" si="102">AE37</f>
        <v>-1011.7843</v>
      </c>
      <c r="AN37" s="73">
        <f t="shared" si="102"/>
        <v>-1103.7846999999999</v>
      </c>
      <c r="AO37" s="73">
        <f t="shared" si="102"/>
        <v>-962.93619999999999</v>
      </c>
      <c r="AP37" s="73">
        <f t="shared" si="102"/>
        <v>-1152.6327999999999</v>
      </c>
      <c r="AQ37" s="107"/>
      <c r="AR37" s="21"/>
      <c r="AS37" s="21"/>
      <c r="AT37" s="21"/>
      <c r="AU37" s="21"/>
      <c r="AV37" s="37"/>
      <c r="AW37" s="36"/>
      <c r="AZ37" s="264"/>
      <c r="BA37" s="264"/>
      <c r="BB37" s="264"/>
      <c r="BC37" s="264"/>
      <c r="BD37" s="264"/>
      <c r="BE37" s="148"/>
      <c r="BF37" s="148"/>
      <c r="BG37" s="148"/>
      <c r="BH37" s="148"/>
      <c r="BI37" s="148"/>
      <c r="BK37" s="370"/>
      <c r="BL37" s="73"/>
      <c r="BM37" s="36"/>
      <c r="BN37" s="73"/>
      <c r="BO37" s="73"/>
      <c r="BP37" s="73"/>
      <c r="BQ37" s="73"/>
      <c r="BR37" s="73"/>
      <c r="BS37" s="73"/>
      <c r="BT37" s="73"/>
      <c r="BU37" s="73"/>
      <c r="BV37" s="73"/>
      <c r="BW37" s="73"/>
      <c r="BX37" s="73"/>
      <c r="BY37" s="73"/>
      <c r="BZ37" s="73"/>
      <c r="CA37" s="370"/>
      <c r="CB37" s="370"/>
      <c r="CC37" s="370"/>
      <c r="CD37" s="370"/>
      <c r="CE37" s="370"/>
      <c r="CF37" s="370"/>
      <c r="CG37" s="370"/>
      <c r="CH37" s="370"/>
      <c r="CI37" s="73"/>
      <c r="CJ37" s="73"/>
      <c r="CK37" s="370"/>
      <c r="CL37" s="370"/>
      <c r="CM37" s="370"/>
      <c r="CN37" s="370"/>
      <c r="CO37" s="370"/>
      <c r="CP37" s="370"/>
      <c r="CQ37" s="370"/>
    </row>
    <row r="38" spans="1:95" ht="16.05" customHeight="1" thickBot="1" x14ac:dyDescent="0.35">
      <c r="A38" s="8">
        <f>Pil_originale!A742</f>
        <v>7</v>
      </c>
      <c r="B38" s="42">
        <f>Pil_originale!B742</f>
        <v>11</v>
      </c>
      <c r="C38" s="42">
        <f>Pil_originale!C742</f>
        <v>0</v>
      </c>
      <c r="D38" s="42">
        <f>Pil_originale!D742</f>
        <v>2</v>
      </c>
      <c r="E38" s="42" t="str">
        <f>Pil_originale!E742</f>
        <v>N</v>
      </c>
      <c r="F38" s="42">
        <f>Pil_originale!F742</f>
        <v>-1375.529</v>
      </c>
      <c r="G38" s="42">
        <f>Pil_originale!G742</f>
        <v>-826.279</v>
      </c>
      <c r="H38" s="42">
        <f>Pil_originale!H742</f>
        <v>-2.9529999999999998</v>
      </c>
      <c r="I38" s="42">
        <f>Pil_originale!I742</f>
        <v>82.77</v>
      </c>
      <c r="J38" s="42">
        <f>Pil_originale!J742</f>
        <v>-5.8109999999999999</v>
      </c>
      <c r="K38" s="10">
        <f>Pil_originale!K742</f>
        <v>-6.3440000000000003</v>
      </c>
      <c r="L38" s="447"/>
      <c r="N38" s="8" t="s">
        <v>45</v>
      </c>
      <c r="O38" s="23">
        <f>F35+F38</f>
        <v>-1666.2350000000001</v>
      </c>
      <c r="P38" s="23">
        <f t="shared" ref="P38:T38" si="103">G35+G38</f>
        <v>-1007.197</v>
      </c>
      <c r="Q38" s="23">
        <f t="shared" si="103"/>
        <v>13.428000000000001</v>
      </c>
      <c r="R38" s="23">
        <f t="shared" si="103"/>
        <v>82.673999999999992</v>
      </c>
      <c r="S38" s="23">
        <f t="shared" si="103"/>
        <v>-5.8529999999999998</v>
      </c>
      <c r="T38" s="23">
        <f t="shared" si="103"/>
        <v>-6.3900000000000006</v>
      </c>
      <c r="U38" s="33">
        <f>O38+$P$5</f>
        <v>-1751.4987500000002</v>
      </c>
      <c r="V38" s="21">
        <f>P38+$P$3</f>
        <v>-1072.7845</v>
      </c>
      <c r="W38" s="29">
        <f>Q38</f>
        <v>13.428000000000001</v>
      </c>
      <c r="X38" s="29">
        <f t="shared" si="101"/>
        <v>82.673999999999992</v>
      </c>
      <c r="Y38" s="29">
        <f t="shared" si="101"/>
        <v>-5.8529999999999998</v>
      </c>
      <c r="Z38" s="30">
        <f t="shared" si="101"/>
        <v>-6.3900000000000006</v>
      </c>
      <c r="AA38" s="8">
        <f t="shared" si="12"/>
        <v>19.280999999999999</v>
      </c>
      <c r="AB38" s="42">
        <f t="shared" si="12"/>
        <v>89.063999999999993</v>
      </c>
      <c r="AC38" s="42">
        <f t="shared" si="13"/>
        <v>46.000199999999992</v>
      </c>
      <c r="AD38" s="42">
        <f t="shared" si="14"/>
        <v>94.848299999999995</v>
      </c>
      <c r="AE38" s="38">
        <f t="shared" si="15"/>
        <v>-1026.7843</v>
      </c>
      <c r="AF38" s="38">
        <f t="shared" si="16"/>
        <v>-1118.7846999999999</v>
      </c>
      <c r="AG38" s="38">
        <f t="shared" si="17"/>
        <v>-977.93619999999999</v>
      </c>
      <c r="AH38" s="39">
        <f t="shared" si="18"/>
        <v>-1167.6327999999999</v>
      </c>
      <c r="AJ38" s="8" t="s">
        <v>45</v>
      </c>
      <c r="AK38" s="82"/>
      <c r="AL38" s="73">
        <f t="shared" si="7"/>
        <v>-1751.4987500000002</v>
      </c>
      <c r="AM38" s="73">
        <f t="shared" si="102"/>
        <v>-1026.7843</v>
      </c>
      <c r="AN38" s="73">
        <f t="shared" si="102"/>
        <v>-1118.7846999999999</v>
      </c>
      <c r="AO38" s="73">
        <f t="shared" si="102"/>
        <v>-977.93619999999999</v>
      </c>
      <c r="AP38" s="73">
        <f t="shared" si="102"/>
        <v>-1167.6327999999999</v>
      </c>
      <c r="AQ38" s="83"/>
      <c r="AR38" s="23"/>
      <c r="AS38" s="23"/>
      <c r="AT38" s="23"/>
      <c r="AU38" s="23"/>
      <c r="AV38" s="39"/>
      <c r="AW38" s="36"/>
      <c r="AZ38" s="264"/>
      <c r="BA38" s="264"/>
      <c r="BB38" s="264"/>
      <c r="BC38" s="264"/>
      <c r="BD38" s="264"/>
      <c r="BE38" s="148"/>
      <c r="BF38" s="148"/>
      <c r="BG38" s="148"/>
      <c r="BH38" s="148"/>
      <c r="BI38" s="148"/>
      <c r="BK38" s="370"/>
      <c r="BL38" s="73"/>
      <c r="BM38" s="36"/>
      <c r="BN38" s="73"/>
      <c r="BO38" s="73"/>
      <c r="BP38" s="73"/>
      <c r="BQ38" s="73"/>
      <c r="BR38" s="73"/>
      <c r="BS38" s="73"/>
      <c r="BT38" s="73"/>
      <c r="BU38" s="73"/>
      <c r="BV38" s="73"/>
      <c r="BW38" s="73"/>
      <c r="BX38" s="73"/>
      <c r="BY38" s="73"/>
      <c r="BZ38" s="73"/>
      <c r="CA38" s="370"/>
      <c r="CB38" s="370"/>
      <c r="CC38" s="370"/>
      <c r="CD38" s="370"/>
      <c r="CE38" s="370"/>
      <c r="CF38" s="370"/>
      <c r="CG38" s="370"/>
      <c r="CH38" s="370"/>
      <c r="CI38" s="73"/>
      <c r="CJ38" s="73"/>
      <c r="CK38" s="370"/>
      <c r="CL38" s="370"/>
      <c r="CM38" s="370"/>
      <c r="CN38" s="370"/>
      <c r="CO38" s="370"/>
      <c r="CP38" s="370"/>
      <c r="CQ38" s="370"/>
    </row>
    <row r="39" spans="1:95" ht="16.05" customHeight="1" thickBot="1" x14ac:dyDescent="0.3">
      <c r="A39" s="182">
        <f>Pil_originale!A263</f>
        <v>3</v>
      </c>
      <c r="B39" s="183">
        <f>Pil_originale!B263</f>
        <v>11</v>
      </c>
      <c r="C39" s="183">
        <f>Pil_originale!C263</f>
        <v>0</v>
      </c>
      <c r="D39" s="183">
        <f>Pil_originale!D263</f>
        <v>1</v>
      </c>
      <c r="E39" s="183" t="str">
        <f>Pil_originale!E263</f>
        <v>Msup</v>
      </c>
      <c r="F39" s="183">
        <f>Pil_originale!F263</f>
        <v>4.7779999999999996</v>
      </c>
      <c r="G39" s="183">
        <f>Pil_originale!G263</f>
        <v>2.9820000000000002</v>
      </c>
      <c r="H39" s="183">
        <f>Pil_originale!H263</f>
        <v>24.815999999999999</v>
      </c>
      <c r="I39" s="183">
        <f>Pil_originale!I263</f>
        <v>-0.186</v>
      </c>
      <c r="J39" s="183">
        <f>Pil_originale!J263</f>
        <v>-0.18</v>
      </c>
      <c r="K39" s="184">
        <f>Pil_originale!K263</f>
        <v>-0.19700000000000001</v>
      </c>
      <c r="L39" s="447"/>
      <c r="M39" s="427" t="s">
        <v>33</v>
      </c>
      <c r="N39" s="182" t="s">
        <v>18</v>
      </c>
      <c r="O39" s="19">
        <f t="shared" ref="O39:T39" si="104">F39</f>
        <v>4.7779999999999996</v>
      </c>
      <c r="P39" s="19">
        <f t="shared" si="104"/>
        <v>2.9820000000000002</v>
      </c>
      <c r="Q39" s="19">
        <f t="shared" si="104"/>
        <v>24.815999999999999</v>
      </c>
      <c r="R39" s="19">
        <f t="shared" si="104"/>
        <v>-0.186</v>
      </c>
      <c r="S39" s="19">
        <f t="shared" si="104"/>
        <v>-0.18</v>
      </c>
      <c r="T39" s="19">
        <f t="shared" si="104"/>
        <v>-0.19700000000000001</v>
      </c>
      <c r="U39" s="25">
        <f t="shared" ref="U39:Z40" si="105">O39-(O39-O41)/360*$Y$4</f>
        <v>4.0925833333333328</v>
      </c>
      <c r="V39" s="26">
        <f t="shared" si="105"/>
        <v>2.553638888888889</v>
      </c>
      <c r="W39" s="26">
        <f t="shared" si="105"/>
        <v>16.945374999999999</v>
      </c>
      <c r="X39" s="26">
        <f t="shared" si="105"/>
        <v>-0.13097222222222221</v>
      </c>
      <c r="Y39" s="26">
        <f t="shared" si="105"/>
        <v>-0.13313888888888889</v>
      </c>
      <c r="Z39" s="27">
        <f t="shared" si="105"/>
        <v>-0.14576388888888889</v>
      </c>
      <c r="AA39" s="182">
        <f t="shared" si="12"/>
        <v>17.078513888888889</v>
      </c>
      <c r="AB39" s="183">
        <f t="shared" si="12"/>
        <v>-0.27673611111111107</v>
      </c>
      <c r="AC39" s="183">
        <f t="shared" si="13"/>
        <v>17.161534722222221</v>
      </c>
      <c r="AD39" s="183">
        <f t="shared" si="14"/>
        <v>-5.4002902777777777</v>
      </c>
      <c r="AE39" s="34">
        <f t="shared" si="15"/>
        <v>19.715173611111112</v>
      </c>
      <c r="AF39" s="34">
        <f t="shared" si="16"/>
        <v>-14.607895833333332</v>
      </c>
      <c r="AG39" s="34">
        <f t="shared" si="17"/>
        <v>-2.8466513888888887</v>
      </c>
      <c r="AH39" s="35">
        <f t="shared" si="18"/>
        <v>7.9539291666666667</v>
      </c>
      <c r="AJ39" s="182" t="s">
        <v>18</v>
      </c>
      <c r="AK39" s="82">
        <f>AU64</f>
        <v>50.014142794818845</v>
      </c>
      <c r="AL39" s="73">
        <f t="shared" si="7"/>
        <v>4.0925833333333328</v>
      </c>
      <c r="AM39" s="73">
        <f>MAX($AK39,ABS(AE39))</f>
        <v>50.014142794818845</v>
      </c>
      <c r="AN39" s="73">
        <f>MAX($AK39,ABS(AF39))</f>
        <v>50.014142794818845</v>
      </c>
      <c r="AO39" s="73">
        <f>MAX(0.3*$AK39,ABS(AG39))</f>
        <v>15.004242838445652</v>
      </c>
      <c r="AP39" s="73">
        <f>MAX(0.3*$AK39,ABS(AH39))</f>
        <v>15.004242838445652</v>
      </c>
      <c r="AQ39" s="105">
        <f>MAX(AL39-$AG$3*(1-((0.48*$AG$2+AL43)/(0.48*$AG$2))^2),0)/(($H$3-2*4)*391.3)*1000</f>
        <v>0</v>
      </c>
      <c r="AR39" s="106">
        <f>MAX(AM39-$AG$3*(1-((0.48*$AG$2+AM43)/(0.48*$AG$2))^2),0)/(($H$3-2*4)*391.3)*1000</f>
        <v>0</v>
      </c>
      <c r="AS39" s="106">
        <f>MAX(AN39-$AG$3*(1-((0.48*$AG$2+AN43)/(0.48*$AG$2))^2),0)/(($H$3-2*4)*391.3)*1000</f>
        <v>0</v>
      </c>
      <c r="AT39" s="106">
        <f>MAX(AO39-$AG$3*(1-((0.48*$AG$2+AO43)/(0.48*$AG$2))^2),0)/(($H$3-2*4)*391.3)*1000</f>
        <v>0</v>
      </c>
      <c r="AU39" s="106">
        <f>MAX(AP39-$AG$3*(1-((0.48*$AG$2+AP43)/(0.48*$AG$2))^2),0)/(($H$3-2*4)*391.3)*1000</f>
        <v>0</v>
      </c>
      <c r="AV39" s="210">
        <f>MAX(AQ39:AU39)</f>
        <v>0</v>
      </c>
      <c r="AW39" s="208">
        <f>$AQ$3</f>
        <v>10.304423903774522</v>
      </c>
      <c r="AX39" s="73">
        <f>2*AW39*391.3/10</f>
        <v>806.42421470939405</v>
      </c>
      <c r="AY39" s="191">
        <f>AX39*($H$3-2*4)/200</f>
        <v>88.706663618033346</v>
      </c>
      <c r="AZ39" s="73">
        <f>($AG3+$AY39)*(1-ABS((0.48*$AG$2+AL$43)/(0.48*$AG$2+$AX39))^(1+1/(1+2*$AX39/$AG$2)))</f>
        <v>198.19927160059143</v>
      </c>
      <c r="BA39" s="73">
        <f t="shared" ref="BA39:BD40" si="106">($AG3+$AY39)*(1-ABS((0.48*$AG$2+AM$43)/(0.48*$AG$2+$AX39))^(1+1/(1+2*$AX39/$AG$2)))</f>
        <v>200.42814267592263</v>
      </c>
      <c r="BB39" s="73">
        <f t="shared" si="106"/>
        <v>205.08167570125485</v>
      </c>
      <c r="BC39" s="73">
        <f t="shared" si="106"/>
        <v>197.23453758726748</v>
      </c>
      <c r="BD39" s="73">
        <f t="shared" si="106"/>
        <v>207.28277445627577</v>
      </c>
      <c r="BE39" s="148">
        <f>(ABS(AL39/AZ39)^1.5+ABS(AL40/AZ40)^1.5)</f>
        <v>3.021410392149728E-3</v>
      </c>
      <c r="BF39" s="148">
        <f t="shared" ref="BF39:BI39" si="107">(ABS(AM39/BA39)^1.5+ABS(AM40/BA40)^1.5)</f>
        <v>0.18817736940070767</v>
      </c>
      <c r="BG39" s="148">
        <f t="shared" si="107"/>
        <v>0.18175877745871355</v>
      </c>
      <c r="BH39" s="148">
        <f t="shared" si="107"/>
        <v>0.41728496109546703</v>
      </c>
      <c r="BI39" s="148">
        <f t="shared" si="107"/>
        <v>0.38665558664789168</v>
      </c>
      <c r="BK39" s="73"/>
      <c r="BL39" s="73">
        <f>MAX(BA39+BA41,BB39+BB41)*$BL$2/($CC$3)*100</f>
        <v>155.8287504764952</v>
      </c>
      <c r="BM39" s="36">
        <f>0.5*14.17*$H$4*0.9*($H$3-4)*2.5/(1+2.5^2)/10</f>
        <v>457.34896551724131</v>
      </c>
      <c r="BN39" s="36">
        <f>$BQ$4*0.9*($H$3-4)*391.3/100*2.5*10^-1</f>
        <v>306.83457925528165</v>
      </c>
      <c r="BO39" s="341" t="str">
        <f>IF(BN39&gt;BM39,SQRT((0.5*14.17*$H$4)/($BQ$4/100*391.3)-1)," ")</f>
        <v xml:space="preserve"> </v>
      </c>
      <c r="BP39" s="349" t="str">
        <f>IF(BO39=" "," ",0.9*$BQ$4/100*($H$3-4)*391.3*BO39*10^-1)</f>
        <v xml:space="preserve"> </v>
      </c>
      <c r="BQ39" s="6" t="str">
        <f>IF(AND(BP39&gt;BL39,BN39&gt;BL39),"Verifica","Non Verifica")</f>
        <v>Verifica</v>
      </c>
      <c r="BR39" s="6">
        <f>$BU$4*0.9*($H$3-4)*391.3/100*2.5*10^-1</f>
        <v>460.25186888292251</v>
      </c>
      <c r="BS39" s="341">
        <f>IF(BR39&gt;BM39,SQRT((0.5*14.17*$H$4)/($BU$4/100*391.3)-1)," ")</f>
        <v>2.4908377619259197</v>
      </c>
      <c r="BT39" s="349">
        <f>IF(BS39=" "," ",0.9*$BU$4/100*($H$3-4)*391.3*BS39*10^-1)</f>
        <v>458.56509400422419</v>
      </c>
      <c r="BU39" s="6" t="str">
        <f>IF(AND(BT39&gt;BL39,BR39&gt;BL39),"Verifica","Non Verifica")</f>
        <v>Verifica</v>
      </c>
      <c r="BV39" s="362" t="str">
        <f>IF(BS6/BT6&gt;=0.08*14.17*0.75/391.3,"Verifica","Non verifica")</f>
        <v>Verifica</v>
      </c>
      <c r="BW39" s="73"/>
      <c r="BX39" s="73"/>
      <c r="BY39" s="73"/>
      <c r="BZ39" s="73"/>
      <c r="CA39" s="73">
        <f>MAX(AM60:AP60)/(0.9*(80-4)*391.3)*1000</f>
        <v>10.252192218203628</v>
      </c>
      <c r="CB39" s="73">
        <f>MAX(AM61:AP61)/(0.9*(80-4)*391.3)*1000</f>
        <v>7.4182670722043751</v>
      </c>
      <c r="CC39" s="370">
        <f>MAX(ABS(Taglio!H12),ABS(Taglio!I12),ABS(Taglio!H13),ABS(Taglio!I13))</f>
        <v>147.84200000000001</v>
      </c>
      <c r="CD39" s="245">
        <f>$CB$5*(CB39+CA39)*391.3/10-ABS(CC39)</f>
        <v>681.89208644039832</v>
      </c>
      <c r="CE39" s="370">
        <v>0.48</v>
      </c>
      <c r="CF39" s="370">
        <f>CE39*(1-25/250)</f>
        <v>0.432</v>
      </c>
      <c r="CG39" s="370">
        <v>30</v>
      </c>
      <c r="CH39" s="370">
        <v>72</v>
      </c>
      <c r="CI39" s="73">
        <f>(MAX(ABS(AL44),ABS(AM44),ABS(AN44),ABS(AO44),ABS(AP44)))/(CG39*CH39)</f>
        <v>0.98088414351851849</v>
      </c>
      <c r="CJ39" s="73">
        <f>CD39/(CG39*CH39)*10</f>
        <v>3.156907807594437</v>
      </c>
      <c r="CK39" s="246">
        <v>0.37</v>
      </c>
      <c r="CL39" s="245">
        <f>CF39*14.17*CH39*CG39*(1-CK39/CF39)^0.5/10</f>
        <v>500.91186580318254</v>
      </c>
      <c r="CM39" s="464" t="str">
        <f>IF(CD39&lt;CL39,"VERIFICA","NON VERIFICA_necessarie staffe di contenimento")</f>
        <v>NON VERIFICA_necessarie staffe di contenimento</v>
      </c>
      <c r="CN39" s="464"/>
      <c r="CO39" s="245">
        <f>CG39*CH39/391.3*(CJ39^2/(1.2+CK39*CG39-1.2))</f>
        <v>4.9561532052330861</v>
      </c>
      <c r="CP39" s="370"/>
      <c r="CQ39" s="370"/>
    </row>
    <row r="40" spans="1:95" ht="16.05" customHeight="1" x14ac:dyDescent="0.25">
      <c r="A40" s="188">
        <f>Pil_originale!A264</f>
        <v>3</v>
      </c>
      <c r="B40" s="6">
        <f>Pil_originale!B264</f>
        <v>11</v>
      </c>
      <c r="C40" s="6">
        <f>Pil_originale!C264</f>
        <v>0</v>
      </c>
      <c r="D40" s="6">
        <f>Pil_originale!D264</f>
        <v>1</v>
      </c>
      <c r="E40" s="6" t="str">
        <f>Pil_originale!E264</f>
        <v>Minf</v>
      </c>
      <c r="F40" s="6">
        <f>Pil_originale!F264</f>
        <v>-2.2719999999999998</v>
      </c>
      <c r="G40" s="6">
        <f>Pil_originale!G264</f>
        <v>-1.4239999999999999</v>
      </c>
      <c r="H40" s="6">
        <f>Pil_originale!H264</f>
        <v>-56.139000000000003</v>
      </c>
      <c r="I40" s="6">
        <f>Pil_originale!I264</f>
        <v>0.38</v>
      </c>
      <c r="J40" s="6">
        <f>Pil_originale!J264</f>
        <v>0.30199999999999999</v>
      </c>
      <c r="K40" s="7">
        <f>Pil_originale!K264</f>
        <v>0.33</v>
      </c>
      <c r="L40" s="447"/>
      <c r="M40" s="427"/>
      <c r="N40" s="188" t="s">
        <v>17</v>
      </c>
      <c r="O40" s="21">
        <f t="shared" ref="O40:T40" si="108">F42</f>
        <v>0.85099999999999998</v>
      </c>
      <c r="P40" s="21">
        <f t="shared" si="108"/>
        <v>7.4999999999999997E-2</v>
      </c>
      <c r="Q40" s="21">
        <f t="shared" si="108"/>
        <v>5.2439999999999998</v>
      </c>
      <c r="R40" s="21">
        <f t="shared" si="108"/>
        <v>243.39400000000001</v>
      </c>
      <c r="S40" s="21">
        <f t="shared" si="108"/>
        <v>-14.545999999999999</v>
      </c>
      <c r="T40" s="21">
        <f t="shared" si="108"/>
        <v>-15.879</v>
      </c>
      <c r="U40" s="28">
        <f t="shared" si="105"/>
        <v>0.79538888888888892</v>
      </c>
      <c r="V40" s="29">
        <f t="shared" si="105"/>
        <v>8.6569444444444449E-2</v>
      </c>
      <c r="W40" s="29">
        <f t="shared" si="105"/>
        <v>3.5963750000000001</v>
      </c>
      <c r="X40" s="29">
        <f t="shared" si="105"/>
        <v>172.8942777777778</v>
      </c>
      <c r="Y40" s="29">
        <f t="shared" si="105"/>
        <v>-10.208819444444444</v>
      </c>
      <c r="Z40" s="30">
        <f t="shared" si="105"/>
        <v>-11.144277777777777</v>
      </c>
      <c r="AA40" s="188">
        <f t="shared" si="12"/>
        <v>13.805194444444444</v>
      </c>
      <c r="AB40" s="6">
        <f t="shared" si="12"/>
        <v>184.03855555555558</v>
      </c>
      <c r="AC40" s="6">
        <f t="shared" si="13"/>
        <v>69.016761111111109</v>
      </c>
      <c r="AD40" s="6">
        <f t="shared" si="14"/>
        <v>188.18011388888891</v>
      </c>
      <c r="AE40" s="36">
        <f t="shared" si="15"/>
        <v>69.103330555555559</v>
      </c>
      <c r="AF40" s="36">
        <f t="shared" si="16"/>
        <v>-68.930191666666659</v>
      </c>
      <c r="AG40" s="36">
        <f t="shared" si="17"/>
        <v>188.26668333333336</v>
      </c>
      <c r="AH40" s="37">
        <f t="shared" si="18"/>
        <v>-188.09354444444446</v>
      </c>
      <c r="AJ40" s="188" t="s">
        <v>17</v>
      </c>
      <c r="AK40" s="82">
        <f>AT64</f>
        <v>298.00828704396389</v>
      </c>
      <c r="AL40" s="73">
        <f t="shared" si="7"/>
        <v>0.79538888888888892</v>
      </c>
      <c r="AM40" s="73">
        <f>MAX(0.3*$AK40,ABS(AE40))</f>
        <v>89.40248611318917</v>
      </c>
      <c r="AN40" s="73">
        <f>MAX(0.3*$AK40,ABS(AF40))</f>
        <v>89.40248611318917</v>
      </c>
      <c r="AO40" s="73">
        <f>MAX($AK40,ABS(AG40))</f>
        <v>298.00828704396389</v>
      </c>
      <c r="AP40" s="73">
        <f>MAX($AK40,ABS(AH40))</f>
        <v>298.00828704396389</v>
      </c>
      <c r="AQ40" s="107">
        <f>MAX(AL40-$AG$4*(1-((0.48*$AG$2+AL43)/(0.48*$AG$2))^2),0)/(($H$4-2*4)*391.3)*1000</f>
        <v>0</v>
      </c>
      <c r="AR40" s="108">
        <f t="shared" ref="AR40:AU40" si="109">MAX(AM40-$AG$4*(1-((0.48*$AG$2+AM43)/(0.48*$AG$2))^2),0)/(($H$4-2*4)*391.3)*1000</f>
        <v>0</v>
      </c>
      <c r="AS40" s="108">
        <f t="shared" si="109"/>
        <v>0</v>
      </c>
      <c r="AT40" s="108">
        <f t="shared" si="109"/>
        <v>6.8616013193708214E-4</v>
      </c>
      <c r="AU40" s="108">
        <f t="shared" si="109"/>
        <v>0</v>
      </c>
      <c r="AV40" s="134">
        <f t="shared" ref="AV40:AV42" si="110">MAX(AQ40:AU40)</f>
        <v>6.8616013193708214E-4</v>
      </c>
      <c r="AW40" s="128">
        <f>$AQ$2</f>
        <v>9.4247779607693793</v>
      </c>
      <c r="AX40" s="73">
        <f t="shared" ref="AX40:AX42" si="111">2*AW40*391.3/10</f>
        <v>737.58312320981167</v>
      </c>
      <c r="AY40" s="191">
        <f>AX40*($H$4-2*4)/200</f>
        <v>265.52992435553222</v>
      </c>
      <c r="AZ40" s="73">
        <f>($AG4+$AY40)*(1-ABS((0.48*$AG$2+AL$43)/(0.48*$AG$2+$AX40))^(1+1/(1+2*$AX40/$AG$2)))</f>
        <v>555.12781647669374</v>
      </c>
      <c r="BA40" s="73">
        <f t="shared" si="106"/>
        <v>561.54858219328003</v>
      </c>
      <c r="BB40" s="73">
        <f t="shared" si="106"/>
        <v>574.89969177552825</v>
      </c>
      <c r="BC40" s="73">
        <f t="shared" si="106"/>
        <v>552.34461256321947</v>
      </c>
      <c r="BD40" s="73">
        <f t="shared" si="106"/>
        <v>581.17709869686098</v>
      </c>
      <c r="BE40" s="148"/>
      <c r="BF40" s="148"/>
      <c r="BG40" s="148"/>
      <c r="BH40" s="148"/>
      <c r="BI40" s="148"/>
      <c r="BK40" s="370"/>
      <c r="BL40" s="73"/>
      <c r="BM40" s="36"/>
      <c r="BN40" s="73"/>
      <c r="BO40" s="73"/>
      <c r="BP40" s="73"/>
      <c r="BQ40" s="73"/>
      <c r="BR40" s="73"/>
      <c r="BS40" s="36"/>
      <c r="BT40" s="73"/>
      <c r="BU40" s="73"/>
      <c r="BV40" s="73"/>
      <c r="BW40" s="73"/>
      <c r="BX40" s="73"/>
      <c r="BY40" s="73"/>
      <c r="BZ40" s="73"/>
      <c r="CA40" s="370"/>
      <c r="CB40" s="370"/>
      <c r="CC40" s="370"/>
      <c r="CD40" s="370"/>
      <c r="CE40" s="370"/>
      <c r="CF40" s="370"/>
      <c r="CG40" s="370"/>
      <c r="CH40" s="370"/>
      <c r="CI40" s="73"/>
      <c r="CJ40" s="73"/>
      <c r="CK40" s="370"/>
      <c r="CL40" s="370"/>
      <c r="CM40" s="465"/>
      <c r="CN40" s="465"/>
      <c r="CO40" s="370"/>
      <c r="CP40" s="370"/>
      <c r="CQ40" s="370"/>
    </row>
    <row r="41" spans="1:95" ht="16.05" customHeight="1" x14ac:dyDescent="0.25">
      <c r="A41" s="188">
        <f>Pil_originale!A266</f>
        <v>3</v>
      </c>
      <c r="B41" s="6">
        <f>Pil_originale!B266</f>
        <v>11</v>
      </c>
      <c r="C41" s="6">
        <f>Pil_originale!C266</f>
        <v>0</v>
      </c>
      <c r="D41" s="6">
        <f>Pil_originale!D266</f>
        <v>1</v>
      </c>
      <c r="E41" s="6" t="str">
        <f>Pil_originale!E266</f>
        <v>N</v>
      </c>
      <c r="F41" s="6">
        <f>Pil_originale!F266</f>
        <v>-348.53199999999998</v>
      </c>
      <c r="G41" s="6">
        <f>Pil_originale!G266</f>
        <v>-216.822</v>
      </c>
      <c r="H41" s="6">
        <f>Pil_originale!H266</f>
        <v>18.774999999999999</v>
      </c>
      <c r="I41" s="6">
        <f>Pil_originale!I266</f>
        <v>-0.111</v>
      </c>
      <c r="J41" s="6">
        <f>Pil_originale!J266</f>
        <v>-5.0999999999999997E-2</v>
      </c>
      <c r="K41" s="7">
        <f>Pil_originale!K266</f>
        <v>-5.5E-2</v>
      </c>
      <c r="L41" s="447"/>
      <c r="M41" s="427"/>
      <c r="N41" s="188" t="s">
        <v>20</v>
      </c>
      <c r="O41" s="21">
        <f t="shared" ref="O41:T41" si="112">F40</f>
        <v>-2.2719999999999998</v>
      </c>
      <c r="P41" s="21">
        <f t="shared" si="112"/>
        <v>-1.4239999999999999</v>
      </c>
      <c r="Q41" s="21">
        <f t="shared" si="112"/>
        <v>-56.139000000000003</v>
      </c>
      <c r="R41" s="21">
        <f t="shared" si="112"/>
        <v>0.38</v>
      </c>
      <c r="S41" s="21">
        <f t="shared" si="112"/>
        <v>0.30199999999999999</v>
      </c>
      <c r="T41" s="21">
        <f t="shared" si="112"/>
        <v>0.33</v>
      </c>
      <c r="U41" s="28">
        <f t="shared" ref="U41:Z42" si="113">O41+(O39-O41)/360*$Y$5</f>
        <v>-2.2719999999999998</v>
      </c>
      <c r="V41" s="29">
        <f t="shared" si="113"/>
        <v>-1.4239999999999999</v>
      </c>
      <c r="W41" s="29">
        <f t="shared" si="113"/>
        <v>-56.139000000000003</v>
      </c>
      <c r="X41" s="29">
        <f t="shared" si="113"/>
        <v>0.38</v>
      </c>
      <c r="Y41" s="29">
        <f t="shared" si="113"/>
        <v>0.30199999999999999</v>
      </c>
      <c r="Z41" s="30">
        <f t="shared" si="113"/>
        <v>0.33</v>
      </c>
      <c r="AA41" s="188">
        <f t="shared" si="12"/>
        <v>-56.441000000000003</v>
      </c>
      <c r="AB41" s="6">
        <f t="shared" si="12"/>
        <v>0.71</v>
      </c>
      <c r="AC41" s="6">
        <f t="shared" si="13"/>
        <v>-56.654000000000003</v>
      </c>
      <c r="AD41" s="6">
        <f t="shared" si="14"/>
        <v>17.642300000000002</v>
      </c>
      <c r="AE41" s="36">
        <f t="shared" si="15"/>
        <v>-58.078000000000003</v>
      </c>
      <c r="AF41" s="36">
        <f t="shared" si="16"/>
        <v>55.230000000000004</v>
      </c>
      <c r="AG41" s="36">
        <f t="shared" si="17"/>
        <v>16.218300000000003</v>
      </c>
      <c r="AH41" s="37">
        <f t="shared" si="18"/>
        <v>-19.066300000000002</v>
      </c>
      <c r="AJ41" s="188" t="s">
        <v>20</v>
      </c>
      <c r="AK41" s="82"/>
      <c r="AL41" s="73">
        <f t="shared" si="7"/>
        <v>-2.2719999999999998</v>
      </c>
      <c r="AM41" s="73">
        <f>MAX($AK41,ABS(AE41))</f>
        <v>58.078000000000003</v>
      </c>
      <c r="AN41" s="79">
        <f>MAX($AK41,ABS(AF41))</f>
        <v>55.230000000000004</v>
      </c>
      <c r="AO41" s="73">
        <f>MAX(0.3*$AK41,ABS(AG41))</f>
        <v>16.218300000000003</v>
      </c>
      <c r="AP41" s="73">
        <f>MAX(0.3*$AK41,ABS(AH41))</f>
        <v>19.066300000000002</v>
      </c>
      <c r="AQ41" s="107">
        <f>MAX(AL41-$AG$3*(1-((0.48*$AG$2+AL44)/(0.48*$AG$2))^2),0)/(($H$3-2*4)*391.3)*1000</f>
        <v>0</v>
      </c>
      <c r="AR41" s="108">
        <f>MAX(AM41-$AG$3*(1-((0.48*$AG$2+AM44)/(0.48*$AG$2))^2),0)/(($H$3-2*4)*391.3)*1000</f>
        <v>0</v>
      </c>
      <c r="AS41" s="108">
        <f>MAX(AN41-$AG$3*(1-((0.48*$AG$2+AN44)/(0.48*$AG$2))^2),0)/(($H$3-2*4)*391.3)*1000</f>
        <v>0</v>
      </c>
      <c r="AT41" s="108">
        <f>MAX(AO41-$AG$3*(1-((0.48*$AG$2+AO44)/(0.48*$AG$2))^2),0)/(($H$3-2*4)*391.3)*1000</f>
        <v>0</v>
      </c>
      <c r="AU41" s="108">
        <f>MAX(AP41-$AG$3*(1-((0.48*$AG$2+AP44)/(0.48*$AG$2))^2),0)/(($H$3-2*4)*391.3)*1000</f>
        <v>0</v>
      </c>
      <c r="AV41" s="133">
        <f t="shared" si="110"/>
        <v>0</v>
      </c>
      <c r="AW41" s="127">
        <f>$AQ$3</f>
        <v>10.304423903774522</v>
      </c>
      <c r="AX41" s="73">
        <f t="shared" si="111"/>
        <v>806.42421470939405</v>
      </c>
      <c r="AY41" s="191">
        <f>AX41*($H$3-2*4)/200</f>
        <v>88.706663618033346</v>
      </c>
      <c r="AZ41" s="73">
        <f>($AG3+$AY41)*(1-ABS((0.48*$AG$2+AL$44)/(0.48*$AG$2+$AX41))^(1+1/(1+2*$AX41/$AG$2)))</f>
        <v>196.98660211028252</v>
      </c>
      <c r="BA41" s="73">
        <f>($AG3+$AY41)*(1-ABS((0.48*$AG$2+AM$44)/(0.48*$AG$2+$AX41))^(1+1/(1+$AX41/$AG$2)))</f>
        <v>203.34433432231486</v>
      </c>
      <c r="BB41" s="73">
        <f t="shared" ref="BB41:BD42" si="114">($AG3+$AY41)*(1-ABS((0.48*$AG$2+AN$44)/(0.48*$AG$2+$AX41))^(1+1/(1+2*$AX41/$AG$2)))</f>
        <v>205.73957555495977</v>
      </c>
      <c r="BC41" s="73">
        <f t="shared" si="114"/>
        <v>198.16445254290201</v>
      </c>
      <c r="BD41" s="73">
        <f t="shared" si="114"/>
        <v>207.82630709631169</v>
      </c>
      <c r="BE41" s="148">
        <f>ABS(AL41/AZ41)^1.5+ABS(AL42/AZ42)^1.5</f>
        <v>1.2500498304914064E-3</v>
      </c>
      <c r="BF41" s="148">
        <f t="shared" ref="BF41:BI41" si="115">ABS(AM41/BA41)^1.5+ABS(AM42/BA42)^1.5</f>
        <v>0.35442811459230972</v>
      </c>
      <c r="BG41" s="148">
        <f t="shared" si="115"/>
        <v>0.33768368251518033</v>
      </c>
      <c r="BH41" s="148">
        <f t="shared" si="115"/>
        <v>0.94837772605410464</v>
      </c>
      <c r="BI41" s="148">
        <f t="shared" si="115"/>
        <v>0.88855200686028024</v>
      </c>
      <c r="BK41" s="73"/>
      <c r="BL41" s="36">
        <f>MAX(BC40+BC42,BD40+BD42)*$BL$2/($BX$3)*100</f>
        <v>474.18094637629667</v>
      </c>
      <c r="BM41" s="36">
        <f>0.5*14.17*$G$3*0.9*($G$4-4)*2.5/(1+2.5^2)/10</f>
        <v>501.32482758620688</v>
      </c>
      <c r="BN41" s="73">
        <f>BQ6*0.9*($G$4-4)*391.3/100*2.5*10^-1</f>
        <v>560.56317363945698</v>
      </c>
      <c r="BO41" s="265">
        <f>IF(BN41&gt;BM41,SQRT((0.5*14.17*$G$3)/($BO$6/$BP$6*391.3)-1)," ")</f>
        <v>2.3417611920545003</v>
      </c>
      <c r="BP41" s="73">
        <f>IF(BO41=" "," ",0.9*$BQ$6/100*($G$4-4)*391.3*BO41/10)</f>
        <v>525.08203428951549</v>
      </c>
      <c r="BQ41" s="73" t="str">
        <f>IF(AND(BP41&gt;BL41,BN41&gt;BL41),"Verifica","Non Verifica")</f>
        <v>Verifica</v>
      </c>
      <c r="BR41" s="73">
        <f>BU6*0.9*($G$4-4)*391.3/100*2.5*10^-1</f>
        <v>840.8447604591853</v>
      </c>
      <c r="BS41" s="265">
        <f>IF(BR41&gt;BM41,SQRT((0.5*14.17*$G$3)/($BS$6/$BT$6*391.3)-1)," ")</f>
        <v>1.8227900739639975</v>
      </c>
      <c r="BT41" s="73">
        <f>IF(BS41=" "," ",0.9*$BU$6/100*($G$4-4)*391.3*BS41/10)</f>
        <v>613.07339324385521</v>
      </c>
      <c r="BU41" s="36" t="str">
        <f>IF(AND(BT41&gt;BL41,BR41&gt;BL41),"Verifica","Non Verifica")</f>
        <v>Verifica</v>
      </c>
      <c r="BV41" s="73"/>
      <c r="BW41" s="73"/>
      <c r="BX41" s="73"/>
      <c r="BY41" s="73"/>
      <c r="BZ41" s="73"/>
      <c r="CA41" s="370"/>
      <c r="CB41" s="370"/>
      <c r="CC41" s="370"/>
      <c r="CD41" s="370"/>
      <c r="CE41" s="370"/>
      <c r="CF41" s="370"/>
      <c r="CG41" s="370"/>
      <c r="CH41" s="370"/>
      <c r="CI41" s="73"/>
      <c r="CJ41" s="73"/>
      <c r="CK41" s="370"/>
      <c r="CL41" s="370"/>
      <c r="CM41" s="465"/>
      <c r="CN41" s="465"/>
      <c r="CO41" s="370"/>
      <c r="CP41" s="370"/>
      <c r="CQ41" s="370"/>
    </row>
    <row r="42" spans="1:95" ht="16.05" customHeight="1" thickBot="1" x14ac:dyDescent="0.3">
      <c r="A42" s="188">
        <f>Pil_originale!A743</f>
        <v>7</v>
      </c>
      <c r="B42" s="6">
        <f>Pil_originale!B743</f>
        <v>11</v>
      </c>
      <c r="C42" s="6">
        <f>Pil_originale!C743</f>
        <v>0</v>
      </c>
      <c r="D42" s="6">
        <f>Pil_originale!D743</f>
        <v>1</v>
      </c>
      <c r="E42" s="6" t="str">
        <f>Pil_originale!E743</f>
        <v>Msup</v>
      </c>
      <c r="F42" s="6">
        <f>Pil_originale!F743</f>
        <v>0.85099999999999998</v>
      </c>
      <c r="G42" s="6">
        <f>Pil_originale!G743</f>
        <v>7.4999999999999997E-2</v>
      </c>
      <c r="H42" s="6">
        <f>Pil_originale!H743</f>
        <v>5.2439999999999998</v>
      </c>
      <c r="I42" s="6">
        <f>Pil_originale!I743</f>
        <v>243.39400000000001</v>
      </c>
      <c r="J42" s="6">
        <f>Pil_originale!J743</f>
        <v>-14.545999999999999</v>
      </c>
      <c r="K42" s="7">
        <f>Pil_originale!K743</f>
        <v>-15.879</v>
      </c>
      <c r="L42" s="447"/>
      <c r="M42" s="427"/>
      <c r="N42" s="188" t="s">
        <v>19</v>
      </c>
      <c r="O42" s="21">
        <f t="shared" ref="O42:T42" si="116">F43</f>
        <v>0.27900000000000003</v>
      </c>
      <c r="P42" s="21">
        <f t="shared" si="116"/>
        <v>0.19400000000000001</v>
      </c>
      <c r="Q42" s="21">
        <f t="shared" si="116"/>
        <v>-11.702999999999999</v>
      </c>
      <c r="R42" s="21">
        <f t="shared" si="116"/>
        <v>-481.74599999999998</v>
      </c>
      <c r="S42" s="21">
        <f t="shared" si="116"/>
        <v>30.065000000000001</v>
      </c>
      <c r="T42" s="21">
        <f t="shared" si="116"/>
        <v>32.820999999999998</v>
      </c>
      <c r="U42" s="28">
        <f t="shared" si="113"/>
        <v>0.27900000000000003</v>
      </c>
      <c r="V42" s="29">
        <f t="shared" si="113"/>
        <v>0.19400000000000001</v>
      </c>
      <c r="W42" s="29">
        <f t="shared" si="113"/>
        <v>-11.702999999999999</v>
      </c>
      <c r="X42" s="29">
        <f t="shared" si="113"/>
        <v>-481.74599999999998</v>
      </c>
      <c r="Y42" s="29">
        <f t="shared" si="113"/>
        <v>30.065000000000001</v>
      </c>
      <c r="Z42" s="30">
        <f t="shared" si="113"/>
        <v>32.820999999999998</v>
      </c>
      <c r="AA42" s="188">
        <f t="shared" si="12"/>
        <v>-41.768000000000001</v>
      </c>
      <c r="AB42" s="6">
        <f t="shared" si="12"/>
        <v>-514.56700000000001</v>
      </c>
      <c r="AC42" s="6">
        <f t="shared" si="13"/>
        <v>-196.13810000000001</v>
      </c>
      <c r="AD42" s="6">
        <f t="shared" si="14"/>
        <v>-527.09739999999999</v>
      </c>
      <c r="AE42" s="36">
        <f t="shared" si="15"/>
        <v>-195.94410000000002</v>
      </c>
      <c r="AF42" s="36">
        <f t="shared" si="16"/>
        <v>196.3321</v>
      </c>
      <c r="AG42" s="36">
        <f t="shared" si="17"/>
        <v>-526.90340000000003</v>
      </c>
      <c r="AH42" s="37">
        <f t="shared" si="18"/>
        <v>527.29139999999995</v>
      </c>
      <c r="AJ42" s="188" t="s">
        <v>19</v>
      </c>
      <c r="AK42" s="82"/>
      <c r="AL42" s="73">
        <f t="shared" si="7"/>
        <v>0.27900000000000003</v>
      </c>
      <c r="AM42" s="73">
        <f>MAX(0.3*$AK42,ABS(AE42))</f>
        <v>195.94410000000002</v>
      </c>
      <c r="AN42" s="73">
        <f>MAX(0.3*$AK42,ABS(AF42))</f>
        <v>196.3321</v>
      </c>
      <c r="AO42" s="73">
        <f>MAX($AK42,ABS(AG42))</f>
        <v>526.90340000000003</v>
      </c>
      <c r="AP42" s="73">
        <f>MAX($AK42,ABS(AH42))</f>
        <v>527.29139999999995</v>
      </c>
      <c r="AQ42" s="107">
        <f>MAX(AL42-$AG$4*(1-((0.48*$AG$2+AL44)/(0.48*$AG$2))^2),0)/(($H$4-2*4)*391.3)*1000</f>
        <v>0</v>
      </c>
      <c r="AR42" s="108">
        <f t="shared" ref="AR42:AU42" si="117">MAX(AM42-$AG$4*(1-((0.48*$AG$2+AM44)/(0.48*$AG$2))^2),0)/(($H$4-2*4)*391.3)*1000</f>
        <v>0</v>
      </c>
      <c r="AS42" s="108">
        <f t="shared" si="117"/>
        <v>0</v>
      </c>
      <c r="AT42" s="108">
        <f t="shared" si="117"/>
        <v>8.045102945914067</v>
      </c>
      <c r="AU42" s="108">
        <f t="shared" si="117"/>
        <v>7.3112763389537259</v>
      </c>
      <c r="AV42" s="134">
        <f t="shared" si="110"/>
        <v>8.045102945914067</v>
      </c>
      <c r="AW42" s="209">
        <f>$AQ$2</f>
        <v>9.4247779607693793</v>
      </c>
      <c r="AX42" s="73">
        <f t="shared" si="111"/>
        <v>737.58312320981167</v>
      </c>
      <c r="AY42" s="191">
        <f>AX42*($H$4-2*4)/200</f>
        <v>265.52992435553222</v>
      </c>
      <c r="AZ42" s="73">
        <f>($AG4+$AY42)*(1-ABS((0.48*$AG$2+AL$44)/(0.48*$AG$2+$AX42))^(1+1/(1+2*$AX42/$AG$2)))</f>
        <v>551.62896929895737</v>
      </c>
      <c r="BA42" s="73">
        <f>($AG4+$AY42)*(1-ABS((0.48*$AG$2+AM$44)/(0.48*$AG$2+$AX42))^(1+1/(1+$AX42/$AG$2)))</f>
        <v>569.55496717621315</v>
      </c>
      <c r="BB42" s="73">
        <f t="shared" si="114"/>
        <v>576.77926958876765</v>
      </c>
      <c r="BC42" s="73">
        <f t="shared" si="114"/>
        <v>555.02740569184687</v>
      </c>
      <c r="BD42" s="73">
        <f t="shared" si="114"/>
        <v>582.72158786313992</v>
      </c>
      <c r="BE42" s="264"/>
      <c r="BF42" s="264"/>
      <c r="BG42" s="264"/>
      <c r="BH42" s="264"/>
      <c r="BI42" s="264"/>
      <c r="BK42" s="370"/>
      <c r="BL42" s="73"/>
      <c r="BM42" s="73"/>
      <c r="BN42" s="73"/>
      <c r="BO42" s="73"/>
      <c r="BP42" s="73"/>
      <c r="BQ42" s="73"/>
      <c r="BR42" s="73"/>
      <c r="BS42" s="36"/>
      <c r="BT42" s="73"/>
      <c r="BU42" s="73"/>
      <c r="BV42" s="73"/>
      <c r="BW42" s="73"/>
      <c r="BX42" s="73"/>
      <c r="BY42" s="73"/>
      <c r="BZ42" s="73"/>
      <c r="CA42" s="370"/>
      <c r="CB42" s="370"/>
      <c r="CC42" s="370"/>
      <c r="CD42" s="370"/>
      <c r="CE42" s="370"/>
      <c r="CF42" s="370"/>
      <c r="CG42" s="370"/>
      <c r="CH42" s="370"/>
      <c r="CI42" s="73"/>
      <c r="CJ42" s="73"/>
      <c r="CK42" s="370"/>
      <c r="CL42" s="370"/>
      <c r="CM42" s="465"/>
      <c r="CN42" s="465"/>
      <c r="CO42" s="370"/>
      <c r="CP42" s="370"/>
      <c r="CQ42" s="370"/>
    </row>
    <row r="43" spans="1:95" x14ac:dyDescent="0.25">
      <c r="A43" s="188">
        <f>Pil_originale!A744</f>
        <v>7</v>
      </c>
      <c r="B43" s="6">
        <f>Pil_originale!B744</f>
        <v>11</v>
      </c>
      <c r="C43" s="6">
        <f>Pil_originale!C744</f>
        <v>0</v>
      </c>
      <c r="D43" s="6">
        <f>Pil_originale!D744</f>
        <v>1</v>
      </c>
      <c r="E43" s="6" t="str">
        <f>Pil_originale!E744</f>
        <v>Minf</v>
      </c>
      <c r="F43" s="6">
        <f>Pil_originale!F744</f>
        <v>0.27900000000000003</v>
      </c>
      <c r="G43" s="6">
        <f>Pil_originale!G744</f>
        <v>0.19400000000000001</v>
      </c>
      <c r="H43" s="6">
        <f>Pil_originale!H744</f>
        <v>-11.702999999999999</v>
      </c>
      <c r="I43" s="6">
        <f>Pil_originale!I744</f>
        <v>-481.74599999999998</v>
      </c>
      <c r="J43" s="6">
        <f>Pil_originale!J744</f>
        <v>30.065000000000001</v>
      </c>
      <c r="K43" s="7">
        <f>Pil_originale!K744</f>
        <v>32.820999999999998</v>
      </c>
      <c r="L43" s="447"/>
      <c r="M43" s="427"/>
      <c r="N43" s="188" t="s">
        <v>44</v>
      </c>
      <c r="O43" s="21">
        <f>F41+F44</f>
        <v>-2008.096</v>
      </c>
      <c r="P43" s="21">
        <f t="shared" ref="P43:T43" si="118">G41+G44</f>
        <v>-1213.9059999999999</v>
      </c>
      <c r="Q43" s="21">
        <f t="shared" si="118"/>
        <v>14.95</v>
      </c>
      <c r="R43" s="21">
        <f t="shared" si="118"/>
        <v>113.514</v>
      </c>
      <c r="S43" s="21">
        <f t="shared" si="118"/>
        <v>-7.9180000000000001</v>
      </c>
      <c r="T43" s="21">
        <f t="shared" si="118"/>
        <v>-8.6429999999999989</v>
      </c>
      <c r="U43" s="28">
        <f>O43+$Q$4</f>
        <v>-2093.3597500000001</v>
      </c>
      <c r="V43" s="29">
        <f>P43+$Q$2</f>
        <v>-1279.4935</v>
      </c>
      <c r="W43" s="29">
        <f>Q43</f>
        <v>14.95</v>
      </c>
      <c r="X43" s="29">
        <f t="shared" ref="X43:Z44" si="119">R43</f>
        <v>113.514</v>
      </c>
      <c r="Y43" s="29">
        <f t="shared" si="119"/>
        <v>-7.9180000000000001</v>
      </c>
      <c r="Z43" s="30">
        <f t="shared" si="119"/>
        <v>-8.6429999999999989</v>
      </c>
      <c r="AA43" s="188">
        <f t="shared" si="12"/>
        <v>22.867999999999999</v>
      </c>
      <c r="AB43" s="6">
        <f t="shared" si="12"/>
        <v>122.157</v>
      </c>
      <c r="AC43" s="6">
        <f t="shared" si="13"/>
        <v>59.51509999999999</v>
      </c>
      <c r="AD43" s="6">
        <f t="shared" si="14"/>
        <v>129.01740000000001</v>
      </c>
      <c r="AE43" s="36">
        <f t="shared" si="15"/>
        <v>-1219.9784</v>
      </c>
      <c r="AF43" s="36">
        <f t="shared" si="16"/>
        <v>-1339.0086000000001</v>
      </c>
      <c r="AG43" s="36">
        <f t="shared" si="17"/>
        <v>-1150.4761000000001</v>
      </c>
      <c r="AH43" s="37">
        <f t="shared" si="18"/>
        <v>-1408.5109</v>
      </c>
      <c r="AJ43" s="188" t="s">
        <v>44</v>
      </c>
      <c r="AK43" s="82"/>
      <c r="AL43" s="73">
        <f t="shared" si="7"/>
        <v>-2093.3597500000001</v>
      </c>
      <c r="AM43" s="73">
        <f t="shared" ref="AM43:AP44" si="120">AE43</f>
        <v>-1219.9784</v>
      </c>
      <c r="AN43" s="73">
        <f t="shared" si="120"/>
        <v>-1339.0086000000001</v>
      </c>
      <c r="AO43" s="73">
        <f t="shared" si="120"/>
        <v>-1150.4761000000001</v>
      </c>
      <c r="AP43" s="73">
        <f t="shared" si="120"/>
        <v>-1408.5109</v>
      </c>
      <c r="AQ43" s="107"/>
      <c r="AR43" s="21"/>
      <c r="AS43" s="21"/>
      <c r="AT43" s="21"/>
      <c r="AU43" s="21"/>
      <c r="AV43" s="37"/>
      <c r="AW43" s="36"/>
      <c r="AZ43" s="264"/>
      <c r="BA43" s="264"/>
      <c r="BB43" s="264"/>
      <c r="BC43" s="264"/>
      <c r="BD43" s="264"/>
      <c r="BE43" s="264"/>
      <c r="BF43" s="264"/>
      <c r="BG43" s="264"/>
      <c r="BH43" s="264"/>
      <c r="BI43" s="264"/>
      <c r="BK43" s="370"/>
      <c r="BL43" s="36"/>
      <c r="BM43" s="73"/>
      <c r="BN43" s="73"/>
      <c r="BO43" s="73"/>
      <c r="BP43" s="73"/>
      <c r="BQ43" s="73"/>
      <c r="BR43" s="73"/>
      <c r="BS43" s="36"/>
      <c r="BT43" s="73"/>
      <c r="BU43" s="73"/>
      <c r="BV43" s="73"/>
      <c r="BW43" s="73"/>
      <c r="BX43" s="73"/>
      <c r="BY43" s="73"/>
      <c r="BZ43" s="73"/>
      <c r="CA43" s="370"/>
      <c r="CB43" s="370"/>
      <c r="CC43" s="370"/>
      <c r="CD43" s="370"/>
      <c r="CE43" s="370"/>
      <c r="CF43" s="370"/>
      <c r="CG43" s="370"/>
      <c r="CH43" s="370"/>
      <c r="CI43" s="73"/>
      <c r="CJ43" s="73"/>
      <c r="CK43" s="246"/>
      <c r="CL43" s="245"/>
      <c r="CM43" s="370"/>
      <c r="CN43" s="370"/>
      <c r="CO43" s="370"/>
      <c r="CP43" s="370"/>
      <c r="CQ43" s="370"/>
    </row>
    <row r="44" spans="1:95" ht="15" thickBot="1" x14ac:dyDescent="0.35">
      <c r="A44" s="8">
        <f>Pil_originale!A746</f>
        <v>7</v>
      </c>
      <c r="B44" s="42">
        <f>Pil_originale!B746</f>
        <v>11</v>
      </c>
      <c r="C44" s="42">
        <f>Pil_originale!C746</f>
        <v>0</v>
      </c>
      <c r="D44" s="42">
        <f>Pil_originale!D746</f>
        <v>1</v>
      </c>
      <c r="E44" s="42" t="str">
        <f>Pil_originale!E746</f>
        <v>N</v>
      </c>
      <c r="F44" s="42">
        <f>Pil_originale!F746</f>
        <v>-1659.5640000000001</v>
      </c>
      <c r="G44" s="42">
        <f>Pil_originale!G746</f>
        <v>-997.08399999999995</v>
      </c>
      <c r="H44" s="42">
        <f>Pil_originale!H746</f>
        <v>-3.8250000000000002</v>
      </c>
      <c r="I44" s="42">
        <f>Pil_originale!I746</f>
        <v>113.625</v>
      </c>
      <c r="J44" s="42">
        <f>Pil_originale!J746</f>
        <v>-7.867</v>
      </c>
      <c r="K44" s="10">
        <f>Pil_originale!K746</f>
        <v>-8.5879999999999992</v>
      </c>
      <c r="M44" s="15"/>
      <c r="N44" s="8" t="s">
        <v>45</v>
      </c>
      <c r="O44" s="23">
        <f>F41+F44</f>
        <v>-2008.096</v>
      </c>
      <c r="P44" s="23">
        <f t="shared" ref="P44:T44" si="121">G41+G44</f>
        <v>-1213.9059999999999</v>
      </c>
      <c r="Q44" s="23">
        <f t="shared" si="121"/>
        <v>14.95</v>
      </c>
      <c r="R44" s="23">
        <f t="shared" si="121"/>
        <v>113.514</v>
      </c>
      <c r="S44" s="23">
        <f t="shared" si="121"/>
        <v>-7.9180000000000001</v>
      </c>
      <c r="T44" s="23">
        <f t="shared" si="121"/>
        <v>-8.6429999999999989</v>
      </c>
      <c r="U44" s="83">
        <f>O44+$Q$5</f>
        <v>-2118.70975</v>
      </c>
      <c r="V44" s="23">
        <f>P44+$Q$3</f>
        <v>-1298.9935</v>
      </c>
      <c r="W44" s="31">
        <f>Q44</f>
        <v>14.95</v>
      </c>
      <c r="X44" s="31">
        <f t="shared" si="119"/>
        <v>113.514</v>
      </c>
      <c r="Y44" s="31">
        <f t="shared" si="119"/>
        <v>-7.9180000000000001</v>
      </c>
      <c r="Z44" s="32">
        <f t="shared" si="119"/>
        <v>-8.6429999999999989</v>
      </c>
      <c r="AA44" s="8">
        <f t="shared" si="12"/>
        <v>22.867999999999999</v>
      </c>
      <c r="AB44" s="42">
        <f t="shared" si="12"/>
        <v>122.157</v>
      </c>
      <c r="AC44" s="42">
        <f t="shared" si="13"/>
        <v>59.51509999999999</v>
      </c>
      <c r="AD44" s="42">
        <f t="shared" si="14"/>
        <v>129.01740000000001</v>
      </c>
      <c r="AE44" s="38">
        <f t="shared" si="15"/>
        <v>-1239.4784</v>
      </c>
      <c r="AF44" s="38">
        <f t="shared" si="16"/>
        <v>-1358.5086000000001</v>
      </c>
      <c r="AG44" s="38">
        <f t="shared" si="17"/>
        <v>-1169.9761000000001</v>
      </c>
      <c r="AH44" s="39">
        <f t="shared" si="18"/>
        <v>-1428.0109</v>
      </c>
      <c r="AJ44" s="8" t="s">
        <v>45</v>
      </c>
      <c r="AK44" s="82"/>
      <c r="AL44" s="73">
        <f t="shared" si="7"/>
        <v>-2118.70975</v>
      </c>
      <c r="AM44" s="73">
        <f t="shared" si="120"/>
        <v>-1239.4784</v>
      </c>
      <c r="AN44" s="73">
        <f t="shared" si="120"/>
        <v>-1358.5086000000001</v>
      </c>
      <c r="AO44" s="73">
        <f t="shared" si="120"/>
        <v>-1169.9761000000001</v>
      </c>
      <c r="AP44" s="73">
        <f t="shared" si="120"/>
        <v>-1428.0109</v>
      </c>
      <c r="AQ44" s="83"/>
      <c r="AR44" s="23"/>
      <c r="AS44" s="23"/>
      <c r="AT44" s="23"/>
      <c r="AU44" s="23"/>
      <c r="AV44" s="39"/>
      <c r="AW44" s="36"/>
      <c r="AZ44" s="213"/>
      <c r="BA44" s="213"/>
      <c r="BB44" s="213"/>
      <c r="BC44" s="213"/>
      <c r="BD44" s="213"/>
      <c r="BK44" s="370"/>
      <c r="BL44" s="73"/>
      <c r="BM44" s="73"/>
      <c r="BN44" s="73"/>
      <c r="BO44" s="73"/>
      <c r="BP44" s="73"/>
      <c r="BQ44" s="73"/>
      <c r="BR44" s="73"/>
      <c r="BS44" s="36"/>
      <c r="BT44" s="73"/>
      <c r="BU44" s="73"/>
      <c r="BV44" s="73"/>
      <c r="BW44" s="73"/>
      <c r="BX44" s="73"/>
      <c r="BY44" s="73"/>
      <c r="BZ44" s="73"/>
      <c r="CA44" s="370"/>
      <c r="CB44" s="370"/>
      <c r="CC44" s="370"/>
      <c r="CD44" s="370"/>
      <c r="CE44" s="370"/>
      <c r="CF44" s="370"/>
      <c r="CG44" s="370"/>
      <c r="CH44" s="370"/>
      <c r="CI44" s="370"/>
      <c r="CJ44" s="370"/>
      <c r="CK44" s="370"/>
      <c r="CL44" s="370"/>
      <c r="CM44" s="370"/>
      <c r="CN44" s="370"/>
      <c r="CO44" s="370"/>
      <c r="CP44" s="370"/>
      <c r="CQ44" s="370"/>
    </row>
    <row r="45" spans="1:95" x14ac:dyDescent="0.3">
      <c r="M45" s="427"/>
      <c r="O45" s="14"/>
      <c r="P45" s="14"/>
      <c r="Q45" s="14"/>
      <c r="R45" s="14"/>
      <c r="S45" s="14"/>
      <c r="T45" s="14"/>
      <c r="U45" s="14"/>
      <c r="V45" s="14"/>
      <c r="W45" s="14"/>
      <c r="X45" s="14"/>
      <c r="Y45" s="14"/>
      <c r="Z45" s="14"/>
      <c r="AZ45" s="213"/>
      <c r="BA45" s="213"/>
      <c r="BB45" s="213"/>
      <c r="BC45" s="213"/>
      <c r="BD45" s="213"/>
      <c r="BK45" s="370"/>
      <c r="BL45" s="73"/>
      <c r="BM45" s="36"/>
      <c r="BN45" s="36"/>
      <c r="BO45" s="73"/>
      <c r="BP45" s="73"/>
      <c r="BQ45" s="73"/>
      <c r="BR45" s="73"/>
      <c r="BS45" s="36"/>
      <c r="BT45" s="73"/>
      <c r="BU45" s="73"/>
      <c r="BV45" s="73"/>
      <c r="BW45" s="73"/>
      <c r="BX45" s="73"/>
      <c r="BY45" s="73"/>
      <c r="BZ45" s="73"/>
      <c r="CA45" s="370"/>
      <c r="CB45" s="370"/>
      <c r="CC45" s="370"/>
      <c r="CD45" s="370"/>
      <c r="CE45" s="370"/>
      <c r="CF45" s="370"/>
      <c r="CG45" s="370"/>
      <c r="CH45" s="370"/>
      <c r="CI45" s="370"/>
      <c r="CJ45" s="370"/>
      <c r="CK45" s="370"/>
      <c r="CL45" s="370"/>
      <c r="CM45" s="370"/>
      <c r="CN45" s="370"/>
      <c r="CO45" s="370"/>
      <c r="CP45" s="370"/>
      <c r="CQ45" s="370"/>
    </row>
    <row r="46" spans="1:95" ht="15.6" customHeight="1" x14ac:dyDescent="0.3">
      <c r="M46" s="427"/>
      <c r="O46" s="14"/>
      <c r="P46" s="14"/>
      <c r="Q46" s="14"/>
      <c r="R46" s="14"/>
      <c r="S46" s="14"/>
      <c r="T46" s="14"/>
      <c r="U46" s="14"/>
      <c r="V46" s="14"/>
      <c r="AZ46" s="213"/>
      <c r="BA46" s="213"/>
      <c r="BB46" s="213"/>
      <c r="BC46" s="213"/>
      <c r="BD46" s="213"/>
      <c r="BK46" s="346"/>
      <c r="BL46" s="73"/>
      <c r="BM46" s="36"/>
      <c r="BN46" s="36"/>
      <c r="BO46" s="73"/>
      <c r="BP46" s="73"/>
      <c r="BQ46" s="73"/>
      <c r="BR46" s="73"/>
      <c r="BS46" s="36"/>
      <c r="BT46" s="73"/>
      <c r="BU46" s="73"/>
      <c r="BV46" s="73"/>
      <c r="BW46" s="73"/>
      <c r="BX46" s="73"/>
      <c r="BY46" s="73"/>
      <c r="BZ46" s="73"/>
      <c r="CA46" s="346"/>
      <c r="CB46" s="346"/>
      <c r="CC46" s="346"/>
      <c r="CD46" s="346"/>
      <c r="CE46" s="346"/>
      <c r="CF46" s="346"/>
      <c r="CG46" s="346"/>
      <c r="CH46" s="346"/>
      <c r="CI46" s="346"/>
      <c r="CJ46" s="346"/>
      <c r="CK46" s="346"/>
      <c r="CL46" s="346"/>
      <c r="CM46" s="346"/>
      <c r="CN46" s="346"/>
      <c r="CO46" s="346"/>
    </row>
    <row r="47" spans="1:95" x14ac:dyDescent="0.3">
      <c r="M47" s="427"/>
      <c r="O47" s="14"/>
      <c r="P47" s="14"/>
      <c r="Q47" s="14"/>
      <c r="R47" s="14"/>
      <c r="S47" s="14"/>
      <c r="T47" s="14"/>
      <c r="U47" s="14"/>
      <c r="V47" s="14"/>
      <c r="AZ47" s="213"/>
      <c r="BA47" s="213"/>
      <c r="BB47" s="213"/>
      <c r="BC47" s="213"/>
      <c r="BD47" s="213"/>
      <c r="BK47" s="346"/>
      <c r="BL47" s="73"/>
      <c r="BM47" s="36"/>
      <c r="BN47" s="36"/>
      <c r="BO47" s="73"/>
      <c r="BP47" s="73"/>
      <c r="BQ47" s="73"/>
      <c r="BR47" s="73"/>
      <c r="BS47" s="73"/>
      <c r="BT47" s="73"/>
      <c r="BU47" s="73"/>
      <c r="BV47" s="73"/>
      <c r="BW47" s="73"/>
      <c r="BX47" s="73"/>
      <c r="BY47" s="73"/>
      <c r="BZ47" s="73"/>
      <c r="CA47" s="346"/>
      <c r="CB47" s="346"/>
      <c r="CC47" s="346"/>
      <c r="CD47" s="346"/>
      <c r="CE47" s="346"/>
      <c r="CF47" s="346"/>
      <c r="CG47" s="346"/>
      <c r="CH47" s="346"/>
      <c r="CI47" s="346"/>
      <c r="CJ47" s="346"/>
      <c r="CK47" s="346"/>
      <c r="CL47" s="346"/>
      <c r="CM47" s="346"/>
      <c r="CN47" s="346"/>
      <c r="CO47" s="346"/>
    </row>
    <row r="48" spans="1:95" x14ac:dyDescent="0.3">
      <c r="M48" s="427"/>
      <c r="O48" s="14"/>
      <c r="P48" s="14"/>
      <c r="Q48" s="14"/>
      <c r="R48" s="14"/>
      <c r="S48" s="14"/>
      <c r="T48" s="14"/>
      <c r="U48" s="14"/>
      <c r="V48" s="14"/>
      <c r="AJ48"/>
      <c r="AK48"/>
      <c r="AL48"/>
      <c r="AM48"/>
      <c r="AN48"/>
      <c r="AO48"/>
      <c r="AP48"/>
      <c r="AQ48"/>
      <c r="AR48"/>
      <c r="AS48"/>
      <c r="AW48" s="181"/>
      <c r="AZ48" s="213"/>
      <c r="BA48" s="213"/>
      <c r="BB48" s="213"/>
      <c r="BC48" s="213"/>
      <c r="BD48" s="213"/>
      <c r="BK48" s="346"/>
      <c r="BL48" s="73"/>
      <c r="BM48" s="36"/>
      <c r="BN48" s="36"/>
      <c r="BO48" s="73"/>
      <c r="BP48" s="73"/>
      <c r="BQ48" s="73"/>
      <c r="BR48" s="73"/>
      <c r="BS48" s="73"/>
      <c r="BT48" s="73"/>
      <c r="BU48" s="73"/>
      <c r="BV48" s="73"/>
      <c r="BW48" s="73"/>
      <c r="BX48" s="73"/>
      <c r="BY48" s="73"/>
      <c r="BZ48" s="73"/>
      <c r="CA48" s="346"/>
      <c r="CB48" s="346"/>
      <c r="CC48" s="346"/>
      <c r="CD48" s="346"/>
      <c r="CE48" s="346"/>
      <c r="CF48" s="346"/>
      <c r="CG48" s="346"/>
      <c r="CH48" s="346"/>
      <c r="CI48" s="346"/>
      <c r="CJ48" s="346"/>
      <c r="CK48" s="346"/>
      <c r="CL48" s="346"/>
      <c r="CM48" s="346"/>
      <c r="CN48" s="346"/>
      <c r="CO48" s="346"/>
    </row>
    <row r="49" spans="13:93" ht="16.8" x14ac:dyDescent="0.45">
      <c r="M49" s="427"/>
      <c r="O49" s="14"/>
      <c r="P49" s="14"/>
      <c r="Q49" s="14"/>
      <c r="R49" s="14"/>
      <c r="S49" s="14"/>
      <c r="T49" s="14"/>
      <c r="U49" s="14"/>
      <c r="V49" s="14"/>
      <c r="AJ49"/>
      <c r="AK49" s="74" t="s">
        <v>66</v>
      </c>
      <c r="AL49">
        <v>1.1000000000000001</v>
      </c>
      <c r="AM49"/>
      <c r="AN49"/>
      <c r="AO49"/>
      <c r="AP49"/>
      <c r="AQ49"/>
      <c r="AR49"/>
      <c r="AS49"/>
      <c r="AW49" s="181"/>
      <c r="AZ49" s="213"/>
      <c r="BA49" s="213"/>
      <c r="BB49" s="213"/>
      <c r="BC49" s="213"/>
      <c r="BD49" s="213"/>
      <c r="BK49" s="346"/>
      <c r="BL49" s="73"/>
      <c r="BM49" s="36"/>
      <c r="BN49" s="36"/>
      <c r="BO49" s="73"/>
      <c r="BP49" s="73"/>
      <c r="BQ49" s="73"/>
      <c r="BR49" s="73"/>
      <c r="BS49" s="73"/>
      <c r="BT49" s="73"/>
      <c r="BU49" s="73"/>
      <c r="BV49" s="73"/>
      <c r="BW49" s="73"/>
      <c r="BX49" s="73"/>
      <c r="BY49" s="73"/>
      <c r="BZ49" s="73"/>
      <c r="CA49" s="346"/>
      <c r="CB49" s="346"/>
      <c r="CC49" s="346"/>
      <c r="CD49" s="346"/>
      <c r="CE49" s="346"/>
      <c r="CF49" s="346"/>
      <c r="CG49" s="346"/>
      <c r="CH49" s="346"/>
      <c r="CI49" s="346"/>
      <c r="CJ49" s="346"/>
      <c r="CK49" s="346"/>
      <c r="CL49" s="346"/>
      <c r="CM49" s="346"/>
      <c r="CN49" s="346"/>
      <c r="CO49" s="346"/>
    </row>
    <row r="50" spans="13:93" ht="14.4" customHeight="1" x14ac:dyDescent="0.3">
      <c r="O50" s="14"/>
      <c r="P50" s="14"/>
      <c r="Q50" s="14"/>
      <c r="R50" s="14"/>
      <c r="S50" s="14"/>
      <c r="T50" s="14"/>
      <c r="U50" s="14"/>
      <c r="V50" s="14"/>
      <c r="AJ50"/>
      <c r="AK50"/>
      <c r="AL50"/>
      <c r="AM50"/>
      <c r="AN50"/>
      <c r="AO50"/>
      <c r="AP50"/>
      <c r="AQ50"/>
      <c r="AR50"/>
      <c r="AS50"/>
      <c r="AW50" s="181"/>
      <c r="AZ50" s="213"/>
      <c r="BA50" s="213"/>
      <c r="BB50" s="213"/>
      <c r="BC50" s="213"/>
      <c r="BD50" s="213"/>
      <c r="BK50" s="346"/>
      <c r="BL50" s="73"/>
      <c r="BM50" s="36"/>
      <c r="BN50" s="36"/>
      <c r="BO50" s="73"/>
      <c r="BP50" s="73"/>
      <c r="BQ50" s="73"/>
      <c r="BR50" s="73"/>
      <c r="BS50" s="73"/>
      <c r="BT50" s="73"/>
      <c r="BU50" s="73"/>
      <c r="BV50" s="73"/>
      <c r="BW50" s="73"/>
      <c r="BX50" s="73"/>
      <c r="BY50" s="73"/>
      <c r="BZ50" s="73"/>
      <c r="CA50" s="346"/>
      <c r="CB50" s="346"/>
      <c r="CC50" s="346"/>
      <c r="CD50" s="346"/>
      <c r="CE50" s="346"/>
      <c r="CF50" s="346"/>
      <c r="CG50" s="346"/>
      <c r="CH50" s="346"/>
      <c r="CI50" s="346"/>
      <c r="CJ50" s="346"/>
      <c r="CK50" s="346"/>
      <c r="CL50" s="346"/>
      <c r="CM50" s="346"/>
      <c r="CN50" s="346"/>
      <c r="CO50" s="346"/>
    </row>
    <row r="51" spans="13:93" ht="16.2" thickBot="1" x14ac:dyDescent="0.35">
      <c r="M51" s="427"/>
      <c r="O51" s="14"/>
      <c r="P51" s="14"/>
      <c r="Q51" s="14"/>
      <c r="R51" s="14"/>
      <c r="S51" s="14"/>
      <c r="T51" s="14"/>
      <c r="U51" s="14"/>
      <c r="V51" s="14"/>
      <c r="AJ51" s="44">
        <f>'Mrd Trave'!L36</f>
        <v>0</v>
      </c>
      <c r="AK51" s="44">
        <f>'Mrd Trave'!M36</f>
        <v>0</v>
      </c>
      <c r="AL51" s="418">
        <f>'Mrd Trave'!N36</f>
        <v>11</v>
      </c>
      <c r="AM51" s="418"/>
      <c r="AN51" s="418"/>
      <c r="AO51" s="418"/>
      <c r="AP51" s="418"/>
      <c r="AQ51" s="418"/>
      <c r="AR51" s="76"/>
      <c r="AS51"/>
      <c r="AW51" s="181"/>
      <c r="AZ51" s="213"/>
      <c r="BA51" s="213"/>
      <c r="BB51" s="213"/>
      <c r="BC51" s="213"/>
      <c r="BD51" s="213"/>
      <c r="BK51" s="346"/>
      <c r="BL51" s="73"/>
      <c r="BM51" s="36"/>
      <c r="BN51" s="36"/>
      <c r="BO51" s="73"/>
      <c r="BP51" s="73"/>
      <c r="BQ51" s="73"/>
      <c r="BR51" s="73"/>
      <c r="BS51" s="73"/>
      <c r="BT51" s="73"/>
      <c r="BU51" s="73"/>
      <c r="BV51" s="73"/>
      <c r="BW51" s="73"/>
      <c r="BX51" s="73"/>
      <c r="BY51" s="73"/>
      <c r="BZ51" s="73"/>
      <c r="CA51" s="346"/>
      <c r="CB51" s="346"/>
      <c r="CC51" s="346"/>
      <c r="CD51" s="346"/>
      <c r="CE51" s="346"/>
      <c r="CF51" s="346"/>
      <c r="CG51" s="346"/>
      <c r="CH51" s="346"/>
      <c r="CI51" s="346"/>
      <c r="CJ51" s="346"/>
      <c r="CK51" s="346"/>
      <c r="CL51" s="346"/>
      <c r="CM51" s="346"/>
      <c r="CN51" s="346"/>
      <c r="CO51" s="346"/>
    </row>
    <row r="52" spans="13:93" ht="15.6" customHeight="1" thickBot="1" x14ac:dyDescent="0.35">
      <c r="M52" s="427"/>
      <c r="O52" s="14"/>
      <c r="P52" s="14"/>
      <c r="Q52" s="14"/>
      <c r="R52" s="14"/>
      <c r="S52" s="14"/>
      <c r="T52" s="14"/>
      <c r="U52" s="14"/>
      <c r="V52" s="14"/>
      <c r="AJ52" s="44">
        <f>'Mrd Trave'!L37</f>
        <v>0</v>
      </c>
      <c r="AK52" s="44">
        <f>'Mrd Trave'!M37</f>
        <v>0</v>
      </c>
      <c r="AL52" s="491" t="str">
        <f>'Mrd Trave'!N37</f>
        <v>Direzione x</v>
      </c>
      <c r="AM52" s="492"/>
      <c r="AN52" s="493"/>
      <c r="AO52" s="491" t="str">
        <f>'Mrd Trave'!Q37</f>
        <v>Direzione y</v>
      </c>
      <c r="AP52" s="492"/>
      <c r="AQ52" s="493"/>
      <c r="AR52" s="75"/>
      <c r="AS52"/>
      <c r="AW52"/>
      <c r="AZ52" s="213"/>
      <c r="BA52" s="213"/>
      <c r="BB52" s="213"/>
      <c r="BC52" s="213"/>
      <c r="BD52" s="213"/>
      <c r="BK52" s="346"/>
      <c r="BL52" s="73"/>
      <c r="BM52" s="73"/>
      <c r="BN52" s="73"/>
      <c r="BO52" s="73"/>
      <c r="BP52" s="73"/>
      <c r="BQ52" s="73"/>
      <c r="BR52" s="73"/>
      <c r="BS52" s="73"/>
      <c r="BT52" s="73"/>
      <c r="BU52" s="73"/>
      <c r="BV52" s="73"/>
      <c r="BW52" s="73"/>
      <c r="BX52" s="73"/>
      <c r="BY52" s="73"/>
      <c r="BZ52" s="73"/>
      <c r="CA52" s="346"/>
      <c r="CB52" s="346"/>
      <c r="CC52" s="346"/>
      <c r="CD52" s="346"/>
      <c r="CE52" s="346"/>
      <c r="CF52" s="346"/>
      <c r="CG52" s="346"/>
      <c r="CH52" s="346"/>
      <c r="CI52" s="346"/>
      <c r="CJ52" s="346"/>
      <c r="CK52" s="346"/>
      <c r="CL52" s="346"/>
      <c r="CM52" s="346"/>
      <c r="CN52" s="346"/>
      <c r="CO52" s="346"/>
    </row>
    <row r="53" spans="13:93" ht="16.2" thickBot="1" x14ac:dyDescent="0.35">
      <c r="M53" s="427"/>
      <c r="O53" s="14"/>
      <c r="P53" s="14"/>
      <c r="Q53" s="14"/>
      <c r="R53" s="14"/>
      <c r="S53" s="14"/>
      <c r="T53" s="14"/>
      <c r="U53" s="14"/>
      <c r="V53" s="14"/>
      <c r="AJ53" s="44" t="str">
        <f>'Mrd Trave'!L38</f>
        <v>Piano</v>
      </c>
      <c r="AK53" s="44">
        <f>'Mrd Trave'!M38</f>
        <v>0</v>
      </c>
      <c r="AL53" s="84" t="str">
        <f>'Mrd Trave'!N38</f>
        <v>sin</v>
      </c>
      <c r="AM53" s="85" t="str">
        <f>'Mrd Trave'!O38</f>
        <v>des</v>
      </c>
      <c r="AN53" s="86" t="str">
        <f>'Mrd Trave'!P38</f>
        <v>SM</v>
      </c>
      <c r="AO53" s="84" t="str">
        <f>'Mrd Trave'!Q38</f>
        <v>sin</v>
      </c>
      <c r="AP53" s="85" t="str">
        <f>'Mrd Trave'!R38</f>
        <v>des</v>
      </c>
      <c r="AQ53" s="86" t="str">
        <f>'Mrd Trave'!S38</f>
        <v>SM</v>
      </c>
      <c r="AR53" s="68"/>
      <c r="AS53"/>
      <c r="AT53" s="191" t="s">
        <v>38</v>
      </c>
      <c r="AU53" s="191" t="s">
        <v>39</v>
      </c>
      <c r="AZ53" s="213"/>
      <c r="BA53" s="213"/>
      <c r="BB53" s="213"/>
      <c r="BC53" s="213"/>
      <c r="BD53" s="213"/>
      <c r="BK53" s="346"/>
      <c r="BL53" s="73"/>
      <c r="BM53" s="73"/>
      <c r="BN53" s="73"/>
      <c r="BO53" s="73"/>
      <c r="BP53" s="73"/>
      <c r="BQ53" s="73"/>
      <c r="BR53" s="73"/>
      <c r="BS53" s="73"/>
      <c r="BT53" s="73"/>
      <c r="BU53" s="73"/>
      <c r="BV53" s="73"/>
      <c r="BW53" s="73"/>
      <c r="BX53" s="73"/>
      <c r="BY53" s="73"/>
      <c r="BZ53" s="73"/>
      <c r="CA53" s="346"/>
      <c r="CB53" s="346"/>
      <c r="CC53" s="346"/>
      <c r="CD53" s="346"/>
      <c r="CE53" s="346"/>
      <c r="CF53" s="346"/>
      <c r="CG53" s="346"/>
      <c r="CH53" s="346"/>
      <c r="CI53" s="346"/>
      <c r="CJ53" s="346"/>
      <c r="CK53" s="346"/>
      <c r="CL53" s="346"/>
      <c r="CM53" s="346"/>
      <c r="CN53" s="346"/>
      <c r="CO53" s="346"/>
    </row>
    <row r="54" spans="13:93" ht="14.4" customHeight="1" x14ac:dyDescent="0.25">
      <c r="M54" s="427"/>
      <c r="O54" s="14"/>
      <c r="P54" s="14"/>
      <c r="Q54" s="14"/>
      <c r="R54" s="14"/>
      <c r="S54" s="14"/>
      <c r="T54" s="14"/>
      <c r="U54" s="14"/>
      <c r="V54" s="14"/>
      <c r="AJ54" s="409">
        <f>'Mrd Trave'!L39</f>
        <v>6</v>
      </c>
      <c r="AK54" s="44" t="str">
        <f>'Mrd Trave'!M39</f>
        <v>M-Rd</v>
      </c>
      <c r="AL54" s="87">
        <f>'Mrd Trave'!N39</f>
        <v>44.28869555293597</v>
      </c>
      <c r="AM54" s="88">
        <f>'Mrd Trave'!O39</f>
        <v>44.28869555293597</v>
      </c>
      <c r="AN54" s="482">
        <f>'Mrd Trave'!P39</f>
        <v>88.577391105871939</v>
      </c>
      <c r="AO54" s="87">
        <f>'Mrd Trave'!Q39</f>
        <v>102.56535764996795</v>
      </c>
      <c r="AP54" s="88">
        <f>'Mrd Trave'!R39</f>
        <v>102.56535764996795</v>
      </c>
      <c r="AQ54" s="482">
        <f>'Mrd Trave'!S39</f>
        <v>205.1307152999359</v>
      </c>
      <c r="AR54" s="180" t="s">
        <v>67</v>
      </c>
      <c r="AS54" s="73">
        <v>0.32309525917964593</v>
      </c>
      <c r="AT54" s="78" t="s">
        <v>70</v>
      </c>
      <c r="AU54" s="78" t="s">
        <v>70</v>
      </c>
      <c r="AW54" s="73"/>
      <c r="AZ54" s="451" t="s">
        <v>146</v>
      </c>
      <c r="BA54" s="452"/>
      <c r="BB54" s="452"/>
      <c r="BC54" s="452"/>
      <c r="BD54" s="453"/>
      <c r="BK54" s="346"/>
      <c r="BL54" s="73"/>
      <c r="BM54" s="73"/>
      <c r="BN54" s="73"/>
      <c r="BO54" s="73"/>
      <c r="BP54" s="73"/>
      <c r="BQ54" s="73"/>
      <c r="BR54" s="73"/>
      <c r="BS54" s="73"/>
      <c r="BT54" s="73"/>
      <c r="BU54" s="73"/>
      <c r="BV54" s="73"/>
      <c r="BW54" s="73"/>
      <c r="BX54" s="73"/>
      <c r="BY54" s="73"/>
      <c r="BZ54" s="73"/>
      <c r="CA54" s="346"/>
      <c r="CB54" s="346"/>
      <c r="CC54" s="346"/>
      <c r="CD54" s="346"/>
      <c r="CE54" s="346"/>
      <c r="CF54" s="346"/>
      <c r="CG54" s="346"/>
      <c r="CH54" s="346"/>
      <c r="CI54" s="346"/>
      <c r="CJ54" s="346"/>
      <c r="CK54" s="346"/>
      <c r="CL54" s="346"/>
      <c r="CM54" s="346"/>
      <c r="CN54" s="346"/>
      <c r="CO54" s="346"/>
    </row>
    <row r="55" spans="13:93" ht="14.4" customHeight="1" x14ac:dyDescent="0.25">
      <c r="M55" s="427"/>
      <c r="O55" s="14"/>
      <c r="P55" s="14"/>
      <c r="Q55" s="14"/>
      <c r="R55" s="14"/>
      <c r="S55" s="14"/>
      <c r="T55" s="14"/>
      <c r="U55" s="14"/>
      <c r="V55" s="14"/>
      <c r="AJ55" s="409"/>
      <c r="AK55" s="44" t="str">
        <f>'Mrd Trave'!M40</f>
        <v>M+Rd</v>
      </c>
      <c r="AL55" s="89">
        <f>'Mrd Trave'!N40</f>
        <v>44.28869555293597</v>
      </c>
      <c r="AM55" s="90">
        <f>'Mrd Trave'!O40</f>
        <v>44.28869555293597</v>
      </c>
      <c r="AN55" s="477"/>
      <c r="AO55" s="89">
        <f>'Mrd Trave'!Q40</f>
        <v>102.56535764996795</v>
      </c>
      <c r="AP55" s="90">
        <f>'Mrd Trave'!R40</f>
        <v>102.56535764996795</v>
      </c>
      <c r="AQ55" s="477"/>
      <c r="AR55" s="180" t="s">
        <v>68</v>
      </c>
      <c r="AS55" s="73">
        <v>0.67690474082035412</v>
      </c>
      <c r="AT55" s="73">
        <f>AQ56*AS56*$AL$49</f>
        <v>91.170564155014546</v>
      </c>
      <c r="AU55" s="73">
        <f>AN56*AS56*$AL$49</f>
        <v>31.480828650489418</v>
      </c>
      <c r="AW55" s="73"/>
      <c r="AZ55" s="454"/>
      <c r="BA55" s="455"/>
      <c r="BB55" s="455"/>
      <c r="BC55" s="455"/>
      <c r="BD55" s="456"/>
      <c r="BK55" s="346"/>
      <c r="BL55" s="73"/>
      <c r="BM55" s="73"/>
      <c r="BN55" s="73"/>
      <c r="BO55" s="73"/>
      <c r="BP55" s="73"/>
      <c r="BQ55" s="73"/>
      <c r="BR55" s="73"/>
      <c r="BS55" s="73"/>
      <c r="BT55" s="73"/>
      <c r="BU55" s="73"/>
      <c r="BV55" s="73"/>
      <c r="BW55" s="73"/>
      <c r="BX55" s="73"/>
      <c r="BY55" s="73"/>
      <c r="BZ55" s="73"/>
      <c r="CA55" s="346"/>
      <c r="CB55" s="346"/>
      <c r="CC55" s="346"/>
      <c r="CD55" s="346"/>
      <c r="CE55" s="346"/>
      <c r="CF55" s="346"/>
      <c r="CG55" s="346"/>
      <c r="CH55" s="346"/>
      <c r="CI55" s="346"/>
      <c r="CJ55" s="346"/>
      <c r="CK55" s="346"/>
      <c r="CL55" s="346"/>
      <c r="CM55" s="346"/>
      <c r="CN55" s="346"/>
      <c r="CO55" s="346"/>
    </row>
    <row r="56" spans="13:93" x14ac:dyDescent="0.25">
      <c r="O56" s="14"/>
      <c r="P56" s="14"/>
      <c r="Q56" s="14"/>
      <c r="R56" s="14"/>
      <c r="S56" s="14"/>
      <c r="T56" s="14"/>
      <c r="U56" s="14"/>
      <c r="V56" s="14"/>
      <c r="AJ56" s="409">
        <f>'Mrd Trave'!L41</f>
        <v>5</v>
      </c>
      <c r="AK56" s="44" t="str">
        <f>'Mrd Trave'!M41</f>
        <v>M-Rd</v>
      </c>
      <c r="AL56" s="89">
        <f>'Mrd Trave'!N41</f>
        <v>44.28869555293597</v>
      </c>
      <c r="AM56" s="90">
        <f>'Mrd Trave'!O41</f>
        <v>44.28869555293597</v>
      </c>
      <c r="AN56" s="477">
        <f>'Mrd Trave'!P41</f>
        <v>88.577391105871939</v>
      </c>
      <c r="AO56" s="89">
        <f>'Mrd Trave'!Q41</f>
        <v>153.96722494197451</v>
      </c>
      <c r="AP56" s="90">
        <f>'Mrd Trave'!R41</f>
        <v>135.53076306618286</v>
      </c>
      <c r="AQ56" s="477">
        <f>'Mrd Trave'!S41</f>
        <v>256.52598945727448</v>
      </c>
      <c r="AR56" s="180" t="s">
        <v>67</v>
      </c>
      <c r="AS56" s="73">
        <v>0.32309525917964593</v>
      </c>
      <c r="AT56" s="79">
        <f>AQ56*$AL$49*AS57</f>
        <v>191.00802424798741</v>
      </c>
      <c r="AU56" s="79">
        <f>AN56*$AL$49*AS57</f>
        <v>65.954301565969729</v>
      </c>
      <c r="AW56" s="73"/>
      <c r="AZ56" s="148" t="b">
        <f>(AZ12+AZ16)&gt;$AL$49*($AQ$56)</f>
        <v>1</v>
      </c>
      <c r="BA56" s="148" t="b">
        <f t="shared" ref="BA56:BD56" si="122">(BA12+BA16)&gt;$AL$49*($AQ$56)</f>
        <v>1</v>
      </c>
      <c r="BB56" s="148" t="b">
        <f t="shared" si="122"/>
        <v>1</v>
      </c>
      <c r="BC56" s="148" t="b">
        <f t="shared" si="122"/>
        <v>1</v>
      </c>
      <c r="BD56" s="148" t="b">
        <f t="shared" si="122"/>
        <v>1</v>
      </c>
      <c r="BK56" s="346"/>
      <c r="BL56" s="73"/>
      <c r="BM56" s="73"/>
      <c r="BN56" s="73"/>
      <c r="BO56" s="73"/>
      <c r="BP56" s="73"/>
      <c r="BQ56" s="73"/>
      <c r="BR56" s="73"/>
      <c r="BS56" s="73"/>
      <c r="BT56" s="73"/>
      <c r="BU56" s="73"/>
      <c r="BV56" s="73"/>
      <c r="BW56" s="73"/>
      <c r="BX56" s="73"/>
      <c r="BY56" s="73"/>
      <c r="BZ56" s="73"/>
      <c r="CA56" s="346"/>
      <c r="CB56" s="346"/>
      <c r="CC56" s="346"/>
      <c r="CD56" s="346"/>
      <c r="CE56" s="346"/>
      <c r="CF56" s="346"/>
      <c r="CG56" s="346"/>
      <c r="CH56" s="346"/>
      <c r="CI56" s="346"/>
      <c r="CJ56" s="346"/>
      <c r="CK56" s="346"/>
      <c r="CL56" s="346"/>
      <c r="CM56" s="346"/>
      <c r="CN56" s="346"/>
      <c r="CO56" s="346"/>
    </row>
    <row r="57" spans="13:93" x14ac:dyDescent="0.25">
      <c r="M57" s="427"/>
      <c r="O57" s="14"/>
      <c r="P57" s="14"/>
      <c r="Q57" s="14"/>
      <c r="R57" s="14"/>
      <c r="S57" s="14"/>
      <c r="T57" s="14"/>
      <c r="U57" s="14"/>
      <c r="V57" s="14"/>
      <c r="AJ57" s="409"/>
      <c r="AK57" s="44" t="str">
        <f>'Mrd Trave'!M42</f>
        <v>M+Rd</v>
      </c>
      <c r="AL57" s="89">
        <f>'Mrd Trave'!N42</f>
        <v>44.28869555293597</v>
      </c>
      <c r="AM57" s="90">
        <f>'Mrd Trave'!O42</f>
        <v>44.28869555293597</v>
      </c>
      <c r="AN57" s="477"/>
      <c r="AO57" s="89">
        <f>'Mrd Trave'!Q42</f>
        <v>102.5540181691228</v>
      </c>
      <c r="AP57" s="90">
        <f>'Mrd Trave'!R42</f>
        <v>102.5587645153</v>
      </c>
      <c r="AQ57" s="477"/>
      <c r="AR57" s="180" t="s">
        <v>68</v>
      </c>
      <c r="AS57" s="73">
        <v>0.67690474082035412</v>
      </c>
      <c r="AT57" s="79">
        <f>AQ58*$AL$49*AS58</f>
        <v>153.83448914503012</v>
      </c>
      <c r="AU57" s="79">
        <f>AN58*$AL$49*AS58</f>
        <v>40.222251632098114</v>
      </c>
      <c r="AW57" s="73"/>
      <c r="AZ57" s="148"/>
      <c r="BA57" s="148"/>
      <c r="BB57" s="148"/>
      <c r="BC57" s="148"/>
      <c r="BD57" s="148"/>
      <c r="BK57" s="346"/>
      <c r="BL57" s="73"/>
      <c r="BM57" s="73"/>
      <c r="BN57" s="73"/>
      <c r="BO57" s="73"/>
      <c r="BP57" s="73"/>
      <c r="BQ57" s="73"/>
      <c r="BR57" s="73"/>
      <c r="BS57" s="73"/>
      <c r="BT57" s="73"/>
      <c r="BU57" s="73"/>
      <c r="BV57" s="73"/>
      <c r="BW57" s="73"/>
      <c r="BX57" s="73"/>
      <c r="BY57" s="73"/>
      <c r="BZ57" s="73"/>
      <c r="CA57" s="346"/>
      <c r="CB57" s="346"/>
      <c r="CC57" s="346"/>
      <c r="CD57" s="346"/>
      <c r="CE57" s="346"/>
      <c r="CF57" s="346"/>
      <c r="CG57" s="346"/>
      <c r="CH57" s="346"/>
      <c r="CI57" s="346"/>
      <c r="CJ57" s="346"/>
      <c r="CK57" s="346"/>
      <c r="CL57" s="346"/>
      <c r="CM57" s="346"/>
      <c r="CN57" s="346"/>
      <c r="CO57" s="346"/>
    </row>
    <row r="58" spans="13:93" ht="15.6" customHeight="1" x14ac:dyDescent="0.25">
      <c r="M58" s="427"/>
      <c r="O58" s="14"/>
      <c r="P58" s="14"/>
      <c r="Q58" s="14"/>
      <c r="R58" s="14"/>
      <c r="S58" s="14"/>
      <c r="T58" s="14"/>
      <c r="U58" s="14"/>
      <c r="V58" s="14"/>
      <c r="AJ58" s="409">
        <f>'Mrd Trave'!L43</f>
        <v>4</v>
      </c>
      <c r="AK58" s="44" t="str">
        <f>'Mrd Trave'!M43</f>
        <v>M-Rd</v>
      </c>
      <c r="AL58" s="89">
        <f>'Mrd Trave'!N43</f>
        <v>44.28869555293597</v>
      </c>
      <c r="AM58" s="90">
        <f>'Mrd Trave'!O43</f>
        <v>44.28869555293597</v>
      </c>
      <c r="AN58" s="477">
        <f>'Mrd Trave'!P43</f>
        <v>88.577391105871939</v>
      </c>
      <c r="AO58" s="89">
        <f>'Mrd Trave'!Q43</f>
        <v>212.61743715169897</v>
      </c>
      <c r="AP58" s="90">
        <f>'Mrd Trave'!R43</f>
        <v>189.86293693818538</v>
      </c>
      <c r="AQ58" s="477">
        <f>'Mrd Trave'!S43</f>
        <v>338.77411526353575</v>
      </c>
      <c r="AR58" s="180" t="s">
        <v>67</v>
      </c>
      <c r="AS58" s="73">
        <v>0.41281056989138815</v>
      </c>
      <c r="AT58" s="79">
        <f>AQ58*$AL$49*AS59</f>
        <v>218.81703764485925</v>
      </c>
      <c r="AU58" s="79">
        <f>AN58*$AL$49*AS59</f>
        <v>57.212878584361036</v>
      </c>
      <c r="AW58" s="73"/>
      <c r="AZ58" s="148" t="b">
        <f>(AZ18+AZ22)&gt;$AL$49*($AQ$58)</f>
        <v>1</v>
      </c>
      <c r="BA58" s="148" t="b">
        <f t="shared" ref="BA58:BD58" si="123">(BA18+BA22)&gt;$AL$49*($AQ$58)</f>
        <v>1</v>
      </c>
      <c r="BB58" s="148" t="b">
        <f t="shared" si="123"/>
        <v>1</v>
      </c>
      <c r="BC58" s="148" t="b">
        <f t="shared" si="123"/>
        <v>1</v>
      </c>
      <c r="BD58" s="148" t="b">
        <f t="shared" si="123"/>
        <v>1</v>
      </c>
      <c r="BK58" s="346"/>
      <c r="BL58" s="73"/>
      <c r="BM58" s="73"/>
      <c r="BN58" s="73"/>
      <c r="BO58" s="73"/>
      <c r="BP58" s="73"/>
      <c r="BQ58" s="73"/>
      <c r="BR58" s="73"/>
      <c r="BS58" s="73"/>
      <c r="BT58" s="73"/>
      <c r="BU58" s="73"/>
      <c r="BV58" s="73"/>
      <c r="BW58" s="73"/>
      <c r="BX58" s="73"/>
      <c r="BY58" s="73"/>
      <c r="BZ58" s="73"/>
      <c r="CA58" s="346"/>
      <c r="CB58" s="346"/>
      <c r="CC58" s="346"/>
      <c r="CD58" s="346"/>
      <c r="CE58" s="346"/>
      <c r="CF58" s="346"/>
      <c r="CG58" s="346"/>
      <c r="CH58" s="346"/>
      <c r="CI58" s="346"/>
      <c r="CJ58" s="346"/>
      <c r="CK58" s="346"/>
      <c r="CL58" s="346"/>
      <c r="CM58" s="346"/>
      <c r="CN58" s="346"/>
      <c r="CO58" s="346"/>
    </row>
    <row r="59" spans="13:93" x14ac:dyDescent="0.25">
      <c r="M59" s="427"/>
      <c r="O59" s="14"/>
      <c r="P59" s="14"/>
      <c r="Q59" s="14"/>
      <c r="R59" s="14"/>
      <c r="S59" s="14"/>
      <c r="T59" s="14"/>
      <c r="U59" s="14"/>
      <c r="V59" s="14"/>
      <c r="AJ59" s="409"/>
      <c r="AK59" s="44" t="str">
        <f>'Mrd Trave'!M44</f>
        <v>M+Rd</v>
      </c>
      <c r="AL59" s="89">
        <f>'Mrd Trave'!N44</f>
        <v>44.28869555293597</v>
      </c>
      <c r="AM59" s="90">
        <f>'Mrd Trave'!O44</f>
        <v>44.28869555293597</v>
      </c>
      <c r="AN59" s="477"/>
      <c r="AO59" s="89">
        <f>'Mrd Trave'!Q44</f>
        <v>126.15195674328754</v>
      </c>
      <c r="AP59" s="90">
        <f>'Mrd Trave'!R44</f>
        <v>126.15667811183677</v>
      </c>
      <c r="AQ59" s="477"/>
      <c r="AR59" s="180" t="s">
        <v>68</v>
      </c>
      <c r="AS59" s="73">
        <v>0.58718943010861191</v>
      </c>
      <c r="AT59" s="79">
        <f>AQ60*$AL$49*AS60</f>
        <v>232.91496094427455</v>
      </c>
      <c r="AU59" s="79">
        <f>AN60*$AL$49*AS60</f>
        <v>43.660206254769754</v>
      </c>
      <c r="AW59" s="73"/>
      <c r="AZ59" s="148"/>
      <c r="BA59" s="148"/>
      <c r="BB59" s="148"/>
      <c r="BC59" s="148"/>
      <c r="BD59" s="148"/>
      <c r="BK59" s="346"/>
      <c r="BL59" s="73"/>
      <c r="BM59" s="73"/>
      <c r="BN59" s="73"/>
      <c r="BO59" s="73"/>
      <c r="BP59" s="73"/>
      <c r="BQ59" s="73"/>
      <c r="BR59" s="73"/>
      <c r="BS59" s="73"/>
      <c r="BT59" s="73"/>
      <c r="BU59" s="73"/>
      <c r="BV59" s="73"/>
      <c r="BW59" s="73"/>
      <c r="BX59" s="73"/>
      <c r="BY59" s="73"/>
      <c r="BZ59" s="73"/>
      <c r="CA59" s="346"/>
      <c r="CB59" s="346"/>
      <c r="CC59" s="346"/>
      <c r="CD59" s="346"/>
      <c r="CE59" s="346"/>
      <c r="CF59" s="346"/>
      <c r="CG59" s="346"/>
      <c r="CH59" s="346"/>
      <c r="CI59" s="346"/>
      <c r="CJ59" s="346"/>
      <c r="CK59" s="346"/>
      <c r="CL59" s="346"/>
      <c r="CM59" s="346"/>
      <c r="CN59" s="346"/>
      <c r="CO59" s="346"/>
    </row>
    <row r="60" spans="13:93" x14ac:dyDescent="0.25">
      <c r="M60" s="427"/>
      <c r="O60" s="14"/>
      <c r="P60" s="14"/>
      <c r="Q60" s="14"/>
      <c r="R60" s="14"/>
      <c r="S60" s="14"/>
      <c r="T60" s="14"/>
      <c r="U60" s="14"/>
      <c r="V60" s="14"/>
      <c r="AJ60" s="409">
        <f>'Mrd Trave'!L45</f>
        <v>3</v>
      </c>
      <c r="AK60" s="44" t="str">
        <f>'Mrd Trave'!M45</f>
        <v>M-Rd</v>
      </c>
      <c r="AL60" s="89">
        <f>'Mrd Trave'!N45</f>
        <v>44.28869555293597</v>
      </c>
      <c r="AM60" s="90">
        <f>'Mrd Trave'!O45</f>
        <v>44.28869555293597</v>
      </c>
      <c r="AN60" s="477">
        <f>'Mrd Trave'!P45</f>
        <v>88.577391105871939</v>
      </c>
      <c r="AO60" s="89">
        <f>'Mrd Trave'!Q45</f>
        <v>273.98622560040207</v>
      </c>
      <c r="AP60" s="90">
        <f>'Mrd Trave'!R45</f>
        <v>274.39910454484271</v>
      </c>
      <c r="AQ60" s="477">
        <f>'Mrd Trave'!S45</f>
        <v>472.53555032658642</v>
      </c>
      <c r="AR60" s="180" t="s">
        <v>67</v>
      </c>
      <c r="AS60" s="73">
        <v>0.44809511885267117</v>
      </c>
      <c r="AT60" s="79">
        <f>AQ60*$AL$49*AS61</f>
        <v>286.87414441497054</v>
      </c>
      <c r="AU60" s="79">
        <f>AN60*$AL$49*AS61</f>
        <v>53.774923961689389</v>
      </c>
      <c r="AW60" s="73"/>
      <c r="AZ60" s="148" t="str">
        <f>IF((AZ24+AZ28)&gt;$AL$49*$AQ$60,"VERO","FALSO")</f>
        <v>VERO</v>
      </c>
      <c r="BA60" s="148" t="str">
        <f t="shared" ref="BA60:BD60" si="124">IF((BA24+BA28)&gt;$AL$49*$AQ$60,"VERO","FALSO")</f>
        <v>VERO</v>
      </c>
      <c r="BB60" s="148" t="str">
        <f t="shared" si="124"/>
        <v>VERO</v>
      </c>
      <c r="BC60" s="148" t="str">
        <f t="shared" si="124"/>
        <v>VERO</v>
      </c>
      <c r="BD60" s="148" t="str">
        <f t="shared" si="124"/>
        <v>VERO</v>
      </c>
      <c r="BK60" s="346"/>
      <c r="BL60" s="73"/>
      <c r="BM60" s="73"/>
      <c r="BN60" s="73"/>
      <c r="BO60" s="73"/>
      <c r="BP60" s="73"/>
      <c r="BQ60" s="73"/>
      <c r="BR60" s="73"/>
      <c r="BS60" s="73"/>
      <c r="BT60" s="73"/>
      <c r="BU60" s="73"/>
      <c r="BV60" s="73"/>
      <c r="BW60" s="73"/>
      <c r="BX60" s="73"/>
      <c r="BY60" s="73"/>
      <c r="BZ60" s="73"/>
      <c r="CA60" s="346"/>
      <c r="CB60" s="346"/>
      <c r="CC60" s="346"/>
      <c r="CD60" s="346"/>
      <c r="CE60" s="346"/>
      <c r="CF60" s="346"/>
      <c r="CG60" s="346"/>
      <c r="CH60" s="346"/>
      <c r="CI60" s="346"/>
      <c r="CJ60" s="346"/>
      <c r="CK60" s="346"/>
      <c r="CL60" s="346"/>
      <c r="CM60" s="346"/>
      <c r="CN60" s="346"/>
      <c r="CO60" s="346"/>
    </row>
    <row r="61" spans="13:93" x14ac:dyDescent="0.25">
      <c r="M61" s="427"/>
      <c r="O61" s="14"/>
      <c r="P61" s="14"/>
      <c r="Q61" s="14"/>
      <c r="R61" s="14"/>
      <c r="S61" s="14"/>
      <c r="T61" s="14"/>
      <c r="U61" s="14"/>
      <c r="V61" s="14"/>
      <c r="AJ61" s="409"/>
      <c r="AK61" s="44" t="str">
        <f>'Mrd Trave'!M46</f>
        <v>M+Rd</v>
      </c>
      <c r="AL61" s="89">
        <f>'Mrd Trave'!N46</f>
        <v>44.28869555293597</v>
      </c>
      <c r="AM61" s="90">
        <f>'Mrd Trave'!O46</f>
        <v>44.28869555293597</v>
      </c>
      <c r="AN61" s="477"/>
      <c r="AO61" s="89">
        <f>'Mrd Trave'!Q46</f>
        <v>149.75110205265321</v>
      </c>
      <c r="AP61" s="90">
        <f>'Mrd Trave'!R46</f>
        <v>198.54932472618435</v>
      </c>
      <c r="AQ61" s="477"/>
      <c r="AR61" s="180" t="s">
        <v>68</v>
      </c>
      <c r="AS61" s="73">
        <v>0.55190488114732883</v>
      </c>
      <c r="AT61" s="79">
        <f>AQ62*$AL$49*AS62</f>
        <v>258.6111260776911</v>
      </c>
      <c r="AU61" s="79">
        <f>AN62*$AL$49*AS62</f>
        <v>45.779528530642473</v>
      </c>
      <c r="AW61" s="73"/>
      <c r="AZ61" s="148"/>
      <c r="BA61" s="148"/>
      <c r="BB61" s="148"/>
      <c r="BC61" s="148"/>
      <c r="BD61" s="148"/>
      <c r="BK61" s="346"/>
      <c r="BL61" s="73"/>
      <c r="BM61" s="73"/>
      <c r="BN61" s="73"/>
      <c r="BO61" s="73"/>
      <c r="BP61" s="73"/>
      <c r="BQ61" s="73"/>
      <c r="BR61" s="73"/>
      <c r="BS61" s="73"/>
      <c r="BT61" s="73"/>
      <c r="BU61" s="73"/>
      <c r="BV61" s="73"/>
      <c r="BW61" s="73"/>
      <c r="BX61" s="73"/>
      <c r="BY61" s="73"/>
      <c r="BZ61" s="73"/>
      <c r="CA61" s="346"/>
      <c r="CB61" s="346"/>
      <c r="CC61" s="346"/>
      <c r="CD61" s="346"/>
      <c r="CE61" s="346"/>
      <c r="CF61" s="346"/>
      <c r="CG61" s="346"/>
      <c r="CH61" s="346"/>
      <c r="CI61" s="346"/>
      <c r="CJ61" s="346"/>
      <c r="CK61" s="346"/>
      <c r="CL61" s="346"/>
      <c r="CM61" s="346"/>
      <c r="CN61" s="346"/>
      <c r="CO61" s="346"/>
    </row>
    <row r="62" spans="13:93" x14ac:dyDescent="0.25">
      <c r="O62" s="14"/>
      <c r="P62" s="14"/>
      <c r="Q62" s="14"/>
      <c r="R62" s="14"/>
      <c r="S62" s="14"/>
      <c r="T62" s="14"/>
      <c r="U62" s="14"/>
      <c r="V62" s="14"/>
      <c r="AJ62" s="409">
        <f>'Mrd Trave'!L47</f>
        <v>2</v>
      </c>
      <c r="AK62" s="44" t="str">
        <f>'Mrd Trave'!M47</f>
        <v>M-Rd</v>
      </c>
      <c r="AL62" s="89">
        <f>'Mrd Trave'!N47</f>
        <v>44.28869555293597</v>
      </c>
      <c r="AM62" s="90">
        <f>'Mrd Trave'!O47</f>
        <v>44.28869555293597</v>
      </c>
      <c r="AN62" s="477">
        <f>'Mrd Trave'!P47</f>
        <v>88.577391105871939</v>
      </c>
      <c r="AO62" s="89">
        <f>'Mrd Trave'!Q47</f>
        <v>274.39910454484271</v>
      </c>
      <c r="AP62" s="90">
        <f>'Mrd Trave'!R47</f>
        <v>301.76275053870631</v>
      </c>
      <c r="AQ62" s="477">
        <f>'Mrd Trave'!S47</f>
        <v>500.37865382516475</v>
      </c>
      <c r="AR62" s="180" t="s">
        <v>67</v>
      </c>
      <c r="AS62" s="73">
        <v>0.46984622927007907</v>
      </c>
      <c r="AT62" s="79">
        <f>AQ62*$AL$49*AS63</f>
        <v>291.80539312999019</v>
      </c>
      <c r="AU62" s="79">
        <f>AN62*$AL$49*AS63</f>
        <v>51.655601685816677</v>
      </c>
      <c r="AW62" s="73"/>
      <c r="AZ62" s="148" t="str">
        <f>IF((AZ30+AZ34)&gt;$AL$49*($AQ$62),"VERO","FALSO")</f>
        <v>VERO</v>
      </c>
      <c r="BA62" s="148" t="str">
        <f t="shared" ref="BA62:BD62" si="125">IF((BA30+BA34)&gt;$AL$49*($AQ$62),"VERO","FALSO")</f>
        <v>VERO</v>
      </c>
      <c r="BB62" s="148" t="str">
        <f t="shared" si="125"/>
        <v>VERO</v>
      </c>
      <c r="BC62" s="148" t="str">
        <f t="shared" si="125"/>
        <v>VERO</v>
      </c>
      <c r="BD62" s="148" t="str">
        <f t="shared" si="125"/>
        <v>VERO</v>
      </c>
      <c r="BK62" s="346"/>
      <c r="BL62" s="73"/>
      <c r="BM62" s="73"/>
      <c r="BN62" s="73"/>
      <c r="BO62" s="73"/>
      <c r="BP62" s="73"/>
      <c r="BQ62" s="73"/>
      <c r="BR62" s="73"/>
      <c r="BS62" s="73"/>
      <c r="BT62" s="73"/>
      <c r="BU62" s="73"/>
      <c r="BV62" s="73"/>
      <c r="BW62" s="73"/>
      <c r="BX62" s="73"/>
      <c r="BY62" s="73"/>
      <c r="BZ62" s="73"/>
      <c r="CA62" s="346"/>
      <c r="CB62" s="346"/>
      <c r="CC62" s="346"/>
      <c r="CD62" s="346"/>
      <c r="CE62" s="346"/>
      <c r="CF62" s="346"/>
      <c r="CG62" s="346"/>
      <c r="CH62" s="346"/>
      <c r="CI62" s="346"/>
      <c r="CJ62" s="346"/>
      <c r="CK62" s="346"/>
      <c r="CL62" s="346"/>
      <c r="CM62" s="346"/>
      <c r="CN62" s="346"/>
      <c r="CO62" s="346"/>
    </row>
    <row r="63" spans="13:93" x14ac:dyDescent="0.25">
      <c r="M63" s="427"/>
      <c r="O63" s="14"/>
      <c r="P63" s="14"/>
      <c r="Q63" s="14"/>
      <c r="R63" s="14"/>
      <c r="S63" s="14"/>
      <c r="T63" s="14"/>
      <c r="U63" s="14"/>
      <c r="V63" s="14"/>
      <c r="AJ63" s="409"/>
      <c r="AK63" s="44" t="str">
        <f>'Mrd Trave'!M48</f>
        <v>M+Rd</v>
      </c>
      <c r="AL63" s="89">
        <f>'Mrd Trave'!N48</f>
        <v>44.28869555293597</v>
      </c>
      <c r="AM63" s="90">
        <f>'Mrd Trave'!O48</f>
        <v>44.28869555293597</v>
      </c>
      <c r="AN63" s="477"/>
      <c r="AO63" s="89">
        <f>'Mrd Trave'!Q48</f>
        <v>198.54932472618435</v>
      </c>
      <c r="AP63" s="90">
        <f>'Mrd Trave'!R48</f>
        <v>225.97954928032203</v>
      </c>
      <c r="AQ63" s="477"/>
      <c r="AR63" s="180" t="s">
        <v>68</v>
      </c>
      <c r="AS63" s="73">
        <v>0.53015377072992098</v>
      </c>
      <c r="AT63" s="79">
        <f>AQ64*$AL$49*AS64</f>
        <v>282.55702170947444</v>
      </c>
      <c r="AU63" s="79">
        <f>AN64*$AL$49*AS64</f>
        <v>47.420987421640298</v>
      </c>
      <c r="AW63" s="73"/>
      <c r="AZ63" s="148"/>
      <c r="BA63" s="148"/>
      <c r="BB63" s="148"/>
      <c r="BC63" s="148"/>
      <c r="BD63" s="148"/>
      <c r="BK63" s="346"/>
      <c r="BL63" s="73"/>
      <c r="BM63" s="73"/>
      <c r="BN63" s="73"/>
      <c r="BO63" s="73"/>
      <c r="BP63" s="73"/>
      <c r="BQ63" s="73"/>
      <c r="BR63" s="73"/>
      <c r="BS63" s="73"/>
      <c r="BT63" s="73"/>
      <c r="BU63" s="73"/>
      <c r="BV63" s="73"/>
      <c r="BW63" s="73"/>
      <c r="BX63" s="73"/>
      <c r="BY63" s="73"/>
      <c r="BZ63" s="73"/>
      <c r="CA63" s="346"/>
      <c r="CB63" s="346"/>
      <c r="CC63" s="346"/>
      <c r="CD63" s="346"/>
      <c r="CE63" s="346"/>
      <c r="CF63" s="346"/>
      <c r="CG63" s="346"/>
      <c r="CH63" s="346"/>
      <c r="CI63" s="346"/>
      <c r="CJ63" s="346"/>
      <c r="CK63" s="346"/>
      <c r="CL63" s="346"/>
      <c r="CM63" s="346"/>
      <c r="CN63" s="346"/>
      <c r="CO63" s="346"/>
    </row>
    <row r="64" spans="13:93" ht="15.6" customHeight="1" x14ac:dyDescent="0.25">
      <c r="M64" s="427"/>
      <c r="O64" s="14"/>
      <c r="P64" s="14"/>
      <c r="Q64" s="14"/>
      <c r="R64" s="14"/>
      <c r="S64" s="14"/>
      <c r="T64" s="14"/>
      <c r="U64" s="14"/>
      <c r="V64" s="14"/>
      <c r="AJ64" s="409">
        <f>'Mrd Trave'!L49</f>
        <v>1</v>
      </c>
      <c r="AK64" s="44" t="str">
        <f>'Mrd Trave'!M49</f>
        <v>M-Rd</v>
      </c>
      <c r="AL64" s="89">
        <f>'Mrd Trave'!N49</f>
        <v>44.28869555293597</v>
      </c>
      <c r="AM64" s="90">
        <f>'Mrd Trave'!O49</f>
        <v>44.28869555293597</v>
      </c>
      <c r="AN64" s="477">
        <f>'Mrd Trave'!P49</f>
        <v>88.577391105871939</v>
      </c>
      <c r="AO64" s="89">
        <f>'Mrd Trave'!Q49</f>
        <v>274.39910454484271</v>
      </c>
      <c r="AP64" s="90">
        <f>'Mrd Trave'!R49</f>
        <v>301.89817658122865</v>
      </c>
      <c r="AQ64" s="477">
        <f>'Mrd Trave'!S49</f>
        <v>527.78664432130756</v>
      </c>
      <c r="AR64" s="180" t="s">
        <v>67</v>
      </c>
      <c r="AS64" s="73">
        <v>0.4866929136984901</v>
      </c>
      <c r="AT64" s="79">
        <f>AQ64*$AL$49*AS65</f>
        <v>298.00828704396389</v>
      </c>
      <c r="AU64" s="79">
        <f>AN64*$AL$49*AS65</f>
        <v>50.014142794818845</v>
      </c>
      <c r="AW64" s="73"/>
      <c r="AZ64" s="148" t="str">
        <f>IF((AZ36+AZ40)&gt;$AL$49*($AQ$64),"VERO","FALSO")</f>
        <v>VERO</v>
      </c>
      <c r="BA64" s="148" t="str">
        <f t="shared" ref="BA64:BD64" si="126">IF((BA36+BA40)&gt;$AL$49*($AQ$64),"VERO","FALSO")</f>
        <v>VERO</v>
      </c>
      <c r="BB64" s="148" t="str">
        <f t="shared" si="126"/>
        <v>VERO</v>
      </c>
      <c r="BC64" s="148" t="str">
        <f t="shared" si="126"/>
        <v>VERO</v>
      </c>
      <c r="BD64" s="148" t="str">
        <f t="shared" si="126"/>
        <v>VERO</v>
      </c>
      <c r="BK64" s="346"/>
      <c r="BL64" s="73"/>
      <c r="BM64" s="73"/>
      <c r="BN64" s="73"/>
      <c r="BO64" s="73"/>
      <c r="BP64" s="73"/>
      <c r="BQ64" s="73"/>
      <c r="BR64" s="73"/>
      <c r="BS64" s="73"/>
      <c r="BT64" s="73"/>
      <c r="BU64" s="73"/>
      <c r="BV64" s="73"/>
      <c r="BW64" s="73"/>
      <c r="BX64" s="73"/>
      <c r="BY64" s="73"/>
      <c r="BZ64" s="73"/>
      <c r="CA64" s="346"/>
      <c r="CB64" s="346"/>
      <c r="CC64" s="346"/>
      <c r="CD64" s="346"/>
      <c r="CE64" s="346"/>
      <c r="CF64" s="346"/>
      <c r="CG64" s="346"/>
      <c r="CH64" s="346"/>
      <c r="CI64" s="346"/>
      <c r="CJ64" s="346"/>
      <c r="CK64" s="346"/>
      <c r="CL64" s="346"/>
      <c r="CM64" s="346"/>
      <c r="CN64" s="346"/>
      <c r="CO64" s="346"/>
    </row>
    <row r="65" spans="13:93" ht="15" thickBot="1" x14ac:dyDescent="0.3">
      <c r="M65" s="427"/>
      <c r="O65" s="14"/>
      <c r="P65" s="14"/>
      <c r="Q65" s="14"/>
      <c r="R65" s="14"/>
      <c r="S65" s="14"/>
      <c r="T65" s="14"/>
      <c r="U65" s="14"/>
      <c r="V65" s="14"/>
      <c r="AJ65" s="409"/>
      <c r="AK65" s="44" t="str">
        <f>'Mrd Trave'!M50</f>
        <v>M+Rd</v>
      </c>
      <c r="AL65" s="91">
        <f>'Mrd Trave'!N50</f>
        <v>44.28869555293597</v>
      </c>
      <c r="AM65" s="92">
        <f>'Mrd Trave'!O50</f>
        <v>44.28869555293597</v>
      </c>
      <c r="AN65" s="478"/>
      <c r="AO65" s="91">
        <f>'Mrd Trave'!Q50</f>
        <v>198.54932472618435</v>
      </c>
      <c r="AP65" s="92">
        <f>'Mrd Trave'!R50</f>
        <v>253.38753977646488</v>
      </c>
      <c r="AQ65" s="478"/>
      <c r="AR65" s="180" t="s">
        <v>68</v>
      </c>
      <c r="AS65" s="73">
        <v>0.5133070863015099</v>
      </c>
      <c r="AT65" s="78" t="s">
        <v>70</v>
      </c>
      <c r="AU65" s="78" t="s">
        <v>70</v>
      </c>
      <c r="AW65" s="73"/>
      <c r="BK65" s="346"/>
      <c r="BL65" s="73"/>
      <c r="BM65" s="73"/>
      <c r="BN65" s="73"/>
      <c r="BO65" s="73"/>
      <c r="BP65" s="73"/>
      <c r="BQ65" s="73"/>
      <c r="BR65" s="73"/>
      <c r="BS65" s="73"/>
      <c r="BT65" s="73"/>
      <c r="BU65" s="73"/>
      <c r="BV65" s="73"/>
      <c r="BW65" s="73"/>
      <c r="BX65" s="73"/>
      <c r="BY65" s="73"/>
      <c r="BZ65" s="73"/>
      <c r="CA65" s="346"/>
      <c r="CB65" s="346"/>
      <c r="CC65" s="346"/>
      <c r="CD65" s="346"/>
      <c r="CE65" s="346"/>
      <c r="CF65" s="346"/>
      <c r="CG65" s="346"/>
      <c r="CH65" s="346"/>
      <c r="CI65" s="346"/>
      <c r="CJ65" s="346"/>
      <c r="CK65" s="346"/>
      <c r="CL65" s="346"/>
      <c r="CM65" s="346"/>
      <c r="CN65" s="346"/>
      <c r="CO65" s="346"/>
    </row>
    <row r="66" spans="13:93" x14ac:dyDescent="0.3">
      <c r="M66" s="427"/>
      <c r="O66" s="14"/>
      <c r="P66" s="14"/>
      <c r="Q66" s="14"/>
      <c r="R66" s="14"/>
      <c r="S66" s="14"/>
      <c r="T66" s="14"/>
      <c r="U66" s="14"/>
      <c r="V66" s="14"/>
      <c r="BK66" s="346"/>
      <c r="BL66" s="73"/>
      <c r="BM66" s="73"/>
      <c r="BN66" s="73"/>
      <c r="BO66" s="73"/>
      <c r="BP66" s="73"/>
      <c r="BQ66" s="73"/>
      <c r="BR66" s="73"/>
      <c r="BS66" s="73"/>
      <c r="BT66" s="73"/>
      <c r="BU66" s="73"/>
      <c r="BV66" s="73"/>
      <c r="BW66" s="73"/>
      <c r="BX66" s="73"/>
      <c r="BY66" s="73"/>
      <c r="BZ66" s="73"/>
      <c r="CA66" s="346"/>
      <c r="CB66" s="346"/>
      <c r="CC66" s="346"/>
      <c r="CD66" s="346"/>
      <c r="CE66" s="346"/>
      <c r="CF66" s="346"/>
      <c r="CG66" s="346"/>
      <c r="CH66" s="346"/>
      <c r="CI66" s="346"/>
      <c r="CJ66" s="346"/>
      <c r="CK66" s="346"/>
      <c r="CL66" s="346"/>
      <c r="CM66" s="346"/>
      <c r="CN66" s="346"/>
      <c r="CO66" s="346"/>
    </row>
    <row r="67" spans="13:93" x14ac:dyDescent="0.3">
      <c r="M67" s="427"/>
      <c r="O67" s="14"/>
      <c r="P67" s="14"/>
      <c r="Q67" s="14"/>
      <c r="R67" s="14"/>
      <c r="S67" s="14"/>
      <c r="T67" s="14"/>
      <c r="U67" s="14"/>
      <c r="V67" s="14"/>
      <c r="BK67" s="346"/>
      <c r="BL67" s="73"/>
      <c r="BM67" s="73"/>
      <c r="BN67" s="73"/>
      <c r="BO67" s="73"/>
      <c r="BP67" s="73"/>
      <c r="BQ67" s="73"/>
      <c r="BR67" s="73"/>
      <c r="BS67" s="73"/>
      <c r="BT67" s="73"/>
      <c r="BU67" s="73"/>
      <c r="BV67" s="73"/>
      <c r="BW67" s="73"/>
      <c r="BX67" s="73"/>
      <c r="BY67" s="73"/>
      <c r="BZ67" s="73"/>
      <c r="CA67" s="346"/>
      <c r="CB67" s="346"/>
      <c r="CC67" s="346"/>
      <c r="CD67" s="346"/>
      <c r="CE67" s="346"/>
      <c r="CF67" s="346"/>
      <c r="CG67" s="346"/>
      <c r="CH67" s="346"/>
      <c r="CI67" s="346"/>
      <c r="CJ67" s="346"/>
      <c r="CK67" s="346"/>
      <c r="CL67" s="346"/>
      <c r="CM67" s="346"/>
      <c r="CN67" s="346"/>
      <c r="CO67" s="346"/>
    </row>
    <row r="68" spans="13:93" x14ac:dyDescent="0.3">
      <c r="O68" s="14"/>
      <c r="P68" s="14"/>
      <c r="Q68" s="14"/>
      <c r="R68" s="14"/>
      <c r="S68" s="14"/>
      <c r="T68" s="14"/>
      <c r="U68" s="14"/>
      <c r="V68" s="14"/>
      <c r="BK68" s="346"/>
      <c r="BL68" s="73"/>
      <c r="BM68" s="73"/>
      <c r="BN68" s="73"/>
      <c r="BO68" s="73"/>
      <c r="BP68" s="73"/>
      <c r="BQ68" s="73"/>
      <c r="BR68" s="73"/>
      <c r="BS68" s="73"/>
      <c r="BT68" s="73"/>
      <c r="BU68" s="73"/>
      <c r="BV68" s="73"/>
      <c r="BW68" s="73"/>
      <c r="BX68" s="73"/>
      <c r="BY68" s="73"/>
      <c r="BZ68" s="73"/>
      <c r="CA68" s="346"/>
      <c r="CB68" s="346"/>
      <c r="CC68" s="346"/>
      <c r="CD68" s="346"/>
      <c r="CE68" s="346"/>
      <c r="CF68" s="346"/>
      <c r="CG68" s="346"/>
      <c r="CH68" s="346"/>
      <c r="CI68" s="346"/>
      <c r="CJ68" s="346"/>
      <c r="CK68" s="346"/>
      <c r="CL68" s="346"/>
      <c r="CM68" s="346"/>
      <c r="CN68" s="346"/>
      <c r="CO68" s="346"/>
    </row>
    <row r="69" spans="13:93" x14ac:dyDescent="0.3">
      <c r="M69" s="427"/>
      <c r="O69" s="14"/>
      <c r="P69" s="14"/>
      <c r="Q69" s="14"/>
      <c r="R69" s="14"/>
      <c r="S69" s="14"/>
      <c r="T69" s="14"/>
      <c r="U69" s="14"/>
      <c r="V69" s="14"/>
      <c r="BK69" s="346"/>
      <c r="BL69" s="73"/>
      <c r="BM69" s="73"/>
      <c r="BN69" s="73"/>
      <c r="BO69" s="73"/>
      <c r="BP69" s="73"/>
      <c r="BQ69" s="73"/>
      <c r="BR69" s="73"/>
      <c r="BS69" s="73"/>
      <c r="BT69" s="73"/>
      <c r="BU69" s="73"/>
      <c r="BV69" s="73"/>
      <c r="BW69" s="73"/>
      <c r="BX69" s="73"/>
      <c r="BY69" s="73"/>
      <c r="BZ69" s="73"/>
      <c r="CA69" s="346"/>
      <c r="CB69" s="346"/>
      <c r="CC69" s="346"/>
      <c r="CD69" s="346"/>
      <c r="CE69" s="346"/>
      <c r="CF69" s="346"/>
      <c r="CG69" s="346"/>
      <c r="CH69" s="346"/>
      <c r="CI69" s="346"/>
      <c r="CJ69" s="346"/>
      <c r="CK69" s="346"/>
      <c r="CL69" s="346"/>
      <c r="CM69" s="346"/>
      <c r="CN69" s="346"/>
      <c r="CO69" s="346"/>
    </row>
    <row r="70" spans="13:93" ht="15.6" customHeight="1" x14ac:dyDescent="0.3">
      <c r="M70" s="427"/>
      <c r="O70" s="14"/>
      <c r="P70" s="14"/>
      <c r="Q70" s="14"/>
      <c r="R70" s="14"/>
      <c r="S70" s="14"/>
      <c r="T70" s="14"/>
      <c r="U70" s="14"/>
      <c r="V70" s="14"/>
      <c r="AT70" s="430" t="s">
        <v>69</v>
      </c>
      <c r="AU70" s="430"/>
      <c r="AV70" s="431"/>
      <c r="BK70" s="346"/>
      <c r="BL70" s="73"/>
      <c r="BM70" s="73"/>
      <c r="BN70" s="73"/>
      <c r="BO70" s="73"/>
      <c r="BP70" s="73"/>
      <c r="BQ70" s="73"/>
      <c r="BR70" s="73"/>
      <c r="BS70" s="73"/>
      <c r="BT70" s="73"/>
      <c r="BU70" s="73"/>
      <c r="BV70" s="73"/>
      <c r="BW70" s="73"/>
      <c r="BX70" s="73"/>
      <c r="BY70" s="73"/>
      <c r="BZ70" s="73"/>
      <c r="CA70" s="346"/>
      <c r="CB70" s="346"/>
      <c r="CC70" s="346"/>
      <c r="CD70" s="346"/>
      <c r="CE70" s="346"/>
      <c r="CF70" s="346"/>
      <c r="CG70" s="346"/>
      <c r="CH70" s="346"/>
      <c r="CI70" s="346"/>
      <c r="CJ70" s="346"/>
      <c r="CK70" s="346"/>
      <c r="CL70" s="346"/>
      <c r="CM70" s="346"/>
      <c r="CN70" s="346"/>
      <c r="CO70" s="346"/>
    </row>
    <row r="71" spans="13:93" x14ac:dyDescent="0.3">
      <c r="M71" s="427"/>
      <c r="O71" s="14"/>
      <c r="P71" s="14"/>
      <c r="Q71" s="14"/>
      <c r="R71" s="14"/>
      <c r="S71" s="14"/>
      <c r="T71" s="14"/>
      <c r="U71" s="14"/>
      <c r="V71" s="14"/>
      <c r="AT71" s="431"/>
      <c r="AU71" s="431"/>
      <c r="AV71" s="431"/>
    </row>
    <row r="72" spans="13:93" x14ac:dyDescent="0.3">
      <c r="M72" s="427"/>
      <c r="O72" s="14"/>
      <c r="P72" s="14"/>
      <c r="Q72" s="14"/>
      <c r="R72" s="14"/>
      <c r="S72" s="14"/>
      <c r="T72" s="14"/>
      <c r="U72" s="14"/>
      <c r="V72" s="14"/>
      <c r="AT72" s="431"/>
      <c r="AU72" s="431"/>
      <c r="AV72" s="431"/>
    </row>
    <row r="73" spans="13:93" x14ac:dyDescent="0.3">
      <c r="M73" s="427"/>
      <c r="O73" s="14"/>
      <c r="P73" s="14"/>
      <c r="Q73" s="14"/>
      <c r="R73" s="14"/>
      <c r="S73" s="14"/>
      <c r="T73" s="14"/>
      <c r="U73" s="14"/>
      <c r="V73" s="14"/>
      <c r="AT73" s="431"/>
      <c r="AU73" s="431"/>
      <c r="AV73" s="431"/>
    </row>
    <row r="74" spans="13:93" x14ac:dyDescent="0.3">
      <c r="O74" s="14"/>
      <c r="P74" s="14"/>
      <c r="Q74" s="14"/>
      <c r="R74" s="14"/>
      <c r="S74" s="14"/>
      <c r="T74" s="14"/>
      <c r="U74" s="14"/>
      <c r="V74" s="14"/>
      <c r="AT74"/>
      <c r="AU74"/>
      <c r="AV74"/>
    </row>
    <row r="75" spans="13:93" ht="15.6" x14ac:dyDescent="0.3">
      <c r="M75" s="427"/>
      <c r="O75" s="14"/>
      <c r="P75" s="14"/>
      <c r="Q75" s="14"/>
      <c r="R75" s="14"/>
      <c r="S75" s="14"/>
      <c r="T75" s="14"/>
      <c r="U75" s="14"/>
      <c r="V75" s="14"/>
      <c r="AT75" s="191" t="s">
        <v>38</v>
      </c>
      <c r="AV75" s="191" t="s">
        <v>39</v>
      </c>
    </row>
    <row r="76" spans="13:93" ht="15.6" customHeight="1" x14ac:dyDescent="0.3">
      <c r="M76" s="427"/>
      <c r="O76" s="14"/>
      <c r="P76" s="14"/>
      <c r="Q76" s="14"/>
      <c r="R76" s="14"/>
      <c r="S76" s="14"/>
      <c r="T76" s="14"/>
      <c r="AT76" s="73">
        <f>AQ54*AS54*$AL$49</f>
        <v>72.904437788092849</v>
      </c>
      <c r="AU76" s="73"/>
      <c r="AV76" s="73">
        <f>AN54*AS54</f>
        <v>28.61893513680856</v>
      </c>
    </row>
    <row r="77" spans="13:93" x14ac:dyDescent="0.3">
      <c r="M77" s="427"/>
      <c r="O77" s="14"/>
      <c r="P77" s="14"/>
      <c r="Q77" s="14"/>
      <c r="R77" s="14"/>
      <c r="S77" s="14"/>
      <c r="T77" s="14"/>
      <c r="AT77" s="73">
        <f>AQ54*AS55*$AL$49</f>
        <v>152.73934904183668</v>
      </c>
      <c r="AU77" s="73"/>
      <c r="AV77" s="73">
        <f>AN54*AS55</f>
        <v>59.958455969063387</v>
      </c>
    </row>
    <row r="78" spans="13:93" x14ac:dyDescent="0.3">
      <c r="M78" s="427"/>
      <c r="O78" s="14"/>
      <c r="P78" s="14"/>
      <c r="Q78" s="14"/>
      <c r="R78" s="14"/>
      <c r="S78" s="14"/>
      <c r="T78" s="14"/>
      <c r="AT78" s="73">
        <f>AQ56*AS56*$AL$49</f>
        <v>91.170564155014546</v>
      </c>
      <c r="AU78" s="73"/>
      <c r="AV78" s="73">
        <f>AN56*AS56</f>
        <v>28.61893513680856</v>
      </c>
    </row>
    <row r="79" spans="13:93" x14ac:dyDescent="0.3">
      <c r="M79" s="427"/>
      <c r="O79" s="14"/>
      <c r="P79" s="14"/>
      <c r="Q79" s="14"/>
      <c r="R79" s="14"/>
      <c r="S79" s="14"/>
      <c r="T79" s="14"/>
      <c r="AT79" s="73">
        <f>AQ56*AS57*$AL$49</f>
        <v>191.00802424798744</v>
      </c>
      <c r="AU79" s="73"/>
      <c r="AV79" s="73">
        <f>AN56*AS57</f>
        <v>59.958455969063387</v>
      </c>
    </row>
    <row r="80" spans="13:93" x14ac:dyDescent="0.3">
      <c r="AT80" s="73">
        <f>AQ58*AS58*$AL$49</f>
        <v>153.83448914503012</v>
      </c>
      <c r="AU80" s="73"/>
      <c r="AV80" s="73">
        <f>AN58*AS58</f>
        <v>36.56568330190737</v>
      </c>
    </row>
    <row r="81" spans="46:48" x14ac:dyDescent="0.3">
      <c r="AT81" s="73">
        <f>AQ58*AS59*$AL$49</f>
        <v>218.81703764485925</v>
      </c>
      <c r="AU81" s="73"/>
      <c r="AV81" s="73">
        <f>AN58*AS59</f>
        <v>52.011707803964576</v>
      </c>
    </row>
    <row r="82" spans="46:48" x14ac:dyDescent="0.3">
      <c r="AT82" s="73">
        <f>AQ60*AS60*$AL$49</f>
        <v>232.91496094427455</v>
      </c>
      <c r="AU82" s="73"/>
      <c r="AV82" s="73">
        <f>AN60*AS60</f>
        <v>39.691096595245227</v>
      </c>
    </row>
    <row r="83" spans="46:48" x14ac:dyDescent="0.3">
      <c r="AT83" s="73">
        <f>AQ60*AS61*$AL$49</f>
        <v>286.8741444149706</v>
      </c>
      <c r="AU83" s="73"/>
      <c r="AV83" s="73">
        <f>AN60*AS61</f>
        <v>48.886294510626712</v>
      </c>
    </row>
    <row r="84" spans="46:48" x14ac:dyDescent="0.3">
      <c r="AT84" s="73">
        <f>AQ62*AS62*$AL$49</f>
        <v>258.6111260776911</v>
      </c>
      <c r="AU84" s="73"/>
      <c r="AV84" s="73">
        <f>AN62*AS62</f>
        <v>41.617753209674973</v>
      </c>
    </row>
    <row r="85" spans="46:48" x14ac:dyDescent="0.3">
      <c r="AT85" s="73">
        <f>AQ62*AS63*$AL$49</f>
        <v>291.80539312999025</v>
      </c>
      <c r="AU85" s="73"/>
      <c r="AV85" s="73">
        <f>AN62*AS63</f>
        <v>46.959637896196973</v>
      </c>
    </row>
    <row r="86" spans="46:48" x14ac:dyDescent="0.3">
      <c r="AT86" s="73">
        <f>AQ64*AS64*$AL$49</f>
        <v>282.55702170947444</v>
      </c>
      <c r="AU86" s="73"/>
      <c r="AV86" s="73">
        <f>AN64*AS64</f>
        <v>43.109988565127537</v>
      </c>
    </row>
    <row r="87" spans="46:48" x14ac:dyDescent="0.3">
      <c r="AT87" s="73">
        <f>AQ64*AS65*$AL$49</f>
        <v>298.00828704396395</v>
      </c>
      <c r="AU87" s="73"/>
      <c r="AV87" s="73">
        <f>AN64*AS65</f>
        <v>45.467402540744402</v>
      </c>
    </row>
  </sheetData>
  <mergeCells count="68">
    <mergeCell ref="CM39:CN42"/>
    <mergeCell ref="CM8:CN11"/>
    <mergeCell ref="CM15:CN18"/>
    <mergeCell ref="CM21:CN24"/>
    <mergeCell ref="CM27:CN30"/>
    <mergeCell ref="CM33:CN36"/>
    <mergeCell ref="BM3:BM4"/>
    <mergeCell ref="BM5:BM6"/>
    <mergeCell ref="BN7:BQ7"/>
    <mergeCell ref="BR7:BU7"/>
    <mergeCell ref="CL7:CN7"/>
    <mergeCell ref="BV7:BV8"/>
    <mergeCell ref="M69:M73"/>
    <mergeCell ref="AT70:AV73"/>
    <mergeCell ref="M75:M79"/>
    <mergeCell ref="AJ62:AJ63"/>
    <mergeCell ref="AN62:AN63"/>
    <mergeCell ref="AQ62:AQ63"/>
    <mergeCell ref="M63:M67"/>
    <mergeCell ref="AJ64:AJ65"/>
    <mergeCell ref="AN64:AN65"/>
    <mergeCell ref="AQ64:AQ65"/>
    <mergeCell ref="AJ56:AJ57"/>
    <mergeCell ref="AN56:AN57"/>
    <mergeCell ref="AQ56:AQ57"/>
    <mergeCell ref="M57:M61"/>
    <mergeCell ref="AJ58:AJ59"/>
    <mergeCell ref="AN58:AN59"/>
    <mergeCell ref="AQ58:AQ59"/>
    <mergeCell ref="AJ60:AJ61"/>
    <mergeCell ref="AN60:AN61"/>
    <mergeCell ref="AQ60:AQ61"/>
    <mergeCell ref="M45:M49"/>
    <mergeCell ref="M51:M55"/>
    <mergeCell ref="AL51:AQ51"/>
    <mergeCell ref="AL52:AN52"/>
    <mergeCell ref="AO52:AQ52"/>
    <mergeCell ref="AJ54:AJ55"/>
    <mergeCell ref="AN54:AN55"/>
    <mergeCell ref="AQ54:AQ55"/>
    <mergeCell ref="O7:T7"/>
    <mergeCell ref="U7:Z7"/>
    <mergeCell ref="L9:L43"/>
    <mergeCell ref="M9:M13"/>
    <mergeCell ref="AI9:AI10"/>
    <mergeCell ref="AI11:AI12"/>
    <mergeCell ref="M15:M19"/>
    <mergeCell ref="M21:M25"/>
    <mergeCell ref="M27:M31"/>
    <mergeCell ref="M33:M37"/>
    <mergeCell ref="M39:M43"/>
    <mergeCell ref="A3:B4"/>
    <mergeCell ref="AO3:AP3"/>
    <mergeCell ref="AR3:AS3"/>
    <mergeCell ref="AU3:AV3"/>
    <mergeCell ref="AX3:AY3"/>
    <mergeCell ref="J4:J5"/>
    <mergeCell ref="AM4:AN4"/>
    <mergeCell ref="J2:J3"/>
    <mergeCell ref="AO2:AP2"/>
    <mergeCell ref="AR2:AS2"/>
    <mergeCell ref="AU2:AV2"/>
    <mergeCell ref="AX2:AY2"/>
    <mergeCell ref="AZ54:BD55"/>
    <mergeCell ref="AO1:AP1"/>
    <mergeCell ref="AR1:AS1"/>
    <mergeCell ref="AU1:AV1"/>
    <mergeCell ref="AX1:AY1"/>
  </mergeCells>
  <conditionalFormatting sqref="BE9:BI9">
    <cfRule type="containsText" dxfId="2213" priority="356" operator="containsText" text="Non verifica">
      <formula>NOT(ISERROR(SEARCH("Non verifica",BE9)))</formula>
    </cfRule>
    <cfRule type="containsText" dxfId="2212" priority="357" operator="containsText" text="Verifica">
      <formula>NOT(ISERROR(SEARCH("Verifica",BE9)))</formula>
    </cfRule>
  </conditionalFormatting>
  <conditionalFormatting sqref="BE41:BI41">
    <cfRule type="cellIs" dxfId="2211" priority="308" operator="greaterThan">
      <formula>1</formula>
    </cfRule>
    <cfRule type="cellIs" dxfId="2210" priority="309" operator="lessThan">
      <formula>1</formula>
    </cfRule>
  </conditionalFormatting>
  <conditionalFormatting sqref="BE12:BI14 BE18:BI20 BE24:BI26 BE30:BI32 BE36:BI38">
    <cfRule type="containsText" dxfId="2209" priority="354" operator="containsText" text="Non verifica">
      <formula>NOT(ISERROR(SEARCH("Non verifica",BE12)))</formula>
    </cfRule>
    <cfRule type="containsText" dxfId="2208" priority="355" operator="containsText" text="Verifica">
      <formula>NOT(ISERROR(SEARCH("Verifica",BE12)))</formula>
    </cfRule>
  </conditionalFormatting>
  <conditionalFormatting sqref="BE9:BI9">
    <cfRule type="cellIs" dxfId="2207" priority="352" operator="greaterThan">
      <formula>1</formula>
    </cfRule>
    <cfRule type="cellIs" dxfId="2206" priority="353" operator="lessThan">
      <formula>1</formula>
    </cfRule>
  </conditionalFormatting>
  <conditionalFormatting sqref="BE11:BI11">
    <cfRule type="containsText" dxfId="2205" priority="350" operator="containsText" text="Non verifica">
      <formula>NOT(ISERROR(SEARCH("Non verifica",BE11)))</formula>
    </cfRule>
    <cfRule type="containsText" dxfId="2204" priority="351" operator="containsText" text="Verifica">
      <formula>NOT(ISERROR(SEARCH("Verifica",BE11)))</formula>
    </cfRule>
  </conditionalFormatting>
  <conditionalFormatting sqref="BE11:BI11">
    <cfRule type="cellIs" dxfId="2203" priority="348" operator="greaterThan">
      <formula>1</formula>
    </cfRule>
    <cfRule type="cellIs" dxfId="2202" priority="349" operator="lessThan">
      <formula>1</formula>
    </cfRule>
  </conditionalFormatting>
  <conditionalFormatting sqref="BE15:BI15">
    <cfRule type="containsText" dxfId="2201" priority="346" operator="containsText" text="Non verifica">
      <formula>NOT(ISERROR(SEARCH("Non verifica",BE15)))</formula>
    </cfRule>
    <cfRule type="containsText" dxfId="2200" priority="347" operator="containsText" text="Verifica">
      <formula>NOT(ISERROR(SEARCH("Verifica",BE15)))</formula>
    </cfRule>
  </conditionalFormatting>
  <conditionalFormatting sqref="BE15:BI15">
    <cfRule type="cellIs" dxfId="2199" priority="344" operator="greaterThan">
      <formula>1</formula>
    </cfRule>
    <cfRule type="cellIs" dxfId="2198" priority="345" operator="lessThan">
      <formula>1</formula>
    </cfRule>
  </conditionalFormatting>
  <conditionalFormatting sqref="BE17:BI17">
    <cfRule type="containsText" dxfId="2197" priority="342" operator="containsText" text="Non verifica">
      <formula>NOT(ISERROR(SEARCH("Non verifica",BE17)))</formula>
    </cfRule>
    <cfRule type="containsText" dxfId="2196" priority="343" operator="containsText" text="Verifica">
      <formula>NOT(ISERROR(SEARCH("Verifica",BE17)))</formula>
    </cfRule>
  </conditionalFormatting>
  <conditionalFormatting sqref="BE17:BI17">
    <cfRule type="cellIs" dxfId="2195" priority="340" operator="greaterThan">
      <formula>1</formula>
    </cfRule>
    <cfRule type="cellIs" dxfId="2194" priority="341" operator="lessThan">
      <formula>1</formula>
    </cfRule>
  </conditionalFormatting>
  <conditionalFormatting sqref="BE21:BI21">
    <cfRule type="containsText" dxfId="2193" priority="338" operator="containsText" text="Non verifica">
      <formula>NOT(ISERROR(SEARCH("Non verifica",BE21)))</formula>
    </cfRule>
    <cfRule type="containsText" dxfId="2192" priority="339" operator="containsText" text="Verifica">
      <formula>NOT(ISERROR(SEARCH("Verifica",BE21)))</formula>
    </cfRule>
  </conditionalFormatting>
  <conditionalFormatting sqref="BE21:BI21">
    <cfRule type="cellIs" dxfId="2191" priority="336" operator="greaterThan">
      <formula>1</formula>
    </cfRule>
    <cfRule type="cellIs" dxfId="2190" priority="337" operator="lessThan">
      <formula>1</formula>
    </cfRule>
  </conditionalFormatting>
  <conditionalFormatting sqref="BE23:BI23">
    <cfRule type="containsText" dxfId="2189" priority="334" operator="containsText" text="Non verifica">
      <formula>NOT(ISERROR(SEARCH("Non verifica",BE23)))</formula>
    </cfRule>
    <cfRule type="containsText" dxfId="2188" priority="335" operator="containsText" text="Verifica">
      <formula>NOT(ISERROR(SEARCH("Verifica",BE23)))</formula>
    </cfRule>
  </conditionalFormatting>
  <conditionalFormatting sqref="BE23:BI23">
    <cfRule type="cellIs" dxfId="2187" priority="332" operator="greaterThan">
      <formula>1</formula>
    </cfRule>
    <cfRule type="cellIs" dxfId="2186" priority="333" operator="lessThan">
      <formula>1</formula>
    </cfRule>
  </conditionalFormatting>
  <conditionalFormatting sqref="BE27:BI27">
    <cfRule type="containsText" dxfId="2185" priority="330" operator="containsText" text="Non verifica">
      <formula>NOT(ISERROR(SEARCH("Non verifica",BE27)))</formula>
    </cfRule>
    <cfRule type="containsText" dxfId="2184" priority="331" operator="containsText" text="Verifica">
      <formula>NOT(ISERROR(SEARCH("Verifica",BE27)))</formula>
    </cfRule>
  </conditionalFormatting>
  <conditionalFormatting sqref="BE27:BI27">
    <cfRule type="cellIs" dxfId="2183" priority="328" operator="greaterThan">
      <formula>1</formula>
    </cfRule>
    <cfRule type="cellIs" dxfId="2182" priority="329" operator="lessThan">
      <formula>1</formula>
    </cfRule>
  </conditionalFormatting>
  <conditionalFormatting sqref="BE29:BI29">
    <cfRule type="containsText" dxfId="2181" priority="326" operator="containsText" text="Non verifica">
      <formula>NOT(ISERROR(SEARCH("Non verifica",BE29)))</formula>
    </cfRule>
    <cfRule type="containsText" dxfId="2180" priority="327" operator="containsText" text="Verifica">
      <formula>NOT(ISERROR(SEARCH("Verifica",BE29)))</formula>
    </cfRule>
  </conditionalFormatting>
  <conditionalFormatting sqref="BE29:BI29">
    <cfRule type="cellIs" dxfId="2179" priority="324" operator="greaterThan">
      <formula>1</formula>
    </cfRule>
    <cfRule type="cellIs" dxfId="2178" priority="325" operator="lessThan">
      <formula>1</formula>
    </cfRule>
  </conditionalFormatting>
  <conditionalFormatting sqref="BE33:BI33">
    <cfRule type="containsText" dxfId="2177" priority="322" operator="containsText" text="Non verifica">
      <formula>NOT(ISERROR(SEARCH("Non verifica",BE33)))</formula>
    </cfRule>
    <cfRule type="containsText" dxfId="2176" priority="323" operator="containsText" text="Verifica">
      <formula>NOT(ISERROR(SEARCH("Verifica",BE33)))</formula>
    </cfRule>
  </conditionalFormatting>
  <conditionalFormatting sqref="BE33:BI33">
    <cfRule type="cellIs" dxfId="2175" priority="320" operator="greaterThan">
      <formula>1</formula>
    </cfRule>
    <cfRule type="cellIs" dxfId="2174" priority="321" operator="lessThan">
      <formula>1</formula>
    </cfRule>
  </conditionalFormatting>
  <conditionalFormatting sqref="BE35:BI35">
    <cfRule type="containsText" dxfId="2173" priority="318" operator="containsText" text="Non verifica">
      <formula>NOT(ISERROR(SEARCH("Non verifica",BE35)))</formula>
    </cfRule>
    <cfRule type="containsText" dxfId="2172" priority="319" operator="containsText" text="Verifica">
      <formula>NOT(ISERROR(SEARCH("Verifica",BE35)))</formula>
    </cfRule>
  </conditionalFormatting>
  <conditionalFormatting sqref="BE35:BI35">
    <cfRule type="cellIs" dxfId="2171" priority="316" operator="greaterThan">
      <formula>1</formula>
    </cfRule>
    <cfRule type="cellIs" dxfId="2170" priority="317" operator="lessThan">
      <formula>1</formula>
    </cfRule>
  </conditionalFormatting>
  <conditionalFormatting sqref="BE39:BI39">
    <cfRule type="containsText" dxfId="2169" priority="314" operator="containsText" text="Non verifica">
      <formula>NOT(ISERROR(SEARCH("Non verifica",BE39)))</formula>
    </cfRule>
    <cfRule type="containsText" dxfId="2168" priority="315" operator="containsText" text="Verifica">
      <formula>NOT(ISERROR(SEARCH("Verifica",BE39)))</formula>
    </cfRule>
  </conditionalFormatting>
  <conditionalFormatting sqref="BE39:BI39">
    <cfRule type="cellIs" dxfId="2167" priority="312" operator="greaterThan">
      <formula>1</formula>
    </cfRule>
    <cfRule type="cellIs" dxfId="2166" priority="313" operator="lessThan">
      <formula>1</formula>
    </cfRule>
  </conditionalFormatting>
  <conditionalFormatting sqref="BE41:BI41">
    <cfRule type="containsText" dxfId="2165" priority="310" operator="containsText" text="Non verifica">
      <formula>NOT(ISERROR(SEARCH("Non verifica",BE41)))</formula>
    </cfRule>
    <cfRule type="containsText" dxfId="2164" priority="311" operator="containsText" text="Verifica">
      <formula>NOT(ISERROR(SEARCH("Verifica",BE41)))</formula>
    </cfRule>
  </conditionalFormatting>
  <conditionalFormatting sqref="AZ57:BD57 AZ59:BD59 AZ61:BD61 AZ63:BD63">
    <cfRule type="containsText" dxfId="2163" priority="268" operator="containsText" text="Non verifica">
      <formula>NOT(ISERROR(SEARCH("Non verifica",AZ57)))</formula>
    </cfRule>
    <cfRule type="containsText" dxfId="2162" priority="269" operator="containsText" text="Verifica">
      <formula>NOT(ISERROR(SEARCH("Verifica",AZ57)))</formula>
    </cfRule>
  </conditionalFormatting>
  <conditionalFormatting sqref="AZ56:BD56">
    <cfRule type="cellIs" dxfId="2161" priority="264" operator="greaterThan">
      <formula>"minore"</formula>
    </cfRule>
    <cfRule type="cellIs" dxfId="2160" priority="265" operator="greaterThan">
      <formula>"minore"</formula>
    </cfRule>
    <cfRule type="containsText" dxfId="2159" priority="266" operator="containsText" text="Non verifica">
      <formula>NOT(ISERROR(SEARCH("Non verifica",AZ56)))</formula>
    </cfRule>
    <cfRule type="containsText" dxfId="2158" priority="267" operator="containsText" text="Verifica">
      <formula>NOT(ISERROR(SEARCH("Verifica",AZ56)))</formula>
    </cfRule>
  </conditionalFormatting>
  <conditionalFormatting sqref="AZ58:BD58">
    <cfRule type="cellIs" dxfId="2157" priority="260" operator="greaterThan">
      <formula>"minore"</formula>
    </cfRule>
    <cfRule type="cellIs" dxfId="2156" priority="261" operator="greaterThan">
      <formula>"minore"</formula>
    </cfRule>
    <cfRule type="containsText" dxfId="2155" priority="262" operator="containsText" text="Non verifica">
      <formula>NOT(ISERROR(SEARCH("Non verifica",AZ58)))</formula>
    </cfRule>
    <cfRule type="containsText" dxfId="2154" priority="263" operator="containsText" text="Verifica">
      <formula>NOT(ISERROR(SEARCH("Verifica",AZ58)))</formula>
    </cfRule>
  </conditionalFormatting>
  <conditionalFormatting sqref="AZ60:BD60">
    <cfRule type="cellIs" dxfId="2153" priority="256" operator="greaterThan">
      <formula>"minore"</formula>
    </cfRule>
    <cfRule type="cellIs" dxfId="2152" priority="257" operator="greaterThan">
      <formula>"minore"</formula>
    </cfRule>
    <cfRule type="containsText" dxfId="2151" priority="258" operator="containsText" text="Non verifica">
      <formula>NOT(ISERROR(SEARCH("Non verifica",AZ60)))</formula>
    </cfRule>
    <cfRule type="containsText" dxfId="2150" priority="259" operator="containsText" text="Verifica">
      <formula>NOT(ISERROR(SEARCH("Verifica",AZ60)))</formula>
    </cfRule>
  </conditionalFormatting>
  <conditionalFormatting sqref="AZ62:BD62">
    <cfRule type="cellIs" dxfId="2149" priority="252" operator="greaterThan">
      <formula>"minore"</formula>
    </cfRule>
    <cfRule type="cellIs" dxfId="2148" priority="253" operator="greaterThan">
      <formula>"minore"</formula>
    </cfRule>
    <cfRule type="containsText" dxfId="2147" priority="254" operator="containsText" text="Non verifica">
      <formula>NOT(ISERROR(SEARCH("Non verifica",AZ62)))</formula>
    </cfRule>
    <cfRule type="containsText" dxfId="2146" priority="255" operator="containsText" text="Verifica">
      <formula>NOT(ISERROR(SEARCH("Verifica",AZ62)))</formula>
    </cfRule>
  </conditionalFormatting>
  <conditionalFormatting sqref="AZ64:BD64">
    <cfRule type="cellIs" dxfId="2145" priority="248" operator="greaterThan">
      <formula>"minore"</formula>
    </cfRule>
    <cfRule type="cellIs" dxfId="2144" priority="249" operator="greaterThan">
      <formula>"minore"</formula>
    </cfRule>
    <cfRule type="containsText" dxfId="2143" priority="250" operator="containsText" text="Non verifica">
      <formula>NOT(ISERROR(SEARCH("Non verifica",AZ64)))</formula>
    </cfRule>
    <cfRule type="containsText" dxfId="2142" priority="251" operator="containsText" text="Verifica">
      <formula>NOT(ISERROR(SEARCH("Verifica",AZ64)))</formula>
    </cfRule>
  </conditionalFormatting>
  <conditionalFormatting sqref="AZ56:BD56">
    <cfRule type="cellIs" dxfId="2141" priority="247" operator="lessThan">
      <formula>"maggiore"</formula>
    </cfRule>
  </conditionalFormatting>
  <conditionalFormatting sqref="BO23">
    <cfRule type="notContainsBlanks" dxfId="2140" priority="106">
      <formula>LEN(TRIM(BO23))&gt;0</formula>
    </cfRule>
  </conditionalFormatting>
  <conditionalFormatting sqref="BO35">
    <cfRule type="notContainsBlanks" dxfId="2139" priority="105">
      <formula>LEN(TRIM(BO35))&gt;0</formula>
    </cfRule>
  </conditionalFormatting>
  <conditionalFormatting sqref="BO41">
    <cfRule type="notContainsBlanks" dxfId="2138" priority="104">
      <formula>LEN(TRIM(BO41))&gt;0</formula>
    </cfRule>
  </conditionalFormatting>
  <conditionalFormatting sqref="BO29">
    <cfRule type="notContainsBlanks" dxfId="2137" priority="103">
      <formula>LEN(TRIM(BO29))&gt;0</formula>
    </cfRule>
  </conditionalFormatting>
  <conditionalFormatting sqref="BS11">
    <cfRule type="notContainsBlanks" dxfId="2136" priority="86">
      <formula>LEN(TRIM(BS11))&gt;0</formula>
    </cfRule>
  </conditionalFormatting>
  <conditionalFormatting sqref="BS29">
    <cfRule type="notContainsBlanks" dxfId="2135" priority="78">
      <formula>LEN(TRIM(BS29))&gt;0</formula>
    </cfRule>
  </conditionalFormatting>
  <conditionalFormatting sqref="BO11">
    <cfRule type="notContainsBlanks" dxfId="2134" priority="110">
      <formula>LEN(TRIM(BO11))&gt;0</formula>
    </cfRule>
  </conditionalFormatting>
  <conditionalFormatting sqref="BQ11">
    <cfRule type="containsText" dxfId="2133" priority="102" operator="containsText" text="Non verifica">
      <formula>NOT(ISERROR(SEARCH("Non verifica",BQ11)))</formula>
    </cfRule>
    <cfRule type="containsText" dxfId="2132" priority="108" operator="containsText" text="Verifica">
      <formula>NOT(ISERROR(SEARCH("Verifica",BQ11)))</formula>
    </cfRule>
    <cfRule type="containsText" dxfId="2131" priority="109" operator="containsText" text="Non verifica">
      <formula>NOT(ISERROR(SEARCH("Non verifica",BQ11)))</formula>
    </cfRule>
  </conditionalFormatting>
  <conditionalFormatting sqref="BO17">
    <cfRule type="notContainsBlanks" dxfId="2130" priority="107">
      <formula>LEN(TRIM(BO17))&gt;0</formula>
    </cfRule>
  </conditionalFormatting>
  <conditionalFormatting sqref="BS35">
    <cfRule type="notContainsBlanks" dxfId="2129" priority="80">
      <formula>LEN(TRIM(BS35))&gt;0</formula>
    </cfRule>
  </conditionalFormatting>
  <conditionalFormatting sqref="BQ41">
    <cfRule type="containsText" dxfId="2128" priority="99" operator="containsText" text="Non verifica">
      <formula>NOT(ISERROR(SEARCH("Non verifica",BQ41)))</formula>
    </cfRule>
    <cfRule type="containsText" dxfId="2127" priority="100" operator="containsText" text="Verifica">
      <formula>NOT(ISERROR(SEARCH("Verifica",BQ41)))</formula>
    </cfRule>
    <cfRule type="containsText" dxfId="2126" priority="101" operator="containsText" text="Non verifica">
      <formula>NOT(ISERROR(SEARCH("Non verifica",BQ41)))</formula>
    </cfRule>
  </conditionalFormatting>
  <conditionalFormatting sqref="BQ35">
    <cfRule type="containsText" dxfId="2125" priority="96" operator="containsText" text="Non verifica">
      <formula>NOT(ISERROR(SEARCH("Non verifica",BQ35)))</formula>
    </cfRule>
    <cfRule type="containsText" dxfId="2124" priority="97" operator="containsText" text="Verifica">
      <formula>NOT(ISERROR(SEARCH("Verifica",BQ35)))</formula>
    </cfRule>
    <cfRule type="containsText" dxfId="2123" priority="98" operator="containsText" text="Non verifica">
      <formula>NOT(ISERROR(SEARCH("Non verifica",BQ35)))</formula>
    </cfRule>
  </conditionalFormatting>
  <conditionalFormatting sqref="BQ29">
    <cfRule type="containsText" dxfId="2122" priority="93" operator="containsText" text="Non verifica">
      <formula>NOT(ISERROR(SEARCH("Non verifica",BQ29)))</formula>
    </cfRule>
    <cfRule type="containsText" dxfId="2121" priority="94" operator="containsText" text="Verifica">
      <formula>NOT(ISERROR(SEARCH("Verifica",BQ29)))</formula>
    </cfRule>
    <cfRule type="containsText" dxfId="2120" priority="95" operator="containsText" text="Non verifica">
      <formula>NOT(ISERROR(SEARCH("Non verifica",BQ29)))</formula>
    </cfRule>
  </conditionalFormatting>
  <conditionalFormatting sqref="BQ23">
    <cfRule type="containsText" dxfId="2119" priority="90" operator="containsText" text="Non verifica">
      <formula>NOT(ISERROR(SEARCH("Non verifica",BQ23)))</formula>
    </cfRule>
    <cfRule type="containsText" dxfId="2118" priority="91" operator="containsText" text="Verifica">
      <formula>NOT(ISERROR(SEARCH("Verifica",BQ23)))</formula>
    </cfRule>
    <cfRule type="containsText" dxfId="2117" priority="92" operator="containsText" text="Non verifica">
      <formula>NOT(ISERROR(SEARCH("Non verifica",BQ23)))</formula>
    </cfRule>
  </conditionalFormatting>
  <conditionalFormatting sqref="BQ17">
    <cfRule type="containsText" dxfId="2116" priority="87" operator="containsText" text="Non verifica">
      <formula>NOT(ISERROR(SEARCH("Non verifica",BQ17)))</formula>
    </cfRule>
    <cfRule type="containsText" dxfId="2115" priority="88" operator="containsText" text="Verifica">
      <formula>NOT(ISERROR(SEARCH("Verifica",BQ17)))</formula>
    </cfRule>
    <cfRule type="containsText" dxfId="2114" priority="89" operator="containsText" text="Non verifica">
      <formula>NOT(ISERROR(SEARCH("Non verifica",BQ17)))</formula>
    </cfRule>
  </conditionalFormatting>
  <conditionalFormatting sqref="BU11">
    <cfRule type="containsText" dxfId="2113" priority="83" operator="containsText" text="Non verifica">
      <formula>NOT(ISERROR(SEARCH("Non verifica",BU11)))</formula>
    </cfRule>
    <cfRule type="containsText" dxfId="2112" priority="84" operator="containsText" text="Verifica">
      <formula>NOT(ISERROR(SEARCH("Verifica",BU11)))</formula>
    </cfRule>
    <cfRule type="containsText" dxfId="2111" priority="85" operator="containsText" text="Non verifica">
      <formula>NOT(ISERROR(SEARCH("Non verifica",BU11)))</formula>
    </cfRule>
  </conditionalFormatting>
  <conditionalFormatting sqref="BS41">
    <cfRule type="notContainsBlanks" dxfId="2110" priority="79">
      <formula>LEN(TRIM(BS41))&gt;0</formula>
    </cfRule>
  </conditionalFormatting>
  <conditionalFormatting sqref="BS17">
    <cfRule type="notContainsBlanks" dxfId="2109" priority="82">
      <formula>LEN(TRIM(BS17))&gt;0</formula>
    </cfRule>
  </conditionalFormatting>
  <conditionalFormatting sqref="BS23">
    <cfRule type="notContainsBlanks" dxfId="2108" priority="81">
      <formula>LEN(TRIM(BS23))&gt;0</formula>
    </cfRule>
  </conditionalFormatting>
  <conditionalFormatting sqref="BU17">
    <cfRule type="containsText" dxfId="2107" priority="75" operator="containsText" text="Non verifica">
      <formula>NOT(ISERROR(SEARCH("Non verifica",BU17)))</formula>
    </cfRule>
    <cfRule type="containsText" dxfId="2106" priority="76" operator="containsText" text="Verifica">
      <formula>NOT(ISERROR(SEARCH("Verifica",BU17)))</formula>
    </cfRule>
    <cfRule type="containsText" dxfId="2105" priority="77" operator="containsText" text="Non verifica">
      <formula>NOT(ISERROR(SEARCH("Non verifica",BU17)))</formula>
    </cfRule>
  </conditionalFormatting>
  <conditionalFormatting sqref="BU23">
    <cfRule type="containsText" dxfId="2104" priority="72" operator="containsText" text="Non verifica">
      <formula>NOT(ISERROR(SEARCH("Non verifica",BU23)))</formula>
    </cfRule>
    <cfRule type="containsText" dxfId="2103" priority="73" operator="containsText" text="Verifica">
      <formula>NOT(ISERROR(SEARCH("Verifica",BU23)))</formula>
    </cfRule>
    <cfRule type="containsText" dxfId="2102" priority="74" operator="containsText" text="Non verifica">
      <formula>NOT(ISERROR(SEARCH("Non verifica",BU23)))</formula>
    </cfRule>
  </conditionalFormatting>
  <conditionalFormatting sqref="BU29">
    <cfRule type="containsText" dxfId="2101" priority="69" operator="containsText" text="Non verifica">
      <formula>NOT(ISERROR(SEARCH("Non verifica",BU29)))</formula>
    </cfRule>
    <cfRule type="containsText" dxfId="2100" priority="70" operator="containsText" text="Verifica">
      <formula>NOT(ISERROR(SEARCH("Verifica",BU29)))</formula>
    </cfRule>
    <cfRule type="containsText" dxfId="2099" priority="71" operator="containsText" text="Non verifica">
      <formula>NOT(ISERROR(SEARCH("Non verifica",BU29)))</formula>
    </cfRule>
  </conditionalFormatting>
  <conditionalFormatting sqref="BU35">
    <cfRule type="containsText" dxfId="2098" priority="66" operator="containsText" text="Non verifica">
      <formula>NOT(ISERROR(SEARCH("Non verifica",BU35)))</formula>
    </cfRule>
    <cfRule type="containsText" dxfId="2097" priority="67" operator="containsText" text="Verifica">
      <formula>NOT(ISERROR(SEARCH("Verifica",BU35)))</formula>
    </cfRule>
    <cfRule type="containsText" dxfId="2096" priority="68" operator="containsText" text="Non verifica">
      <formula>NOT(ISERROR(SEARCH("Non verifica",BU35)))</formula>
    </cfRule>
  </conditionalFormatting>
  <conditionalFormatting sqref="BU41">
    <cfRule type="containsText" dxfId="2095" priority="63" operator="containsText" text="Non verifica">
      <formula>NOT(ISERROR(SEARCH("Non verifica",BU41)))</formula>
    </cfRule>
    <cfRule type="containsText" dxfId="2094" priority="64" operator="containsText" text="Verifica">
      <formula>NOT(ISERROR(SEARCH("Verifica",BU41)))</formula>
    </cfRule>
    <cfRule type="containsText" dxfId="2093" priority="65" operator="containsText" text="Non verifica">
      <formula>NOT(ISERROR(SEARCH("Non verifica",BU41)))</formula>
    </cfRule>
  </conditionalFormatting>
  <conditionalFormatting sqref="BV11">
    <cfRule type="containsText" dxfId="2092" priority="59" operator="containsText" text="direzione">
      <formula>NOT(ISERROR(SEARCH("direzione",BV11)))</formula>
    </cfRule>
    <cfRule type="beginsWith" dxfId="2091" priority="60" operator="beginsWith" text="Verificato">
      <formula>LEFT(BV11,LEN("Verificato"))="Verificato"</formula>
    </cfRule>
  </conditionalFormatting>
  <conditionalFormatting sqref="BV9">
    <cfRule type="containsText" dxfId="2090" priority="61" operator="containsText" text="direzione">
      <formula>NOT(ISERROR(SEARCH("direzione",BV9)))</formula>
    </cfRule>
    <cfRule type="beginsWith" dxfId="2089" priority="62" operator="beginsWith" text="Verificato">
      <formula>LEFT(BV9,LEN("Verificato"))="Verificato"</formula>
    </cfRule>
  </conditionalFormatting>
  <conditionalFormatting sqref="BV15">
    <cfRule type="containsText" dxfId="2088" priority="57" operator="containsText" text="direzione">
      <formula>NOT(ISERROR(SEARCH("direzione",BV15)))</formula>
    </cfRule>
    <cfRule type="beginsWith" dxfId="2087" priority="58" operator="beginsWith" text="Verificato">
      <formula>LEFT(BV15,LEN("Verificato"))="Verificato"</formula>
    </cfRule>
  </conditionalFormatting>
  <conditionalFormatting sqref="BV21">
    <cfRule type="containsText" dxfId="2086" priority="55" operator="containsText" text="direzione">
      <formula>NOT(ISERROR(SEARCH("direzione",BV21)))</formula>
    </cfRule>
    <cfRule type="beginsWith" dxfId="2085" priority="56" operator="beginsWith" text="Verificato">
      <formula>LEFT(BV21,LEN("Verificato"))="Verificato"</formula>
    </cfRule>
  </conditionalFormatting>
  <conditionalFormatting sqref="BV27">
    <cfRule type="containsText" dxfId="2084" priority="53" operator="containsText" text="direzione">
      <formula>NOT(ISERROR(SEARCH("direzione",BV27)))</formula>
    </cfRule>
    <cfRule type="beginsWith" dxfId="2083" priority="54" operator="beginsWith" text="Verificato">
      <formula>LEFT(BV27,LEN("Verificato"))="Verificato"</formula>
    </cfRule>
  </conditionalFormatting>
  <conditionalFormatting sqref="BV33">
    <cfRule type="containsText" dxfId="2082" priority="51" operator="containsText" text="direzione">
      <formula>NOT(ISERROR(SEARCH("direzione",BV33)))</formula>
    </cfRule>
    <cfRule type="beginsWith" dxfId="2081" priority="52" operator="beginsWith" text="Verificato">
      <formula>LEFT(BV33,LEN("Verificato"))="Verificato"</formula>
    </cfRule>
  </conditionalFormatting>
  <conditionalFormatting sqref="BV39">
    <cfRule type="containsText" dxfId="2080" priority="49" operator="containsText" text="direzione">
      <formula>NOT(ISERROR(SEARCH("direzione",BV39)))</formula>
    </cfRule>
    <cfRule type="beginsWith" dxfId="2079" priority="50" operator="beginsWith" text="Verificato">
      <formula>LEFT(BV39,LEN("Verificato"))="Verificato"</formula>
    </cfRule>
  </conditionalFormatting>
  <conditionalFormatting sqref="BU9">
    <cfRule type="containsText" dxfId="2078" priority="41" operator="containsText" text="Non verifica">
      <formula>NOT(ISERROR(SEARCH("Non verifica",BU9)))</formula>
    </cfRule>
    <cfRule type="containsText" dxfId="2077" priority="42" operator="containsText" text="Verifica">
      <formula>NOT(ISERROR(SEARCH("Verifica",BU9)))</formula>
    </cfRule>
    <cfRule type="containsText" dxfId="2076" priority="43" operator="containsText" text="Non verifica">
      <formula>NOT(ISERROR(SEARCH("Non verifica",BU9)))</formula>
    </cfRule>
  </conditionalFormatting>
  <conditionalFormatting sqref="BO9">
    <cfRule type="notContainsBlanks" dxfId="2075" priority="48">
      <formula>LEN(TRIM(BO9))&gt;0</formula>
    </cfRule>
  </conditionalFormatting>
  <conditionalFormatting sqref="BQ9">
    <cfRule type="containsText" dxfId="2074" priority="45" operator="containsText" text="Non verifica">
      <formula>NOT(ISERROR(SEARCH("Non verifica",BQ9)))</formula>
    </cfRule>
    <cfRule type="containsText" dxfId="2073" priority="46" operator="containsText" text="Verifica">
      <formula>NOT(ISERROR(SEARCH("Verifica",BQ9)))</formula>
    </cfRule>
    <cfRule type="containsText" dxfId="2072" priority="47" operator="containsText" text="Non verifica">
      <formula>NOT(ISERROR(SEARCH("Non verifica",BQ9)))</formula>
    </cfRule>
  </conditionalFormatting>
  <conditionalFormatting sqref="BS9">
    <cfRule type="notContainsBlanks" dxfId="2071" priority="44">
      <formula>LEN(TRIM(BS9))&gt;0</formula>
    </cfRule>
  </conditionalFormatting>
  <conditionalFormatting sqref="BO15">
    <cfRule type="notContainsBlanks" dxfId="2070" priority="40">
      <formula>LEN(TRIM(BO15))&gt;0</formula>
    </cfRule>
  </conditionalFormatting>
  <conditionalFormatting sqref="BQ15">
    <cfRule type="containsText" dxfId="2069" priority="37" operator="containsText" text="Non verifica">
      <formula>NOT(ISERROR(SEARCH("Non verifica",BQ15)))</formula>
    </cfRule>
    <cfRule type="containsText" dxfId="2068" priority="38" operator="containsText" text="Verifica">
      <formula>NOT(ISERROR(SEARCH("Verifica",BQ15)))</formula>
    </cfRule>
    <cfRule type="containsText" dxfId="2067" priority="39" operator="containsText" text="Non verifica">
      <formula>NOT(ISERROR(SEARCH("Non verifica",BQ15)))</formula>
    </cfRule>
  </conditionalFormatting>
  <conditionalFormatting sqref="BS15">
    <cfRule type="notContainsBlanks" dxfId="2066" priority="36">
      <formula>LEN(TRIM(BS15))&gt;0</formula>
    </cfRule>
  </conditionalFormatting>
  <conditionalFormatting sqref="BU15">
    <cfRule type="containsText" dxfId="2065" priority="33" operator="containsText" text="Non verifica">
      <formula>NOT(ISERROR(SEARCH("Non verifica",BU15)))</formula>
    </cfRule>
    <cfRule type="containsText" dxfId="2064" priority="34" operator="containsText" text="Verifica">
      <formula>NOT(ISERROR(SEARCH("Verifica",BU15)))</formula>
    </cfRule>
    <cfRule type="containsText" dxfId="2063" priority="35" operator="containsText" text="Non verifica">
      <formula>NOT(ISERROR(SEARCH("Non verifica",BU15)))</formula>
    </cfRule>
  </conditionalFormatting>
  <conditionalFormatting sqref="BU21">
    <cfRule type="containsText" dxfId="2062" priority="25" operator="containsText" text="Non verifica">
      <formula>NOT(ISERROR(SEARCH("Non verifica",BU21)))</formula>
    </cfRule>
    <cfRule type="containsText" dxfId="2061" priority="26" operator="containsText" text="Verifica">
      <formula>NOT(ISERROR(SEARCH("Verifica",BU21)))</formula>
    </cfRule>
    <cfRule type="containsText" dxfId="2060" priority="27" operator="containsText" text="Non verifica">
      <formula>NOT(ISERROR(SEARCH("Non verifica",BU21)))</formula>
    </cfRule>
  </conditionalFormatting>
  <conditionalFormatting sqref="BO21">
    <cfRule type="notContainsBlanks" dxfId="2059" priority="32">
      <formula>LEN(TRIM(BO21))&gt;0</formula>
    </cfRule>
  </conditionalFormatting>
  <conditionalFormatting sqref="BQ21">
    <cfRule type="containsText" dxfId="2058" priority="29" operator="containsText" text="Non verifica">
      <formula>NOT(ISERROR(SEARCH("Non verifica",BQ21)))</formula>
    </cfRule>
    <cfRule type="containsText" dxfId="2057" priority="30" operator="containsText" text="Verifica">
      <formula>NOT(ISERROR(SEARCH("Verifica",BQ21)))</formula>
    </cfRule>
    <cfRule type="containsText" dxfId="2056" priority="31" operator="containsText" text="Non verifica">
      <formula>NOT(ISERROR(SEARCH("Non verifica",BQ21)))</formula>
    </cfRule>
  </conditionalFormatting>
  <conditionalFormatting sqref="BS21">
    <cfRule type="notContainsBlanks" dxfId="2055" priority="28">
      <formula>LEN(TRIM(BS21))&gt;0</formula>
    </cfRule>
  </conditionalFormatting>
  <conditionalFormatting sqref="BU27">
    <cfRule type="containsText" dxfId="2054" priority="17" operator="containsText" text="Non verifica">
      <formula>NOT(ISERROR(SEARCH("Non verifica",BU27)))</formula>
    </cfRule>
    <cfRule type="containsText" dxfId="2053" priority="18" operator="containsText" text="Verifica">
      <formula>NOT(ISERROR(SEARCH("Verifica",BU27)))</formula>
    </cfRule>
    <cfRule type="containsText" dxfId="2052" priority="19" operator="containsText" text="Non verifica">
      <formula>NOT(ISERROR(SEARCH("Non verifica",BU27)))</formula>
    </cfRule>
  </conditionalFormatting>
  <conditionalFormatting sqref="BO27">
    <cfRule type="notContainsBlanks" dxfId="2051" priority="24">
      <formula>LEN(TRIM(BO27))&gt;0</formula>
    </cfRule>
  </conditionalFormatting>
  <conditionalFormatting sqref="BQ27">
    <cfRule type="containsText" dxfId="2050" priority="21" operator="containsText" text="Non verifica">
      <formula>NOT(ISERROR(SEARCH("Non verifica",BQ27)))</formula>
    </cfRule>
    <cfRule type="containsText" dxfId="2049" priority="22" operator="containsText" text="Verifica">
      <formula>NOT(ISERROR(SEARCH("Verifica",BQ27)))</formula>
    </cfRule>
    <cfRule type="containsText" dxfId="2048" priority="23" operator="containsText" text="Non verifica">
      <formula>NOT(ISERROR(SEARCH("Non verifica",BQ27)))</formula>
    </cfRule>
  </conditionalFormatting>
  <conditionalFormatting sqref="BS27">
    <cfRule type="notContainsBlanks" dxfId="2047" priority="20">
      <formula>LEN(TRIM(BS27))&gt;0</formula>
    </cfRule>
  </conditionalFormatting>
  <conditionalFormatting sqref="BQ33">
    <cfRule type="containsText" dxfId="2046" priority="13" operator="containsText" text="Non verifica">
      <formula>NOT(ISERROR(SEARCH("Non verifica",BQ33)))</formula>
    </cfRule>
    <cfRule type="containsText" dxfId="2045" priority="14" operator="containsText" text="Verifica">
      <formula>NOT(ISERROR(SEARCH("Verifica",BQ33)))</formula>
    </cfRule>
    <cfRule type="containsText" dxfId="2044" priority="15" operator="containsText" text="Non verifica">
      <formula>NOT(ISERROR(SEARCH("Non verifica",BQ33)))</formula>
    </cfRule>
  </conditionalFormatting>
  <conditionalFormatting sqref="BO33">
    <cfRule type="notContainsBlanks" dxfId="2043" priority="16">
      <formula>LEN(TRIM(BO33))&gt;0</formula>
    </cfRule>
  </conditionalFormatting>
  <conditionalFormatting sqref="BS33">
    <cfRule type="notContainsBlanks" dxfId="2042" priority="12">
      <formula>LEN(TRIM(BS33))&gt;0</formula>
    </cfRule>
  </conditionalFormatting>
  <conditionalFormatting sqref="BU33">
    <cfRule type="containsText" dxfId="2041" priority="9" operator="containsText" text="Non verifica">
      <formula>NOT(ISERROR(SEARCH("Non verifica",BU33)))</formula>
    </cfRule>
    <cfRule type="containsText" dxfId="2040" priority="10" operator="containsText" text="Verifica">
      <formula>NOT(ISERROR(SEARCH("Verifica",BU33)))</formula>
    </cfRule>
    <cfRule type="containsText" dxfId="2039" priority="11" operator="containsText" text="Non verifica">
      <formula>NOT(ISERROR(SEARCH("Non verifica",BU33)))</formula>
    </cfRule>
  </conditionalFormatting>
  <conditionalFormatting sqref="BQ39">
    <cfRule type="containsText" dxfId="2038" priority="5" operator="containsText" text="Non verifica">
      <formula>NOT(ISERROR(SEARCH("Non verifica",BQ39)))</formula>
    </cfRule>
    <cfRule type="containsText" dxfId="2037" priority="6" operator="containsText" text="Verifica">
      <formula>NOT(ISERROR(SEARCH("Verifica",BQ39)))</formula>
    </cfRule>
    <cfRule type="containsText" dxfId="2036" priority="7" operator="containsText" text="Non verifica">
      <formula>NOT(ISERROR(SEARCH("Non verifica",BQ39)))</formula>
    </cfRule>
  </conditionalFormatting>
  <conditionalFormatting sqref="BU39">
    <cfRule type="containsText" dxfId="2035" priority="1" operator="containsText" text="Non verifica">
      <formula>NOT(ISERROR(SEARCH("Non verifica",BU39)))</formula>
    </cfRule>
    <cfRule type="containsText" dxfId="2034" priority="2" operator="containsText" text="Verifica">
      <formula>NOT(ISERROR(SEARCH("Verifica",BU39)))</formula>
    </cfRule>
    <cfRule type="containsText" dxfId="2033" priority="3" operator="containsText" text="Non verifica">
      <formula>NOT(ISERROR(SEARCH("Non verifica",BU39)))</formula>
    </cfRule>
  </conditionalFormatting>
  <conditionalFormatting sqref="BO39">
    <cfRule type="notContainsBlanks" dxfId="2032" priority="8">
      <formula>LEN(TRIM(BO39))&gt;0</formula>
    </cfRule>
  </conditionalFormatting>
  <conditionalFormatting sqref="BS39">
    <cfRule type="notContainsBlanks" dxfId="2031" priority="4">
      <formula>LEN(TRIM(BS39))&gt;0</formula>
    </cfRule>
  </conditionalFormatting>
  <pageMargins left="0.7" right="0.7" top="0.75" bottom="0.75" header="0.3" footer="0.3"/>
  <legacy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0000"/>
  </sheetPr>
  <dimension ref="A1:CQ87"/>
  <sheetViews>
    <sheetView topLeftCell="BB1" workbookViewId="0">
      <selection activeCell="BR7" sqref="BR7:BU7"/>
    </sheetView>
  </sheetViews>
  <sheetFormatPr defaultRowHeight="14.4" x14ac:dyDescent="0.3"/>
  <cols>
    <col min="1" max="13" width="8.88671875" style="173"/>
    <col min="14" max="14" width="9.21875" style="173" customWidth="1"/>
    <col min="15" max="20" width="8.88671875" style="173"/>
    <col min="21" max="22" width="9.109375" style="173" customWidth="1"/>
    <col min="23" max="26" width="9" style="173" customWidth="1"/>
    <col min="27" max="42" width="8.88671875" style="173"/>
    <col min="43" max="43" width="11.109375" style="173" customWidth="1"/>
    <col min="44" max="44" width="12.44140625" style="173" customWidth="1"/>
    <col min="45" max="45" width="11.109375" style="173" customWidth="1"/>
    <col min="46" max="46" width="13.33203125" style="173" customWidth="1"/>
    <col min="47" max="47" width="11.88671875" style="173" customWidth="1"/>
    <col min="48" max="48" width="8.88671875" style="173"/>
    <col min="49" max="49" width="10.44140625" style="173" customWidth="1"/>
    <col min="50" max="51" width="8.88671875" style="173"/>
    <col min="52" max="52" width="13.88671875" style="173" customWidth="1"/>
    <col min="53" max="73" width="8.88671875" style="173"/>
    <col min="74" max="74" width="10.33203125" style="173" customWidth="1"/>
    <col min="75" max="75" width="9.88671875" style="173" customWidth="1"/>
    <col min="76" max="16384" width="8.88671875" style="173"/>
  </cols>
  <sheetData>
    <row r="1" spans="1:95" ht="16.05" customHeight="1" thickBot="1" x14ac:dyDescent="0.35">
      <c r="L1" s="177">
        <v>6</v>
      </c>
      <c r="M1" s="178">
        <v>5</v>
      </c>
      <c r="N1" s="178">
        <v>4</v>
      </c>
      <c r="O1" s="178">
        <v>3</v>
      </c>
      <c r="P1" s="178">
        <v>2</v>
      </c>
      <c r="Q1" s="179">
        <v>1</v>
      </c>
      <c r="T1" s="177">
        <v>6</v>
      </c>
      <c r="U1" s="178">
        <v>5</v>
      </c>
      <c r="V1" s="178">
        <v>4</v>
      </c>
      <c r="W1" s="178">
        <v>3</v>
      </c>
      <c r="X1" s="178">
        <v>2</v>
      </c>
      <c r="Y1" s="179">
        <v>1</v>
      </c>
      <c r="AB1" s="173">
        <v>6</v>
      </c>
      <c r="AC1" s="173">
        <v>5</v>
      </c>
      <c r="AD1" s="173">
        <v>4</v>
      </c>
      <c r="AE1" s="173">
        <v>3</v>
      </c>
      <c r="AF1" s="173">
        <v>2</v>
      </c>
      <c r="AG1" s="173">
        <v>1</v>
      </c>
      <c r="AK1" s="130" t="s">
        <v>90</v>
      </c>
      <c r="AL1" s="131" t="s">
        <v>91</v>
      </c>
      <c r="AO1" s="458" t="s">
        <v>216</v>
      </c>
      <c r="AP1" s="458"/>
      <c r="AQ1" s="81"/>
      <c r="AR1" s="458" t="s">
        <v>219</v>
      </c>
      <c r="AS1" s="458"/>
      <c r="AT1" s="81"/>
      <c r="AU1" s="458" t="s">
        <v>220</v>
      </c>
      <c r="AV1" s="458"/>
      <c r="AW1" s="81"/>
      <c r="AX1" s="458" t="s">
        <v>163</v>
      </c>
      <c r="AY1" s="458"/>
      <c r="AZ1" s="81"/>
      <c r="BA1" s="191"/>
      <c r="BB1" s="191"/>
      <c r="BC1" s="191"/>
      <c r="BD1" s="191"/>
      <c r="BE1" s="191"/>
      <c r="BF1" s="191"/>
      <c r="BG1" s="191"/>
      <c r="BH1" s="191"/>
      <c r="BI1" s="191"/>
      <c r="BJ1" s="191"/>
      <c r="BK1" s="370"/>
      <c r="BL1" s="370"/>
      <c r="BM1" s="370"/>
      <c r="BN1" s="370"/>
      <c r="BO1" s="370"/>
      <c r="BP1" s="370"/>
      <c r="BQ1" s="370"/>
      <c r="BR1" s="370"/>
      <c r="BS1" s="370"/>
      <c r="BT1" s="370"/>
      <c r="BU1" s="370"/>
      <c r="BV1" s="370"/>
      <c r="BW1" s="325"/>
      <c r="BX1" s="325">
        <v>6</v>
      </c>
      <c r="BY1" s="325">
        <v>5</v>
      </c>
      <c r="BZ1" s="325">
        <v>4</v>
      </c>
      <c r="CA1" s="325">
        <v>3</v>
      </c>
      <c r="CB1" s="325">
        <v>2</v>
      </c>
      <c r="CC1" s="325">
        <v>1</v>
      </c>
      <c r="CD1" s="370"/>
      <c r="CE1" s="370"/>
      <c r="CF1" s="370"/>
      <c r="CG1" s="370"/>
      <c r="CH1" s="370"/>
      <c r="CI1" s="370"/>
      <c r="CJ1" s="370"/>
      <c r="CK1" s="370"/>
      <c r="CL1" s="370"/>
      <c r="CM1" s="370"/>
      <c r="CN1" s="370"/>
      <c r="CO1" s="370"/>
      <c r="CP1" s="370"/>
      <c r="CQ1" s="370"/>
    </row>
    <row r="2" spans="1:95" ht="16.05" customHeight="1" thickBot="1" x14ac:dyDescent="0.4">
      <c r="C2" s="173">
        <v>6</v>
      </c>
      <c r="D2" s="173">
        <v>5</v>
      </c>
      <c r="E2" s="173">
        <v>4</v>
      </c>
      <c r="F2" s="173">
        <v>3</v>
      </c>
      <c r="G2" s="173">
        <v>2</v>
      </c>
      <c r="H2" s="173">
        <v>1</v>
      </c>
      <c r="J2" s="434" t="s">
        <v>72</v>
      </c>
      <c r="K2" s="174" t="s">
        <v>46</v>
      </c>
      <c r="L2" s="331">
        <v>0</v>
      </c>
      <c r="M2" s="332">
        <f>L3</f>
        <v>-12.15</v>
      </c>
      <c r="N2" s="332">
        <f>M3</f>
        <v>-24.075000000000003</v>
      </c>
      <c r="O2" s="332">
        <f>N3</f>
        <v>-37.462500000000006</v>
      </c>
      <c r="P2" s="332">
        <f>O3</f>
        <v>-50.587500000000006</v>
      </c>
      <c r="Q2" s="333">
        <f>P3</f>
        <v>-65.587500000000006</v>
      </c>
      <c r="S2" s="173" t="s">
        <v>40</v>
      </c>
      <c r="T2" s="173">
        <v>50</v>
      </c>
      <c r="U2" s="173">
        <v>50</v>
      </c>
      <c r="V2" s="173">
        <v>60</v>
      </c>
      <c r="W2" s="173">
        <v>70</v>
      </c>
      <c r="X2" s="173">
        <v>70</v>
      </c>
      <c r="Y2" s="173">
        <v>70</v>
      </c>
      <c r="AA2" s="98" t="s">
        <v>75</v>
      </c>
      <c r="AB2" s="99">
        <f t="shared" ref="AB2:AG2" si="0">C3*C4*14.167/10</f>
        <v>2550.06</v>
      </c>
      <c r="AC2" s="99">
        <f t="shared" si="0"/>
        <v>2550.06</v>
      </c>
      <c r="AD2" s="99">
        <f t="shared" si="0"/>
        <v>2975.07</v>
      </c>
      <c r="AE2" s="99">
        <f t="shared" si="0"/>
        <v>2975.07</v>
      </c>
      <c r="AF2" s="99">
        <f t="shared" si="0"/>
        <v>3400.0800000000004</v>
      </c>
      <c r="AG2" s="99">
        <f t="shared" si="0"/>
        <v>3400.0800000000004</v>
      </c>
      <c r="AH2" s="173" t="s">
        <v>78</v>
      </c>
      <c r="AK2" s="171">
        <v>16</v>
      </c>
      <c r="AL2" s="73">
        <f>PI()*AK2^2/4/100</f>
        <v>2.0106192982974678</v>
      </c>
      <c r="AM2" s="14"/>
      <c r="AO2" s="461" t="s">
        <v>147</v>
      </c>
      <c r="AP2" s="461"/>
      <c r="AQ2" s="82">
        <f>3*$AL$3</f>
        <v>9.4247779607693793</v>
      </c>
      <c r="AR2" s="461" t="s">
        <v>147</v>
      </c>
      <c r="AS2" s="461"/>
      <c r="AT2" s="82">
        <f>3*$AL$3</f>
        <v>9.4247779607693793</v>
      </c>
      <c r="AU2" s="461" t="s">
        <v>149</v>
      </c>
      <c r="AV2" s="461"/>
      <c r="AW2" s="82">
        <f>$AL$2+2*$AL$3</f>
        <v>8.2938046054770531</v>
      </c>
      <c r="AX2" s="461" t="s">
        <v>149</v>
      </c>
      <c r="AY2" s="461"/>
      <c r="AZ2" s="82">
        <f>$AL$2+2*$AL$3</f>
        <v>8.2938046054770531</v>
      </c>
      <c r="BA2" s="124" t="s">
        <v>102</v>
      </c>
      <c r="BB2" s="73">
        <f>MAX(AV10,AV12,AV16,AV18,AV22,AV24,AV28,AV30,AV34,AV36,AV40,AV42)</f>
        <v>6.6431180847528504</v>
      </c>
      <c r="BC2" s="191"/>
      <c r="BD2" s="191"/>
      <c r="BE2">
        <f>30*60*1/100</f>
        <v>18</v>
      </c>
      <c r="BF2" t="s">
        <v>140</v>
      </c>
      <c r="BG2" t="s">
        <v>139</v>
      </c>
      <c r="BH2" t="s">
        <v>140</v>
      </c>
      <c r="BI2">
        <f>30*60*2.5/100</f>
        <v>45</v>
      </c>
      <c r="BJ2" s="191"/>
      <c r="BK2" s="354" t="s">
        <v>66</v>
      </c>
      <c r="BL2" s="325">
        <v>1.1000000000000001</v>
      </c>
      <c r="BM2" s="370"/>
      <c r="BN2" s="370"/>
      <c r="BO2" s="370"/>
      <c r="BP2" s="370"/>
      <c r="BQ2" s="370"/>
      <c r="BR2" s="370"/>
      <c r="BS2" s="370"/>
      <c r="BT2" s="370"/>
      <c r="BU2" s="370"/>
      <c r="BV2" s="370"/>
      <c r="BW2" s="368" t="s">
        <v>173</v>
      </c>
      <c r="BX2" s="325">
        <v>320</v>
      </c>
      <c r="BY2" s="325">
        <v>320</v>
      </c>
      <c r="BZ2" s="325">
        <v>320</v>
      </c>
      <c r="CA2" s="325">
        <v>320</v>
      </c>
      <c r="CB2" s="325">
        <v>320</v>
      </c>
      <c r="CC2" s="325">
        <v>360</v>
      </c>
      <c r="CD2" s="370"/>
      <c r="CE2" s="370"/>
      <c r="CF2" s="370"/>
      <c r="CG2" s="370"/>
      <c r="CH2" s="370"/>
      <c r="CI2" s="370"/>
      <c r="CJ2" s="370"/>
      <c r="CK2" s="370"/>
      <c r="CL2" s="370"/>
      <c r="CM2" s="370"/>
      <c r="CN2" s="370"/>
      <c r="CO2" s="370"/>
      <c r="CP2" s="370"/>
      <c r="CQ2" s="370"/>
    </row>
    <row r="3" spans="1:95" ht="16.05" customHeight="1" thickBot="1" x14ac:dyDescent="0.4">
      <c r="A3" s="437" t="s">
        <v>136</v>
      </c>
      <c r="B3" s="437"/>
      <c r="C3" s="80">
        <v>30</v>
      </c>
      <c r="D3" s="80">
        <v>30</v>
      </c>
      <c r="E3" s="80">
        <v>30</v>
      </c>
      <c r="F3" s="80">
        <v>30</v>
      </c>
      <c r="G3" s="80">
        <v>30</v>
      </c>
      <c r="H3" s="80">
        <v>30</v>
      </c>
      <c r="J3" s="435"/>
      <c r="K3" s="175" t="s">
        <v>47</v>
      </c>
      <c r="L3" s="334">
        <f>-C4*C3*(320-(T4+T5))*25/1000000</f>
        <v>-12.15</v>
      </c>
      <c r="M3" s="335">
        <f>M2-D4*D3*(320-(U4+U5))*25/1000000</f>
        <v>-24.075000000000003</v>
      </c>
      <c r="N3" s="335">
        <f>N2-E4*E3*(320-(V4+V5))*25/1000000</f>
        <v>-37.462500000000006</v>
      </c>
      <c r="O3" s="335">
        <f>O2-F3*F4*(320-(W4+W5))*25/1000000</f>
        <v>-50.587500000000006</v>
      </c>
      <c r="P3" s="335">
        <f>P2-G4*G3*(320-(X4+X5))*25/1000000</f>
        <v>-65.587500000000006</v>
      </c>
      <c r="Q3" s="336">
        <f>Q2-H4*H3*(360-(Y4+Y5))*25/1000000</f>
        <v>-85.087500000000006</v>
      </c>
      <c r="S3" s="173" t="s">
        <v>41</v>
      </c>
      <c r="T3" s="173">
        <v>50</v>
      </c>
      <c r="U3" s="173">
        <v>60</v>
      </c>
      <c r="V3" s="173">
        <v>70</v>
      </c>
      <c r="W3" s="173">
        <v>70</v>
      </c>
      <c r="X3" s="173">
        <v>70</v>
      </c>
      <c r="Y3" s="173">
        <v>0</v>
      </c>
      <c r="AA3" s="98" t="s">
        <v>77</v>
      </c>
      <c r="AB3" s="99">
        <f t="shared" ref="AB3:AG3" si="1">0.12*AB2*C3/100</f>
        <v>91.802159999999986</v>
      </c>
      <c r="AC3" s="99">
        <f t="shared" si="1"/>
        <v>91.802159999999986</v>
      </c>
      <c r="AD3" s="99">
        <f t="shared" si="1"/>
        <v>107.10252</v>
      </c>
      <c r="AE3" s="99">
        <f t="shared" si="1"/>
        <v>107.10252</v>
      </c>
      <c r="AF3" s="99">
        <f t="shared" si="1"/>
        <v>122.40288000000001</v>
      </c>
      <c r="AG3" s="99">
        <f t="shared" si="1"/>
        <v>122.40288000000001</v>
      </c>
      <c r="AH3" s="173" t="s">
        <v>79</v>
      </c>
      <c r="AK3" s="171">
        <v>20</v>
      </c>
      <c r="AL3" s="73">
        <f>PI()*AK3^2/4/100</f>
        <v>3.1415926535897931</v>
      </c>
      <c r="AM3" s="14"/>
      <c r="AO3" s="461" t="s">
        <v>89</v>
      </c>
      <c r="AP3" s="461"/>
      <c r="AQ3" s="82">
        <f>2*$AL$2+2*$AL$3</f>
        <v>10.304423903774522</v>
      </c>
      <c r="AR3" s="461" t="s">
        <v>89</v>
      </c>
      <c r="AS3" s="461"/>
      <c r="AT3" s="82">
        <f>2*$AL$2+2*$AL$3</f>
        <v>10.304423903774522</v>
      </c>
      <c r="AU3" s="461" t="s">
        <v>89</v>
      </c>
      <c r="AV3" s="461"/>
      <c r="AW3" s="82">
        <f>2*$AL$2+2*$AL$3</f>
        <v>10.304423903774522</v>
      </c>
      <c r="AX3" s="461" t="s">
        <v>89</v>
      </c>
      <c r="AY3" s="461"/>
      <c r="AZ3" s="82">
        <f>2*$AL$3+2*$AL$2</f>
        <v>10.304423903774522</v>
      </c>
      <c r="BA3" s="125" t="s">
        <v>99</v>
      </c>
      <c r="BB3" s="73">
        <f>MAX(AV9,AV11,AV15,AV17,AV21,AV23,AV27,AV29,AV33,AV35,AV39,AV41,)</f>
        <v>6.9531620757248884</v>
      </c>
      <c r="BC3" s="191"/>
      <c r="BD3" s="191"/>
      <c r="BE3">
        <f>30*70*1/100</f>
        <v>21</v>
      </c>
      <c r="BF3" t="s">
        <v>140</v>
      </c>
      <c r="BG3" t="s">
        <v>139</v>
      </c>
      <c r="BH3" t="s">
        <v>140</v>
      </c>
      <c r="BI3">
        <f>30*70*2.5/100</f>
        <v>52.5</v>
      </c>
      <c r="BJ3" s="191"/>
      <c r="BK3" s="355" t="s">
        <v>90</v>
      </c>
      <c r="BL3" s="360">
        <v>8</v>
      </c>
      <c r="BM3" s="475" t="s">
        <v>48</v>
      </c>
      <c r="BN3" s="337" t="s">
        <v>221</v>
      </c>
      <c r="BO3" s="338" t="s">
        <v>224</v>
      </c>
      <c r="BP3" s="338" t="s">
        <v>225</v>
      </c>
      <c r="BQ3" s="358" t="s">
        <v>223</v>
      </c>
      <c r="BR3" s="337" t="s">
        <v>221</v>
      </c>
      <c r="BS3" s="338" t="s">
        <v>224</v>
      </c>
      <c r="BT3" s="338" t="s">
        <v>225</v>
      </c>
      <c r="BU3" s="358" t="s">
        <v>223</v>
      </c>
      <c r="BV3" s="370"/>
      <c r="BW3" s="368" t="s">
        <v>174</v>
      </c>
      <c r="BX3" s="325">
        <f>$BX$2-T2</f>
        <v>270</v>
      </c>
      <c r="BY3" s="348">
        <f>$BX$2-U2</f>
        <v>270</v>
      </c>
      <c r="BZ3" s="348">
        <f>$BX$2-V2</f>
        <v>260</v>
      </c>
      <c r="CA3" s="348">
        <f>$BX$2-W2</f>
        <v>250</v>
      </c>
      <c r="CB3" s="348">
        <f>$BX$2-X2</f>
        <v>250</v>
      </c>
      <c r="CC3" s="325">
        <f>CC2-Y2</f>
        <v>290</v>
      </c>
      <c r="CD3" s="370"/>
      <c r="CE3" s="370"/>
      <c r="CF3" s="370"/>
      <c r="CG3" s="370"/>
      <c r="CH3" s="370"/>
      <c r="CI3" s="370"/>
      <c r="CJ3" s="370"/>
      <c r="CK3" s="370"/>
      <c r="CL3" s="370"/>
      <c r="CM3" s="370"/>
      <c r="CN3" s="370"/>
      <c r="CO3" s="370"/>
      <c r="CP3" s="370"/>
      <c r="CQ3" s="370"/>
    </row>
    <row r="4" spans="1:95" ht="16.05" customHeight="1" thickBot="1" x14ac:dyDescent="0.4">
      <c r="A4" s="437"/>
      <c r="B4" s="437"/>
      <c r="C4" s="80">
        <v>60</v>
      </c>
      <c r="D4" s="80">
        <v>60</v>
      </c>
      <c r="E4" s="80">
        <v>70</v>
      </c>
      <c r="F4" s="80">
        <v>70</v>
      </c>
      <c r="G4" s="80">
        <v>80</v>
      </c>
      <c r="H4" s="80">
        <v>80</v>
      </c>
      <c r="J4" s="434" t="s">
        <v>73</v>
      </c>
      <c r="K4" s="175" t="s">
        <v>46</v>
      </c>
      <c r="L4" s="172">
        <f t="shared" ref="L4:Q5" si="2">L2*1.3</f>
        <v>0</v>
      </c>
      <c r="M4" s="6">
        <f t="shared" si="2"/>
        <v>-15.795000000000002</v>
      </c>
      <c r="N4" s="6">
        <f t="shared" si="2"/>
        <v>-31.297500000000007</v>
      </c>
      <c r="O4" s="6">
        <f t="shared" si="2"/>
        <v>-48.701250000000009</v>
      </c>
      <c r="P4" s="6">
        <f t="shared" si="2"/>
        <v>-65.763750000000016</v>
      </c>
      <c r="Q4" s="7">
        <f t="shared" si="2"/>
        <v>-85.263750000000016</v>
      </c>
      <c r="S4" s="173" t="s">
        <v>42</v>
      </c>
      <c r="T4" s="173">
        <f t="shared" ref="T4:Y5" si="3">T2/2</f>
        <v>25</v>
      </c>
      <c r="U4" s="173">
        <f t="shared" si="3"/>
        <v>25</v>
      </c>
      <c r="V4" s="173">
        <f t="shared" si="3"/>
        <v>30</v>
      </c>
      <c r="W4" s="173">
        <f t="shared" si="3"/>
        <v>35</v>
      </c>
      <c r="X4" s="173">
        <f t="shared" si="3"/>
        <v>35</v>
      </c>
      <c r="Y4" s="173">
        <f t="shared" si="3"/>
        <v>35</v>
      </c>
      <c r="AA4" s="98" t="s">
        <v>76</v>
      </c>
      <c r="AB4" s="99">
        <f t="shared" ref="AB4:AG4" si="4">0.12*AB2*C4/100</f>
        <v>183.60431999999997</v>
      </c>
      <c r="AC4" s="99">
        <f t="shared" si="4"/>
        <v>183.60431999999997</v>
      </c>
      <c r="AD4" s="99">
        <f t="shared" si="4"/>
        <v>249.90588</v>
      </c>
      <c r="AE4" s="99">
        <f t="shared" si="4"/>
        <v>249.90588</v>
      </c>
      <c r="AF4" s="99">
        <f t="shared" si="4"/>
        <v>326.40768000000003</v>
      </c>
      <c r="AG4" s="99">
        <f t="shared" si="4"/>
        <v>326.40768000000003</v>
      </c>
      <c r="AH4" s="173" t="s">
        <v>79</v>
      </c>
      <c r="AM4" s="483" t="s">
        <v>95</v>
      </c>
      <c r="AN4" s="483"/>
      <c r="AO4" s="288"/>
      <c r="AP4" s="288"/>
      <c r="AQ4" s="82">
        <f>6*$AL$3+4*$AL$2</f>
        <v>26.89203311472863</v>
      </c>
      <c r="AR4" s="288"/>
      <c r="AS4" s="288"/>
      <c r="AT4" s="82">
        <f>6*$AL$3+4*$AL$2</f>
        <v>26.89203311472863</v>
      </c>
      <c r="AU4" s="82"/>
      <c r="AV4" s="82"/>
      <c r="AW4" s="82">
        <f>4*$AL$3+6*$AL$2</f>
        <v>24.630086404143981</v>
      </c>
      <c r="AX4" s="82"/>
      <c r="AY4" s="82"/>
      <c r="AZ4" s="82">
        <f>4*$AL$3+6*$AL$2</f>
        <v>24.630086404143981</v>
      </c>
      <c r="BA4" s="191"/>
      <c r="BB4" s="191"/>
      <c r="BC4" s="191"/>
      <c r="BD4" s="191"/>
      <c r="BE4">
        <f>30*80*1/100</f>
        <v>24</v>
      </c>
      <c r="BF4" t="s">
        <v>140</v>
      </c>
      <c r="BG4" t="s">
        <v>139</v>
      </c>
      <c r="BH4" t="s">
        <v>140</v>
      </c>
      <c r="BI4">
        <f>30*80*2.5/100</f>
        <v>60</v>
      </c>
      <c r="BJ4" s="191"/>
      <c r="BK4" s="356" t="s">
        <v>222</v>
      </c>
      <c r="BL4" s="361">
        <f>PI()*BL3^2/4/100</f>
        <v>0.50265482457436694</v>
      </c>
      <c r="BM4" s="476"/>
      <c r="BN4" s="350">
        <v>4</v>
      </c>
      <c r="BO4" s="339">
        <f>$BL$4*BN4</f>
        <v>2.0106192982974678</v>
      </c>
      <c r="BP4" s="359">
        <v>15</v>
      </c>
      <c r="BQ4" s="351">
        <f>100/BP4*BO4</f>
        <v>13.404128655316452</v>
      </c>
      <c r="BR4" s="350">
        <v>4</v>
      </c>
      <c r="BS4" s="339">
        <f>$BL$4*BR4</f>
        <v>2.0106192982974678</v>
      </c>
      <c r="BT4" s="359">
        <v>10</v>
      </c>
      <c r="BU4" s="351">
        <f>100/BT4*BS4</f>
        <v>20.106192982974676</v>
      </c>
      <c r="BV4" s="370"/>
      <c r="BW4" s="370"/>
      <c r="BX4" s="370"/>
      <c r="BY4" s="370"/>
      <c r="BZ4" s="370"/>
      <c r="CA4" s="370"/>
      <c r="CB4" s="370"/>
      <c r="CC4" s="370"/>
      <c r="CD4" s="370"/>
      <c r="CE4" s="370"/>
      <c r="CF4" s="370"/>
      <c r="CG4" s="370"/>
      <c r="CH4" s="370"/>
      <c r="CI4" s="370"/>
      <c r="CJ4" s="370"/>
      <c r="CK4" s="370"/>
      <c r="CL4" s="370"/>
      <c r="CM4" s="370"/>
      <c r="CN4" s="370"/>
      <c r="CO4" s="370"/>
      <c r="CP4" s="370"/>
      <c r="CQ4" s="370"/>
    </row>
    <row r="5" spans="1:95" ht="16.05" customHeight="1" thickBot="1" x14ac:dyDescent="0.35">
      <c r="J5" s="436"/>
      <c r="K5" s="176" t="s">
        <v>47</v>
      </c>
      <c r="L5" s="8">
        <f t="shared" si="2"/>
        <v>-15.795000000000002</v>
      </c>
      <c r="M5" s="42">
        <f t="shared" si="2"/>
        <v>-31.297500000000007</v>
      </c>
      <c r="N5" s="42">
        <f t="shared" si="2"/>
        <v>-48.701250000000009</v>
      </c>
      <c r="O5" s="42">
        <f t="shared" si="2"/>
        <v>-65.763750000000016</v>
      </c>
      <c r="P5" s="42">
        <f t="shared" si="2"/>
        <v>-85.263750000000016</v>
      </c>
      <c r="Q5" s="10">
        <f t="shared" si="2"/>
        <v>-110.61375000000001</v>
      </c>
      <c r="S5" s="173" t="s">
        <v>43</v>
      </c>
      <c r="T5" s="173">
        <f t="shared" si="3"/>
        <v>25</v>
      </c>
      <c r="U5" s="173">
        <f t="shared" si="3"/>
        <v>30</v>
      </c>
      <c r="V5" s="173">
        <f t="shared" si="3"/>
        <v>35</v>
      </c>
      <c r="W5" s="173">
        <f t="shared" si="3"/>
        <v>35</v>
      </c>
      <c r="X5" s="173">
        <f t="shared" si="3"/>
        <v>35</v>
      </c>
      <c r="Y5" s="173">
        <f t="shared" si="3"/>
        <v>0</v>
      </c>
      <c r="AO5" s="288"/>
      <c r="AP5" s="288"/>
      <c r="AQ5" s="288" t="str">
        <f>IF(AQ4&gt;$BE$4,IF(AQ4&lt;$BI$4,"VERIFICA","NONO VERIFICA"))</f>
        <v>VERIFICA</v>
      </c>
      <c r="AR5" s="288"/>
      <c r="AS5" s="288"/>
      <c r="AT5" s="288" t="str">
        <f>IF(AT4&gt;BE3,IF(AT4&lt;BI3,"VERIFICA","NONO VERIFICA"))</f>
        <v>VERIFICA</v>
      </c>
      <c r="AU5" s="288"/>
      <c r="AV5" s="288"/>
      <c r="AW5" s="288" t="str">
        <f>IF(AW4&gt;BE2,IF(AW4&lt;BI2,"VERIFICA","NONO VERIFICA"))</f>
        <v>VERIFICA</v>
      </c>
      <c r="AX5" s="288"/>
      <c r="AY5" s="288"/>
      <c r="AZ5" s="288" t="str">
        <f>IF(AZ4&gt;BE2,IF(AZ4&lt;BI2,"VERIFICA","NONO VERIFICA"))</f>
        <v>VERIFICA</v>
      </c>
      <c r="BA5" s="191"/>
      <c r="BB5" s="191"/>
      <c r="BC5" s="191"/>
      <c r="BD5" s="191"/>
      <c r="BE5" s="191"/>
      <c r="BF5" s="191"/>
      <c r="BG5" s="191"/>
      <c r="BH5" s="191"/>
      <c r="BI5" s="191"/>
      <c r="BJ5" s="191"/>
      <c r="BK5" s="370"/>
      <c r="BL5" s="370"/>
      <c r="BM5" s="473" t="s">
        <v>227</v>
      </c>
      <c r="BN5" s="337" t="s">
        <v>221</v>
      </c>
      <c r="BO5" s="338" t="s">
        <v>224</v>
      </c>
      <c r="BP5" s="338" t="s">
        <v>225</v>
      </c>
      <c r="BQ5" s="358" t="s">
        <v>223</v>
      </c>
      <c r="BR5" s="337" t="s">
        <v>221</v>
      </c>
      <c r="BS5" s="338" t="s">
        <v>224</v>
      </c>
      <c r="BT5" s="338" t="s">
        <v>225</v>
      </c>
      <c r="BU5" s="358" t="s">
        <v>223</v>
      </c>
      <c r="BV5" s="370"/>
      <c r="BW5" s="370"/>
      <c r="BX5" s="370"/>
      <c r="BY5" s="370"/>
      <c r="BZ5" s="370"/>
      <c r="CA5" s="368" t="s">
        <v>176</v>
      </c>
      <c r="CB5" s="370">
        <v>1.2</v>
      </c>
      <c r="CC5" s="370"/>
      <c r="CD5" s="370"/>
      <c r="CE5" s="370"/>
      <c r="CF5" s="370"/>
      <c r="CG5" s="370"/>
      <c r="CH5" s="370"/>
      <c r="CI5" s="370"/>
      <c r="CJ5" s="370"/>
      <c r="CK5" s="370"/>
      <c r="CL5" s="370"/>
      <c r="CM5" s="370"/>
      <c r="CN5" s="370"/>
      <c r="CO5" s="370"/>
      <c r="CP5" s="370"/>
      <c r="CQ5" s="370"/>
    </row>
    <row r="6" spans="1:95" ht="16.05" customHeight="1" thickBot="1" x14ac:dyDescent="0.35">
      <c r="J6" s="6"/>
      <c r="K6" s="6"/>
      <c r="L6" s="6"/>
      <c r="M6" s="6"/>
      <c r="N6" s="6"/>
      <c r="O6" s="6"/>
      <c r="P6" s="6"/>
      <c r="Q6" s="6"/>
      <c r="AO6" s="191"/>
      <c r="AP6" s="191"/>
      <c r="AQ6" s="191"/>
      <c r="AR6" s="191"/>
      <c r="AS6" s="191"/>
      <c r="AT6" s="191"/>
      <c r="AU6" s="191"/>
      <c r="AV6" s="191"/>
      <c r="AW6" s="191"/>
      <c r="AX6" s="191"/>
      <c r="AY6" s="191"/>
      <c r="AZ6" s="191"/>
      <c r="BA6" s="191"/>
      <c r="BB6" s="191"/>
      <c r="BC6" s="191"/>
      <c r="BD6" s="191"/>
      <c r="BE6" s="191"/>
      <c r="BF6" s="191"/>
      <c r="BG6" s="191"/>
      <c r="BH6" s="191"/>
      <c r="BI6" s="191"/>
      <c r="BJ6" s="191"/>
      <c r="BK6" s="370"/>
      <c r="BL6" s="370"/>
      <c r="BM6" s="474"/>
      <c r="BN6" s="350">
        <v>2.5</v>
      </c>
      <c r="BO6" s="339">
        <f>BL4*BN6</f>
        <v>1.2566370614359172</v>
      </c>
      <c r="BP6" s="359">
        <v>15</v>
      </c>
      <c r="BQ6" s="351">
        <f>100/BP6*BO6</f>
        <v>8.3775804095727828</v>
      </c>
      <c r="BR6" s="350">
        <v>2.5</v>
      </c>
      <c r="BS6" s="339">
        <f>BL4*BR6</f>
        <v>1.2566370614359172</v>
      </c>
      <c r="BT6" s="359">
        <v>10</v>
      </c>
      <c r="BU6" s="351">
        <f>100/BT6*BS6</f>
        <v>12.566370614359172</v>
      </c>
      <c r="BV6" s="370"/>
      <c r="BW6" s="370"/>
      <c r="BX6" s="370"/>
      <c r="BY6" s="370"/>
      <c r="BZ6" s="370"/>
      <c r="CA6" s="370"/>
      <c r="CB6" s="370"/>
      <c r="CC6" s="370"/>
      <c r="CD6" s="370"/>
      <c r="CE6" s="370"/>
      <c r="CF6" s="370"/>
      <c r="CG6" s="370"/>
      <c r="CH6" s="370"/>
      <c r="CI6" s="370"/>
      <c r="CJ6" s="370"/>
      <c r="CK6" s="370"/>
      <c r="CL6" s="370"/>
      <c r="CM6" s="370"/>
      <c r="CN6" s="370"/>
      <c r="CO6" s="370"/>
      <c r="CP6" s="370"/>
      <c r="CQ6" s="370"/>
    </row>
    <row r="7" spans="1:95" ht="16.05" customHeight="1" thickBot="1" x14ac:dyDescent="0.4">
      <c r="O7" s="484" t="s">
        <v>74</v>
      </c>
      <c r="P7" s="485"/>
      <c r="Q7" s="485"/>
      <c r="R7" s="485"/>
      <c r="S7" s="485"/>
      <c r="T7" s="466"/>
      <c r="U7" s="486" t="s">
        <v>94</v>
      </c>
      <c r="V7" s="487"/>
      <c r="W7" s="487"/>
      <c r="X7" s="487"/>
      <c r="Y7" s="487"/>
      <c r="Z7" s="488"/>
      <c r="AO7" s="191"/>
      <c r="AP7" s="191"/>
      <c r="AQ7" s="191"/>
      <c r="AR7" s="191"/>
      <c r="AS7" s="191"/>
      <c r="AT7" s="191"/>
      <c r="AU7" s="191"/>
      <c r="AV7" s="191"/>
      <c r="AW7" s="191"/>
      <c r="AX7" s="191"/>
      <c r="AY7" s="191"/>
      <c r="AZ7" s="102" t="s">
        <v>35</v>
      </c>
      <c r="BA7" s="17" t="s">
        <v>52</v>
      </c>
      <c r="BB7" s="17" t="s">
        <v>53</v>
      </c>
      <c r="BC7" s="17" t="s">
        <v>54</v>
      </c>
      <c r="BD7" s="18" t="s">
        <v>55</v>
      </c>
      <c r="BE7" s="264"/>
      <c r="BF7" s="264"/>
      <c r="BG7" s="264"/>
      <c r="BH7" s="264"/>
      <c r="BI7" s="264"/>
      <c r="BJ7" s="191"/>
      <c r="BK7" s="370"/>
      <c r="BL7" s="370"/>
      <c r="BM7" s="370"/>
      <c r="BN7" s="489" t="s">
        <v>211</v>
      </c>
      <c r="BO7" s="469"/>
      <c r="BP7" s="469"/>
      <c r="BQ7" s="490"/>
      <c r="BR7" s="489" t="s">
        <v>204</v>
      </c>
      <c r="BS7" s="469"/>
      <c r="BT7" s="469"/>
      <c r="BU7" s="490"/>
      <c r="BV7" s="434" t="s">
        <v>208</v>
      </c>
      <c r="BW7" s="370"/>
      <c r="BX7" s="370"/>
      <c r="BY7" s="370"/>
      <c r="BZ7" s="370"/>
      <c r="CA7" s="368" t="s">
        <v>188</v>
      </c>
      <c r="CB7" s="368" t="s">
        <v>189</v>
      </c>
      <c r="CC7" s="368" t="s">
        <v>177</v>
      </c>
      <c r="CD7" s="368" t="s">
        <v>178</v>
      </c>
      <c r="CE7" s="368" t="s">
        <v>179</v>
      </c>
      <c r="CF7" s="368" t="s">
        <v>180</v>
      </c>
      <c r="CG7" s="368" t="s">
        <v>181</v>
      </c>
      <c r="CH7" s="368" t="s">
        <v>182</v>
      </c>
      <c r="CI7" s="244" t="s">
        <v>183</v>
      </c>
      <c r="CJ7" s="244" t="s">
        <v>184</v>
      </c>
      <c r="CK7" s="368" t="s">
        <v>185</v>
      </c>
      <c r="CL7" s="457" t="s">
        <v>186</v>
      </c>
      <c r="CM7" s="457"/>
      <c r="CN7" s="457"/>
      <c r="CO7" s="371" t="s">
        <v>187</v>
      </c>
      <c r="CP7" s="370"/>
      <c r="CQ7" s="370"/>
    </row>
    <row r="8" spans="1:95" ht="16.05" customHeight="1" thickBot="1" x14ac:dyDescent="0.4">
      <c r="A8" s="11" t="str">
        <f>Pil_originale!A2</f>
        <v>Telaio</v>
      </c>
      <c r="B8" s="12" t="str">
        <f>Pil_originale!B2</f>
        <v>Pilastro</v>
      </c>
      <c r="C8" s="12"/>
      <c r="D8" s="12" t="str">
        <f>Pil_originale!D2</f>
        <v>Piano</v>
      </c>
      <c r="E8" s="12">
        <f>Pil_originale!E2</f>
        <v>0</v>
      </c>
      <c r="F8" s="12" t="s">
        <v>24</v>
      </c>
      <c r="G8" s="12" t="s">
        <v>23</v>
      </c>
      <c r="H8" s="12" t="s">
        <v>25</v>
      </c>
      <c r="I8" s="12" t="s">
        <v>26</v>
      </c>
      <c r="J8" s="12" t="s">
        <v>27</v>
      </c>
      <c r="K8" s="13" t="s">
        <v>28</v>
      </c>
      <c r="L8"/>
      <c r="M8" s="15"/>
      <c r="N8" s="97"/>
      <c r="O8" s="17" t="s">
        <v>35</v>
      </c>
      <c r="P8" s="17" t="s">
        <v>34</v>
      </c>
      <c r="Q8" s="17" t="s">
        <v>36</v>
      </c>
      <c r="R8" s="17" t="s">
        <v>37</v>
      </c>
      <c r="S8" s="17" t="s">
        <v>38</v>
      </c>
      <c r="T8" s="18" t="s">
        <v>39</v>
      </c>
      <c r="U8" s="12" t="s">
        <v>35</v>
      </c>
      <c r="V8" s="17" t="s">
        <v>34</v>
      </c>
      <c r="W8" s="17" t="s">
        <v>36</v>
      </c>
      <c r="X8" s="17" t="s">
        <v>37</v>
      </c>
      <c r="Y8" s="17" t="s">
        <v>38</v>
      </c>
      <c r="Z8" s="17" t="s">
        <v>39</v>
      </c>
      <c r="AA8" s="177" t="s">
        <v>48</v>
      </c>
      <c r="AB8" s="178" t="s">
        <v>50</v>
      </c>
      <c r="AC8" s="178" t="s">
        <v>49</v>
      </c>
      <c r="AD8" s="178" t="s">
        <v>51</v>
      </c>
      <c r="AE8" s="17" t="s">
        <v>52</v>
      </c>
      <c r="AF8" s="17" t="s">
        <v>53</v>
      </c>
      <c r="AG8" s="17" t="s">
        <v>54</v>
      </c>
      <c r="AH8" s="18" t="s">
        <v>55</v>
      </c>
      <c r="AK8" s="102" t="s">
        <v>71</v>
      </c>
      <c r="AL8" s="17" t="s">
        <v>35</v>
      </c>
      <c r="AM8" s="17" t="s">
        <v>52</v>
      </c>
      <c r="AN8" s="17" t="s">
        <v>53</v>
      </c>
      <c r="AO8" s="17" t="s">
        <v>54</v>
      </c>
      <c r="AP8" s="18" t="s">
        <v>55</v>
      </c>
      <c r="AQ8" s="103" t="s">
        <v>80</v>
      </c>
      <c r="AR8" s="104" t="s">
        <v>81</v>
      </c>
      <c r="AS8" s="104" t="s">
        <v>82</v>
      </c>
      <c r="AT8" s="104" t="s">
        <v>83</v>
      </c>
      <c r="AU8" s="104" t="s">
        <v>84</v>
      </c>
      <c r="AV8" s="187" t="s">
        <v>85</v>
      </c>
      <c r="AW8" s="211" t="s">
        <v>86</v>
      </c>
      <c r="AX8" s="191" t="s">
        <v>87</v>
      </c>
      <c r="AY8" s="191" t="s">
        <v>88</v>
      </c>
      <c r="AZ8" s="8" t="s">
        <v>96</v>
      </c>
      <c r="BA8" s="42" t="s">
        <v>96</v>
      </c>
      <c r="BB8" s="42" t="s">
        <v>96</v>
      </c>
      <c r="BC8" s="42" t="s">
        <v>96</v>
      </c>
      <c r="BD8" s="10" t="s">
        <v>96</v>
      </c>
      <c r="BE8" s="264"/>
      <c r="BF8" s="264"/>
      <c r="BG8" s="264"/>
      <c r="BH8" s="264"/>
      <c r="BI8" s="264"/>
      <c r="BJ8" s="191"/>
      <c r="BK8" s="357"/>
      <c r="BL8" s="352" t="s">
        <v>175</v>
      </c>
      <c r="BM8" s="368" t="s">
        <v>203</v>
      </c>
      <c r="BN8" s="352" t="s">
        <v>205</v>
      </c>
      <c r="BO8" s="353" t="s">
        <v>206</v>
      </c>
      <c r="BP8" s="352" t="s">
        <v>207</v>
      </c>
      <c r="BQ8" s="6"/>
      <c r="BR8" s="347" t="s">
        <v>205</v>
      </c>
      <c r="BS8" s="369" t="s">
        <v>206</v>
      </c>
      <c r="BT8" s="280" t="s">
        <v>207</v>
      </c>
      <c r="BU8" s="370"/>
      <c r="BV8" s="436"/>
      <c r="BW8" s="370"/>
      <c r="BX8" s="370"/>
      <c r="BY8" s="370"/>
      <c r="BZ8" s="370"/>
      <c r="CA8" s="73">
        <f>MAX(AM50:AP50)/(0.9*(60-4)*391.3)*1000</f>
        <v>0</v>
      </c>
      <c r="CB8" s="73">
        <f>MAX(AM51:AP51)/(0.9*(60-4)*391.3)*1000</f>
        <v>0</v>
      </c>
      <c r="CC8" s="370"/>
      <c r="CD8" s="245">
        <f>$CB$5*(CB8+CA8)*391.3/10-ABS(CC8)</f>
        <v>0</v>
      </c>
      <c r="CE8" s="370">
        <v>0.48</v>
      </c>
      <c r="CF8" s="370">
        <f>CE8*(1-25/250)</f>
        <v>0.432</v>
      </c>
      <c r="CG8" s="370">
        <v>30</v>
      </c>
      <c r="CH8" s="370">
        <v>52</v>
      </c>
      <c r="CI8" s="73">
        <f>(MAX(ABS(AL14),ABS(AM14),ABS(AN14),ABS(AO14),ABS(AP14)))/(CG8*CH8)</f>
        <v>0.18262115384615385</v>
      </c>
      <c r="CJ8" s="73">
        <f>CD8/(CG8*CH8)*10</f>
        <v>0</v>
      </c>
      <c r="CK8" s="246">
        <f>CI8/14.17*10</f>
        <v>0.12887872536778677</v>
      </c>
      <c r="CL8" s="245">
        <f>CF8*14.17*CH8*CG8*(1-CK8/CF8)^0.5/10</f>
        <v>799.91627181835088</v>
      </c>
      <c r="CM8" s="464" t="str">
        <f>IF(CD8&lt;CL8,"VERIFICA","NON VERIFICA_necessarie staffe di contenimento")</f>
        <v>VERIFICA</v>
      </c>
      <c r="CN8" s="464"/>
      <c r="CO8" s="245">
        <f>CG8*CH8/391.3*(CJ8^2/(1.2+CK8*CG8-1.2))</f>
        <v>0</v>
      </c>
      <c r="CP8" s="370"/>
      <c r="CQ8" s="370"/>
    </row>
    <row r="9" spans="1:95" ht="16.05" customHeight="1" thickBot="1" x14ac:dyDescent="0.3">
      <c r="A9" s="172">
        <f>Pil_originale!A267</f>
        <v>3</v>
      </c>
      <c r="B9" s="6">
        <f>Pil_originale!B267</f>
        <v>12</v>
      </c>
      <c r="C9" s="6">
        <f>Pil_originale!C267</f>
        <v>0</v>
      </c>
      <c r="D9" s="6">
        <f>Pil_originale!D267</f>
        <v>6</v>
      </c>
      <c r="E9" s="6" t="str">
        <f>Pil_originale!E267</f>
        <v>Msup</v>
      </c>
      <c r="F9" s="6">
        <f>Pil_originale!F267</f>
        <v>-31.074000000000002</v>
      </c>
      <c r="G9" s="6">
        <f>Pil_originale!G267</f>
        <v>-20.257000000000001</v>
      </c>
      <c r="H9" s="6">
        <f>Pil_originale!H267</f>
        <v>42.335999999999999</v>
      </c>
      <c r="I9" s="6">
        <f>Pil_originale!I267</f>
        <v>-0.23</v>
      </c>
      <c r="J9" s="6">
        <f>Pil_originale!J267</f>
        <v>-8.2000000000000003E-2</v>
      </c>
      <c r="K9" s="7">
        <f>Pil_originale!K267</f>
        <v>-8.8999999999999996E-2</v>
      </c>
      <c r="L9" s="447"/>
      <c r="M9" s="427" t="s">
        <v>21</v>
      </c>
      <c r="N9" s="168" t="s">
        <v>18</v>
      </c>
      <c r="O9" s="19">
        <f t="shared" ref="O9:T9" si="5">F9</f>
        <v>-31.074000000000002</v>
      </c>
      <c r="P9" s="19">
        <f t="shared" si="5"/>
        <v>-20.257000000000001</v>
      </c>
      <c r="Q9" s="19">
        <f t="shared" si="5"/>
        <v>42.335999999999999</v>
      </c>
      <c r="R9" s="19">
        <f t="shared" si="5"/>
        <v>-0.23</v>
      </c>
      <c r="S9" s="19">
        <f t="shared" si="5"/>
        <v>-8.2000000000000003E-2</v>
      </c>
      <c r="T9" s="20">
        <f t="shared" si="5"/>
        <v>-8.8999999999999996E-2</v>
      </c>
      <c r="U9" s="25">
        <f t="shared" ref="U9:Z9" si="6">O9-(O9-O11)/320*$T$4</f>
        <v>-25.934546875000002</v>
      </c>
      <c r="V9" s="26">
        <f t="shared" si="6"/>
        <v>-16.903953125000001</v>
      </c>
      <c r="W9" s="26">
        <f t="shared" si="6"/>
        <v>36.392953124999998</v>
      </c>
      <c r="X9" s="26">
        <f t="shared" si="6"/>
        <v>-0.19804687500000001</v>
      </c>
      <c r="Y9" s="26">
        <f t="shared" si="6"/>
        <v>-7.1140624999999999E-2</v>
      </c>
      <c r="Z9" s="27">
        <f t="shared" si="6"/>
        <v>-7.7203124999999997E-2</v>
      </c>
      <c r="AA9" s="172">
        <f>(ABS(W9)+ABS(Y9))*SIGN(W9)</f>
        <v>36.464093749999996</v>
      </c>
      <c r="AB9" s="6">
        <f>(ABS(X9)+ABS(Z9))*SIGN(X9)</f>
        <v>-0.27524999999999999</v>
      </c>
      <c r="AC9" s="6">
        <f>(ABS(AA9)+0.3*ABS(AB9))*SIGN(AA9)</f>
        <v>36.546668749999995</v>
      </c>
      <c r="AD9" s="6">
        <f>(ABS(AB9)+0.3*ABS(AA9))*SIGN(AB9)</f>
        <v>-11.214478124999998</v>
      </c>
      <c r="AE9" s="36">
        <f>V9+AC9</f>
        <v>19.642715624999994</v>
      </c>
      <c r="AF9" s="36">
        <f>V9-AC9</f>
        <v>-53.450621874999996</v>
      </c>
      <c r="AG9" s="36">
        <f>V9+AD9</f>
        <v>-28.11843125</v>
      </c>
      <c r="AH9" s="37">
        <f>V9-AD9</f>
        <v>-5.6894750000000034</v>
      </c>
      <c r="AI9" s="432"/>
      <c r="AJ9" s="168" t="s">
        <v>18</v>
      </c>
      <c r="AK9" s="81"/>
      <c r="AL9" s="73">
        <f t="shared" ref="AL9:AL44" si="7">U9</f>
        <v>-25.934546875000002</v>
      </c>
      <c r="AM9" s="73">
        <f>MAX($AK9,ABS(AE9))</f>
        <v>19.642715624999994</v>
      </c>
      <c r="AN9" s="73">
        <f>MAX($AK9,ABS(AF9))</f>
        <v>53.450621874999996</v>
      </c>
      <c r="AO9" s="73">
        <f>MAX(0.3*$AK9,ABS(AG9))</f>
        <v>28.11843125</v>
      </c>
      <c r="AP9" s="73">
        <f>MAX(0.3*$AK9,ABS(AH9))</f>
        <v>5.6894750000000034</v>
      </c>
      <c r="AQ9" s="105">
        <f>MAX(AL9-$AB3*(1-((0.48*$AB$2+AL13)/(0.48*$AB$2))^2),0)/(($C3-2*4)*391.3)*1000</f>
        <v>0</v>
      </c>
      <c r="AR9" s="106">
        <f>MAX(AM9-$AB3*(1-((0.48*$AB$2+AM13)/(0.48*$AB$2))^2),0)/(($C3-2*4)*391.3)*1000</f>
        <v>0</v>
      </c>
      <c r="AS9" s="106">
        <f>MAX(AN9-$AB3*(1-((0.48*$AB$2+AN13)/(0.48*$AB$2))^2),0)/(($C3-2*4)*391.3)*1000</f>
        <v>3.4220556925892591</v>
      </c>
      <c r="AT9" s="106">
        <f>MAX(AO9-$AB3*(1-((0.48*$AB$2+AO13)/(0.48*$AB$2))^2),0)/(($C3-2*4)*391.3)*1000</f>
        <v>0.50755587940816349</v>
      </c>
      <c r="AU9" s="106">
        <f>MAX(AP9-$AB3*(1-((0.48*$AB$2+AP13)/(0.48*$AB$2))^2),0)/(($C3-2*4)*391.3)*1000</f>
        <v>0</v>
      </c>
      <c r="AV9" s="210">
        <f>MAX(AQ9:AU9)</f>
        <v>3.4220556925892591</v>
      </c>
      <c r="AW9" s="208">
        <f>$AZ$3</f>
        <v>10.304423903774522</v>
      </c>
      <c r="AX9" s="73">
        <f>2*AW9*391.3/10</f>
        <v>806.42421470939405</v>
      </c>
      <c r="AY9" s="191">
        <f>AX9*($C$3-2*4)/200</f>
        <v>88.706663618033346</v>
      </c>
      <c r="AZ9" s="73">
        <f>($AB3+$AY9)*(1-ABS((0.48*$AB$2+AL$13)/(0.48*$AB$2+$AX9))^(1+1/(1+2*$AX9/$AB$2)))</f>
        <v>127.02893271570285</v>
      </c>
      <c r="BA9" s="73">
        <f t="shared" ref="BA9:BD10" si="8">($AB3+$AY9)*(1-ABS((0.48*$AB$2+AM$13)/(0.48*$AB$2+$AX9))^(1+1/(1+2*$AX9/$AB$2)))</f>
        <v>117.16377236950269</v>
      </c>
      <c r="BB9" s="73">
        <f t="shared" si="8"/>
        <v>117.99393146145049</v>
      </c>
      <c r="BC9" s="73">
        <f t="shared" si="8"/>
        <v>117.81379356138014</v>
      </c>
      <c r="BD9" s="73">
        <f t="shared" si="8"/>
        <v>117.34461810377367</v>
      </c>
      <c r="BE9" s="148">
        <f>(ABS(AL9/AZ9)^1.5+ABS(AL10/AZ10)^1.5)</f>
        <v>0.22027695207921355</v>
      </c>
      <c r="BF9" s="148">
        <f t="shared" ref="BF9:BI9" si="9">(ABS(AM9/BA9)^1.5+ABS(AM10/BA10)^1.5)</f>
        <v>0.2247950301840832</v>
      </c>
      <c r="BG9" s="148">
        <f t="shared" si="9"/>
        <v>0.31186880852298327</v>
      </c>
      <c r="BH9" s="148">
        <f t="shared" si="9"/>
        <v>0.51001875608545366</v>
      </c>
      <c r="BI9" s="148">
        <f t="shared" si="9"/>
        <v>0.10919201570906617</v>
      </c>
      <c r="BJ9" s="191"/>
      <c r="BK9" s="36"/>
      <c r="BL9" s="36">
        <f>MAX(BA9+BA11,BB9+BB11)*$BL$2/($BX$3)*100</f>
        <v>96.6158657426123</v>
      </c>
      <c r="BM9" s="36">
        <f>0.5*14.17*$C$4*0.9*($C$3-4)*2.5/(1+2.5^2)/10</f>
        <v>343.01172413793103</v>
      </c>
      <c r="BN9" s="36">
        <f>$BQ$4*0.9*($C$3-4)*391.3/100*2.5*10^-1</f>
        <v>306.83457925528165</v>
      </c>
      <c r="BO9" s="341" t="str">
        <f>IF(BN9&gt;BM9,SQRT((0.5*14.17*$C$4)/($BQ$4/100*391.3)-1)," ")</f>
        <v xml:space="preserve"> </v>
      </c>
      <c r="BP9" s="36" t="str">
        <f>IF(BO9=" "," ",0.9*$BQ$4/100*($C$3-4)*391.3*BO9*10^-1)</f>
        <v xml:space="preserve"> </v>
      </c>
      <c r="BQ9" s="36" t="str">
        <f>IF(AND(BP9&gt;BL9,BN9&gt;BL9),"Verifica","Non Verifica")</f>
        <v>Verifica</v>
      </c>
      <c r="BR9" s="36">
        <f>$BU$4*0.9*($C$3-4)*391.3/100*2.5*10^-1</f>
        <v>460.25186888292251</v>
      </c>
      <c r="BS9" s="341">
        <f>IF(BR9&gt;BM9,SQRT((0.5*14.17*$C$4)/($BU$4/100*391.3)-1)," ")</f>
        <v>2.0983814160388228</v>
      </c>
      <c r="BT9" s="36">
        <f>IF(BS9=" "," ",0.9*$BU$4/100*($C$3-4)*391.3*BS9*10^-1)</f>
        <v>386.3135873444246</v>
      </c>
      <c r="BU9" s="36" t="str">
        <f>IF(AND(BT9&gt;BL9,BR9&gt;BL9),"Verifica","Non Verifica")</f>
        <v>Verifica</v>
      </c>
      <c r="BV9" s="362" t="str">
        <f>IF(BS6/BT6&gt;=0.08*14.17*0.55/391.3,"Verifica","Non verifica")</f>
        <v>Verifica</v>
      </c>
      <c r="BW9" s="73"/>
      <c r="BX9" s="73"/>
      <c r="BY9" s="73"/>
      <c r="BZ9" s="73"/>
      <c r="CA9" s="370"/>
      <c r="CB9" s="370"/>
      <c r="CC9" s="370"/>
      <c r="CD9" s="370"/>
      <c r="CE9" s="370"/>
      <c r="CF9" s="370"/>
      <c r="CG9" s="370"/>
      <c r="CH9" s="370"/>
      <c r="CI9" s="73"/>
      <c r="CJ9" s="73"/>
      <c r="CK9" s="370"/>
      <c r="CL9" s="370"/>
      <c r="CM9" s="465"/>
      <c r="CN9" s="465"/>
      <c r="CO9" s="370"/>
      <c r="CP9" s="370"/>
      <c r="CQ9" s="370"/>
    </row>
    <row r="10" spans="1:95" ht="16.05" customHeight="1" x14ac:dyDescent="0.25">
      <c r="A10" s="172">
        <f>Pil_originale!A268</f>
        <v>3</v>
      </c>
      <c r="B10" s="6">
        <f>Pil_originale!B268</f>
        <v>12</v>
      </c>
      <c r="C10" s="6">
        <f>Pil_originale!C268</f>
        <v>0</v>
      </c>
      <c r="D10" s="6">
        <f>Pil_originale!D268</f>
        <v>6</v>
      </c>
      <c r="E10" s="6" t="str">
        <f>Pil_originale!E268</f>
        <v>Minf</v>
      </c>
      <c r="F10" s="6">
        <f>Pil_originale!F268</f>
        <v>34.710999999999999</v>
      </c>
      <c r="G10" s="6">
        <f>Pil_originale!G268</f>
        <v>22.661999999999999</v>
      </c>
      <c r="H10" s="6">
        <f>Pil_originale!H268</f>
        <v>-33.734999999999999</v>
      </c>
      <c r="I10" s="6">
        <f>Pil_originale!I268</f>
        <v>0.17899999999999999</v>
      </c>
      <c r="J10" s="6">
        <f>Pil_originale!J268</f>
        <v>5.7000000000000002E-2</v>
      </c>
      <c r="K10" s="7">
        <f>Pil_originale!K268</f>
        <v>6.2E-2</v>
      </c>
      <c r="L10" s="447"/>
      <c r="M10" s="427"/>
      <c r="N10" s="172" t="s">
        <v>17</v>
      </c>
      <c r="O10" s="21">
        <f t="shared" ref="O10:T10" si="10">F12</f>
        <v>69.213999999999999</v>
      </c>
      <c r="P10" s="21">
        <f t="shared" si="10"/>
        <v>40.277000000000001</v>
      </c>
      <c r="Q10" s="21">
        <f t="shared" si="10"/>
        <v>1.2230000000000001</v>
      </c>
      <c r="R10" s="21">
        <f t="shared" si="10"/>
        <v>88.353999999999999</v>
      </c>
      <c r="S10" s="21">
        <f t="shared" si="10"/>
        <v>-2.39</v>
      </c>
      <c r="T10" s="22">
        <f t="shared" si="10"/>
        <v>-2.609</v>
      </c>
      <c r="U10" s="28">
        <f t="shared" ref="U10:Z10" si="11">O10-(O10-O12)/320*$T$5</f>
        <v>60.307359374999997</v>
      </c>
      <c r="V10" s="29">
        <f t="shared" si="11"/>
        <v>35.212625000000003</v>
      </c>
      <c r="W10" s="29">
        <f t="shared" si="11"/>
        <v>1.0720625000000001</v>
      </c>
      <c r="X10" s="29">
        <f t="shared" si="11"/>
        <v>78.007359374999993</v>
      </c>
      <c r="Y10" s="29">
        <f t="shared" si="11"/>
        <v>-2.1088281250000001</v>
      </c>
      <c r="Z10" s="30">
        <f t="shared" si="11"/>
        <v>-2.3021250000000002</v>
      </c>
      <c r="AA10" s="172">
        <f t="shared" ref="AA10:AB44" si="12">(ABS(W10)+ABS(Y10))*SIGN(W10)</f>
        <v>3.180890625</v>
      </c>
      <c r="AB10" s="6">
        <f t="shared" si="12"/>
        <v>80.309484374999997</v>
      </c>
      <c r="AC10" s="6">
        <f t="shared" ref="AC10:AC44" si="13">(ABS(AA10)+0.3*ABS(AB10))*SIGN(AA10)</f>
        <v>27.2737359375</v>
      </c>
      <c r="AD10" s="6">
        <f t="shared" ref="AD10:AD44" si="14">(ABS(AB10)+0.3*ABS(AA10))*SIGN(AB10)</f>
        <v>81.263751562499991</v>
      </c>
      <c r="AE10" s="36">
        <f t="shared" ref="AE10:AE44" si="15">V10+AC10</f>
        <v>62.486360937500002</v>
      </c>
      <c r="AF10" s="36">
        <f t="shared" ref="AF10:AF44" si="16">V10-AC10</f>
        <v>7.938889062500003</v>
      </c>
      <c r="AG10" s="36">
        <f t="shared" ref="AG10:AG44" si="17">V10+AD10</f>
        <v>116.47637656249999</v>
      </c>
      <c r="AH10" s="37">
        <f t="shared" ref="AH10:AH44" si="18">V10-AD10</f>
        <v>-46.051126562499988</v>
      </c>
      <c r="AI10" s="432"/>
      <c r="AJ10" s="172" t="s">
        <v>17</v>
      </c>
      <c r="AK10" s="81"/>
      <c r="AL10" s="73">
        <f t="shared" si="7"/>
        <v>60.307359374999997</v>
      </c>
      <c r="AM10" s="73">
        <f>MAX(0.3*$AK10,ABS(AE10))</f>
        <v>62.486360937500002</v>
      </c>
      <c r="AN10" s="73">
        <f>MAX(0.3*$AK10,ABS(AF10))</f>
        <v>7.938889062500003</v>
      </c>
      <c r="AO10" s="73">
        <f>MAX($AK10,ABS(AG10))</f>
        <v>116.47637656249999</v>
      </c>
      <c r="AP10" s="73">
        <f>MAX($AK10,ABS(AH10))</f>
        <v>46.051126562499988</v>
      </c>
      <c r="AQ10" s="107">
        <f>MAX(AL10-$AB4*(1-((0.48*$AB$2+AL13)/(0.48*$AB$2))^2),0)/(($C4-2*4)*391.3)*1000</f>
        <v>0</v>
      </c>
      <c r="AR10" s="108">
        <f t="shared" ref="AR10:AU10" si="19">MAX(AM10-$AB4*(1-((0.48*$AB$2+AM13)/(0.48*$AB$2))^2),0)/(($C4-2*4)*391.3)*1000</f>
        <v>0.8227285008514329</v>
      </c>
      <c r="AS10" s="108">
        <f t="shared" si="19"/>
        <v>0</v>
      </c>
      <c r="AT10" s="108">
        <f t="shared" si="19"/>
        <v>3.3899921931552721</v>
      </c>
      <c r="AU10" s="108">
        <f t="shared" si="19"/>
        <v>0</v>
      </c>
      <c r="AV10" s="134">
        <f t="shared" ref="AV10:AV12" si="20">MAX(AQ10:AU10)</f>
        <v>3.3899921931552721</v>
      </c>
      <c r="AW10" s="128">
        <f>$AZ$2</f>
        <v>8.2938046054770531</v>
      </c>
      <c r="AX10" s="73">
        <f t="shared" ref="AX10:AX12" si="21">2*AW10*391.3/10</f>
        <v>649.07314842463416</v>
      </c>
      <c r="AY10" s="191">
        <f>AX10*($C$4-2*4)/200</f>
        <v>168.75901859040488</v>
      </c>
      <c r="AZ10" s="73">
        <f>($AB4+$AY10)*(1-ABS((0.48*$AB$2+AL$13)/(0.48*$AB$2+$AX10))^(1+1/(1+2*$AX10/$AB$2)))</f>
        <v>237.41140530707577</v>
      </c>
      <c r="BA10" s="73">
        <f t="shared" si="8"/>
        <v>215.48886693274665</v>
      </c>
      <c r="BB10" s="73">
        <f t="shared" si="8"/>
        <v>217.33800151193023</v>
      </c>
      <c r="BC10" s="73">
        <f t="shared" si="8"/>
        <v>216.93681851539219</v>
      </c>
      <c r="BD10" s="73">
        <f t="shared" si="8"/>
        <v>215.89175552917894</v>
      </c>
      <c r="BE10" s="148"/>
      <c r="BF10" s="148"/>
      <c r="BG10" s="148"/>
      <c r="BH10" s="148"/>
      <c r="BI10" s="148"/>
      <c r="BJ10" s="191"/>
      <c r="BK10" s="6"/>
      <c r="BL10" s="36"/>
      <c r="BM10" s="36"/>
      <c r="BN10" s="36"/>
      <c r="BO10" s="36"/>
      <c r="BP10" s="36"/>
      <c r="BQ10" s="36"/>
      <c r="BR10" s="73"/>
      <c r="BS10" s="36"/>
      <c r="BT10" s="73"/>
      <c r="BU10" s="73"/>
      <c r="BV10" s="73"/>
      <c r="BW10" s="73"/>
      <c r="BX10" s="73"/>
      <c r="BY10" s="73"/>
      <c r="BZ10" s="73"/>
      <c r="CA10" s="370"/>
      <c r="CB10" s="370"/>
      <c r="CC10" s="370"/>
      <c r="CD10" s="370"/>
      <c r="CE10" s="370"/>
      <c r="CF10" s="370"/>
      <c r="CG10" s="370"/>
      <c r="CH10" s="370"/>
      <c r="CI10" s="73"/>
      <c r="CJ10" s="73"/>
      <c r="CK10" s="370"/>
      <c r="CL10" s="370"/>
      <c r="CM10" s="465"/>
      <c r="CN10" s="465"/>
      <c r="CO10" s="370"/>
      <c r="CP10" s="370"/>
      <c r="CQ10" s="370"/>
    </row>
    <row r="11" spans="1:95" ht="16.05" customHeight="1" x14ac:dyDescent="0.25">
      <c r="A11" s="172">
        <f>Pil_originale!A270</f>
        <v>3</v>
      </c>
      <c r="B11" s="6">
        <f>Pil_originale!B270</f>
        <v>12</v>
      </c>
      <c r="C11" s="6">
        <f>Pil_originale!C270</f>
        <v>0</v>
      </c>
      <c r="D11" s="6">
        <f>Pil_originale!D270</f>
        <v>6</v>
      </c>
      <c r="E11" s="6" t="str">
        <f>Pil_originale!E270</f>
        <v>N</v>
      </c>
      <c r="F11" s="6">
        <f>Pil_originale!F270</f>
        <v>-92.022000000000006</v>
      </c>
      <c r="G11" s="6">
        <f>Pil_originale!G270</f>
        <v>-58.612000000000002</v>
      </c>
      <c r="H11" s="6">
        <f>Pil_originale!H270</f>
        <v>3.9340000000000002</v>
      </c>
      <c r="I11" s="6">
        <f>Pil_originale!I270</f>
        <v>-2.1000000000000001E-2</v>
      </c>
      <c r="J11" s="6">
        <f>Pil_originale!J270</f>
        <v>-7.0000000000000001E-3</v>
      </c>
      <c r="K11" s="7">
        <f>Pil_originale!K270</f>
        <v>-8.0000000000000002E-3</v>
      </c>
      <c r="L11" s="447"/>
      <c r="M11" s="427"/>
      <c r="N11" s="172" t="s">
        <v>20</v>
      </c>
      <c r="O11" s="21">
        <f t="shared" ref="O11:T11" si="22">F10</f>
        <v>34.710999999999999</v>
      </c>
      <c r="P11" s="21">
        <f t="shared" si="22"/>
        <v>22.661999999999999</v>
      </c>
      <c r="Q11" s="21">
        <f t="shared" si="22"/>
        <v>-33.734999999999999</v>
      </c>
      <c r="R11" s="21">
        <f t="shared" si="22"/>
        <v>0.17899999999999999</v>
      </c>
      <c r="S11" s="21">
        <f t="shared" si="22"/>
        <v>5.7000000000000002E-2</v>
      </c>
      <c r="T11" s="22">
        <f t="shared" si="22"/>
        <v>6.2E-2</v>
      </c>
      <c r="U11" s="28">
        <f t="shared" ref="U11:Z12" si="23">O11+(O9-O11)/320*$T$5</f>
        <v>29.571546874999999</v>
      </c>
      <c r="V11" s="29">
        <f t="shared" si="23"/>
        <v>19.308953124999999</v>
      </c>
      <c r="W11" s="29">
        <f t="shared" si="23"/>
        <v>-27.791953124999999</v>
      </c>
      <c r="X11" s="29">
        <f t="shared" si="23"/>
        <v>0.14704687499999999</v>
      </c>
      <c r="Y11" s="29">
        <f t="shared" si="23"/>
        <v>4.6140625000000005E-2</v>
      </c>
      <c r="Z11" s="30">
        <f t="shared" si="23"/>
        <v>5.0203125000000001E-2</v>
      </c>
      <c r="AA11" s="172">
        <f t="shared" si="12"/>
        <v>-27.838093749999999</v>
      </c>
      <c r="AB11" s="6">
        <f t="shared" si="12"/>
        <v>0.19724999999999998</v>
      </c>
      <c r="AC11" s="6">
        <f t="shared" si="13"/>
        <v>-27.897268749999999</v>
      </c>
      <c r="AD11" s="6">
        <f t="shared" si="14"/>
        <v>8.5486781250000003</v>
      </c>
      <c r="AE11" s="36">
        <f t="shared" si="15"/>
        <v>-8.5883156249999999</v>
      </c>
      <c r="AF11" s="36">
        <f t="shared" si="16"/>
        <v>47.206221874999997</v>
      </c>
      <c r="AG11" s="36">
        <f t="shared" si="17"/>
        <v>27.857631249999997</v>
      </c>
      <c r="AH11" s="37">
        <f t="shared" si="18"/>
        <v>10.760274999999998</v>
      </c>
      <c r="AI11" s="432"/>
      <c r="AJ11" s="172" t="s">
        <v>20</v>
      </c>
      <c r="AK11" s="82">
        <f>AU55</f>
        <v>63.908696046896601</v>
      </c>
      <c r="AL11" s="73">
        <f t="shared" si="7"/>
        <v>29.571546874999999</v>
      </c>
      <c r="AM11" s="73">
        <f>MAX($AK11,ABS(AE11))</f>
        <v>63.908696046896601</v>
      </c>
      <c r="AN11" s="79">
        <f>MAX($AK11,ABS(AF11))</f>
        <v>63.908696046896601</v>
      </c>
      <c r="AO11" s="73">
        <f>MAX(0.3*$AK11,ABS(AG11))</f>
        <v>27.857631249999997</v>
      </c>
      <c r="AP11" s="73">
        <f>MAX(0.3*$AK11,ABS(AH11))</f>
        <v>19.17260881406898</v>
      </c>
      <c r="AQ11" s="107">
        <f>MAX(AL11-$AB3*(1-((0.48*$AB$2+AL14)/(0.48*$AB$2))^2),0)/(($C3-2*4)*391.3)*1000</f>
        <v>0</v>
      </c>
      <c r="AR11" s="108">
        <f>MAX(AM11-$AB3*(1-((0.48*$AB$2+AM14)/(0.48*$AB$2))^2),0)/(($C3-2*4)*391.3)*1000</f>
        <v>4.5844405826105588</v>
      </c>
      <c r="AS11" s="108">
        <f>MAX(AN11-$AB3*(1-((0.48*$AB$2+AN14)/(0.48*$AB$2))^2),0)/(($C3-2*4)*391.3)*1000</f>
        <v>4.4559944351198961</v>
      </c>
      <c r="AT11" s="108">
        <f>MAX(AO11-$AB3*(1-((0.48*$AB$2+AO14)/(0.48*$AB$2))^2),0)/(($C3-2*4)*391.3)*1000</f>
        <v>0.29603408433497191</v>
      </c>
      <c r="AU11" s="108">
        <f>MAX(AP11-$AB3*(1-((0.48*$AB$2+AP14)/(0.48*$AB$2))^2),0)/(($C3-2*4)*391.3)*1000</f>
        <v>0</v>
      </c>
      <c r="AV11" s="133">
        <f t="shared" si="20"/>
        <v>4.5844405826105588</v>
      </c>
      <c r="AW11" s="127">
        <f>$AZ$3</f>
        <v>10.304423903774522</v>
      </c>
      <c r="AX11" s="73">
        <f t="shared" si="21"/>
        <v>806.42421470939405</v>
      </c>
      <c r="AY11" s="191">
        <f>AX11*($C$3-2*4)/200</f>
        <v>88.706663618033346</v>
      </c>
      <c r="AZ11" s="73">
        <f>($AB3+$AY11)*(1-ABS((0.48*$AB$2+AL$14)/(0.48*$AB$2+$AX11))^(1+1/(1+2*$AX11/$AB$2)))</f>
        <v>128.4481329328739</v>
      </c>
      <c r="BA11" s="73">
        <f t="shared" ref="BA11:BD12" si="24">($AB3+$AY11)*(1-ABS((0.48*$AB$2+AM$14)/(0.48*$AB$2+$AX11))^(1+1/(1+2*$AX11/$AB$2)))</f>
        <v>118.32980586431503</v>
      </c>
      <c r="BB11" s="73">
        <f t="shared" si="24"/>
        <v>119.15410263405244</v>
      </c>
      <c r="BC11" s="73">
        <f t="shared" si="24"/>
        <v>118.97524090272594</v>
      </c>
      <c r="BD11" s="73">
        <f t="shared" si="24"/>
        <v>118.50937860961407</v>
      </c>
      <c r="BE11" s="148">
        <f>ABS(AL11/AZ11)^1.5+ABS(AL12/AZ12)^1.5</f>
        <v>0.16807860495529237</v>
      </c>
      <c r="BF11" s="148">
        <f t="shared" ref="BF11:BI11" si="25">ABS(AM11/BA11)^1.5+ABS(AM12/BA12)^1.5</f>
        <v>0.45153072655542359</v>
      </c>
      <c r="BG11" s="148">
        <f t="shared" si="25"/>
        <v>0.43666401153213408</v>
      </c>
      <c r="BH11" s="148">
        <f t="shared" si="25"/>
        <v>0.3809474113664405</v>
      </c>
      <c r="BI11" s="148">
        <f t="shared" si="25"/>
        <v>0.33462672451587994</v>
      </c>
      <c r="BJ11" s="191"/>
      <c r="BK11" s="36"/>
      <c r="BL11" s="36">
        <f>MAX(BC10+BC12,BD10+BD12)*$BL$2/($BX$3)*100</f>
        <v>177.81689422100811</v>
      </c>
      <c r="BM11" s="36">
        <f>0.5*14.17*$C$3*0.9*($C$4-4)*2.5/(1+2.5^2)/10</f>
        <v>369.3972413793104</v>
      </c>
      <c r="BN11" s="36">
        <f>$BQ$6*0.9*($C$4-4)*391.3/100*2.5*10^-1</f>
        <v>413.0465489974946</v>
      </c>
      <c r="BO11" s="341">
        <f>IF(BN11&gt;BM11,SQRT((0.5*14.17*$C$3)/($BQ$6/100*391.3)-1)," ")</f>
        <v>2.3417611920545003</v>
      </c>
      <c r="BP11" s="36">
        <f>IF(BO11=" "," ",0.9*$BQ$6/100*($C$4-4)*391.3*BO11*10^-1)</f>
        <v>386.9025515817483</v>
      </c>
      <c r="BQ11" s="36" t="str">
        <f>IF(AND(BP11&gt;BL11,BN11&gt;BL11),"Verifica","Non Verifica")</f>
        <v>Verifica</v>
      </c>
      <c r="BR11" s="36">
        <f>$BU$6*0.9*($C$4-4)*391.3/100*2.5*10^-1</f>
        <v>619.56982349624184</v>
      </c>
      <c r="BS11" s="341">
        <f>IF(BR11&gt;BM11,SQRT((0.5*14.17*$C$3)/($BU$6/100*391.3)-1)," ")</f>
        <v>1.8227900739639975</v>
      </c>
      <c r="BT11" s="36">
        <f>IF(BS11=" "," ",0.9*BU6/100*($C$4-4)*391.3*BS11*10^-1)</f>
        <v>451.73828975863029</v>
      </c>
      <c r="BU11" s="36" t="str">
        <f>IF(AND(BT11&gt;BL11,BR11&gt;BL11),"Verifica","Non Verifica")</f>
        <v>Verifica</v>
      </c>
      <c r="BV11" s="363"/>
      <c r="BW11" s="73"/>
      <c r="BX11" s="73"/>
      <c r="BY11" s="73"/>
      <c r="BZ11" s="73"/>
      <c r="CA11" s="370"/>
      <c r="CB11" s="370"/>
      <c r="CC11" s="370"/>
      <c r="CD11" s="370"/>
      <c r="CE11" s="370"/>
      <c r="CF11" s="370"/>
      <c r="CG11" s="370"/>
      <c r="CH11" s="370"/>
      <c r="CI11" s="73"/>
      <c r="CJ11" s="73"/>
      <c r="CK11" s="370"/>
      <c r="CL11" s="370"/>
      <c r="CM11" s="465"/>
      <c r="CN11" s="465"/>
      <c r="CO11" s="370"/>
      <c r="CP11" s="370"/>
      <c r="CQ11" s="370"/>
    </row>
    <row r="12" spans="1:95" ht="16.05" customHeight="1" thickBot="1" x14ac:dyDescent="0.3">
      <c r="A12" s="172">
        <f>Pil_originale!A819</f>
        <v>8</v>
      </c>
      <c r="B12" s="6">
        <f>Pil_originale!B819</f>
        <v>12</v>
      </c>
      <c r="C12" s="6">
        <f>Pil_originale!C819</f>
        <v>0</v>
      </c>
      <c r="D12" s="6">
        <f>Pil_originale!D819</f>
        <v>6</v>
      </c>
      <c r="E12" s="6" t="str">
        <f>Pil_originale!E819</f>
        <v>Msup</v>
      </c>
      <c r="F12" s="6">
        <f>Pil_originale!F819</f>
        <v>69.213999999999999</v>
      </c>
      <c r="G12" s="6">
        <f>Pil_originale!G819</f>
        <v>40.277000000000001</v>
      </c>
      <c r="H12" s="6">
        <f>Pil_originale!H819</f>
        <v>1.2230000000000001</v>
      </c>
      <c r="I12" s="6">
        <f>Pil_originale!I819</f>
        <v>88.353999999999999</v>
      </c>
      <c r="J12" s="6">
        <f>Pil_originale!J819</f>
        <v>-2.39</v>
      </c>
      <c r="K12" s="7">
        <f>Pil_originale!K819</f>
        <v>-2.609</v>
      </c>
      <c r="L12" s="447"/>
      <c r="M12" s="427"/>
      <c r="N12" s="172" t="s">
        <v>19</v>
      </c>
      <c r="O12" s="21">
        <f t="shared" ref="O12:T12" si="26">F13</f>
        <v>-44.790999999999997</v>
      </c>
      <c r="P12" s="21">
        <f t="shared" si="26"/>
        <v>-24.547000000000001</v>
      </c>
      <c r="Q12" s="21">
        <f t="shared" si="26"/>
        <v>-0.70899999999999996</v>
      </c>
      <c r="R12" s="21">
        <f t="shared" si="26"/>
        <v>-44.082999999999998</v>
      </c>
      <c r="S12" s="21">
        <f t="shared" si="26"/>
        <v>1.2090000000000001</v>
      </c>
      <c r="T12" s="22">
        <f t="shared" si="26"/>
        <v>1.319</v>
      </c>
      <c r="U12" s="28">
        <f t="shared" si="23"/>
        <v>-35.884359374999995</v>
      </c>
      <c r="V12" s="29">
        <f t="shared" si="23"/>
        <v>-19.482624999999999</v>
      </c>
      <c r="W12" s="29">
        <f t="shared" si="23"/>
        <v>-0.55806250000000002</v>
      </c>
      <c r="X12" s="29">
        <f t="shared" si="23"/>
        <v>-33.736359374999999</v>
      </c>
      <c r="Y12" s="29">
        <f t="shared" si="23"/>
        <v>0.927828125</v>
      </c>
      <c r="Z12" s="30">
        <f t="shared" si="23"/>
        <v>1.0121249999999999</v>
      </c>
      <c r="AA12" s="172">
        <f t="shared" si="12"/>
        <v>-1.4858906250000001</v>
      </c>
      <c r="AB12" s="6">
        <f t="shared" si="12"/>
        <v>-34.748484374999997</v>
      </c>
      <c r="AC12" s="6">
        <f t="shared" si="13"/>
        <v>-11.910435937499999</v>
      </c>
      <c r="AD12" s="6">
        <f t="shared" si="14"/>
        <v>-35.1942515625</v>
      </c>
      <c r="AE12" s="36">
        <f t="shared" si="15"/>
        <v>-31.393060937499996</v>
      </c>
      <c r="AF12" s="36">
        <f t="shared" si="16"/>
        <v>-7.5721890624999997</v>
      </c>
      <c r="AG12" s="36">
        <f t="shared" si="17"/>
        <v>-54.676876562499999</v>
      </c>
      <c r="AH12" s="37">
        <f t="shared" si="18"/>
        <v>15.711626562500001</v>
      </c>
      <c r="AI12" s="432"/>
      <c r="AJ12" s="172" t="s">
        <v>19</v>
      </c>
      <c r="AK12" s="82">
        <f>AT55</f>
        <v>91.170564155014546</v>
      </c>
      <c r="AL12" s="73">
        <f t="shared" si="7"/>
        <v>-35.884359374999995</v>
      </c>
      <c r="AM12" s="73">
        <f>MAX(0.3*$AK12,ABS(AE12))</f>
        <v>31.393060937499996</v>
      </c>
      <c r="AN12" s="73">
        <f>MAX(0.3*$AK12,ABS(AF12))</f>
        <v>27.351169246504362</v>
      </c>
      <c r="AO12" s="73">
        <f>MAX($AK12,ABS(AG12))</f>
        <v>91.170564155014546</v>
      </c>
      <c r="AP12" s="73">
        <f>MAX($AK12,ABS(AH12))</f>
        <v>91.170564155014546</v>
      </c>
      <c r="AQ12" s="107">
        <f>MAX(AL12-$AB4*(1-((0.48*$AB$2+AL14)/(0.48*$AB$2))^2),0)/(($C4-2*4)*391.3)*1000</f>
        <v>0</v>
      </c>
      <c r="AR12" s="108">
        <f t="shared" ref="AR12:AU12" si="27">MAX(AM12-$AB4*(1-((0.48*$AB$2+AM14)/(0.48*$AB$2))^2),0)/(($C4-2*4)*391.3)*1000</f>
        <v>0</v>
      </c>
      <c r="AS12" s="108">
        <f t="shared" si="27"/>
        <v>0</v>
      </c>
      <c r="AT12" s="108">
        <f t="shared" si="27"/>
        <v>1.9929711460725898</v>
      </c>
      <c r="AU12" s="108">
        <f t="shared" si="27"/>
        <v>2.0543960064163005</v>
      </c>
      <c r="AV12" s="134">
        <f t="shared" si="20"/>
        <v>2.0543960064163005</v>
      </c>
      <c r="AW12" s="209">
        <f>$AZ$2</f>
        <v>8.2938046054770531</v>
      </c>
      <c r="AX12" s="73">
        <f t="shared" si="21"/>
        <v>649.07314842463416</v>
      </c>
      <c r="AY12" s="191">
        <f>AX12*($C$4-2*4)/200</f>
        <v>168.75901859040488</v>
      </c>
      <c r="AZ12" s="73">
        <f>($AB4+$AY12)*(1-ABS((0.48*$AB$2+AL$14)/(0.48*$AB$2+$AX12))^(1+1/(1+2*$AX12/$AB$2)))</f>
        <v>240.55535110111921</v>
      </c>
      <c r="BA12" s="73">
        <f t="shared" si="24"/>
        <v>218.08592746290768</v>
      </c>
      <c r="BB12" s="73">
        <f t="shared" si="24"/>
        <v>219.92094025778223</v>
      </c>
      <c r="BC12" s="73">
        <f t="shared" si="24"/>
        <v>219.52283093617322</v>
      </c>
      <c r="BD12" s="73">
        <f t="shared" si="24"/>
        <v>218.48574905377089</v>
      </c>
      <c r="BE12" s="148"/>
      <c r="BF12" s="148"/>
      <c r="BG12" s="148"/>
      <c r="BH12" s="148"/>
      <c r="BI12" s="148"/>
      <c r="BJ12" s="191"/>
      <c r="BK12" s="6"/>
      <c r="BL12" s="36"/>
      <c r="BM12" s="36"/>
      <c r="BN12" s="36"/>
      <c r="BO12" s="36"/>
      <c r="BP12" s="36"/>
      <c r="BQ12" s="36"/>
      <c r="BR12" s="73"/>
      <c r="BS12" s="36"/>
      <c r="BT12" s="73"/>
      <c r="BU12" s="73"/>
      <c r="BV12" s="73"/>
      <c r="BW12" s="73"/>
      <c r="BX12" s="73"/>
      <c r="BY12" s="73"/>
      <c r="BZ12" s="73"/>
      <c r="CA12" s="370"/>
      <c r="CB12" s="370"/>
      <c r="CC12" s="370"/>
      <c r="CD12" s="370"/>
      <c r="CE12" s="370"/>
      <c r="CF12" s="370"/>
      <c r="CG12" s="370"/>
      <c r="CH12" s="370"/>
      <c r="CI12" s="73"/>
      <c r="CJ12" s="73"/>
      <c r="CK12" s="370"/>
      <c r="CL12" s="370"/>
      <c r="CM12" s="370"/>
      <c r="CN12" s="370"/>
      <c r="CO12" s="370"/>
      <c r="CP12" s="370"/>
      <c r="CQ12" s="370"/>
    </row>
    <row r="13" spans="1:95" ht="16.05" customHeight="1" x14ac:dyDescent="0.25">
      <c r="A13" s="172">
        <f>Pil_originale!A820</f>
        <v>8</v>
      </c>
      <c r="B13" s="6">
        <f>Pil_originale!B820</f>
        <v>12</v>
      </c>
      <c r="C13" s="6">
        <f>Pil_originale!C820</f>
        <v>0</v>
      </c>
      <c r="D13" s="6">
        <f>Pil_originale!D820</f>
        <v>6</v>
      </c>
      <c r="E13" s="6" t="str">
        <f>Pil_originale!E820</f>
        <v>Minf</v>
      </c>
      <c r="F13" s="6">
        <f>Pil_originale!F820</f>
        <v>-44.790999999999997</v>
      </c>
      <c r="G13" s="6">
        <f>Pil_originale!G820</f>
        <v>-24.547000000000001</v>
      </c>
      <c r="H13" s="6">
        <f>Pil_originale!H820</f>
        <v>-0.70899999999999996</v>
      </c>
      <c r="I13" s="6">
        <f>Pil_originale!I820</f>
        <v>-44.082999999999998</v>
      </c>
      <c r="J13" s="6">
        <f>Pil_originale!J820</f>
        <v>1.2090000000000001</v>
      </c>
      <c r="K13" s="7">
        <f>Pil_originale!K820</f>
        <v>1.319</v>
      </c>
      <c r="L13" s="447"/>
      <c r="M13" s="427"/>
      <c r="N13" s="172" t="s">
        <v>44</v>
      </c>
      <c r="O13" s="21">
        <f>F11+F14</f>
        <v>-269.09399999999999</v>
      </c>
      <c r="P13" s="21">
        <f t="shared" ref="P13:T13" si="28">G11+G14</f>
        <v>-167.71199999999999</v>
      </c>
      <c r="Q13" s="21">
        <f t="shared" si="28"/>
        <v>3.919</v>
      </c>
      <c r="R13" s="21">
        <f t="shared" si="28"/>
        <v>-1.2329999999999999</v>
      </c>
      <c r="S13" s="21">
        <f t="shared" si="28"/>
        <v>2.4E-2</v>
      </c>
      <c r="T13" s="22">
        <f t="shared" si="28"/>
        <v>2.6000000000000002E-2</v>
      </c>
      <c r="U13" s="28">
        <f>O13+$L$4</f>
        <v>-269.09399999999999</v>
      </c>
      <c r="V13" s="29">
        <f>P13+$L$2</f>
        <v>-167.71199999999999</v>
      </c>
      <c r="W13" s="29">
        <f>Q13</f>
        <v>3.919</v>
      </c>
      <c r="X13" s="29">
        <f t="shared" ref="X13:Z14" si="29">R13</f>
        <v>-1.2329999999999999</v>
      </c>
      <c r="Y13" s="29">
        <f t="shared" si="29"/>
        <v>2.4E-2</v>
      </c>
      <c r="Z13" s="30">
        <f t="shared" si="29"/>
        <v>2.6000000000000002E-2</v>
      </c>
      <c r="AA13" s="172">
        <f t="shared" si="12"/>
        <v>3.9430000000000001</v>
      </c>
      <c r="AB13" s="6">
        <f t="shared" si="12"/>
        <v>-1.2589999999999999</v>
      </c>
      <c r="AC13" s="6">
        <f t="shared" si="13"/>
        <v>4.3207000000000004</v>
      </c>
      <c r="AD13" s="6">
        <f t="shared" si="14"/>
        <v>-2.4419</v>
      </c>
      <c r="AE13" s="36">
        <f t="shared" si="15"/>
        <v>-163.3913</v>
      </c>
      <c r="AF13" s="36">
        <f t="shared" si="16"/>
        <v>-172.03269999999998</v>
      </c>
      <c r="AG13" s="36">
        <f t="shared" si="17"/>
        <v>-170.15389999999999</v>
      </c>
      <c r="AH13" s="37">
        <f t="shared" si="18"/>
        <v>-165.27009999999999</v>
      </c>
      <c r="AJ13" s="172" t="s">
        <v>44</v>
      </c>
      <c r="AK13" s="82"/>
      <c r="AL13" s="73">
        <f t="shared" si="7"/>
        <v>-269.09399999999999</v>
      </c>
      <c r="AM13" s="73">
        <f t="shared" ref="AM13:AP14" si="30">AE13</f>
        <v>-163.3913</v>
      </c>
      <c r="AN13" s="73">
        <f t="shared" si="30"/>
        <v>-172.03269999999998</v>
      </c>
      <c r="AO13" s="73">
        <f t="shared" si="30"/>
        <v>-170.15389999999999</v>
      </c>
      <c r="AP13" s="73">
        <f t="shared" si="30"/>
        <v>-165.27009999999999</v>
      </c>
      <c r="AQ13" s="107"/>
      <c r="AR13" s="21"/>
      <c r="AS13" s="21"/>
      <c r="AT13" s="21"/>
      <c r="AU13" s="21"/>
      <c r="AV13" s="37"/>
      <c r="AW13" s="36"/>
      <c r="AX13" s="191"/>
      <c r="AY13" s="191"/>
      <c r="AZ13" s="264"/>
      <c r="BA13" s="264"/>
      <c r="BB13" s="264"/>
      <c r="BC13" s="264"/>
      <c r="BD13" s="264"/>
      <c r="BE13" s="148"/>
      <c r="BF13" s="148"/>
      <c r="BG13" s="148"/>
      <c r="BH13" s="148"/>
      <c r="BI13" s="148"/>
      <c r="BJ13" s="191"/>
      <c r="BK13" s="370"/>
      <c r="BL13" s="73"/>
      <c r="BM13" s="36"/>
      <c r="BN13" s="73"/>
      <c r="BO13" s="73"/>
      <c r="BP13" s="73"/>
      <c r="BQ13" s="73"/>
      <c r="BR13" s="73"/>
      <c r="BS13" s="36"/>
      <c r="BT13" s="73"/>
      <c r="BU13" s="73"/>
      <c r="BV13" s="73"/>
      <c r="BW13" s="73"/>
      <c r="BX13" s="73"/>
      <c r="BY13" s="73"/>
      <c r="BZ13" s="73"/>
      <c r="CA13" s="370"/>
      <c r="CB13" s="370"/>
      <c r="CC13" s="370"/>
      <c r="CD13" s="370"/>
      <c r="CE13" s="370"/>
      <c r="CF13" s="370"/>
      <c r="CG13" s="370"/>
      <c r="CH13" s="370"/>
      <c r="CI13" s="73"/>
      <c r="CJ13" s="73"/>
      <c r="CK13" s="370"/>
      <c r="CL13" s="370"/>
      <c r="CM13" s="370"/>
      <c r="CN13" s="370"/>
      <c r="CO13" s="370"/>
      <c r="CP13" s="370"/>
      <c r="CQ13" s="370"/>
    </row>
    <row r="14" spans="1:95" ht="16.05" customHeight="1" thickBot="1" x14ac:dyDescent="0.35">
      <c r="A14" s="8">
        <f>Pil_originale!A822</f>
        <v>8</v>
      </c>
      <c r="B14" s="42">
        <f>Pil_originale!B822</f>
        <v>12</v>
      </c>
      <c r="C14" s="42">
        <f>Pil_originale!C822</f>
        <v>0</v>
      </c>
      <c r="D14" s="42">
        <f>Pil_originale!D822</f>
        <v>6</v>
      </c>
      <c r="E14" s="42" t="str">
        <f>Pil_originale!E822</f>
        <v>N</v>
      </c>
      <c r="F14" s="42">
        <f>Pil_originale!F822</f>
        <v>-177.072</v>
      </c>
      <c r="G14" s="42">
        <f>Pil_originale!G822</f>
        <v>-109.1</v>
      </c>
      <c r="H14" s="42">
        <f>Pil_originale!H822</f>
        <v>-1.4999999999999999E-2</v>
      </c>
      <c r="I14" s="42">
        <f>Pil_originale!I822</f>
        <v>-1.212</v>
      </c>
      <c r="J14" s="42">
        <f>Pil_originale!J822</f>
        <v>3.1E-2</v>
      </c>
      <c r="K14" s="10">
        <f>Pil_originale!K822</f>
        <v>3.4000000000000002E-2</v>
      </c>
      <c r="L14" s="447"/>
      <c r="N14" s="8" t="s">
        <v>45</v>
      </c>
      <c r="O14" s="23">
        <f>F11+F14</f>
        <v>-269.09399999999999</v>
      </c>
      <c r="P14" s="23">
        <f t="shared" ref="P14:T14" si="31">G11+G14</f>
        <v>-167.71199999999999</v>
      </c>
      <c r="Q14" s="23">
        <f t="shared" si="31"/>
        <v>3.919</v>
      </c>
      <c r="R14" s="23">
        <f t="shared" si="31"/>
        <v>-1.2329999999999999</v>
      </c>
      <c r="S14" s="23">
        <f t="shared" si="31"/>
        <v>2.4E-2</v>
      </c>
      <c r="T14" s="24">
        <f t="shared" si="31"/>
        <v>2.6000000000000002E-2</v>
      </c>
      <c r="U14" s="33">
        <f>O14+$L$5</f>
        <v>-284.88900000000001</v>
      </c>
      <c r="V14" s="21">
        <f>P14+$L$3</f>
        <v>-179.86199999999999</v>
      </c>
      <c r="W14" s="29">
        <f>Q14</f>
        <v>3.919</v>
      </c>
      <c r="X14" s="29">
        <f t="shared" si="29"/>
        <v>-1.2329999999999999</v>
      </c>
      <c r="Y14" s="29">
        <f t="shared" si="29"/>
        <v>2.4E-2</v>
      </c>
      <c r="Z14" s="30">
        <f t="shared" si="29"/>
        <v>2.6000000000000002E-2</v>
      </c>
      <c r="AA14" s="8">
        <f t="shared" si="12"/>
        <v>3.9430000000000001</v>
      </c>
      <c r="AB14" s="42">
        <f t="shared" si="12"/>
        <v>-1.2589999999999999</v>
      </c>
      <c r="AC14" s="42">
        <f t="shared" si="13"/>
        <v>4.3207000000000004</v>
      </c>
      <c r="AD14" s="42">
        <f t="shared" si="14"/>
        <v>-2.4419</v>
      </c>
      <c r="AE14" s="38">
        <f t="shared" si="15"/>
        <v>-175.54130000000001</v>
      </c>
      <c r="AF14" s="38">
        <f t="shared" si="16"/>
        <v>-184.18269999999998</v>
      </c>
      <c r="AG14" s="38">
        <f t="shared" si="17"/>
        <v>-182.3039</v>
      </c>
      <c r="AH14" s="39">
        <f t="shared" si="18"/>
        <v>-177.42009999999999</v>
      </c>
      <c r="AJ14" s="8" t="s">
        <v>45</v>
      </c>
      <c r="AK14" s="82"/>
      <c r="AL14" s="73">
        <f t="shared" si="7"/>
        <v>-284.88900000000001</v>
      </c>
      <c r="AM14" s="73">
        <f t="shared" si="30"/>
        <v>-175.54130000000001</v>
      </c>
      <c r="AN14" s="73">
        <f t="shared" si="30"/>
        <v>-184.18269999999998</v>
      </c>
      <c r="AO14" s="73">
        <f t="shared" si="30"/>
        <v>-182.3039</v>
      </c>
      <c r="AP14" s="73">
        <f t="shared" si="30"/>
        <v>-177.42009999999999</v>
      </c>
      <c r="AQ14" s="83"/>
      <c r="AR14" s="23"/>
      <c r="AS14" s="23"/>
      <c r="AT14" s="23"/>
      <c r="AU14" s="23"/>
      <c r="AV14" s="39"/>
      <c r="AW14" s="36"/>
      <c r="AX14" s="191"/>
      <c r="AY14" s="191"/>
      <c r="AZ14" s="264"/>
      <c r="BA14" s="264"/>
      <c r="BB14" s="264"/>
      <c r="BC14" s="264"/>
      <c r="BD14" s="264"/>
      <c r="BE14" s="148"/>
      <c r="BF14" s="148"/>
      <c r="BG14" s="148"/>
      <c r="BH14" s="148"/>
      <c r="BI14" s="148"/>
      <c r="BJ14" s="191"/>
      <c r="BK14" s="370"/>
      <c r="BL14" s="73"/>
      <c r="BM14" s="36"/>
      <c r="BN14" s="73"/>
      <c r="BO14" s="73"/>
      <c r="BP14" s="73"/>
      <c r="BQ14" s="73"/>
      <c r="BR14" s="73"/>
      <c r="BS14" s="36"/>
      <c r="BT14" s="73"/>
      <c r="BU14" s="73"/>
      <c r="BV14" s="73"/>
      <c r="BW14" s="73"/>
      <c r="BX14" s="73"/>
      <c r="BY14" s="73"/>
      <c r="BZ14" s="73"/>
      <c r="CA14" s="370"/>
      <c r="CB14" s="370"/>
      <c r="CC14" s="370"/>
      <c r="CD14" s="370"/>
      <c r="CE14" s="370"/>
      <c r="CF14" s="370"/>
      <c r="CG14" s="370"/>
      <c r="CH14" s="370"/>
      <c r="CI14" s="73"/>
      <c r="CJ14" s="73"/>
      <c r="CK14" s="370"/>
      <c r="CL14" s="370"/>
      <c r="CM14" s="370"/>
      <c r="CN14" s="370"/>
      <c r="CO14" s="370"/>
      <c r="CP14" s="370"/>
      <c r="CQ14" s="370"/>
    </row>
    <row r="15" spans="1:95" ht="16.05" customHeight="1" thickBot="1" x14ac:dyDescent="0.3">
      <c r="A15" s="168">
        <f>Pil_originale!A271</f>
        <v>3</v>
      </c>
      <c r="B15" s="169">
        <f>Pil_originale!B271</f>
        <v>12</v>
      </c>
      <c r="C15" s="169">
        <f>Pil_originale!C271</f>
        <v>0</v>
      </c>
      <c r="D15" s="169">
        <f>Pil_originale!D271</f>
        <v>5</v>
      </c>
      <c r="E15" s="169" t="str">
        <f>Pil_originale!E271</f>
        <v>Msup</v>
      </c>
      <c r="F15" s="169">
        <f>Pil_originale!F271</f>
        <v>-35.420999999999999</v>
      </c>
      <c r="G15" s="169">
        <f>Pil_originale!G271</f>
        <v>-23.17</v>
      </c>
      <c r="H15" s="169">
        <f>Pil_originale!H271</f>
        <v>59.448999999999998</v>
      </c>
      <c r="I15" s="169">
        <f>Pil_originale!I271</f>
        <v>-0.35</v>
      </c>
      <c r="J15" s="169">
        <f>Pil_originale!J271</f>
        <v>-0.16700000000000001</v>
      </c>
      <c r="K15" s="170">
        <f>Pil_originale!K271</f>
        <v>-0.182</v>
      </c>
      <c r="L15" s="447"/>
      <c r="M15" s="427" t="s">
        <v>22</v>
      </c>
      <c r="N15" s="168" t="s">
        <v>18</v>
      </c>
      <c r="O15" s="19">
        <f t="shared" ref="O15:T15" si="32">F15</f>
        <v>-35.420999999999999</v>
      </c>
      <c r="P15" s="19">
        <f t="shared" si="32"/>
        <v>-23.17</v>
      </c>
      <c r="Q15" s="19">
        <f t="shared" si="32"/>
        <v>59.448999999999998</v>
      </c>
      <c r="R15" s="19">
        <f t="shared" si="32"/>
        <v>-0.35</v>
      </c>
      <c r="S15" s="19">
        <f t="shared" si="32"/>
        <v>-0.16700000000000001</v>
      </c>
      <c r="T15" s="19">
        <f t="shared" si="32"/>
        <v>-0.182</v>
      </c>
      <c r="U15" s="25">
        <f t="shared" ref="U15:Z16" si="33">O15-(O15-O17)/320*$U$4</f>
        <v>-30.089046875000001</v>
      </c>
      <c r="V15" s="26">
        <f t="shared" si="33"/>
        <v>-19.681718750000002</v>
      </c>
      <c r="W15" s="26">
        <f t="shared" si="33"/>
        <v>50.090874999999997</v>
      </c>
      <c r="X15" s="26">
        <f t="shared" si="33"/>
        <v>-0.29515625000000001</v>
      </c>
      <c r="Y15" s="26">
        <f t="shared" si="33"/>
        <v>-0.140828125</v>
      </c>
      <c r="Z15" s="27">
        <f t="shared" si="33"/>
        <v>-0.15340624999999999</v>
      </c>
      <c r="AA15" s="168">
        <f t="shared" si="12"/>
        <v>50.231703124999996</v>
      </c>
      <c r="AB15" s="169">
        <f t="shared" si="12"/>
        <v>-0.44856249999999998</v>
      </c>
      <c r="AC15" s="169">
        <f t="shared" si="13"/>
        <v>50.366271874999995</v>
      </c>
      <c r="AD15" s="169">
        <f t="shared" si="14"/>
        <v>-15.518073437499998</v>
      </c>
      <c r="AE15" s="34">
        <f t="shared" si="15"/>
        <v>30.684553124999994</v>
      </c>
      <c r="AF15" s="34">
        <f t="shared" si="16"/>
        <v>-70.047990624999997</v>
      </c>
      <c r="AG15" s="34">
        <f t="shared" si="17"/>
        <v>-35.199792187500002</v>
      </c>
      <c r="AH15" s="35">
        <f t="shared" si="18"/>
        <v>-4.1636453125000035</v>
      </c>
      <c r="AJ15" s="168" t="s">
        <v>18</v>
      </c>
      <c r="AK15" s="82"/>
      <c r="AL15" s="73">
        <f t="shared" si="7"/>
        <v>-30.089046875000001</v>
      </c>
      <c r="AM15" s="73">
        <f>MAX($AK15,ABS(AE15))</f>
        <v>30.684553124999994</v>
      </c>
      <c r="AN15" s="73">
        <f>MAX($AK15,ABS(AF15))</f>
        <v>70.047990624999997</v>
      </c>
      <c r="AO15" s="73">
        <f>MAX(0.3*$AK15,ABS(AG15))</f>
        <v>35.199792187500002</v>
      </c>
      <c r="AP15" s="73">
        <f>MAX(0.3*$AK15,ABS(AH15))</f>
        <v>4.1636453125000035</v>
      </c>
      <c r="AQ15" s="105">
        <f>MAX(AL15-$AC$3*(1-((0.48*$AC$2+AL19)/(0.48*$AC$2))^2),0)/(($D$3-2*4)*391.3)*1000</f>
        <v>0</v>
      </c>
      <c r="AR15" s="106">
        <f>MAX(AM15-$AC$3*(1-((0.48*$AC$2+AM19)/(0.48*$AC$2))^2),0)/(($D$3-2*4)*391.3)*1000</f>
        <v>0</v>
      </c>
      <c r="AS15" s="106">
        <f>MAX(AN15-$AC$3*(1-((0.48*$AC$2+AN19)/(0.48*$AC$2))^2),0)/(($D$3-2*4)*391.3)*1000</f>
        <v>1.6630711280282402</v>
      </c>
      <c r="AT15" s="106">
        <f>MAX(AO15-$AC$3*(1-((0.48*$AC$2+AO19)/(0.48*$AC$2))^2),0)/(($D$3-2*4)*391.3)*1000</f>
        <v>0</v>
      </c>
      <c r="AU15" s="106">
        <f>MAX(AP15-$AC$3*(1-((0.48*$AC$2+AP19)/(0.48*$AC$2))^2),0)/(($D$3-2*4)*391.3)*1000</f>
        <v>0</v>
      </c>
      <c r="AV15" s="207">
        <f>MAX(AQ15:AU15)</f>
        <v>1.6630711280282402</v>
      </c>
      <c r="AW15" s="208">
        <f>$AW$3</f>
        <v>10.304423903774522</v>
      </c>
      <c r="AX15" s="73">
        <f>2*AW15*391.3/10</f>
        <v>806.42421470939405</v>
      </c>
      <c r="AY15" s="191">
        <f>AX15*($D$3-2*4)/200</f>
        <v>88.706663618033346</v>
      </c>
      <c r="AZ15" s="73">
        <f>($AC3+$AY15)*(1-ABS((0.48*$AC$2+AL$19)/(0.48*$AC$2+$AX15))^(1+1/(1+2*$AX15/$AC$2)))</f>
        <v>159.0085533391098</v>
      </c>
      <c r="BA15" s="73">
        <f t="shared" ref="BA15:BD16" si="34">($AC3+$AY15)*(1-ABS((0.48*$AC$2+AM$19)/(0.48*$AC$2+$AX15))^(1+1/(1+2*$AX15/$AC$2)))</f>
        <v>140.02290148604729</v>
      </c>
      <c r="BB15" s="73">
        <f t="shared" si="34"/>
        <v>142.92957901240877</v>
      </c>
      <c r="BC15" s="73">
        <f t="shared" si="34"/>
        <v>140.88471560249789</v>
      </c>
      <c r="BD15" s="73">
        <f t="shared" si="34"/>
        <v>142.08482268215812</v>
      </c>
      <c r="BE15" s="148">
        <f>(ABS(AL15/AZ15)^1.5+ABS(AL16/AZ16)^1.5)</f>
        <v>9.889172659124007E-2</v>
      </c>
      <c r="BF15" s="148">
        <f t="shared" ref="BF15:BI15" si="35">(ABS(AM15/BA15)^1.5+ABS(AM16/BA16)^1.5)</f>
        <v>0.20251883733206938</v>
      </c>
      <c r="BG15" s="148">
        <f t="shared" si="35"/>
        <v>0.43953741702611626</v>
      </c>
      <c r="BH15" s="148">
        <f t="shared" si="35"/>
        <v>0.72663569409972051</v>
      </c>
      <c r="BI15" s="148">
        <f t="shared" si="35"/>
        <v>0.59800250643434372</v>
      </c>
      <c r="BJ15" s="191"/>
      <c r="BK15" s="73"/>
      <c r="BL15" s="73">
        <f>MAX(BA15+BA17,BB15+BB17)*$BL$2/($BY$3)*100</f>
        <v>116.84302381085594</v>
      </c>
      <c r="BM15" s="36">
        <f>0.5*14.17*$D$4*0.9*($D$3-4)*2.5/(1+2.5^2)/10</f>
        <v>343.01172413793103</v>
      </c>
      <c r="BN15" s="36">
        <f>$BQ$4*0.9*($D$3-4)*391.3/100*2.5*10^-1</f>
        <v>306.83457925528165</v>
      </c>
      <c r="BO15" s="341" t="str">
        <f>IF(BN15&gt;BM15,SQRT((0.5*14.17*$D$4)/($BQ$4/100*391.3)-1)," ")</f>
        <v xml:space="preserve"> </v>
      </c>
      <c r="BP15" s="349" t="str">
        <f>IF(BO15=" "," ",0.9*$BQ$4/100*($D$3-4)*391.3*BO15*10^-1)</f>
        <v xml:space="preserve"> </v>
      </c>
      <c r="BQ15" s="6" t="str">
        <f>IF(AND(BP15&gt;BL15,BN15&gt;BL15),"Verifica","Non Verifica")</f>
        <v>Verifica</v>
      </c>
      <c r="BR15" s="6">
        <f>$BU$4*0.9*($D$3-4)*391.3/100*2.5*10^-1</f>
        <v>460.25186888292251</v>
      </c>
      <c r="BS15" s="341">
        <f>IF(BR15&gt;BM15,SQRT((0.5*14.17*$D$4)/($BU$4/100*391.3)-1)," ")</f>
        <v>2.0983814160388228</v>
      </c>
      <c r="BT15" s="349">
        <f>IF(BS15=" "," ",0.9*$BU$4/100*($D$3-4)*391.3*BS15*10^-1)</f>
        <v>386.3135873444246</v>
      </c>
      <c r="BU15" s="6" t="str">
        <f>IF(AND(BT15&gt;BL15,BR15&gt;BL15),"Verifica","Non Verifica")</f>
        <v>Verifica</v>
      </c>
      <c r="BV15" s="362" t="str">
        <f>IF(BS6/BT6&gt;=0.08*14.17*0.55/391.3,"Verifica","Non verifica")</f>
        <v>Verifica</v>
      </c>
      <c r="BW15" s="73"/>
      <c r="BX15" s="73"/>
      <c r="BY15" s="73"/>
      <c r="BZ15" s="73"/>
      <c r="CA15" s="73">
        <f>MAX(AM52:AP52)/(0.9*(60-4)*391.3)*1000</f>
        <v>0</v>
      </c>
      <c r="CB15" s="73">
        <f>MAX(AM53:AP53)/(0.9*(60-4)*391.3)*1000</f>
        <v>0</v>
      </c>
      <c r="CC15" s="370">
        <f>MAX(ABS(Taglio!H4),ABS(Taglio!I4),ABS(Taglio!H5),ABS(Taglio!I5))</f>
        <v>58.877000000000002</v>
      </c>
      <c r="CD15" s="245">
        <f>$CB$5*(CB15+CA15)*391.3/10-ABS(CC15)</f>
        <v>-58.877000000000002</v>
      </c>
      <c r="CE15" s="370">
        <v>0.48</v>
      </c>
      <c r="CF15" s="370">
        <f>CE15*(1-25/250)</f>
        <v>0.432</v>
      </c>
      <c r="CG15" s="370">
        <v>30</v>
      </c>
      <c r="CH15" s="370">
        <v>52</v>
      </c>
      <c r="CI15" s="73">
        <f>(MAX(ABS(AL20),ABS(AM20),ABS(AN20),ABS(AO20),ABS(AP20)))/(CG15*CH15)</f>
        <v>0.446686858974359</v>
      </c>
      <c r="CJ15" s="73">
        <f>CD15/(CG15*CH15)*10</f>
        <v>-0.37741666666666668</v>
      </c>
      <c r="CK15" s="246">
        <f>CI15/14.17*10</f>
        <v>0.31523419828818561</v>
      </c>
      <c r="CL15" s="245">
        <f>CF15*14.17*CH15*CG15*(1-CK15/CF15)^0.5/10</f>
        <v>496.4713078885523</v>
      </c>
      <c r="CM15" s="464" t="str">
        <f>IF(CD15&lt;CL15,"VERIFICA","NON VERIFICA_necessarie staffe di contenimento")</f>
        <v>VERIFICA</v>
      </c>
      <c r="CN15" s="464"/>
      <c r="CO15" s="245">
        <f>CG15*CH15/391.3*(CJ15^2/(1.2+CK15*CG15-1.2))</f>
        <v>6.0048521537357173E-2</v>
      </c>
      <c r="CP15" s="370"/>
      <c r="CQ15" s="370"/>
    </row>
    <row r="16" spans="1:95" ht="16.05" customHeight="1" x14ac:dyDescent="0.25">
      <c r="A16" s="172">
        <f>Pil_originale!A272</f>
        <v>3</v>
      </c>
      <c r="B16" s="6">
        <f>Pil_originale!B272</f>
        <v>12</v>
      </c>
      <c r="C16" s="6">
        <f>Pil_originale!C272</f>
        <v>0</v>
      </c>
      <c r="D16" s="6">
        <f>Pil_originale!D272</f>
        <v>5</v>
      </c>
      <c r="E16" s="6" t="str">
        <f>Pil_originale!E272</f>
        <v>Minf</v>
      </c>
      <c r="F16" s="6">
        <f>Pil_originale!F272</f>
        <v>32.828000000000003</v>
      </c>
      <c r="G16" s="6">
        <f>Pil_originale!G272</f>
        <v>21.48</v>
      </c>
      <c r="H16" s="6">
        <f>Pil_originale!H272</f>
        <v>-60.335000000000001</v>
      </c>
      <c r="I16" s="6">
        <f>Pil_originale!I272</f>
        <v>0.35199999999999998</v>
      </c>
      <c r="J16" s="6">
        <f>Pil_originale!J272</f>
        <v>0.16800000000000001</v>
      </c>
      <c r="K16" s="7">
        <f>Pil_originale!K272</f>
        <v>0.184</v>
      </c>
      <c r="L16" s="447"/>
      <c r="M16" s="427"/>
      <c r="N16" s="172" t="s">
        <v>17</v>
      </c>
      <c r="O16" s="21">
        <f t="shared" ref="O16:T16" si="36">F18</f>
        <v>23.876999999999999</v>
      </c>
      <c r="P16" s="21">
        <f t="shared" si="36"/>
        <v>11.443</v>
      </c>
      <c r="Q16" s="21">
        <f t="shared" si="36"/>
        <v>1.6970000000000001</v>
      </c>
      <c r="R16" s="21">
        <f t="shared" si="36"/>
        <v>140.88900000000001</v>
      </c>
      <c r="S16" s="21">
        <f t="shared" si="36"/>
        <v>-3.67</v>
      </c>
      <c r="T16" s="21">
        <f t="shared" si="36"/>
        <v>-4.0060000000000002</v>
      </c>
      <c r="U16" s="28">
        <f t="shared" si="33"/>
        <v>19.987078125</v>
      </c>
      <c r="V16" s="29">
        <f t="shared" si="33"/>
        <v>9.5227656249999999</v>
      </c>
      <c r="W16" s="29">
        <f t="shared" si="33"/>
        <v>1.4366875000000001</v>
      </c>
      <c r="X16" s="29">
        <f t="shared" si="33"/>
        <v>119.19228125000001</v>
      </c>
      <c r="Y16" s="29">
        <f t="shared" si="33"/>
        <v>-3.106484375</v>
      </c>
      <c r="Z16" s="30">
        <f t="shared" si="33"/>
        <v>-3.3909218750000001</v>
      </c>
      <c r="AA16" s="172">
        <f t="shared" si="12"/>
        <v>4.5431718750000005</v>
      </c>
      <c r="AB16" s="6">
        <f t="shared" si="12"/>
        <v>122.58320312500001</v>
      </c>
      <c r="AC16" s="6">
        <f t="shared" si="13"/>
        <v>41.318132812500004</v>
      </c>
      <c r="AD16" s="6">
        <f t="shared" si="14"/>
        <v>123.94615468750001</v>
      </c>
      <c r="AE16" s="36">
        <f t="shared" si="15"/>
        <v>50.840898437500002</v>
      </c>
      <c r="AF16" s="36">
        <f t="shared" si="16"/>
        <v>-31.795367187500005</v>
      </c>
      <c r="AG16" s="36">
        <f t="shared" si="17"/>
        <v>133.46892031250002</v>
      </c>
      <c r="AH16" s="37">
        <f t="shared" si="18"/>
        <v>-114.42338906250001</v>
      </c>
      <c r="AJ16" s="172" t="s">
        <v>17</v>
      </c>
      <c r="AK16" s="82">
        <f>AT56</f>
        <v>191.00802424798741</v>
      </c>
      <c r="AL16" s="73">
        <f t="shared" si="7"/>
        <v>19.987078125</v>
      </c>
      <c r="AM16" s="73">
        <f>MAX(0.3*$AK16,ABS(AE16))</f>
        <v>57.302407274396224</v>
      </c>
      <c r="AN16" s="73">
        <f>MAX(0.3*$AK16,ABS(AF16))</f>
        <v>57.302407274396224</v>
      </c>
      <c r="AO16" s="73">
        <f>MAX($AK16,ABS(AG16))</f>
        <v>191.00802424798741</v>
      </c>
      <c r="AP16" s="73">
        <f>MAX($AK16,ABS(AH16))</f>
        <v>191.00802424798741</v>
      </c>
      <c r="AQ16" s="107">
        <f>MAX(AL16-$AC$4*(1-((0.48*$AC$2+AL19)/(0.48*$AC$2))^2),0)/(($D$4-2*4)*391.3)*1000</f>
        <v>0</v>
      </c>
      <c r="AR16" s="108">
        <f t="shared" ref="AR16:AU16" si="37">MAX(AM16-$AC$4*(1-((0.48*$AC$2+AM19)/(0.48*$AC$2))^2),0)/(($D$4-2*4)*391.3)*1000</f>
        <v>0</v>
      </c>
      <c r="AS16" s="108">
        <f t="shared" si="37"/>
        <v>0</v>
      </c>
      <c r="AT16" s="108">
        <f t="shared" si="37"/>
        <v>4.1501500986169617</v>
      </c>
      <c r="AU16" s="108">
        <f t="shared" si="37"/>
        <v>4.0084431521581942</v>
      </c>
      <c r="AV16" s="122">
        <f t="shared" ref="AV16:AV18" si="38">MAX(AQ16:AU16)</f>
        <v>4.1501500986169617</v>
      </c>
      <c r="AW16" s="128">
        <f>$AW$2</f>
        <v>8.2938046054770531</v>
      </c>
      <c r="AX16" s="73">
        <f t="shared" ref="AX16:AX18" si="39">2*AW16*391.3/10</f>
        <v>649.07314842463416</v>
      </c>
      <c r="AY16" s="191">
        <f>AX16*($D$4-2*4)/200</f>
        <v>168.75901859040488</v>
      </c>
      <c r="AZ16" s="73">
        <f>($AC4+$AY16)*(1-ABS((0.48*$AC$2+AL$19)/(0.48*$AC$2+$AX16))^(1+1/(1+2*$AX16/$AC$2)))</f>
        <v>307.4396244483259</v>
      </c>
      <c r="BA16" s="73">
        <f t="shared" si="34"/>
        <v>266.09043513008481</v>
      </c>
      <c r="BB16" s="73">
        <f t="shared" si="34"/>
        <v>272.46950282711339</v>
      </c>
      <c r="BC16" s="73">
        <f t="shared" si="34"/>
        <v>267.9833260314029</v>
      </c>
      <c r="BD16" s="73">
        <f t="shared" si="34"/>
        <v>270.61710857143152</v>
      </c>
      <c r="BE16" s="148"/>
      <c r="BF16" s="148"/>
      <c r="BG16" s="148"/>
      <c r="BH16" s="148"/>
      <c r="BI16" s="148"/>
      <c r="BJ16" s="191"/>
      <c r="BK16" s="370"/>
      <c r="BL16" s="73"/>
      <c r="BM16" s="36"/>
      <c r="BN16" s="73"/>
      <c r="BO16" s="73"/>
      <c r="BP16" s="73"/>
      <c r="BQ16" s="73"/>
      <c r="BR16" s="73"/>
      <c r="BS16" s="73"/>
      <c r="BT16" s="73"/>
      <c r="BU16" s="73"/>
      <c r="BV16" s="73"/>
      <c r="BW16" s="73"/>
      <c r="BX16" s="73"/>
      <c r="BY16" s="73"/>
      <c r="BZ16" s="73"/>
      <c r="CA16" s="370"/>
      <c r="CB16" s="370"/>
      <c r="CC16" s="370"/>
      <c r="CD16" s="370"/>
      <c r="CE16" s="370"/>
      <c r="CF16" s="370"/>
      <c r="CG16" s="370"/>
      <c r="CH16" s="370"/>
      <c r="CI16" s="73"/>
      <c r="CJ16" s="73"/>
      <c r="CK16" s="370"/>
      <c r="CL16" s="370"/>
      <c r="CM16" s="465"/>
      <c r="CN16" s="465"/>
      <c r="CO16" s="370"/>
      <c r="CP16" s="370"/>
      <c r="CQ16" s="370"/>
    </row>
    <row r="17" spans="1:95" ht="16.05" customHeight="1" x14ac:dyDescent="0.25">
      <c r="A17" s="172">
        <f>Pil_originale!A274</f>
        <v>3</v>
      </c>
      <c r="B17" s="6">
        <f>Pil_originale!B274</f>
        <v>12</v>
      </c>
      <c r="C17" s="6">
        <f>Pil_originale!C274</f>
        <v>0</v>
      </c>
      <c r="D17" s="6">
        <f>Pil_originale!D274</f>
        <v>5</v>
      </c>
      <c r="E17" s="6" t="str">
        <f>Pil_originale!E274</f>
        <v>N</v>
      </c>
      <c r="F17" s="6">
        <f>Pil_originale!F274</f>
        <v>-251.78899999999999</v>
      </c>
      <c r="G17" s="6">
        <f>Pil_originale!G274</f>
        <v>-161.524</v>
      </c>
      <c r="H17" s="6">
        <f>Pil_originale!H274</f>
        <v>17.347999999999999</v>
      </c>
      <c r="I17" s="6">
        <f>Pil_originale!I274</f>
        <v>-9.7000000000000003E-2</v>
      </c>
      <c r="J17" s="6">
        <f>Pil_originale!J274</f>
        <v>-3.9E-2</v>
      </c>
      <c r="K17" s="7">
        <f>Pil_originale!K274</f>
        <v>-4.2999999999999997E-2</v>
      </c>
      <c r="L17" s="447"/>
      <c r="M17" s="427"/>
      <c r="N17" s="172" t="s">
        <v>20</v>
      </c>
      <c r="O17" s="21">
        <f t="shared" ref="O17:T17" si="40">F16</f>
        <v>32.828000000000003</v>
      </c>
      <c r="P17" s="21">
        <f t="shared" si="40"/>
        <v>21.48</v>
      </c>
      <c r="Q17" s="21">
        <f t="shared" si="40"/>
        <v>-60.335000000000001</v>
      </c>
      <c r="R17" s="21">
        <f t="shared" si="40"/>
        <v>0.35199999999999998</v>
      </c>
      <c r="S17" s="21">
        <f t="shared" si="40"/>
        <v>0.16800000000000001</v>
      </c>
      <c r="T17" s="21">
        <f t="shared" si="40"/>
        <v>0.184</v>
      </c>
      <c r="U17" s="28">
        <f t="shared" ref="U17:Z18" si="41">O17+(O15-O17)/320*$U$5</f>
        <v>26.429656250000004</v>
      </c>
      <c r="V17" s="29">
        <f t="shared" si="41"/>
        <v>17.294062499999999</v>
      </c>
      <c r="W17" s="29">
        <f t="shared" si="41"/>
        <v>-49.105249999999998</v>
      </c>
      <c r="X17" s="29">
        <f t="shared" si="41"/>
        <v>0.28618749999999998</v>
      </c>
      <c r="Y17" s="29">
        <f t="shared" si="41"/>
        <v>0.13659375000000001</v>
      </c>
      <c r="Z17" s="30">
        <f t="shared" si="41"/>
        <v>0.1496875</v>
      </c>
      <c r="AA17" s="172">
        <f t="shared" si="12"/>
        <v>-49.241843750000001</v>
      </c>
      <c r="AB17" s="6">
        <f t="shared" si="12"/>
        <v>0.43587500000000001</v>
      </c>
      <c r="AC17" s="6">
        <f t="shared" si="13"/>
        <v>-49.372606250000004</v>
      </c>
      <c r="AD17" s="6">
        <f t="shared" si="14"/>
        <v>15.208428124999999</v>
      </c>
      <c r="AE17" s="36">
        <f t="shared" si="15"/>
        <v>-32.078543750000009</v>
      </c>
      <c r="AF17" s="36">
        <f t="shared" si="16"/>
        <v>66.666668749999999</v>
      </c>
      <c r="AG17" s="36">
        <f t="shared" si="17"/>
        <v>32.502490625</v>
      </c>
      <c r="AH17" s="37">
        <f t="shared" si="18"/>
        <v>2.0856343749999997</v>
      </c>
      <c r="AJ17" s="172" t="s">
        <v>20</v>
      </c>
      <c r="AK17" s="82"/>
      <c r="AL17" s="73">
        <f t="shared" si="7"/>
        <v>26.429656250000004</v>
      </c>
      <c r="AM17" s="73">
        <f>MAX($AK17,ABS(AE17))</f>
        <v>32.078543750000009</v>
      </c>
      <c r="AN17" s="79">
        <f>MAX($AK17,ABS(AF17))</f>
        <v>66.666668749999999</v>
      </c>
      <c r="AO17" s="73">
        <f>MAX(0.3*$AK17,ABS(AG17))</f>
        <v>32.502490625</v>
      </c>
      <c r="AP17" s="73">
        <f>MAX(0.3*$AK17,ABS(AH17))</f>
        <v>2.0856343749999997</v>
      </c>
      <c r="AQ17" s="107">
        <f>MAX(AL17-$AC$3*(1-((0.48*$AC$2+AL20)/(0.48*$AC$2))^2),0)/(($D$3-2*4)*391.3)*1000</f>
        <v>0</v>
      </c>
      <c r="AR17" s="108">
        <f>MAX(AM17-$AC$3*(1-((0.48*$AC$2+AM20)/(0.48*$AC$2))^2),0)/(($D$3-2*4)*391.3)*1000</f>
        <v>0</v>
      </c>
      <c r="AS17" s="108">
        <f>MAX(AN17-$AC$3*(1-((0.48*$AC$2+AN20)/(0.48*$AC$2))^2),0)/(($D$3-2*4)*391.3)*1000</f>
        <v>1.1410517223612497</v>
      </c>
      <c r="AT17" s="108">
        <f>MAX(AO17-$AC$3*(1-((0.48*$AC$2+AO20)/(0.48*$AC$2))^2),0)/(($D$3-2*4)*391.3)*1000</f>
        <v>0</v>
      </c>
      <c r="AU17" s="108">
        <f>MAX(AP17-$AC$3*(1-((0.48*$AC$2+AP20)/(0.48*$AC$2))^2),0)/(($D$3-2*4)*391.3)*1000</f>
        <v>0</v>
      </c>
      <c r="AV17" s="123">
        <f t="shared" si="38"/>
        <v>1.1410517223612497</v>
      </c>
      <c r="AW17" s="127">
        <f>$AW$3</f>
        <v>10.304423903774522</v>
      </c>
      <c r="AX17" s="73">
        <f t="shared" si="39"/>
        <v>806.42421470939405</v>
      </c>
      <c r="AY17" s="191">
        <f>AX17*($D$3-2*4)/200</f>
        <v>88.706663618033346</v>
      </c>
      <c r="AZ17" s="73">
        <f>($AC3+$AY17)*(1-ABS((0.48*$AC$2+AL$20)/(0.48*$AC$2+$AX17))^(1+1/(1+2*$AX17/$AC$2)))</f>
        <v>159.99024033075105</v>
      </c>
      <c r="BA17" s="73">
        <f t="shared" ref="BA17:BD18" si="42">($AC3+$AY17)*(1-ABS((0.48*$AC$2+AM$20)/(0.48*$AC$2+$AX17))^(1+1/(1+2*$AX17/$AC$2)))</f>
        <v>140.98737282808901</v>
      </c>
      <c r="BB17" s="73">
        <f t="shared" si="42"/>
        <v>143.86693397787397</v>
      </c>
      <c r="BC17" s="73">
        <f t="shared" si="42"/>
        <v>141.84127704234356</v>
      </c>
      <c r="BD17" s="73">
        <f t="shared" si="42"/>
        <v>143.03018897729194</v>
      </c>
      <c r="BE17" s="148">
        <f>ABS(AL17/AZ17)^1.5+ABS(AL18/AZ18)^1.5</f>
        <v>8.5123520485309925E-2</v>
      </c>
      <c r="BF17" s="148">
        <f t="shared" ref="BF17:BI17" si="43">ABS(AM17/BA17)^1.5+ABS(AM18/BA18)^1.5</f>
        <v>0.18709156255479964</v>
      </c>
      <c r="BG17" s="148">
        <f t="shared" si="43"/>
        <v>0.38437117404416327</v>
      </c>
      <c r="BH17" s="148">
        <f t="shared" si="43"/>
        <v>0.53955901432285913</v>
      </c>
      <c r="BI17" s="148">
        <f t="shared" si="43"/>
        <v>0.42547858137291861</v>
      </c>
      <c r="BJ17" s="191"/>
      <c r="BK17" s="73"/>
      <c r="BL17" s="36">
        <f>MAX(BC16+BC18,BD16+BD18)*$BL$2/($BX$3)*100</f>
        <v>221.34735528691985</v>
      </c>
      <c r="BM17" s="36">
        <f>0.5*14.17*$D$3*0.9*($D$4-4)*2.5/(1+2.5^2)/10</f>
        <v>369.3972413793104</v>
      </c>
      <c r="BN17" s="73">
        <f>$BQ$6*0.9*($D$4-4)*391.3/100*2.5*10^-1</f>
        <v>413.0465489974946</v>
      </c>
      <c r="BO17" s="265">
        <f>IF(BN17&gt;BM17,SQRT((0.5*14.17*$D$3)/($BO$6/$BP$6*391.3)-1)," ")</f>
        <v>2.3417611920545003</v>
      </c>
      <c r="BP17" s="73">
        <f>IF(BO17=" "," ",0.9*$BO$6/$BP$6*($D$4-4)*391.3*BO17/10)</f>
        <v>386.90255158174813</v>
      </c>
      <c r="BQ17" s="73" t="str">
        <f>IF(AND(BP17&gt;BL17,BN17&gt;BL17),"Verifica","Non Verifica")</f>
        <v>Verifica</v>
      </c>
      <c r="BR17" s="73">
        <f>BU6*0.9*($D$4-4)*391.3/100*2.5*10^-1</f>
        <v>619.56982349624184</v>
      </c>
      <c r="BS17" s="265">
        <f>IF(BR17&gt;BM17,SQRT((0.5*14.17*$D$3)/($BS$6/$BT$6*391.3)-1)," ")</f>
        <v>1.8227900739639975</v>
      </c>
      <c r="BT17" s="73">
        <f>IF(BS17=" "," ",0.9*$BS$6/$BT$6*($D$4-4)*391.3*BS17/10)</f>
        <v>451.73828975863023</v>
      </c>
      <c r="BU17" s="36" t="str">
        <f>IF(AND(BT17&gt;BL17,BR17&gt;BL17),"Verifica","Non Verifica")</f>
        <v>Verifica</v>
      </c>
      <c r="BV17" s="73"/>
      <c r="BW17" s="73"/>
      <c r="BX17" s="73"/>
      <c r="BY17" s="73"/>
      <c r="BZ17" s="73"/>
      <c r="CA17" s="370"/>
      <c r="CB17" s="370"/>
      <c r="CC17" s="370"/>
      <c r="CD17" s="370"/>
      <c r="CE17" s="370"/>
      <c r="CF17" s="370"/>
      <c r="CG17" s="370"/>
      <c r="CH17" s="370"/>
      <c r="CI17" s="73"/>
      <c r="CJ17" s="73"/>
      <c r="CK17" s="370"/>
      <c r="CL17" s="370"/>
      <c r="CM17" s="465"/>
      <c r="CN17" s="465"/>
      <c r="CO17" s="370"/>
      <c r="CP17" s="370"/>
      <c r="CQ17" s="370"/>
    </row>
    <row r="18" spans="1:95" ht="16.05" customHeight="1" thickBot="1" x14ac:dyDescent="0.3">
      <c r="A18" s="172">
        <f>Pil_originale!A823</f>
        <v>8</v>
      </c>
      <c r="B18" s="6">
        <f>Pil_originale!B823</f>
        <v>12</v>
      </c>
      <c r="C18" s="6">
        <f>Pil_originale!C823</f>
        <v>0</v>
      </c>
      <c r="D18" s="6">
        <f>Pil_originale!D823</f>
        <v>5</v>
      </c>
      <c r="E18" s="6" t="str">
        <f>Pil_originale!E823</f>
        <v>Msup</v>
      </c>
      <c r="F18" s="6">
        <f>Pil_originale!F823</f>
        <v>23.876999999999999</v>
      </c>
      <c r="G18" s="6">
        <f>Pil_originale!G823</f>
        <v>11.443</v>
      </c>
      <c r="H18" s="6">
        <f>Pil_originale!H823</f>
        <v>1.6970000000000001</v>
      </c>
      <c r="I18" s="6">
        <f>Pil_originale!I823</f>
        <v>140.88900000000001</v>
      </c>
      <c r="J18" s="6">
        <f>Pil_originale!J823</f>
        <v>-3.67</v>
      </c>
      <c r="K18" s="7">
        <f>Pil_originale!K823</f>
        <v>-4.0060000000000002</v>
      </c>
      <c r="L18" s="447"/>
      <c r="M18" s="427"/>
      <c r="N18" s="172" t="s">
        <v>19</v>
      </c>
      <c r="O18" s="21">
        <f t="shared" ref="O18:T18" si="44">F19</f>
        <v>-25.914000000000001</v>
      </c>
      <c r="P18" s="21">
        <f t="shared" si="44"/>
        <v>-13.135999999999999</v>
      </c>
      <c r="Q18" s="21">
        <f t="shared" si="44"/>
        <v>-1.635</v>
      </c>
      <c r="R18" s="21">
        <f t="shared" si="44"/>
        <v>-136.82900000000001</v>
      </c>
      <c r="S18" s="21">
        <f t="shared" si="44"/>
        <v>3.5430000000000001</v>
      </c>
      <c r="T18" s="21">
        <f t="shared" si="44"/>
        <v>3.867</v>
      </c>
      <c r="U18" s="28">
        <f t="shared" si="41"/>
        <v>-21.24609375</v>
      </c>
      <c r="V18" s="29">
        <f t="shared" si="41"/>
        <v>-10.83171875</v>
      </c>
      <c r="W18" s="29">
        <f t="shared" si="41"/>
        <v>-1.3226249999999999</v>
      </c>
      <c r="X18" s="29">
        <f t="shared" si="41"/>
        <v>-110.79293750000001</v>
      </c>
      <c r="Y18" s="29">
        <f t="shared" si="41"/>
        <v>2.8667812499999998</v>
      </c>
      <c r="Z18" s="30">
        <f t="shared" si="41"/>
        <v>3.12890625</v>
      </c>
      <c r="AA18" s="172">
        <f t="shared" si="12"/>
        <v>-4.1894062499999993</v>
      </c>
      <c r="AB18" s="6">
        <f t="shared" si="12"/>
        <v>-113.92184375000001</v>
      </c>
      <c r="AC18" s="6">
        <f t="shared" si="13"/>
        <v>-38.365959374999996</v>
      </c>
      <c r="AD18" s="6">
        <f t="shared" si="14"/>
        <v>-115.17866562500001</v>
      </c>
      <c r="AE18" s="36">
        <f t="shared" si="15"/>
        <v>-49.197678124999996</v>
      </c>
      <c r="AF18" s="36">
        <f t="shared" si="16"/>
        <v>27.534240624999995</v>
      </c>
      <c r="AG18" s="36">
        <f t="shared" si="17"/>
        <v>-126.010384375</v>
      </c>
      <c r="AH18" s="37">
        <f t="shared" si="18"/>
        <v>104.34694687500001</v>
      </c>
      <c r="AJ18" s="172" t="s">
        <v>19</v>
      </c>
      <c r="AK18" s="82">
        <f>AT57</f>
        <v>153.83448914503012</v>
      </c>
      <c r="AL18" s="73">
        <f t="shared" si="7"/>
        <v>-21.24609375</v>
      </c>
      <c r="AM18" s="73">
        <f>MAX(0.3*$AK18,ABS(AE18))</f>
        <v>49.197678124999996</v>
      </c>
      <c r="AN18" s="73">
        <f>MAX(0.3*$AK18,ABS(AF18))</f>
        <v>46.150346743509033</v>
      </c>
      <c r="AO18" s="73">
        <f>MAX($AK18,ABS(AG18))</f>
        <v>153.83448914503012</v>
      </c>
      <c r="AP18" s="73">
        <f>MAX($AK18,ABS(AH18))</f>
        <v>153.83448914503012</v>
      </c>
      <c r="AQ18" s="107">
        <f>MAX(AL18-$AC$4*(1-((0.48*$AC$2+AL20)/(0.48*$AC$2))^2),0)/(($D$4-2*4)*391.3)*1000</f>
        <v>0</v>
      </c>
      <c r="AR18" s="108">
        <f t="shared" ref="AR18:AU18" si="45">MAX(AM18-$AC$4*(1-((0.48*$AC$2+AM20)/(0.48*$AC$2))^2),0)/(($D$4-2*4)*391.3)*1000</f>
        <v>0</v>
      </c>
      <c r="AS18" s="108">
        <f t="shared" si="45"/>
        <v>0</v>
      </c>
      <c r="AT18" s="108">
        <f t="shared" si="45"/>
        <v>2.2101909951598282</v>
      </c>
      <c r="AU18" s="108">
        <f t="shared" si="45"/>
        <v>2.0706356293780108</v>
      </c>
      <c r="AV18" s="122">
        <f t="shared" si="38"/>
        <v>2.2101909951598282</v>
      </c>
      <c r="AW18" s="209">
        <f>$AW$2</f>
        <v>8.2938046054770531</v>
      </c>
      <c r="AX18" s="73">
        <f t="shared" si="39"/>
        <v>649.07314842463416</v>
      </c>
      <c r="AY18" s="191">
        <f>AX18*($D$4-2*4)/200</f>
        <v>168.75901859040488</v>
      </c>
      <c r="AZ18" s="73">
        <f>($AC4+$AY18)*(1-ABS((0.48*$AC$2+AL$20)/(0.48*$AC$2+$AX18))^(1+1/(1+2*$AX18/$AC$2)))</f>
        <v>309.55300751790918</v>
      </c>
      <c r="BA18" s="73">
        <f t="shared" si="42"/>
        <v>268.20871794808306</v>
      </c>
      <c r="BB18" s="73">
        <f t="shared" si="42"/>
        <v>274.5234338826736</v>
      </c>
      <c r="BC18" s="73">
        <f t="shared" si="42"/>
        <v>270.08282183354214</v>
      </c>
      <c r="BD18" s="73">
        <f t="shared" si="42"/>
        <v>272.69003622373538</v>
      </c>
      <c r="BE18" s="148"/>
      <c r="BF18" s="148"/>
      <c r="BG18" s="148"/>
      <c r="BH18" s="148"/>
      <c r="BI18" s="148"/>
      <c r="BJ18" s="191"/>
      <c r="BK18" s="370"/>
      <c r="BL18" s="73"/>
      <c r="BM18" s="36"/>
      <c r="BN18" s="73"/>
      <c r="BO18" s="73"/>
      <c r="BP18" s="73"/>
      <c r="BQ18" s="73"/>
      <c r="BR18" s="73"/>
      <c r="BS18" s="73"/>
      <c r="BT18" s="73"/>
      <c r="BU18" s="73"/>
      <c r="BV18" s="73"/>
      <c r="BW18" s="73"/>
      <c r="BX18" s="73"/>
      <c r="BY18" s="73"/>
      <c r="BZ18" s="73"/>
      <c r="CA18" s="370"/>
      <c r="CB18" s="370"/>
      <c r="CC18" s="370"/>
      <c r="CD18" s="370"/>
      <c r="CE18" s="370"/>
      <c r="CF18" s="370"/>
      <c r="CG18" s="370"/>
      <c r="CH18" s="370"/>
      <c r="CI18" s="73"/>
      <c r="CJ18" s="73"/>
      <c r="CK18" s="370"/>
      <c r="CL18" s="370"/>
      <c r="CM18" s="465"/>
      <c r="CN18" s="465"/>
      <c r="CO18" s="370"/>
      <c r="CP18" s="370"/>
      <c r="CQ18" s="370"/>
    </row>
    <row r="19" spans="1:95" ht="16.05" customHeight="1" x14ac:dyDescent="0.25">
      <c r="A19" s="172">
        <f>Pil_originale!A824</f>
        <v>8</v>
      </c>
      <c r="B19" s="6">
        <f>Pil_originale!B824</f>
        <v>12</v>
      </c>
      <c r="C19" s="6">
        <f>Pil_originale!C824</f>
        <v>0</v>
      </c>
      <c r="D19" s="6">
        <f>Pil_originale!D824</f>
        <v>5</v>
      </c>
      <c r="E19" s="6" t="str">
        <f>Pil_originale!E824</f>
        <v>Minf</v>
      </c>
      <c r="F19" s="6">
        <f>Pil_originale!F824</f>
        <v>-25.914000000000001</v>
      </c>
      <c r="G19" s="6">
        <f>Pil_originale!G824</f>
        <v>-13.135999999999999</v>
      </c>
      <c r="H19" s="6">
        <f>Pil_originale!H824</f>
        <v>-1.635</v>
      </c>
      <c r="I19" s="6">
        <f>Pil_originale!I824</f>
        <v>-136.82900000000001</v>
      </c>
      <c r="J19" s="6">
        <f>Pil_originale!J824</f>
        <v>3.5430000000000001</v>
      </c>
      <c r="K19" s="7">
        <f>Pil_originale!K824</f>
        <v>3.867</v>
      </c>
      <c r="L19" s="447"/>
      <c r="M19" s="427"/>
      <c r="N19" s="172" t="s">
        <v>44</v>
      </c>
      <c r="O19" s="21">
        <f>F17+F20</f>
        <v>-665.53399999999999</v>
      </c>
      <c r="P19" s="21">
        <f t="shared" ref="P19:T19" si="46">G17+G20</f>
        <v>-426.47699999999998</v>
      </c>
      <c r="Q19" s="21">
        <f t="shared" si="46"/>
        <v>17.375999999999998</v>
      </c>
      <c r="R19" s="21">
        <f t="shared" si="46"/>
        <v>2.153</v>
      </c>
      <c r="S19" s="21">
        <f t="shared" si="46"/>
        <v>-8.8999999999999996E-2</v>
      </c>
      <c r="T19" s="21">
        <f t="shared" si="46"/>
        <v>-9.7000000000000003E-2</v>
      </c>
      <c r="U19" s="28">
        <f>O19+$M$4</f>
        <v>-681.32899999999995</v>
      </c>
      <c r="V19" s="29">
        <f>P19+$M$2</f>
        <v>-438.62699999999995</v>
      </c>
      <c r="W19" s="29">
        <f>Q19</f>
        <v>17.375999999999998</v>
      </c>
      <c r="X19" s="29">
        <f t="shared" ref="X19:Z20" si="47">R19</f>
        <v>2.153</v>
      </c>
      <c r="Y19" s="29">
        <f t="shared" si="47"/>
        <v>-8.8999999999999996E-2</v>
      </c>
      <c r="Z19" s="30">
        <f t="shared" si="47"/>
        <v>-9.7000000000000003E-2</v>
      </c>
      <c r="AA19" s="172">
        <f t="shared" si="12"/>
        <v>17.464999999999996</v>
      </c>
      <c r="AB19" s="6">
        <f t="shared" si="12"/>
        <v>2.25</v>
      </c>
      <c r="AC19" s="6">
        <f t="shared" si="13"/>
        <v>18.139999999999997</v>
      </c>
      <c r="AD19" s="6">
        <f t="shared" si="14"/>
        <v>7.4894999999999987</v>
      </c>
      <c r="AE19" s="36">
        <f t="shared" si="15"/>
        <v>-420.48699999999997</v>
      </c>
      <c r="AF19" s="36">
        <f t="shared" si="16"/>
        <v>-456.76699999999994</v>
      </c>
      <c r="AG19" s="36">
        <f t="shared" si="17"/>
        <v>-431.13749999999993</v>
      </c>
      <c r="AH19" s="37">
        <f t="shared" si="18"/>
        <v>-446.11649999999997</v>
      </c>
      <c r="AJ19" s="172" t="s">
        <v>44</v>
      </c>
      <c r="AK19" s="82"/>
      <c r="AL19" s="73">
        <f t="shared" si="7"/>
        <v>-681.32899999999995</v>
      </c>
      <c r="AM19" s="73">
        <f t="shared" ref="AM19:AP20" si="48">AE19</f>
        <v>-420.48699999999997</v>
      </c>
      <c r="AN19" s="73">
        <f t="shared" si="48"/>
        <v>-456.76699999999994</v>
      </c>
      <c r="AO19" s="73">
        <f t="shared" si="48"/>
        <v>-431.13749999999993</v>
      </c>
      <c r="AP19" s="73">
        <f t="shared" si="48"/>
        <v>-446.11649999999997</v>
      </c>
      <c r="AQ19" s="107"/>
      <c r="AR19" s="21"/>
      <c r="AS19" s="21"/>
      <c r="AT19" s="21"/>
      <c r="AU19" s="21"/>
      <c r="AV19" s="37"/>
      <c r="AW19" s="36"/>
      <c r="AX19" s="191"/>
      <c r="AY19" s="191"/>
      <c r="AZ19" s="264"/>
      <c r="BA19" s="264"/>
      <c r="BB19" s="264"/>
      <c r="BC19" s="264"/>
      <c r="BD19" s="264"/>
      <c r="BE19" s="148"/>
      <c r="BF19" s="148"/>
      <c r="BG19" s="148"/>
      <c r="BH19" s="148"/>
      <c r="BI19" s="148"/>
      <c r="BJ19" s="191"/>
      <c r="BK19" s="370"/>
      <c r="BL19" s="73"/>
      <c r="BM19" s="36"/>
      <c r="BN19" s="73"/>
      <c r="BO19" s="73"/>
      <c r="BP19" s="73"/>
      <c r="BQ19" s="73"/>
      <c r="BR19" s="73"/>
      <c r="BS19" s="73"/>
      <c r="BT19" s="73"/>
      <c r="BU19" s="73"/>
      <c r="BV19" s="73"/>
      <c r="BW19" s="73"/>
      <c r="BX19" s="73"/>
      <c r="BY19" s="73"/>
      <c r="BZ19" s="73"/>
      <c r="CA19" s="370"/>
      <c r="CB19" s="370"/>
      <c r="CC19" s="370"/>
      <c r="CD19" s="370"/>
      <c r="CE19" s="370"/>
      <c r="CF19" s="370"/>
      <c r="CG19" s="370"/>
      <c r="CH19" s="370"/>
      <c r="CI19" s="73"/>
      <c r="CJ19" s="73"/>
      <c r="CK19" s="370"/>
      <c r="CL19" s="370"/>
      <c r="CM19" s="370"/>
      <c r="CN19" s="370"/>
      <c r="CO19" s="370"/>
      <c r="CP19" s="370"/>
      <c r="CQ19" s="370"/>
    </row>
    <row r="20" spans="1:95" ht="16.05" customHeight="1" thickBot="1" x14ac:dyDescent="0.35">
      <c r="A20" s="8">
        <f>Pil_originale!A826</f>
        <v>8</v>
      </c>
      <c r="B20" s="42">
        <f>Pil_originale!B826</f>
        <v>12</v>
      </c>
      <c r="C20" s="42">
        <f>Pil_originale!C826</f>
        <v>0</v>
      </c>
      <c r="D20" s="42">
        <f>Pil_originale!D826</f>
        <v>5</v>
      </c>
      <c r="E20" s="42" t="str">
        <f>Pil_originale!E826</f>
        <v>N</v>
      </c>
      <c r="F20" s="42">
        <f>Pil_originale!F826</f>
        <v>-413.745</v>
      </c>
      <c r="G20" s="42">
        <f>Pil_originale!G826</f>
        <v>-264.95299999999997</v>
      </c>
      <c r="H20" s="42">
        <f>Pil_originale!H826</f>
        <v>2.8000000000000001E-2</v>
      </c>
      <c r="I20" s="42">
        <f>Pil_originale!I826</f>
        <v>2.25</v>
      </c>
      <c r="J20" s="42">
        <f>Pil_originale!J826</f>
        <v>-0.05</v>
      </c>
      <c r="K20" s="10">
        <f>Pil_originale!K826</f>
        <v>-5.3999999999999999E-2</v>
      </c>
      <c r="L20" s="447"/>
      <c r="N20" s="8" t="s">
        <v>45</v>
      </c>
      <c r="O20" s="23">
        <f>F17+F20</f>
        <v>-665.53399999999999</v>
      </c>
      <c r="P20" s="23">
        <f t="shared" ref="P20:T20" si="49">G17+G20</f>
        <v>-426.47699999999998</v>
      </c>
      <c r="Q20" s="23">
        <f t="shared" si="49"/>
        <v>17.375999999999998</v>
      </c>
      <c r="R20" s="23">
        <f t="shared" si="49"/>
        <v>2.153</v>
      </c>
      <c r="S20" s="23">
        <f t="shared" si="49"/>
        <v>-8.8999999999999996E-2</v>
      </c>
      <c r="T20" s="23">
        <f t="shared" si="49"/>
        <v>-9.7000000000000003E-2</v>
      </c>
      <c r="U20" s="33">
        <f>O20+$M$5</f>
        <v>-696.83150000000001</v>
      </c>
      <c r="V20" s="21">
        <f>P20+$M$3</f>
        <v>-450.55199999999996</v>
      </c>
      <c r="W20" s="29">
        <f>Q20</f>
        <v>17.375999999999998</v>
      </c>
      <c r="X20" s="29">
        <f t="shared" si="47"/>
        <v>2.153</v>
      </c>
      <c r="Y20" s="29">
        <f t="shared" si="47"/>
        <v>-8.8999999999999996E-2</v>
      </c>
      <c r="Z20" s="30">
        <f t="shared" si="47"/>
        <v>-9.7000000000000003E-2</v>
      </c>
      <c r="AA20" s="8">
        <f t="shared" si="12"/>
        <v>17.464999999999996</v>
      </c>
      <c r="AB20" s="42">
        <f t="shared" si="12"/>
        <v>2.25</v>
      </c>
      <c r="AC20" s="42">
        <f t="shared" si="13"/>
        <v>18.139999999999997</v>
      </c>
      <c r="AD20" s="42">
        <f t="shared" si="14"/>
        <v>7.4894999999999987</v>
      </c>
      <c r="AE20" s="38">
        <f t="shared" si="15"/>
        <v>-432.41199999999998</v>
      </c>
      <c r="AF20" s="38">
        <f t="shared" si="16"/>
        <v>-468.69199999999995</v>
      </c>
      <c r="AG20" s="38">
        <f t="shared" si="17"/>
        <v>-443.06249999999994</v>
      </c>
      <c r="AH20" s="39">
        <f t="shared" si="18"/>
        <v>-458.04149999999998</v>
      </c>
      <c r="AJ20" s="8" t="s">
        <v>45</v>
      </c>
      <c r="AK20" s="82"/>
      <c r="AL20" s="73">
        <f t="shared" si="7"/>
        <v>-696.83150000000001</v>
      </c>
      <c r="AM20" s="73">
        <f t="shared" si="48"/>
        <v>-432.41199999999998</v>
      </c>
      <c r="AN20" s="73">
        <f t="shared" si="48"/>
        <v>-468.69199999999995</v>
      </c>
      <c r="AO20" s="73">
        <f t="shared" si="48"/>
        <v>-443.06249999999994</v>
      </c>
      <c r="AP20" s="73">
        <f t="shared" si="48"/>
        <v>-458.04149999999998</v>
      </c>
      <c r="AQ20" s="83"/>
      <c r="AR20" s="23"/>
      <c r="AS20" s="23"/>
      <c r="AT20" s="23"/>
      <c r="AU20" s="23"/>
      <c r="AV20" s="39"/>
      <c r="AW20" s="36"/>
      <c r="AX20" s="191"/>
      <c r="AY20" s="191"/>
      <c r="AZ20" s="264"/>
      <c r="BA20" s="264"/>
      <c r="BB20" s="264"/>
      <c r="BC20" s="264"/>
      <c r="BD20" s="264"/>
      <c r="BE20" s="148"/>
      <c r="BF20" s="148"/>
      <c r="BG20" s="148"/>
      <c r="BH20" s="148"/>
      <c r="BI20" s="148"/>
      <c r="BJ20" s="191"/>
      <c r="BK20" s="370"/>
      <c r="BL20" s="73"/>
      <c r="BM20" s="36"/>
      <c r="BN20" s="73"/>
      <c r="BO20" s="73"/>
      <c r="BP20" s="73"/>
      <c r="BQ20" s="73"/>
      <c r="BR20" s="73"/>
      <c r="BS20" s="73"/>
      <c r="BT20" s="73"/>
      <c r="BU20" s="73"/>
      <c r="BV20" s="73"/>
      <c r="BW20" s="73"/>
      <c r="BX20" s="73"/>
      <c r="BY20" s="73"/>
      <c r="BZ20" s="73"/>
      <c r="CA20" s="370"/>
      <c r="CB20" s="370"/>
      <c r="CC20" s="370"/>
      <c r="CD20" s="370"/>
      <c r="CE20" s="370"/>
      <c r="CF20" s="370"/>
      <c r="CG20" s="370"/>
      <c r="CH20" s="370"/>
      <c r="CI20" s="73"/>
      <c r="CJ20" s="73"/>
      <c r="CK20" s="370"/>
      <c r="CL20" s="370"/>
      <c r="CM20" s="370"/>
      <c r="CN20" s="370"/>
      <c r="CO20" s="370"/>
      <c r="CP20" s="370"/>
      <c r="CQ20" s="370"/>
    </row>
    <row r="21" spans="1:95" ht="16.05" customHeight="1" thickBot="1" x14ac:dyDescent="0.3">
      <c r="A21" s="168">
        <f>Pil_originale!A275</f>
        <v>3</v>
      </c>
      <c r="B21" s="169">
        <f>Pil_originale!B275</f>
        <v>12</v>
      </c>
      <c r="C21" s="169">
        <f>Pil_originale!C275</f>
        <v>0</v>
      </c>
      <c r="D21" s="169">
        <f>Pil_originale!D275</f>
        <v>4</v>
      </c>
      <c r="E21" s="169" t="str">
        <f>Pil_originale!E275</f>
        <v>Msup</v>
      </c>
      <c r="F21" s="169">
        <f>Pil_originale!F275</f>
        <v>-33.459000000000003</v>
      </c>
      <c r="G21" s="169">
        <f>Pil_originale!G275</f>
        <v>-21.917999999999999</v>
      </c>
      <c r="H21" s="169">
        <f>Pil_originale!H275</f>
        <v>68.867999999999995</v>
      </c>
      <c r="I21" s="169">
        <f>Pil_originale!I275</f>
        <v>-0.40100000000000002</v>
      </c>
      <c r="J21" s="169">
        <f>Pil_originale!J275</f>
        <v>-0.15</v>
      </c>
      <c r="K21" s="170">
        <f>Pil_originale!K275</f>
        <v>-0.16300000000000001</v>
      </c>
      <c r="L21" s="447"/>
      <c r="M21" s="427" t="s">
        <v>30</v>
      </c>
      <c r="N21" s="168" t="s">
        <v>18</v>
      </c>
      <c r="O21" s="19">
        <f t="shared" ref="O21:T21" si="50">F21</f>
        <v>-33.459000000000003</v>
      </c>
      <c r="P21" s="19">
        <f t="shared" si="50"/>
        <v>-21.917999999999999</v>
      </c>
      <c r="Q21" s="19">
        <f t="shared" si="50"/>
        <v>68.867999999999995</v>
      </c>
      <c r="R21" s="19">
        <f t="shared" si="50"/>
        <v>-0.40100000000000002</v>
      </c>
      <c r="S21" s="19">
        <f t="shared" si="50"/>
        <v>-0.15</v>
      </c>
      <c r="T21" s="19">
        <f t="shared" si="50"/>
        <v>-0.16300000000000001</v>
      </c>
      <c r="U21" s="25">
        <f t="shared" ref="U21:Z22" si="51">O21-(O21-O23)/320*$V$4</f>
        <v>-27.355968750000002</v>
      </c>
      <c r="V21" s="26">
        <f t="shared" si="51"/>
        <v>-17.918062499999998</v>
      </c>
      <c r="W21" s="26">
        <f t="shared" si="51"/>
        <v>55.671843749999994</v>
      </c>
      <c r="X21" s="26">
        <f t="shared" si="51"/>
        <v>-0.3243125</v>
      </c>
      <c r="Y21" s="26">
        <f t="shared" si="51"/>
        <v>-0.121125</v>
      </c>
      <c r="Z21" s="27">
        <f t="shared" si="51"/>
        <v>-0.13159375000000001</v>
      </c>
      <c r="AA21" s="168">
        <f t="shared" si="12"/>
        <v>55.792968749999993</v>
      </c>
      <c r="AB21" s="169">
        <f t="shared" si="12"/>
        <v>-0.45590625000000001</v>
      </c>
      <c r="AC21" s="169">
        <f t="shared" si="13"/>
        <v>55.929740624999994</v>
      </c>
      <c r="AD21" s="169">
        <f t="shared" si="14"/>
        <v>-17.193796875</v>
      </c>
      <c r="AE21" s="34">
        <f t="shared" si="15"/>
        <v>38.011678124999996</v>
      </c>
      <c r="AF21" s="34">
        <f t="shared" si="16"/>
        <v>-73.847803124999984</v>
      </c>
      <c r="AG21" s="34">
        <f t="shared" si="17"/>
        <v>-35.111859374999995</v>
      </c>
      <c r="AH21" s="35">
        <f t="shared" si="18"/>
        <v>-0.72426562499999747</v>
      </c>
      <c r="AJ21" s="168" t="s">
        <v>18</v>
      </c>
      <c r="AK21" s="82">
        <f>AU58</f>
        <v>136.47376821842016</v>
      </c>
      <c r="AL21" s="73">
        <f t="shared" si="7"/>
        <v>-27.355968750000002</v>
      </c>
      <c r="AM21" s="73">
        <f>MAX($AK21,ABS(AE21))</f>
        <v>136.47376821842016</v>
      </c>
      <c r="AN21" s="73">
        <f>MAX($AK21,ABS(AF21))</f>
        <v>136.47376821842016</v>
      </c>
      <c r="AO21" s="73">
        <f>MAX(0.3*$AK21,ABS(AG21))</f>
        <v>40.942130465526049</v>
      </c>
      <c r="AP21" s="73">
        <f>MAX(0.3*$AK21,ABS(AH21))</f>
        <v>40.942130465526049</v>
      </c>
      <c r="AQ21" s="105">
        <f>MAX(AL21-$AD$3*(1-((0.48*$AD$2+AL25)/(0.48*$AD$2))^2),0)/(($E$3-2*4)*391.3)*1000</f>
        <v>0</v>
      </c>
      <c r="AR21" s="106">
        <f>MAX(AM21-$AD$3*(1-((0.48*$AD$2+AM25)/(0.48*$AD$2))^2),0)/(($E$3-2*4)*391.3)*1000</f>
        <v>6.9531620757248884</v>
      </c>
      <c r="AS21" s="106">
        <f>MAX(AN21-$AD$3*(1-((0.48*$AD$2+AN25)/(0.48*$AD$2))^2),0)/(($E$3-2*4)*391.3)*1000</f>
        <v>6.2119502744101744</v>
      </c>
      <c r="AT21" s="106">
        <f>MAX(AO21-$AD$3*(1-((0.48*$AD$2+AO25)/(0.48*$AD$2))^2),0)/(($E$3-2*4)*391.3)*1000</f>
        <v>0</v>
      </c>
      <c r="AU21" s="106">
        <f>MAX(AP21-$AD$3*(1-((0.48*$AD$2+AP25)/(0.48*$AD$2))^2),0)/(($E$3-2*4)*391.3)*1000</f>
        <v>0</v>
      </c>
      <c r="AV21" s="210">
        <f>MAX(AQ21:AU21)</f>
        <v>6.9531620757248884</v>
      </c>
      <c r="AW21" s="208">
        <f>$AT$3</f>
        <v>10.304423903774522</v>
      </c>
      <c r="AX21" s="73">
        <f>2*AW21*391.3/10</f>
        <v>806.42421470939405</v>
      </c>
      <c r="AY21" s="191">
        <f>AX21*($E$3-2*4)/200</f>
        <v>88.706663618033346</v>
      </c>
      <c r="AZ21" s="73">
        <f>($AD3+$AY21)*(1-ABS((0.48*$AD$2+AL$25)/(0.48*$AD$2+$AX21))^(1+1/(1+2*$AX21/$AD$2)))</f>
        <v>187.18271646503428</v>
      </c>
      <c r="BA21" s="73">
        <f t="shared" ref="BA21:BD22" si="52">($AD3+$AY21)*(1-ABS((0.48*$AD$2+AM$25)/(0.48*$AD$2+$AX21))^(1+1/(1+2*$AX21/$AD$2)))</f>
        <v>162.57895752681529</v>
      </c>
      <c r="BB21" s="73">
        <f t="shared" si="52"/>
        <v>168.42689707887089</v>
      </c>
      <c r="BC21" s="73">
        <f t="shared" si="52"/>
        <v>164.52834139107063</v>
      </c>
      <c r="BD21" s="73">
        <f t="shared" si="52"/>
        <v>166.57511465358476</v>
      </c>
      <c r="BE21" s="148">
        <f>(ABS(AL21/AZ21)^1.5+ABS(AL22/AZ22)^1.5)</f>
        <v>7.7504857090488113E-2</v>
      </c>
      <c r="BF21" s="148">
        <f t="shared" ref="BF21:BI21" si="53">(ABS(AM21/BA21)^1.5+ABS(AM22/BA22)^1.5)</f>
        <v>0.85500735683546569</v>
      </c>
      <c r="BG21" s="148">
        <f t="shared" si="53"/>
        <v>0.8001573390837895</v>
      </c>
      <c r="BH21" s="148">
        <f t="shared" si="53"/>
        <v>0.572070222875387</v>
      </c>
      <c r="BI21" s="148">
        <f t="shared" si="53"/>
        <v>0.56059694754787892</v>
      </c>
      <c r="BJ21" s="191"/>
      <c r="BK21" s="73"/>
      <c r="BL21" s="73">
        <f>MAX(BA21+BA23,BB21+BB23)*$BL$2/($BZ$3)*100</f>
        <v>142.89001953560796</v>
      </c>
      <c r="BM21" s="36">
        <f>0.5*14.17*$E$4*0.9*($E$3-4)*2.5/(1+2.5^2)/10</f>
        <v>400.18034482758617</v>
      </c>
      <c r="BN21" s="36">
        <f>$BQ$4*0.9*($E$3-4)*391.3/100*2.5*10^-1</f>
        <v>306.83457925528165</v>
      </c>
      <c r="BO21" s="341" t="str">
        <f>IF(BN21&gt;BM21,SQRT((0.5*14.17*$E$4)/($BQ$4/100*391.3)-1)," ")</f>
        <v xml:space="preserve"> </v>
      </c>
      <c r="BP21" s="349" t="str">
        <f>IF(BO21=" "," ",0.9*$BQ$4/100*($E$3-4)*391.3*BO21*10^-1)</f>
        <v xml:space="preserve"> </v>
      </c>
      <c r="BQ21" s="6" t="str">
        <f>IF(AND(BP21&gt;BL21,BN21&gt;BL21),"Verifica","Non Verifica")</f>
        <v>Verifica</v>
      </c>
      <c r="BR21" s="6">
        <f>$BU$4*0.9*($E$3-4)*391.3/100*2.5*10^-1</f>
        <v>460.25186888292251</v>
      </c>
      <c r="BS21" s="341">
        <f>IF(BR21&gt;BM21,SQRT((0.5*14.17*$E$4)/($BU$4/100*391.3)-1)," ")</f>
        <v>2.3029847289347383</v>
      </c>
      <c r="BT21" s="349">
        <f>IF(BS21=" "," ",0.9*BU4/100*($E$3-4)*391.3*BS21*10^-1)</f>
        <v>423.98121020041765</v>
      </c>
      <c r="BU21" s="6" t="str">
        <f>IF(AND(BT21&gt;BL21,BR21&gt;BL21),"Verifica","Non Verifica")</f>
        <v>Verifica</v>
      </c>
      <c r="BV21" s="362" t="str">
        <f>IF(BS6/BT6&gt;=0.08*14.17*0.65/391.3,"Verifica","Non verifica")</f>
        <v>Verifica</v>
      </c>
      <c r="BW21" s="73"/>
      <c r="BX21" s="73"/>
      <c r="BY21" s="73"/>
      <c r="BZ21" s="73"/>
      <c r="CA21" s="73">
        <f>MAX(AM54:AP54)/(0.9*(70-4)*391.3)*1000</f>
        <v>6.3181458164102864</v>
      </c>
      <c r="CB21" s="73">
        <f>MAX(AM55:AP55)/(0.9*(70-4)*391.3)*1000</f>
        <v>4.412700032524234</v>
      </c>
      <c r="CC21" s="370">
        <f>MAX(ABS(Taglio!H6),ABS(Taglio!I6),ABS(Taglio!H7),ABS(Taglio!I7))</f>
        <v>76.953000000000003</v>
      </c>
      <c r="CD21" s="245">
        <f>$CB$5*(CB21+CA21)*391.3/10-ABS(CC21)</f>
        <v>426.92459768256936</v>
      </c>
      <c r="CE21" s="370">
        <v>0.48</v>
      </c>
      <c r="CF21" s="370">
        <f>CE21*(1-25/250)</f>
        <v>0.432</v>
      </c>
      <c r="CG21" s="370">
        <v>30</v>
      </c>
      <c r="CH21" s="370">
        <v>62</v>
      </c>
      <c r="CI21" s="73">
        <f>(MAX(ABS(AL26),ABS(AM26),ABS(AN26),ABS(AO26),ABS(AP26)))/(CG21*CH21)</f>
        <v>0.59636948924731192</v>
      </c>
      <c r="CJ21" s="73">
        <f>CD21/(CG21*CH21)*10</f>
        <v>2.2952935359277924</v>
      </c>
      <c r="CK21" s="246">
        <f>CI21/14.17*10</f>
        <v>0.42086767060501901</v>
      </c>
      <c r="CL21" s="245">
        <f>CF21*14.17*CH21*CG21*(1-CK21/CF21)^0.5/10</f>
        <v>182.77537851807443</v>
      </c>
      <c r="CM21" s="464" t="str">
        <f>IF(CD21&lt;CL21,"VERIFICA","NON VERIFICA_necessarie staffe di contenimento")</f>
        <v>NON VERIFICA_necessarie staffe di contenimento</v>
      </c>
      <c r="CN21" s="464"/>
      <c r="CO21" s="245">
        <f>CG21*CH21/391.3*(CJ21^2/(1.2+CK21*CG21-1.2))</f>
        <v>1.9834111145461024</v>
      </c>
      <c r="CP21" s="370"/>
      <c r="CQ21" s="370"/>
    </row>
    <row r="22" spans="1:95" ht="16.05" customHeight="1" x14ac:dyDescent="0.25">
      <c r="A22" s="172">
        <f>Pil_originale!A276</f>
        <v>3</v>
      </c>
      <c r="B22" s="6">
        <f>Pil_originale!B276</f>
        <v>12</v>
      </c>
      <c r="C22" s="6">
        <f>Pil_originale!C276</f>
        <v>0</v>
      </c>
      <c r="D22" s="6">
        <f>Pil_originale!D276</f>
        <v>4</v>
      </c>
      <c r="E22" s="6" t="str">
        <f>Pil_originale!E276</f>
        <v>Minf</v>
      </c>
      <c r="F22" s="6">
        <f>Pil_originale!F276</f>
        <v>31.64</v>
      </c>
      <c r="G22" s="6">
        <f>Pil_originale!G276</f>
        <v>20.748000000000001</v>
      </c>
      <c r="H22" s="6">
        <f>Pil_originale!H276</f>
        <v>-71.891000000000005</v>
      </c>
      <c r="I22" s="6">
        <f>Pil_originale!I276</f>
        <v>0.41699999999999998</v>
      </c>
      <c r="J22" s="6">
        <f>Pil_originale!J276</f>
        <v>0.158</v>
      </c>
      <c r="K22" s="7">
        <f>Pil_originale!K276</f>
        <v>0.17199999999999999</v>
      </c>
      <c r="L22" s="447"/>
      <c r="M22" s="427"/>
      <c r="N22" s="172" t="s">
        <v>17</v>
      </c>
      <c r="O22" s="21">
        <f t="shared" ref="O22:T22" si="54">F24</f>
        <v>40.746000000000002</v>
      </c>
      <c r="P22" s="21">
        <f t="shared" si="54"/>
        <v>21.553000000000001</v>
      </c>
      <c r="Q22" s="21">
        <f t="shared" si="54"/>
        <v>2.5880000000000001</v>
      </c>
      <c r="R22" s="21">
        <f t="shared" si="54"/>
        <v>192.86199999999999</v>
      </c>
      <c r="S22" s="21">
        <f t="shared" si="54"/>
        <v>-5.1050000000000004</v>
      </c>
      <c r="T22" s="21">
        <f t="shared" si="54"/>
        <v>-5.5730000000000004</v>
      </c>
      <c r="U22" s="28">
        <f t="shared" si="51"/>
        <v>33.43059375</v>
      </c>
      <c r="V22" s="29">
        <f t="shared" si="51"/>
        <v>17.68796875</v>
      </c>
      <c r="W22" s="29">
        <f t="shared" si="51"/>
        <v>2.0838125000000001</v>
      </c>
      <c r="X22" s="29">
        <f t="shared" si="51"/>
        <v>155.2721875</v>
      </c>
      <c r="Y22" s="29">
        <f t="shared" si="51"/>
        <v>-4.1103125000000009</v>
      </c>
      <c r="Z22" s="30">
        <f t="shared" si="51"/>
        <v>-4.4870937500000005</v>
      </c>
      <c r="AA22" s="172">
        <f t="shared" si="12"/>
        <v>6.1941250000000014</v>
      </c>
      <c r="AB22" s="6">
        <f t="shared" si="12"/>
        <v>159.75928125000002</v>
      </c>
      <c r="AC22" s="6">
        <f t="shared" si="13"/>
        <v>54.121909375000001</v>
      </c>
      <c r="AD22" s="6">
        <f t="shared" si="14"/>
        <v>161.61751875000002</v>
      </c>
      <c r="AE22" s="36">
        <f t="shared" si="15"/>
        <v>71.809878124999997</v>
      </c>
      <c r="AF22" s="36">
        <f t="shared" si="16"/>
        <v>-36.433940625000005</v>
      </c>
      <c r="AG22" s="36">
        <f t="shared" si="17"/>
        <v>179.30548750000003</v>
      </c>
      <c r="AH22" s="37">
        <f t="shared" si="18"/>
        <v>-143.92955000000001</v>
      </c>
      <c r="AJ22" s="172" t="s">
        <v>17</v>
      </c>
      <c r="AK22" s="82">
        <f>AT58</f>
        <v>218.81703764485925</v>
      </c>
      <c r="AL22" s="73">
        <f t="shared" si="7"/>
        <v>33.43059375</v>
      </c>
      <c r="AM22" s="73">
        <f>MAX(0.3*$AK22,ABS(AE22))</f>
        <v>71.809878124999997</v>
      </c>
      <c r="AN22" s="73">
        <f>MAX(0.3*$AK22,ABS(AF22))</f>
        <v>65.645111293457774</v>
      </c>
      <c r="AO22" s="73">
        <f>MAX($AK22,ABS(AG22))</f>
        <v>218.81703764485925</v>
      </c>
      <c r="AP22" s="73">
        <f>MAX($AK22,ABS(AH22))</f>
        <v>218.81703764485925</v>
      </c>
      <c r="AQ22" s="107">
        <f>MAX(AL22-$AD$4*(1-((0.48*$AD$2+AL25)/(0.48*$AD$2))^2),0)/(($E$4-2*4)*391.3)*1000</f>
        <v>0</v>
      </c>
      <c r="AR22" s="108">
        <f t="shared" ref="AR22:AU22" si="55">MAX(AM22-$AD$4*(1-((0.48*$AD$2+AM25)/(0.48*$AD$2))^2),0)/(($E$4-2*4)*391.3)*1000</f>
        <v>0</v>
      </c>
      <c r="AS22" s="108">
        <f t="shared" si="55"/>
        <v>0</v>
      </c>
      <c r="AT22" s="108">
        <f t="shared" si="55"/>
        <v>1.4432428113098104</v>
      </c>
      <c r="AU22" s="108">
        <f t="shared" si="55"/>
        <v>1.2284760180197107</v>
      </c>
      <c r="AV22" s="134">
        <f t="shared" ref="AV22:AV24" si="56">MAX(AQ22:AU22)</f>
        <v>1.4432428113098104</v>
      </c>
      <c r="AW22" s="128">
        <f>$AW$2</f>
        <v>8.2938046054770531</v>
      </c>
      <c r="AX22" s="73">
        <f t="shared" ref="AX22:AX24" si="57">2*AW22*391.3/10</f>
        <v>649.07314842463416</v>
      </c>
      <c r="AY22" s="191">
        <f>AX22*($E$4-2*4)/200</f>
        <v>201.21267601163657</v>
      </c>
      <c r="AZ22" s="73">
        <f>($AD4+$AY22)*(1-ABS((0.48*$AD$2+AL$25)/(0.48*$AD$2+$AX22))^(1+1/(1+2*$AX22/$AD$2)))</f>
        <v>430.56912158812571</v>
      </c>
      <c r="BA22" s="73">
        <f t="shared" si="52"/>
        <v>368.80564942080815</v>
      </c>
      <c r="BB22" s="73">
        <f t="shared" si="52"/>
        <v>383.67056324176497</v>
      </c>
      <c r="BC22" s="73">
        <f t="shared" si="52"/>
        <v>373.76995273416713</v>
      </c>
      <c r="BD22" s="73">
        <f t="shared" si="52"/>
        <v>378.97261526186423</v>
      </c>
      <c r="BE22" s="148"/>
      <c r="BF22" s="148"/>
      <c r="BG22" s="148"/>
      <c r="BH22" s="148"/>
      <c r="BI22" s="148"/>
      <c r="BJ22" s="191"/>
      <c r="BK22" s="370"/>
      <c r="BL22" s="73"/>
      <c r="BM22" s="36"/>
      <c r="BN22" s="73"/>
      <c r="BO22" s="73"/>
      <c r="BP22" s="73"/>
      <c r="BQ22" s="73"/>
      <c r="BR22" s="73"/>
      <c r="BS22" s="73"/>
      <c r="BT22" s="73"/>
      <c r="BU22" s="73"/>
      <c r="BV22" s="73"/>
      <c r="BW22" s="73"/>
      <c r="BX22" s="73"/>
      <c r="BY22" s="73"/>
      <c r="BZ22" s="73"/>
      <c r="CA22" s="370"/>
      <c r="CB22" s="370"/>
      <c r="CC22" s="370"/>
      <c r="CD22" s="370"/>
      <c r="CE22" s="370"/>
      <c r="CF22" s="370"/>
      <c r="CG22" s="370"/>
      <c r="CH22" s="370"/>
      <c r="CI22" s="73"/>
      <c r="CJ22" s="73"/>
      <c r="CK22" s="370"/>
      <c r="CL22" s="370"/>
      <c r="CM22" s="465"/>
      <c r="CN22" s="465"/>
      <c r="CO22" s="370"/>
      <c r="CP22" s="370"/>
      <c r="CQ22" s="370"/>
    </row>
    <row r="23" spans="1:95" ht="16.05" customHeight="1" x14ac:dyDescent="0.25">
      <c r="A23" s="172">
        <f>Pil_originale!A278</f>
        <v>3</v>
      </c>
      <c r="B23" s="6">
        <f>Pil_originale!B278</f>
        <v>12</v>
      </c>
      <c r="C23" s="6">
        <f>Pil_originale!C278</f>
        <v>0</v>
      </c>
      <c r="D23" s="6">
        <f>Pil_originale!D278</f>
        <v>4</v>
      </c>
      <c r="E23" s="6" t="str">
        <f>Pil_originale!E278</f>
        <v>N</v>
      </c>
      <c r="F23" s="6">
        <f>Pil_originale!F278</f>
        <v>-410.92</v>
      </c>
      <c r="G23" s="6">
        <f>Pil_originale!G278</f>
        <v>-264.04199999999997</v>
      </c>
      <c r="H23" s="6">
        <f>Pil_originale!H278</f>
        <v>41.335000000000001</v>
      </c>
      <c r="I23" s="6">
        <f>Pil_originale!I278</f>
        <v>-0.23699999999999999</v>
      </c>
      <c r="J23" s="6">
        <f>Pil_originale!J278</f>
        <v>-9.9000000000000005E-2</v>
      </c>
      <c r="K23" s="7">
        <f>Pil_originale!K278</f>
        <v>-0.108</v>
      </c>
      <c r="L23" s="447"/>
      <c r="M23" s="427"/>
      <c r="N23" s="172" t="s">
        <v>20</v>
      </c>
      <c r="O23" s="21">
        <f t="shared" ref="O23:T23" si="58">F22</f>
        <v>31.64</v>
      </c>
      <c r="P23" s="21">
        <f t="shared" si="58"/>
        <v>20.748000000000001</v>
      </c>
      <c r="Q23" s="21">
        <f t="shared" si="58"/>
        <v>-71.891000000000005</v>
      </c>
      <c r="R23" s="21">
        <f t="shared" si="58"/>
        <v>0.41699999999999998</v>
      </c>
      <c r="S23" s="21">
        <f t="shared" si="58"/>
        <v>0.158</v>
      </c>
      <c r="T23" s="21">
        <f t="shared" si="58"/>
        <v>0.17199999999999999</v>
      </c>
      <c r="U23" s="28">
        <f t="shared" ref="U23:Z24" si="59">O23+(O21-O23)/320*$V$5</f>
        <v>24.519796875000001</v>
      </c>
      <c r="V23" s="29">
        <f t="shared" si="59"/>
        <v>16.081406250000001</v>
      </c>
      <c r="W23" s="29">
        <f t="shared" si="59"/>
        <v>-56.495484375000004</v>
      </c>
      <c r="X23" s="29">
        <f t="shared" si="59"/>
        <v>0.32753124999999994</v>
      </c>
      <c r="Y23" s="29">
        <f t="shared" si="59"/>
        <v>0.12431249999999999</v>
      </c>
      <c r="Z23" s="30">
        <f t="shared" si="59"/>
        <v>0.135359375</v>
      </c>
      <c r="AA23" s="172">
        <f t="shared" si="12"/>
        <v>-56.619796875000006</v>
      </c>
      <c r="AB23" s="6">
        <f t="shared" si="12"/>
        <v>0.46289062499999994</v>
      </c>
      <c r="AC23" s="6">
        <f t="shared" si="13"/>
        <v>-56.758664062500003</v>
      </c>
      <c r="AD23" s="6">
        <f t="shared" si="14"/>
        <v>17.448829687500002</v>
      </c>
      <c r="AE23" s="36">
        <f t="shared" si="15"/>
        <v>-40.677257812500002</v>
      </c>
      <c r="AF23" s="36">
        <f t="shared" si="16"/>
        <v>72.840070312500004</v>
      </c>
      <c r="AG23" s="36">
        <f t="shared" si="17"/>
        <v>33.530235937500002</v>
      </c>
      <c r="AH23" s="37">
        <f t="shared" si="18"/>
        <v>-1.3674234375000012</v>
      </c>
      <c r="AJ23" s="172" t="s">
        <v>20</v>
      </c>
      <c r="AK23" s="82">
        <f>AU59</f>
        <v>119.6574715394769</v>
      </c>
      <c r="AL23" s="73">
        <f t="shared" si="7"/>
        <v>24.519796875000001</v>
      </c>
      <c r="AM23" s="73">
        <f>MAX($AK23,ABS(AE23))</f>
        <v>119.6574715394769</v>
      </c>
      <c r="AN23" s="79">
        <f>MAX($AK23,ABS(AF23))</f>
        <v>119.6574715394769</v>
      </c>
      <c r="AO23" s="73">
        <f>MAX(0.3*$AK23,ABS(AG23))</f>
        <v>35.897241461843066</v>
      </c>
      <c r="AP23" s="73">
        <f>MAX(0.3*$AK23,ABS(AH23))</f>
        <v>35.897241461843066</v>
      </c>
      <c r="AQ23" s="107">
        <f>MAX(AL23-$AD$3*(1-((0.48*$AD$2+AL26)/(0.48*$AD$2))^2),0)/(($E$3-2*4)*391.3)*1000</f>
        <v>0</v>
      </c>
      <c r="AR23" s="108">
        <f>MAX(AM23-$AD$3*(1-((0.48*$AD$2+AM26)/(0.48*$AD$2))^2),0)/(($E$3-2*4)*391.3)*1000</f>
        <v>4.8763721981414019</v>
      </c>
      <c r="AS23" s="108">
        <f>MAX(AN23-$AD$3*(1-((0.48*$AD$2+AN26)/(0.48*$AD$2))^2),0)/(($E$3-2*4)*391.3)*1000</f>
        <v>4.1489484969123387</v>
      </c>
      <c r="AT23" s="108">
        <f>MAX(AO23-$AD$3*(1-((0.48*$AD$2+AO26)/(0.48*$AD$2))^2),0)/(($E$3-2*4)*391.3)*1000</f>
        <v>0</v>
      </c>
      <c r="AU23" s="108">
        <f>MAX(AP23-$AD$3*(1-((0.48*$AD$2+AP26)/(0.48*$AD$2))^2),0)/(($E$3-2*4)*391.3)*1000</f>
        <v>0</v>
      </c>
      <c r="AV23" s="133">
        <f t="shared" si="56"/>
        <v>4.8763721981414019</v>
      </c>
      <c r="AW23" s="127">
        <f>$AT$3</f>
        <v>10.304423903774522</v>
      </c>
      <c r="AX23" s="73">
        <f t="shared" si="57"/>
        <v>806.42421470939405</v>
      </c>
      <c r="AY23" s="191">
        <f>AX23*($E$3-2*4)/200</f>
        <v>88.706663618033346</v>
      </c>
      <c r="AZ23" s="73">
        <f>($AD3+$AY23)*(1-ABS((0.48*$AD$2+AL$26)/(0.48*$AD$2+$AX23))^(1+1/(1+2*$AX23/$AD$2)))</f>
        <v>187.90643809644035</v>
      </c>
      <c r="BA23" s="73">
        <f t="shared" ref="BA23:BD24" si="60">($AD3+$AY23)*(1-ABS((0.48*$AD$2+AM$26)/(0.48*$AD$2+$AX23))^(1+1/(1+2*$AX23/$AD$2)))</f>
        <v>163.53601286333534</v>
      </c>
      <c r="BB23" s="73">
        <f t="shared" si="60"/>
        <v>169.31314909620241</v>
      </c>
      <c r="BC23" s="73">
        <f t="shared" si="60"/>
        <v>165.46270466066312</v>
      </c>
      <c r="BD23" s="73">
        <f t="shared" si="60"/>
        <v>167.48470571360306</v>
      </c>
      <c r="BE23" s="148">
        <f>ABS(AL23/AZ23)^1.5+ABS(AL24/AZ24)^1.5</f>
        <v>6.4285569676679713E-2</v>
      </c>
      <c r="BF23" s="148">
        <f t="shared" ref="BF23:BI23" si="61">ABS(AM23/BA23)^1.5+ABS(AM24/BA24)^1.5</f>
        <v>0.71478411654386487</v>
      </c>
      <c r="BG23" s="148">
        <f t="shared" si="61"/>
        <v>0.67800399237491571</v>
      </c>
      <c r="BH23" s="148">
        <f t="shared" si="61"/>
        <v>0.63157415339820888</v>
      </c>
      <c r="BI23" s="148">
        <f t="shared" si="61"/>
        <v>0.6190683012046333</v>
      </c>
      <c r="BJ23" s="191"/>
      <c r="BK23" s="73"/>
      <c r="BL23" s="36">
        <f>MAX(BC22+BC24,BD22+BD24)*$BL$2/($BX$3)*100</f>
        <v>309.73309634350187</v>
      </c>
      <c r="BM23" s="36">
        <f>0.5*14.17*$E$3*0.9*($E$4-4)*2.5/(1+2.5^2)/10</f>
        <v>435.36103448275861</v>
      </c>
      <c r="BN23" s="73">
        <f>BQ6*0.9*($E$4-4)*391.3/100*2.5*10^-1</f>
        <v>486.80486131847579</v>
      </c>
      <c r="BO23" s="265">
        <f>IF(BN23&gt;BM23,SQRT((0.5*14.17*$E$3)/($BO$6/$BP$6*391.3)-1)," ")</f>
        <v>2.3417611920545003</v>
      </c>
      <c r="BP23" s="73">
        <f>IF(BO23=" "," ",0.9*$BO$6/$BP$6*($E$4-4)*391.3*BO23/10)</f>
        <v>455.99229293563178</v>
      </c>
      <c r="BQ23" s="73" t="str">
        <f>IF(AND(BP23&gt;BL23,BN23&gt;BL23),"Verifica","Non Verifica")</f>
        <v>Verifica</v>
      </c>
      <c r="BR23" s="73">
        <f>BU6*0.9*($E$4-4)*391.3/100*2.5*10^-1</f>
        <v>730.20729197771368</v>
      </c>
      <c r="BS23" s="265">
        <f>IF(BR23&gt;BM23,SQRT((0.5*14.17*$E$3)/($BS$6/$BT$6*391.3)-1)," ")</f>
        <v>1.8227900739639975</v>
      </c>
      <c r="BT23" s="73">
        <f>IF(BS23=" "," ",0.9*$BS$6/$BT$6*($E$4-4)*391.3*BS23/10)</f>
        <v>532.40584150124278</v>
      </c>
      <c r="BU23" s="36" t="str">
        <f>IF(AND(BT23&gt;BL23,BR23&gt;BL23),"Verifica","Non Verifica")</f>
        <v>Verifica</v>
      </c>
      <c r="BV23" s="73"/>
      <c r="BW23" s="73"/>
      <c r="BX23" s="73"/>
      <c r="BY23" s="73"/>
      <c r="BZ23" s="73"/>
      <c r="CA23" s="370"/>
      <c r="CB23" s="370"/>
      <c r="CC23" s="370"/>
      <c r="CD23" s="370"/>
      <c r="CE23" s="370"/>
      <c r="CF23" s="370"/>
      <c r="CG23" s="370"/>
      <c r="CH23" s="370"/>
      <c r="CI23" s="73"/>
      <c r="CJ23" s="73"/>
      <c r="CK23" s="370"/>
      <c r="CL23" s="370"/>
      <c r="CM23" s="465"/>
      <c r="CN23" s="465"/>
      <c r="CO23" s="370"/>
      <c r="CP23" s="370"/>
      <c r="CQ23" s="370"/>
    </row>
    <row r="24" spans="1:95" ht="16.05" customHeight="1" thickBot="1" x14ac:dyDescent="0.3">
      <c r="A24" s="172">
        <f>Pil_originale!A827</f>
        <v>8</v>
      </c>
      <c r="B24" s="6">
        <f>Pil_originale!B827</f>
        <v>12</v>
      </c>
      <c r="C24" s="6">
        <f>Pil_originale!C827</f>
        <v>0</v>
      </c>
      <c r="D24" s="6">
        <f>Pil_originale!D827</f>
        <v>4</v>
      </c>
      <c r="E24" s="6" t="str">
        <f>Pil_originale!E827</f>
        <v>Msup</v>
      </c>
      <c r="F24" s="6">
        <f>Pil_originale!F827</f>
        <v>40.746000000000002</v>
      </c>
      <c r="G24" s="6">
        <f>Pil_originale!G827</f>
        <v>21.553000000000001</v>
      </c>
      <c r="H24" s="6">
        <f>Pil_originale!H827</f>
        <v>2.5880000000000001</v>
      </c>
      <c r="I24" s="6">
        <f>Pil_originale!I827</f>
        <v>192.86199999999999</v>
      </c>
      <c r="J24" s="6">
        <f>Pil_originale!J827</f>
        <v>-5.1050000000000004</v>
      </c>
      <c r="K24" s="7">
        <f>Pil_originale!K827</f>
        <v>-5.5730000000000004</v>
      </c>
      <c r="L24" s="447"/>
      <c r="M24" s="427"/>
      <c r="N24" s="172" t="s">
        <v>19</v>
      </c>
      <c r="O24" s="21">
        <f t="shared" ref="O24:T24" si="62">F25</f>
        <v>-37.284999999999997</v>
      </c>
      <c r="P24" s="21">
        <f t="shared" si="62"/>
        <v>-19.673999999999999</v>
      </c>
      <c r="Q24" s="21">
        <f t="shared" si="62"/>
        <v>-2.79</v>
      </c>
      <c r="R24" s="21">
        <f t="shared" si="62"/>
        <v>-208.096</v>
      </c>
      <c r="S24" s="21">
        <f t="shared" si="62"/>
        <v>5.5049999999999999</v>
      </c>
      <c r="T24" s="21">
        <f t="shared" si="62"/>
        <v>6.01</v>
      </c>
      <c r="U24" s="28">
        <f t="shared" si="59"/>
        <v>-28.750359374999995</v>
      </c>
      <c r="V24" s="29">
        <f t="shared" si="59"/>
        <v>-15.164796875</v>
      </c>
      <c r="W24" s="29">
        <f t="shared" si="59"/>
        <v>-2.2017812499999998</v>
      </c>
      <c r="X24" s="29">
        <f t="shared" si="59"/>
        <v>-164.24121875</v>
      </c>
      <c r="Y24" s="29">
        <f t="shared" si="59"/>
        <v>4.3445312500000002</v>
      </c>
      <c r="Z24" s="30">
        <f t="shared" si="59"/>
        <v>4.7431093749999995</v>
      </c>
      <c r="AA24" s="172">
        <f t="shared" si="12"/>
        <v>-6.5463125</v>
      </c>
      <c r="AB24" s="6">
        <f t="shared" si="12"/>
        <v>-168.98432812499999</v>
      </c>
      <c r="AC24" s="6">
        <f t="shared" si="13"/>
        <v>-57.241610937499992</v>
      </c>
      <c r="AD24" s="6">
        <f t="shared" si="14"/>
        <v>-170.948221875</v>
      </c>
      <c r="AE24" s="36">
        <f t="shared" si="15"/>
        <v>-72.406407812499992</v>
      </c>
      <c r="AF24" s="36">
        <f t="shared" si="16"/>
        <v>42.076814062499992</v>
      </c>
      <c r="AG24" s="36">
        <f t="shared" si="17"/>
        <v>-186.11301875000001</v>
      </c>
      <c r="AH24" s="37">
        <f t="shared" si="18"/>
        <v>155.78342499999999</v>
      </c>
      <c r="AJ24" s="172" t="s">
        <v>19</v>
      </c>
      <c r="AK24" s="82">
        <f>AT59</f>
        <v>246.50526874528879</v>
      </c>
      <c r="AL24" s="73">
        <f t="shared" si="7"/>
        <v>-28.750359374999995</v>
      </c>
      <c r="AM24" s="73">
        <f>MAX(0.3*$AK24,ABS(AE24))</f>
        <v>73.951580623586636</v>
      </c>
      <c r="AN24" s="73">
        <f>MAX(0.3*$AK24,ABS(AF24))</f>
        <v>73.951580623586636</v>
      </c>
      <c r="AO24" s="73">
        <f>MAX($AK24,ABS(AG24))</f>
        <v>246.50526874528879</v>
      </c>
      <c r="AP24" s="73">
        <f>MAX($AK24,ABS(AH24))</f>
        <v>246.50526874528879</v>
      </c>
      <c r="AQ24" s="107">
        <f>MAX(AL24-$AD$4*(1-((0.48*$AD$2+AL26)/(0.48*$AD$2))^2),0)/(($E$4-2*4)*391.3)*1000</f>
        <v>0</v>
      </c>
      <c r="AR24" s="108">
        <f t="shared" ref="AR24:AU24" si="63">MAX(AM24-$AD$4*(1-((0.48*$AD$2+AM26)/(0.48*$AD$2))^2),0)/(($E$4-2*4)*391.3)*1000</f>
        <v>0</v>
      </c>
      <c r="AS24" s="108">
        <f t="shared" si="63"/>
        <v>0</v>
      </c>
      <c r="AT24" s="108">
        <f t="shared" si="63"/>
        <v>2.486100334668579</v>
      </c>
      <c r="AU24" s="108">
        <f t="shared" si="63"/>
        <v>2.2753286559134982</v>
      </c>
      <c r="AV24" s="134">
        <f t="shared" si="56"/>
        <v>2.486100334668579</v>
      </c>
      <c r="AW24" s="209">
        <f>$AW$2</f>
        <v>8.2938046054770531</v>
      </c>
      <c r="AX24" s="73">
        <f t="shared" si="57"/>
        <v>649.07314842463416</v>
      </c>
      <c r="AY24" s="191">
        <f>AX24*($E$4-2*4)/200</f>
        <v>201.21267601163657</v>
      </c>
      <c r="AZ24" s="73">
        <f>($AD4+$AY24)*(1-ABS((0.48*$AD$2+AL$26)/(0.48*$AD$2+$AX24))^(1+1/(1+2*$AX24/$AD$2)))</f>
        <v>432.34085390973394</v>
      </c>
      <c r="BA24" s="73">
        <f t="shared" si="60"/>
        <v>371.24397376734146</v>
      </c>
      <c r="BB24" s="73">
        <f t="shared" si="60"/>
        <v>385.91575504580595</v>
      </c>
      <c r="BC24" s="73">
        <f t="shared" si="60"/>
        <v>376.14626067548414</v>
      </c>
      <c r="BD24" s="73">
        <f t="shared" si="60"/>
        <v>381.28134849036752</v>
      </c>
      <c r="BE24" s="148"/>
      <c r="BF24" s="148"/>
      <c r="BG24" s="148"/>
      <c r="BH24" s="148"/>
      <c r="BI24" s="148"/>
      <c r="BJ24" s="191"/>
      <c r="BK24" s="370"/>
      <c r="BL24" s="73"/>
      <c r="BM24" s="36"/>
      <c r="BN24" s="73"/>
      <c r="BO24" s="73"/>
      <c r="BP24" s="73"/>
      <c r="BQ24" s="73"/>
      <c r="BR24" s="73"/>
      <c r="BS24" s="73"/>
      <c r="BT24" s="73"/>
      <c r="BU24" s="73"/>
      <c r="BV24" s="73"/>
      <c r="BW24" s="73"/>
      <c r="BX24" s="73"/>
      <c r="BY24" s="73"/>
      <c r="BZ24" s="73"/>
      <c r="CA24" s="370"/>
      <c r="CB24" s="370"/>
      <c r="CC24" s="370"/>
      <c r="CD24" s="370"/>
      <c r="CE24" s="370"/>
      <c r="CF24" s="370"/>
      <c r="CG24" s="370"/>
      <c r="CH24" s="370"/>
      <c r="CI24" s="73"/>
      <c r="CJ24" s="73"/>
      <c r="CK24" s="370"/>
      <c r="CL24" s="370"/>
      <c r="CM24" s="465"/>
      <c r="CN24" s="465"/>
      <c r="CO24" s="370"/>
      <c r="CP24" s="370"/>
      <c r="CQ24" s="370"/>
    </row>
    <row r="25" spans="1:95" ht="16.05" customHeight="1" x14ac:dyDescent="0.25">
      <c r="A25" s="172">
        <f>Pil_originale!A828</f>
        <v>8</v>
      </c>
      <c r="B25" s="6">
        <f>Pil_originale!B828</f>
        <v>12</v>
      </c>
      <c r="C25" s="6">
        <f>Pil_originale!C828</f>
        <v>0</v>
      </c>
      <c r="D25" s="6">
        <f>Pil_originale!D828</f>
        <v>4</v>
      </c>
      <c r="E25" s="6" t="str">
        <f>Pil_originale!E828</f>
        <v>Minf</v>
      </c>
      <c r="F25" s="6">
        <f>Pil_originale!F828</f>
        <v>-37.284999999999997</v>
      </c>
      <c r="G25" s="6">
        <f>Pil_originale!G828</f>
        <v>-19.673999999999999</v>
      </c>
      <c r="H25" s="6">
        <f>Pil_originale!H828</f>
        <v>-2.79</v>
      </c>
      <c r="I25" s="6">
        <f>Pil_originale!I828</f>
        <v>-208.096</v>
      </c>
      <c r="J25" s="6">
        <f>Pil_originale!J828</f>
        <v>5.5049999999999999</v>
      </c>
      <c r="K25" s="7">
        <f>Pil_originale!K828</f>
        <v>6.01</v>
      </c>
      <c r="L25" s="447"/>
      <c r="M25" s="427"/>
      <c r="N25" s="172" t="s">
        <v>44</v>
      </c>
      <c r="O25" s="21">
        <f>F23+F26</f>
        <v>-1060.546</v>
      </c>
      <c r="P25" s="21">
        <f t="shared" ref="P25:T25" si="64">G23+G26</f>
        <v>-684.28199999999993</v>
      </c>
      <c r="Q25" s="21">
        <f t="shared" si="64"/>
        <v>41.363</v>
      </c>
      <c r="R25" s="21">
        <f t="shared" si="64"/>
        <v>2.1579999999999999</v>
      </c>
      <c r="S25" s="21">
        <f t="shared" si="64"/>
        <v>-0.14600000000000002</v>
      </c>
      <c r="T25" s="21">
        <f t="shared" si="64"/>
        <v>-0.159</v>
      </c>
      <c r="U25" s="28">
        <f>O25+$N$4</f>
        <v>-1091.8434999999999</v>
      </c>
      <c r="V25" s="29">
        <f>P25+$N$2</f>
        <v>-708.35699999999997</v>
      </c>
      <c r="W25" s="29">
        <f>Q25</f>
        <v>41.363</v>
      </c>
      <c r="X25" s="29">
        <f t="shared" ref="X25:Z26" si="65">R25</f>
        <v>2.1579999999999999</v>
      </c>
      <c r="Y25" s="29">
        <f t="shared" si="65"/>
        <v>-0.14600000000000002</v>
      </c>
      <c r="Z25" s="30">
        <f t="shared" si="65"/>
        <v>-0.159</v>
      </c>
      <c r="AA25" s="172">
        <f t="shared" si="12"/>
        <v>41.509</v>
      </c>
      <c r="AB25" s="6">
        <f t="shared" si="12"/>
        <v>2.3169999999999997</v>
      </c>
      <c r="AC25" s="6">
        <f t="shared" si="13"/>
        <v>42.204099999999997</v>
      </c>
      <c r="AD25" s="6">
        <f t="shared" si="14"/>
        <v>14.7697</v>
      </c>
      <c r="AE25" s="36">
        <f t="shared" si="15"/>
        <v>-666.15289999999993</v>
      </c>
      <c r="AF25" s="36">
        <f t="shared" si="16"/>
        <v>-750.56110000000001</v>
      </c>
      <c r="AG25" s="36">
        <f t="shared" si="17"/>
        <v>-693.58729999999991</v>
      </c>
      <c r="AH25" s="37">
        <f t="shared" si="18"/>
        <v>-723.12670000000003</v>
      </c>
      <c r="AJ25" s="172" t="s">
        <v>44</v>
      </c>
      <c r="AK25" s="82"/>
      <c r="AL25" s="73">
        <f t="shared" si="7"/>
        <v>-1091.8434999999999</v>
      </c>
      <c r="AM25" s="73">
        <f t="shared" ref="AM25:AP26" si="66">AE25</f>
        <v>-666.15289999999993</v>
      </c>
      <c r="AN25" s="73">
        <f t="shared" si="66"/>
        <v>-750.56110000000001</v>
      </c>
      <c r="AO25" s="73">
        <f t="shared" si="66"/>
        <v>-693.58729999999991</v>
      </c>
      <c r="AP25" s="73">
        <f t="shared" si="66"/>
        <v>-723.12670000000003</v>
      </c>
      <c r="AQ25" s="107"/>
      <c r="AR25" s="21"/>
      <c r="AS25" s="21"/>
      <c r="AT25" s="21"/>
      <c r="AU25" s="21"/>
      <c r="AV25" s="37"/>
      <c r="AW25" s="36"/>
      <c r="AX25" s="191"/>
      <c r="AY25" s="191"/>
      <c r="AZ25" s="264"/>
      <c r="BA25" s="264"/>
      <c r="BB25" s="264"/>
      <c r="BC25" s="264"/>
      <c r="BD25" s="264"/>
      <c r="BE25" s="148"/>
      <c r="BF25" s="148"/>
      <c r="BG25" s="148"/>
      <c r="BH25" s="148"/>
      <c r="BI25" s="148"/>
      <c r="BJ25" s="191"/>
      <c r="BK25" s="370"/>
      <c r="BL25" s="73"/>
      <c r="BM25" s="36"/>
      <c r="BN25" s="73"/>
      <c r="BO25" s="73"/>
      <c r="BP25" s="73"/>
      <c r="BQ25" s="73"/>
      <c r="BR25" s="73"/>
      <c r="BS25" s="73"/>
      <c r="BT25" s="73"/>
      <c r="BU25" s="73"/>
      <c r="BV25" s="73"/>
      <c r="BW25" s="73"/>
      <c r="BX25" s="73"/>
      <c r="BY25" s="73"/>
      <c r="BZ25" s="73"/>
      <c r="CA25" s="370"/>
      <c r="CB25" s="370"/>
      <c r="CC25" s="370"/>
      <c r="CD25" s="370"/>
      <c r="CE25" s="370"/>
      <c r="CF25" s="370"/>
      <c r="CG25" s="370"/>
      <c r="CH25" s="370"/>
      <c r="CI25" s="73"/>
      <c r="CJ25" s="73"/>
      <c r="CK25" s="370"/>
      <c r="CL25" s="370"/>
      <c r="CM25" s="370"/>
      <c r="CN25" s="370"/>
      <c r="CO25" s="370"/>
      <c r="CP25" s="370"/>
      <c r="CQ25" s="370"/>
    </row>
    <row r="26" spans="1:95" ht="16.05" customHeight="1" thickBot="1" x14ac:dyDescent="0.35">
      <c r="A26" s="8">
        <f>Pil_originale!A830</f>
        <v>8</v>
      </c>
      <c r="B26" s="42">
        <f>Pil_originale!B830</f>
        <v>12</v>
      </c>
      <c r="C26" s="42">
        <f>Pil_originale!C830</f>
        <v>0</v>
      </c>
      <c r="D26" s="42">
        <f>Pil_originale!D830</f>
        <v>4</v>
      </c>
      <c r="E26" s="42" t="str">
        <f>Pil_originale!E830</f>
        <v>N</v>
      </c>
      <c r="F26" s="42">
        <f>Pil_originale!F830</f>
        <v>-649.62599999999998</v>
      </c>
      <c r="G26" s="42">
        <f>Pil_originale!G830</f>
        <v>-420.24</v>
      </c>
      <c r="H26" s="42">
        <f>Pil_originale!H830</f>
        <v>2.8000000000000001E-2</v>
      </c>
      <c r="I26" s="42">
        <f>Pil_originale!I830</f>
        <v>2.395</v>
      </c>
      <c r="J26" s="42">
        <f>Pil_originale!J830</f>
        <v>-4.7E-2</v>
      </c>
      <c r="K26" s="10">
        <f>Pil_originale!K830</f>
        <v>-5.0999999999999997E-2</v>
      </c>
      <c r="L26" s="447"/>
      <c r="N26" s="8" t="s">
        <v>45</v>
      </c>
      <c r="O26" s="23">
        <f>F23+F26</f>
        <v>-1060.546</v>
      </c>
      <c r="P26" s="23">
        <f t="shared" ref="P26:T26" si="67">G23+G26</f>
        <v>-684.28199999999993</v>
      </c>
      <c r="Q26" s="23">
        <f t="shared" si="67"/>
        <v>41.363</v>
      </c>
      <c r="R26" s="23">
        <f t="shared" si="67"/>
        <v>2.1579999999999999</v>
      </c>
      <c r="S26" s="23">
        <f t="shared" si="67"/>
        <v>-0.14600000000000002</v>
      </c>
      <c r="T26" s="23">
        <f t="shared" si="67"/>
        <v>-0.159</v>
      </c>
      <c r="U26" s="33">
        <f>O26+$N$5</f>
        <v>-1109.2472500000001</v>
      </c>
      <c r="V26" s="21">
        <f>P26+$N$3</f>
        <v>-721.7444999999999</v>
      </c>
      <c r="W26" s="29">
        <f>Q26</f>
        <v>41.363</v>
      </c>
      <c r="X26" s="29">
        <f t="shared" si="65"/>
        <v>2.1579999999999999</v>
      </c>
      <c r="Y26" s="29">
        <f t="shared" si="65"/>
        <v>-0.14600000000000002</v>
      </c>
      <c r="Z26" s="30">
        <f t="shared" si="65"/>
        <v>-0.159</v>
      </c>
      <c r="AA26" s="8">
        <f t="shared" si="12"/>
        <v>41.509</v>
      </c>
      <c r="AB26" s="42">
        <f t="shared" si="12"/>
        <v>2.3169999999999997</v>
      </c>
      <c r="AC26" s="42">
        <f t="shared" si="13"/>
        <v>42.204099999999997</v>
      </c>
      <c r="AD26" s="42">
        <f t="shared" si="14"/>
        <v>14.7697</v>
      </c>
      <c r="AE26" s="38">
        <f t="shared" si="15"/>
        <v>-679.54039999999986</v>
      </c>
      <c r="AF26" s="38">
        <f t="shared" si="16"/>
        <v>-763.94859999999994</v>
      </c>
      <c r="AG26" s="38">
        <f t="shared" si="17"/>
        <v>-706.97479999999996</v>
      </c>
      <c r="AH26" s="39">
        <f t="shared" si="18"/>
        <v>-736.51419999999985</v>
      </c>
      <c r="AJ26" s="8" t="s">
        <v>45</v>
      </c>
      <c r="AK26" s="82"/>
      <c r="AL26" s="73">
        <f t="shared" si="7"/>
        <v>-1109.2472500000001</v>
      </c>
      <c r="AM26" s="73">
        <f t="shared" si="66"/>
        <v>-679.54039999999986</v>
      </c>
      <c r="AN26" s="73">
        <f t="shared" si="66"/>
        <v>-763.94859999999994</v>
      </c>
      <c r="AO26" s="73">
        <f t="shared" si="66"/>
        <v>-706.97479999999996</v>
      </c>
      <c r="AP26" s="73">
        <f t="shared" si="66"/>
        <v>-736.51419999999985</v>
      </c>
      <c r="AQ26" s="83"/>
      <c r="AR26" s="23"/>
      <c r="AS26" s="23"/>
      <c r="AT26" s="23"/>
      <c r="AU26" s="23"/>
      <c r="AV26" s="39"/>
      <c r="AW26" s="36"/>
      <c r="AX26" s="191"/>
      <c r="AY26" s="191"/>
      <c r="AZ26" s="264"/>
      <c r="BA26" s="264"/>
      <c r="BB26" s="264"/>
      <c r="BC26" s="264"/>
      <c r="BD26" s="264"/>
      <c r="BE26" s="148"/>
      <c r="BF26" s="148"/>
      <c r="BG26" s="148"/>
      <c r="BH26" s="148"/>
      <c r="BI26" s="148"/>
      <c r="BJ26" s="191"/>
      <c r="BK26" s="370"/>
      <c r="BL26" s="73"/>
      <c r="BM26" s="36"/>
      <c r="BN26" s="73"/>
      <c r="BO26" s="73"/>
      <c r="BP26" s="73"/>
      <c r="BQ26" s="73"/>
      <c r="BR26" s="73"/>
      <c r="BS26" s="73"/>
      <c r="BT26" s="73"/>
      <c r="BU26" s="73"/>
      <c r="BV26" s="73"/>
      <c r="BW26" s="73"/>
      <c r="BX26" s="73"/>
      <c r="BY26" s="73"/>
      <c r="BZ26" s="73"/>
      <c r="CA26" s="370"/>
      <c r="CB26" s="370"/>
      <c r="CC26" s="370"/>
      <c r="CD26" s="370"/>
      <c r="CE26" s="370"/>
      <c r="CF26" s="370"/>
      <c r="CG26" s="370"/>
      <c r="CH26" s="370"/>
      <c r="CI26" s="73"/>
      <c r="CJ26" s="73"/>
      <c r="CK26" s="370"/>
      <c r="CL26" s="370"/>
      <c r="CM26" s="370"/>
      <c r="CN26" s="370"/>
      <c r="CO26" s="370"/>
      <c r="CP26" s="370"/>
      <c r="CQ26" s="370"/>
    </row>
    <row r="27" spans="1:95" ht="16.05" customHeight="1" thickBot="1" x14ac:dyDescent="0.3">
      <c r="A27" s="168">
        <f>Pil_originale!A279</f>
        <v>3</v>
      </c>
      <c r="B27" s="169">
        <f>Pil_originale!B279</f>
        <v>12</v>
      </c>
      <c r="C27" s="169">
        <f>Pil_originale!C279</f>
        <v>0</v>
      </c>
      <c r="D27" s="169">
        <f>Pil_originale!D279</f>
        <v>3</v>
      </c>
      <c r="E27" s="169" t="str">
        <f>Pil_originale!E279</f>
        <v>Msup</v>
      </c>
      <c r="F27" s="169">
        <f>Pil_originale!F279</f>
        <v>-28.507999999999999</v>
      </c>
      <c r="G27" s="169">
        <f>Pil_originale!G279</f>
        <v>-18.725000000000001</v>
      </c>
      <c r="H27" s="169">
        <f>Pil_originale!H279</f>
        <v>79.790999999999997</v>
      </c>
      <c r="I27" s="169">
        <f>Pil_originale!I279</f>
        <v>-0.47699999999999998</v>
      </c>
      <c r="J27" s="169">
        <f>Pil_originale!J279</f>
        <v>-0.21099999999999999</v>
      </c>
      <c r="K27" s="170">
        <f>Pil_originale!K279</f>
        <v>-0.23</v>
      </c>
      <c r="L27" s="447"/>
      <c r="M27" s="427" t="s">
        <v>31</v>
      </c>
      <c r="N27" s="168" t="s">
        <v>18</v>
      </c>
      <c r="O27" s="19">
        <f t="shared" ref="O27:T27" si="68">F27</f>
        <v>-28.507999999999999</v>
      </c>
      <c r="P27" s="19">
        <f t="shared" si="68"/>
        <v>-18.725000000000001</v>
      </c>
      <c r="Q27" s="19">
        <f t="shared" si="68"/>
        <v>79.790999999999997</v>
      </c>
      <c r="R27" s="19">
        <f t="shared" si="68"/>
        <v>-0.47699999999999998</v>
      </c>
      <c r="S27" s="19">
        <f t="shared" si="68"/>
        <v>-0.21099999999999999</v>
      </c>
      <c r="T27" s="19">
        <f t="shared" si="68"/>
        <v>-0.23</v>
      </c>
      <c r="U27" s="25">
        <f t="shared" ref="U27:Z28" si="69">O27-(O27-O29)/320*$W$4</f>
        <v>-22.347562499999999</v>
      </c>
      <c r="V27" s="26">
        <f t="shared" si="69"/>
        <v>-14.680968750000002</v>
      </c>
      <c r="W27" s="26">
        <f t="shared" si="69"/>
        <v>62.440187499999993</v>
      </c>
      <c r="X27" s="26">
        <f t="shared" si="69"/>
        <v>-0.37331249999999999</v>
      </c>
      <c r="Y27" s="26">
        <f t="shared" si="69"/>
        <v>-0.165609375</v>
      </c>
      <c r="Z27" s="27">
        <f t="shared" si="69"/>
        <v>-0.18045312500000002</v>
      </c>
      <c r="AA27" s="168">
        <f t="shared" si="12"/>
        <v>62.605796874999996</v>
      </c>
      <c r="AB27" s="169">
        <f t="shared" si="12"/>
        <v>-0.55376562500000004</v>
      </c>
      <c r="AC27" s="169">
        <f t="shared" si="13"/>
        <v>62.771926562499999</v>
      </c>
      <c r="AD27" s="169">
        <f t="shared" si="14"/>
        <v>-19.335504687499999</v>
      </c>
      <c r="AE27" s="34">
        <f t="shared" si="15"/>
        <v>48.090957812499994</v>
      </c>
      <c r="AF27" s="34">
        <f t="shared" si="16"/>
        <v>-77.452895312500004</v>
      </c>
      <c r="AG27" s="34">
        <f t="shared" si="17"/>
        <v>-34.016473437499997</v>
      </c>
      <c r="AH27" s="35">
        <f t="shared" si="18"/>
        <v>4.6545359374999968</v>
      </c>
      <c r="AJ27" s="168" t="s">
        <v>18</v>
      </c>
      <c r="AK27" s="82">
        <f>AU60</f>
        <v>147.37840210684814</v>
      </c>
      <c r="AL27" s="73">
        <f t="shared" si="7"/>
        <v>-22.347562499999999</v>
      </c>
      <c r="AM27" s="73">
        <f>MAX($AK27,ABS(AE27))</f>
        <v>147.37840210684814</v>
      </c>
      <c r="AN27" s="73">
        <f>MAX($AK27,ABS(AF27))</f>
        <v>147.37840210684814</v>
      </c>
      <c r="AO27" s="73">
        <f>MAX(0.3*$AK27,ABS(AG27))</f>
        <v>44.21352063205444</v>
      </c>
      <c r="AP27" s="73">
        <f>MAX(0.3*$AK27,ABS(AH27))</f>
        <v>44.21352063205444</v>
      </c>
      <c r="AQ27" s="105">
        <f>MAX(AL27-$AE$3*(1-((0.48*$AE$2+AL31)/(0.48*$AE$2))^2),0)/(($F$3-2*4)*391.3)*1000</f>
        <v>0</v>
      </c>
      <c r="AR27" s="106">
        <f>MAX(AM27-$AE$3*(1-((0.48*$AE$2+AM31)/(0.48*$AE$2))^2),0)/(($F$3-2*4)*391.3)*1000</f>
        <v>6.3124798788751129</v>
      </c>
      <c r="AS27" s="106">
        <f>MAX(AN27-$AE$3*(1-((0.48*$AE$2+AN31)/(0.48*$AE$2))^2),0)/(($F$3-2*4)*391.3)*1000</f>
        <v>5.5075827485255608</v>
      </c>
      <c r="AT27" s="106">
        <f>MAX(AO27-$AE$3*(1-((0.48*$AE$2+AO31)/(0.48*$AE$2))^2),0)/(($F$3-2*4)*391.3)*1000</f>
        <v>0</v>
      </c>
      <c r="AU27" s="106">
        <f>MAX(AP27-$AE$3*(1-((0.48*$AE$2+AP31)/(0.48*$AE$2))^2),0)/(($F$3-2*4)*391.3)*1000</f>
        <v>0</v>
      </c>
      <c r="AV27" s="210">
        <f>MAX(AQ27:AU27)</f>
        <v>6.3124798788751129</v>
      </c>
      <c r="AW27" s="208">
        <f>$AT$3</f>
        <v>10.304423903774522</v>
      </c>
      <c r="AX27" s="73">
        <f>2*AW27*391.3/10</f>
        <v>806.42421470939405</v>
      </c>
      <c r="AY27" s="191">
        <f>AX27*($F$3-2*4)/200</f>
        <v>88.706663618033346</v>
      </c>
      <c r="AZ27" s="73">
        <f>($AE3+$AY27)*(1-ABS((0.48*$AE$2+AL$31)/(0.48*$AE$2+$AX27))^(1+1/(1+2*$AX27/$AE$2)))</f>
        <v>194.94681952737398</v>
      </c>
      <c r="BA27" s="73">
        <f>($AE3+$AY27)*(1-ABS((0.48*$AE$2+AM$31)/(0.48*$AE$2+$AX27))^(1+1/(1+$AX27/$AE$2)))</f>
        <v>181.46092237591188</v>
      </c>
      <c r="BB27" s="73">
        <f t="shared" ref="BB27:BD28" si="70">($AE3+$AY27)*(1-ABS((0.48*$AE$2+AN$31)/(0.48*$AE$2+$AX27))^(1+1/(1+2*$AX27/$AE$2)))</f>
        <v>185.7682306223974</v>
      </c>
      <c r="BC27" s="73">
        <f t="shared" si="70"/>
        <v>183.59181177638752</v>
      </c>
      <c r="BD27" s="73">
        <f t="shared" si="70"/>
        <v>180.77399208244026</v>
      </c>
      <c r="BE27" s="148">
        <f>(ABS(AL27/AZ27)^1.5+ABS(AL28/AZ28)^1.5)</f>
        <v>5.041017424911335E-2</v>
      </c>
      <c r="BF27" s="148">
        <f t="shared" ref="BF27:BI27" si="71">(ABS(AM27/BA27)^1.5+ABS(AM28/BA28)^1.5)</f>
        <v>0.8254118751243682</v>
      </c>
      <c r="BG27" s="148">
        <f t="shared" si="71"/>
        <v>0.79660813663692454</v>
      </c>
      <c r="BH27" s="148">
        <f t="shared" si="71"/>
        <v>0.67582721098928722</v>
      </c>
      <c r="BI27" s="148">
        <f t="shared" si="71"/>
        <v>0.69213964320115284</v>
      </c>
      <c r="BJ27" s="191"/>
      <c r="BK27" s="73"/>
      <c r="BL27" s="73">
        <f>MAX(BA27+BA29,BB27+BB29)*$BL$2/($CA$3)*100</f>
        <v>163.73234575518202</v>
      </c>
      <c r="BM27" s="36">
        <f>0.5*14.17*$F$4*0.9*($F$3-4)*2.5/(1+2.5^2)/10</f>
        <v>400.18034482758617</v>
      </c>
      <c r="BN27" s="36">
        <f>$BQ$4*0.9*($F$3-4)*391.3/100*2.5*10^-1</f>
        <v>306.83457925528165</v>
      </c>
      <c r="BO27" s="341" t="str">
        <f>IF(BN27&gt;BM27,SQRT((0.5*14.17*$F$4)/($BQ$4/100*391.3)-1)," ")</f>
        <v xml:space="preserve"> </v>
      </c>
      <c r="BP27" s="349" t="str">
        <f>IF(BO27=" "," ",0.9*$BQ$4/100*($F$3-4)*391.3*BO27*10^-1)</f>
        <v xml:space="preserve"> </v>
      </c>
      <c r="BQ27" s="6" t="str">
        <f>IF(AND(BP27&gt;BL27,BN27&gt;BL27),"Verifica","Non Verifica")</f>
        <v>Verifica</v>
      </c>
      <c r="BR27" s="6">
        <f>$BU$4*0.9*($F$3-4)*391.3/100*2.5*10^-1</f>
        <v>460.25186888292251</v>
      </c>
      <c r="BS27" s="341">
        <f>IF(BR27&gt;BM27,SQRT((0.5*14.17*$F$4)/($BU$4/100*391.3)-1)," ")</f>
        <v>2.3029847289347383</v>
      </c>
      <c r="BT27" s="349">
        <f>IF(BS27=" "," ",0.9*$BU$4/100*($F$3-4)*391.3*BS27*10^-1)</f>
        <v>423.98121020041765</v>
      </c>
      <c r="BU27" s="6" t="str">
        <f>IF(AND(BT27&gt;BL27,BR27&gt;BL27),"Verifica","Non Verifica")</f>
        <v>Verifica</v>
      </c>
      <c r="BV27" s="362" t="str">
        <f>IF(BS6/BT6&gt;=0.08*14.17*0.65/391.3,"Verifica","Non verifica")</f>
        <v>Verifica</v>
      </c>
      <c r="BW27" s="73"/>
      <c r="BX27" s="73"/>
      <c r="BY27" s="73"/>
      <c r="BZ27" s="73"/>
      <c r="CA27" s="73">
        <f>MAX(AM56:AP56)/(0.9*(70-4)*391.3)*1000</f>
        <v>7.7364263049232767</v>
      </c>
      <c r="CB27" s="73">
        <f>MAX(AM57:AP57)/(0.9*(70-4)*391.3)*1000</f>
        <v>4.4124163741211406</v>
      </c>
      <c r="CC27" s="370">
        <f>MAX(ABS(Taglio!H8),ABS(Taglio!I8),ABS(Taglio!H9),ABS(Taglio!I9))</f>
        <v>101.19499999999999</v>
      </c>
      <c r="CD27" s="245">
        <f>$CB$5*(CB27+CA27)*391.3/10-ABS(CC27)</f>
        <v>469.26605683720965</v>
      </c>
      <c r="CE27" s="370">
        <v>0.48</v>
      </c>
      <c r="CF27" s="370">
        <f>CE27*(1-25/250)</f>
        <v>0.432</v>
      </c>
      <c r="CG27" s="370">
        <v>30</v>
      </c>
      <c r="CH27" s="370">
        <v>62</v>
      </c>
      <c r="CI27" s="73">
        <f>(MAX(ABS(AL32),ABS(AM32),ABS(AN32),ABS(AO32),ABS(AP32)))/(CG27*CH27)</f>
        <v>0.82163857526881723</v>
      </c>
      <c r="CJ27" s="73">
        <f>CD27/(CG27*CH27)*10</f>
        <v>2.5229357894473639</v>
      </c>
      <c r="CK27" s="246">
        <f>CI27/14.17*10</f>
        <v>0.579843736957528</v>
      </c>
      <c r="CL27" s="245" t="e">
        <f>CF27*14.17*CH27*CG27*(1-CK27/CF27)^0.5/10</f>
        <v>#NUM!</v>
      </c>
      <c r="CM27" s="464" t="e">
        <f>IF(CD27&lt;CL27,"VERIFICA","NON VERIFICA_necessarie staffe di contenimento")</f>
        <v>#NUM!</v>
      </c>
      <c r="CN27" s="464"/>
      <c r="CO27" s="245">
        <f>CG27*CH27/391.3*(CJ27^2/(1.2+CK27*CG27-1.2))</f>
        <v>1.7393351197548799</v>
      </c>
      <c r="CP27" s="370"/>
      <c r="CQ27" s="370"/>
    </row>
    <row r="28" spans="1:95" ht="16.05" customHeight="1" x14ac:dyDescent="0.25">
      <c r="A28" s="172">
        <f>Pil_originale!A280</f>
        <v>3</v>
      </c>
      <c r="B28" s="6">
        <f>Pil_originale!B280</f>
        <v>12</v>
      </c>
      <c r="C28" s="6">
        <f>Pil_originale!C280</f>
        <v>0</v>
      </c>
      <c r="D28" s="6">
        <f>Pil_originale!D280</f>
        <v>3</v>
      </c>
      <c r="E28" s="6" t="str">
        <f>Pil_originale!E280</f>
        <v>Minf</v>
      </c>
      <c r="F28" s="6">
        <f>Pil_originale!F280</f>
        <v>27.815999999999999</v>
      </c>
      <c r="G28" s="6">
        <f>Pil_originale!G280</f>
        <v>18.248999999999999</v>
      </c>
      <c r="H28" s="6">
        <f>Pil_originale!H280</f>
        <v>-78.844999999999999</v>
      </c>
      <c r="I28" s="6">
        <f>Pil_originale!I280</f>
        <v>0.47099999999999997</v>
      </c>
      <c r="J28" s="6">
        <f>Pil_originale!J280</f>
        <v>0.20399999999999999</v>
      </c>
      <c r="K28" s="7">
        <f>Pil_originale!K280</f>
        <v>0.223</v>
      </c>
      <c r="L28" s="447"/>
      <c r="M28" s="427"/>
      <c r="N28" s="172" t="s">
        <v>17</v>
      </c>
      <c r="O28" s="21">
        <f t="shared" ref="O28:T28" si="72">F30</f>
        <v>30.501999999999999</v>
      </c>
      <c r="P28" s="21">
        <f t="shared" si="72"/>
        <v>15.823</v>
      </c>
      <c r="Q28" s="21">
        <f t="shared" si="72"/>
        <v>3.1190000000000002</v>
      </c>
      <c r="R28" s="21">
        <f t="shared" si="72"/>
        <v>254.37899999999999</v>
      </c>
      <c r="S28" s="21">
        <f t="shared" si="72"/>
        <v>-6.6440000000000001</v>
      </c>
      <c r="T28" s="21">
        <f t="shared" si="72"/>
        <v>-7.2530000000000001</v>
      </c>
      <c r="U28" s="28">
        <f t="shared" si="69"/>
        <v>24.413203124999999</v>
      </c>
      <c r="V28" s="29">
        <f t="shared" si="69"/>
        <v>12.696953125</v>
      </c>
      <c r="W28" s="29">
        <f t="shared" si="69"/>
        <v>2.4520312500000001</v>
      </c>
      <c r="X28" s="29">
        <f t="shared" si="69"/>
        <v>200.70759375</v>
      </c>
      <c r="Y28" s="29">
        <f t="shared" si="69"/>
        <v>-5.2336093750000003</v>
      </c>
      <c r="Z28" s="30">
        <f t="shared" si="69"/>
        <v>-5.7133281250000003</v>
      </c>
      <c r="AA28" s="172">
        <f t="shared" si="12"/>
        <v>7.6856406250000004</v>
      </c>
      <c r="AB28" s="6">
        <f t="shared" si="12"/>
        <v>206.420921875</v>
      </c>
      <c r="AC28" s="6">
        <f t="shared" si="13"/>
        <v>69.611917187499998</v>
      </c>
      <c r="AD28" s="6">
        <f t="shared" si="14"/>
        <v>208.7266140625</v>
      </c>
      <c r="AE28" s="36">
        <f t="shared" si="15"/>
        <v>82.308870312500005</v>
      </c>
      <c r="AF28" s="36">
        <f t="shared" si="16"/>
        <v>-56.914964062499998</v>
      </c>
      <c r="AG28" s="36">
        <f t="shared" si="17"/>
        <v>221.4235671875</v>
      </c>
      <c r="AH28" s="37">
        <f t="shared" si="18"/>
        <v>-196.02966093750001</v>
      </c>
      <c r="AJ28" s="172" t="s">
        <v>17</v>
      </c>
      <c r="AK28" s="82">
        <f>AT60</f>
        <v>303.61290566476777</v>
      </c>
      <c r="AL28" s="73">
        <f t="shared" si="7"/>
        <v>24.413203124999999</v>
      </c>
      <c r="AM28" s="73">
        <f>MAX(0.3*$AK28,ABS(AE28))</f>
        <v>91.083871699430333</v>
      </c>
      <c r="AN28" s="73">
        <f>MAX(0.3*$AK28,ABS(AF28))</f>
        <v>91.083871699430333</v>
      </c>
      <c r="AO28" s="73">
        <f>MAX($AK28,ABS(AG28))</f>
        <v>303.61290566476777</v>
      </c>
      <c r="AP28" s="73">
        <f>MAX($AK28,ABS(AH28))</f>
        <v>303.61290566476777</v>
      </c>
      <c r="AQ28" s="107">
        <f>MAX(AL28-$AE$4*(1-((0.48*$AE$2+AL31)/(0.48*$AE$2))^2),0)/(($F$4-2*4)*391.3)*1000</f>
        <v>0</v>
      </c>
      <c r="AR28" s="108">
        <f t="shared" ref="AR28:AU28" si="73">MAX(AM28-$AE$4*(1-((0.48*$AE$2+AM31)/(0.48*$AE$2))^2),0)/(($F$4-2*4)*391.3)*1000</f>
        <v>0</v>
      </c>
      <c r="AS28" s="108">
        <f t="shared" si="73"/>
        <v>0</v>
      </c>
      <c r="AT28" s="108">
        <f t="shared" si="73"/>
        <v>3.0846087430752873</v>
      </c>
      <c r="AU28" s="108">
        <f t="shared" si="73"/>
        <v>3.3339596052027227</v>
      </c>
      <c r="AV28" s="134">
        <f t="shared" ref="AV28:AV30" si="74">MAX(AQ28:AU28)</f>
        <v>3.3339596052027227</v>
      </c>
      <c r="AW28" s="128">
        <f>$AT$2</f>
        <v>9.4247779607693793</v>
      </c>
      <c r="AX28" s="73">
        <f t="shared" ref="AX28:AX30" si="75">2*AW28*391.3/10</f>
        <v>737.58312320981167</v>
      </c>
      <c r="AY28" s="191">
        <f>AX28*($F$4-2*4)/200</f>
        <v>228.65076819504159</v>
      </c>
      <c r="AZ28" s="73">
        <f>($AE4+$AY28)*(1-ABS((0.48*$AE$2+AL$31)/(0.48*$AE$2+$AX28))^(1+1/(1+2*$AX28/$AE$2)))</f>
        <v>476.47794582730495</v>
      </c>
      <c r="BA28" s="73">
        <f>($AE4+$AY28)*(1-ABS((0.48*$AE$2+AM$31)/(0.48*$AE$2+$AX28))^(1+1/(1+$AX28/$AE$2)))</f>
        <v>442.23934378944926</v>
      </c>
      <c r="BB28" s="73">
        <f t="shared" si="70"/>
        <v>453.6192545433538</v>
      </c>
      <c r="BC28" s="73">
        <f t="shared" si="70"/>
        <v>448.1414355966545</v>
      </c>
      <c r="BD28" s="73">
        <f t="shared" si="70"/>
        <v>441.0317998575847</v>
      </c>
      <c r="BE28" s="148"/>
      <c r="BF28" s="148"/>
      <c r="BG28" s="148"/>
      <c r="BH28" s="148"/>
      <c r="BI28" s="148"/>
      <c r="BJ28" s="191"/>
      <c r="BK28" s="370"/>
      <c r="BL28" s="73"/>
      <c r="BM28" s="36"/>
      <c r="BN28" s="73"/>
      <c r="BO28" s="73"/>
      <c r="BP28" s="73"/>
      <c r="BQ28" s="73"/>
      <c r="BR28" s="73"/>
      <c r="BS28" s="73"/>
      <c r="BT28" s="73"/>
      <c r="BU28" s="73"/>
      <c r="BV28" s="73"/>
      <c r="BW28" s="73"/>
      <c r="BX28" s="73"/>
      <c r="BY28" s="73"/>
      <c r="BZ28" s="73"/>
      <c r="CA28" s="370"/>
      <c r="CB28" s="370"/>
      <c r="CC28" s="370"/>
      <c r="CD28" s="370"/>
      <c r="CE28" s="370"/>
      <c r="CF28" s="370"/>
      <c r="CG28" s="370"/>
      <c r="CH28" s="370"/>
      <c r="CI28" s="73"/>
      <c r="CJ28" s="73"/>
      <c r="CK28" s="370"/>
      <c r="CL28" s="370"/>
      <c r="CM28" s="465"/>
      <c r="CN28" s="465"/>
      <c r="CO28" s="370"/>
      <c r="CP28" s="370"/>
      <c r="CQ28" s="370"/>
    </row>
    <row r="29" spans="1:95" ht="16.05" customHeight="1" x14ac:dyDescent="0.25">
      <c r="A29" s="172">
        <f>Pil_originale!A282</f>
        <v>3</v>
      </c>
      <c r="B29" s="6">
        <f>Pil_originale!B282</f>
        <v>12</v>
      </c>
      <c r="C29" s="6">
        <f>Pil_originale!C282</f>
        <v>0</v>
      </c>
      <c r="D29" s="6">
        <f>Pil_originale!D282</f>
        <v>3</v>
      </c>
      <c r="E29" s="6" t="str">
        <f>Pil_originale!E282</f>
        <v>N</v>
      </c>
      <c r="F29" s="6">
        <f>Pil_originale!F282</f>
        <v>-571.53</v>
      </c>
      <c r="G29" s="6">
        <f>Pil_originale!G282</f>
        <v>-367.73599999999999</v>
      </c>
      <c r="H29" s="6">
        <f>Pil_originale!H282</f>
        <v>72.653000000000006</v>
      </c>
      <c r="I29" s="6">
        <f>Pil_originale!I282</f>
        <v>-0.42399999999999999</v>
      </c>
      <c r="J29" s="6">
        <f>Pil_originale!J282</f>
        <v>-0.17599999999999999</v>
      </c>
      <c r="K29" s="7">
        <f>Pil_originale!K282</f>
        <v>-0.193</v>
      </c>
      <c r="L29" s="447"/>
      <c r="M29" s="427"/>
      <c r="N29" s="172" t="s">
        <v>20</v>
      </c>
      <c r="O29" s="21">
        <f t="shared" ref="O29:T29" si="76">F28</f>
        <v>27.815999999999999</v>
      </c>
      <c r="P29" s="21">
        <f t="shared" si="76"/>
        <v>18.248999999999999</v>
      </c>
      <c r="Q29" s="21">
        <f t="shared" si="76"/>
        <v>-78.844999999999999</v>
      </c>
      <c r="R29" s="21">
        <f t="shared" si="76"/>
        <v>0.47099999999999997</v>
      </c>
      <c r="S29" s="21">
        <f t="shared" si="76"/>
        <v>0.20399999999999999</v>
      </c>
      <c r="T29" s="21">
        <f t="shared" si="76"/>
        <v>0.223</v>
      </c>
      <c r="U29" s="28">
        <f t="shared" ref="U29:Z30" si="77">O29+(O27-O29)/320*$W$5</f>
        <v>21.655562499999998</v>
      </c>
      <c r="V29" s="29">
        <f t="shared" si="77"/>
        <v>14.204968749999999</v>
      </c>
      <c r="W29" s="29">
        <f t="shared" si="77"/>
        <v>-61.494187499999995</v>
      </c>
      <c r="X29" s="29">
        <f t="shared" si="77"/>
        <v>0.36731249999999999</v>
      </c>
      <c r="Y29" s="29">
        <f t="shared" si="77"/>
        <v>0.158609375</v>
      </c>
      <c r="Z29" s="30">
        <f t="shared" si="77"/>
        <v>0.17345312500000001</v>
      </c>
      <c r="AA29" s="172">
        <f t="shared" si="12"/>
        <v>-61.652796874999993</v>
      </c>
      <c r="AB29" s="6">
        <f t="shared" si="12"/>
        <v>0.54076562500000003</v>
      </c>
      <c r="AC29" s="6">
        <f t="shared" si="13"/>
        <v>-61.815026562499995</v>
      </c>
      <c r="AD29" s="6">
        <f t="shared" si="14"/>
        <v>19.036604687499995</v>
      </c>
      <c r="AE29" s="36">
        <f t="shared" si="15"/>
        <v>-47.610057812499996</v>
      </c>
      <c r="AF29" s="36">
        <f t="shared" si="16"/>
        <v>76.019995312499987</v>
      </c>
      <c r="AG29" s="36">
        <f t="shared" si="17"/>
        <v>33.241573437499994</v>
      </c>
      <c r="AH29" s="37">
        <f t="shared" si="18"/>
        <v>-4.8316359374999962</v>
      </c>
      <c r="AJ29" s="172" t="s">
        <v>20</v>
      </c>
      <c r="AK29" s="82">
        <f>AU61</f>
        <v>125.46579831256712</v>
      </c>
      <c r="AL29" s="73">
        <f t="shared" si="7"/>
        <v>21.655562499999998</v>
      </c>
      <c r="AM29" s="73">
        <f>MAX($AK29,ABS(AE29))</f>
        <v>125.46579831256712</v>
      </c>
      <c r="AN29" s="79">
        <f>MAX($AK29,ABS(AF29))</f>
        <v>125.46579831256712</v>
      </c>
      <c r="AO29" s="73">
        <f>MAX(0.3*$AK29,ABS(AG29))</f>
        <v>37.639739493770136</v>
      </c>
      <c r="AP29" s="73">
        <f>MAX(0.3*$AK29,ABS(AH29))</f>
        <v>37.639739493770136</v>
      </c>
      <c r="AQ29" s="107">
        <f>MAX(AL29-$AE$3*(1-((0.48*$AE$2+AL32)/(0.48*$AE$2))^2),0)/(($F$3-2*4)*391.3)*1000</f>
        <v>0</v>
      </c>
      <c r="AR29" s="108">
        <f>MAX(AM29-$AE$3*(1-((0.48*$AE$2+AM32)/(0.48*$AE$2))^2),0)/(($F$3-2*4)*391.3)*1000</f>
        <v>3.6852210713865867</v>
      </c>
      <c r="AS29" s="108">
        <f>MAX(AN29-$AE$3*(1-((0.48*$AE$2+AN32)/(0.48*$AE$2))^2),0)/(($F$3-2*4)*391.3)*1000</f>
        <v>2.9041673434224395</v>
      </c>
      <c r="AT29" s="108">
        <f>MAX(AO29-$AE$3*(1-((0.48*$AE$2+AO32)/(0.48*$AE$2))^2),0)/(($F$3-2*4)*391.3)*1000</f>
        <v>0</v>
      </c>
      <c r="AU29" s="108">
        <f>MAX(AP29-$AE$3*(1-((0.48*$AE$2+AP32)/(0.48*$AE$2))^2),0)/(($F$3-2*4)*391.3)*1000</f>
        <v>0</v>
      </c>
      <c r="AV29" s="133">
        <f t="shared" si="74"/>
        <v>3.6852210713865867</v>
      </c>
      <c r="AW29" s="127">
        <f>$AT$3</f>
        <v>10.304423903774522</v>
      </c>
      <c r="AX29" s="73">
        <f t="shared" si="75"/>
        <v>806.42421470939405</v>
      </c>
      <c r="AY29" s="191">
        <f>AX29*($F$3-2*4)/200</f>
        <v>88.706663618033346</v>
      </c>
      <c r="AZ29" s="73">
        <f>($AE3+$AY29)*(1-ABS((0.48*$AE$2+AL$32)/(0.48*$AE$2+$AX29))^(1+1/(1+2*$AX29/$AE$2)))</f>
        <v>194.63614686438527</v>
      </c>
      <c r="BA29" s="73">
        <f t="shared" ref="BA29:BD30" si="78">($AE3+$AY29)*(1-ABS((0.48*$AE$2+AM$32)/(0.48*$AE$2+$AX29))^(1+1/(1+2*$AX29/$AE$2)))</f>
        <v>178.97254586277356</v>
      </c>
      <c r="BB29" s="73">
        <f t="shared" si="78"/>
        <v>186.35073700301623</v>
      </c>
      <c r="BC29" s="73">
        <f t="shared" si="78"/>
        <v>184.22188416661288</v>
      </c>
      <c r="BD29" s="73">
        <f t="shared" si="78"/>
        <v>181.45850396603836</v>
      </c>
      <c r="BE29" s="148">
        <f>ABS(AL29/AZ29)^1.5+ABS(AL30/AZ30)^1.5</f>
        <v>4.5143606440877282E-2</v>
      </c>
      <c r="BF29" s="148">
        <f t="shared" ref="BF29:BI29" si="79">ABS(AM29/BA29)^1.5+ABS(AM30/BA30)^1.5</f>
        <v>0.67447244065760081</v>
      </c>
      <c r="BG29" s="148">
        <f t="shared" si="79"/>
        <v>0.63464907175146446</v>
      </c>
      <c r="BH29" s="148">
        <f t="shared" si="79"/>
        <v>0.60157529513785246</v>
      </c>
      <c r="BI29" s="148">
        <f t="shared" si="79"/>
        <v>0.61576116294498318</v>
      </c>
      <c r="BJ29" s="191"/>
      <c r="BK29" s="73"/>
      <c r="BL29" s="36">
        <f>MAX(BC28+BC30,BD28+BD30)*$BL$2/($BX$3)*100</f>
        <v>365.79889812980315</v>
      </c>
      <c r="BM29" s="36">
        <f>0.5*14.17*$F$3*0.9*($F$4-4)*2.5/(1+2.5^2)/10</f>
        <v>435.36103448275861</v>
      </c>
      <c r="BN29" s="73">
        <f>BQ6*0.9*($F$4-4)*391.3/100*2.5*10^-1</f>
        <v>486.80486131847579</v>
      </c>
      <c r="BO29" s="265">
        <f>IF(BN29&gt;BM29,SQRT((0.5*14.17*$F$3)/($BO$6/$BP$6*391.3)-1)," ")</f>
        <v>2.3417611920545003</v>
      </c>
      <c r="BP29" s="73">
        <f>IF(BO29=" "," ",0.9*$BO$6/$BP$6*($F$4-4)*391.3*BO29/10)</f>
        <v>455.99229293563178</v>
      </c>
      <c r="BQ29" s="73" t="str">
        <f>IF(AND(BP29&gt;BL29,BN29&gt;BL29),"Verifica","Non Verifica")</f>
        <v>Verifica</v>
      </c>
      <c r="BR29" s="73">
        <f>BU6*0.9*($F$4-4)*391.3/100*2.5*10^-1</f>
        <v>730.20729197771368</v>
      </c>
      <c r="BS29" s="265">
        <f>IF(BR29&gt;BM29,SQRT((0.5*14.17*$F$3)/($BS$6/$BT$6*391.3)-1)," ")</f>
        <v>1.8227900739639975</v>
      </c>
      <c r="BT29" s="73">
        <f>IF(BS29=" "," ",0.9*$BS$6/$BT$6*($F$4-4)*391.3*BS29/10)</f>
        <v>532.40584150124278</v>
      </c>
      <c r="BU29" s="36" t="str">
        <f>IF(AND(BT29&gt;BL29,BR29&gt;BL29),"Verifica","Non Verifica")</f>
        <v>Verifica</v>
      </c>
      <c r="BV29" s="73"/>
      <c r="BW29" s="73"/>
      <c r="BX29" s="73"/>
      <c r="BY29" s="73"/>
      <c r="BZ29" s="73"/>
      <c r="CA29" s="370"/>
      <c r="CB29" s="370"/>
      <c r="CC29" s="370"/>
      <c r="CD29" s="370"/>
      <c r="CE29" s="370"/>
      <c r="CF29" s="370"/>
      <c r="CG29" s="370"/>
      <c r="CH29" s="370"/>
      <c r="CI29" s="73"/>
      <c r="CJ29" s="73"/>
      <c r="CK29" s="370"/>
      <c r="CL29" s="370"/>
      <c r="CM29" s="465"/>
      <c r="CN29" s="465"/>
      <c r="CO29" s="370"/>
      <c r="CP29" s="370"/>
      <c r="CQ29" s="370"/>
    </row>
    <row r="30" spans="1:95" ht="16.05" customHeight="1" thickBot="1" x14ac:dyDescent="0.3">
      <c r="A30" s="172">
        <f>Pil_originale!A831</f>
        <v>8</v>
      </c>
      <c r="B30" s="6">
        <f>Pil_originale!B831</f>
        <v>12</v>
      </c>
      <c r="C30" s="6">
        <f>Pil_originale!C831</f>
        <v>0</v>
      </c>
      <c r="D30" s="6">
        <f>Pil_originale!D831</f>
        <v>3</v>
      </c>
      <c r="E30" s="6" t="str">
        <f>Pil_originale!E831</f>
        <v>Msup</v>
      </c>
      <c r="F30" s="6">
        <f>Pil_originale!F831</f>
        <v>30.501999999999999</v>
      </c>
      <c r="G30" s="6">
        <f>Pil_originale!G831</f>
        <v>15.823</v>
      </c>
      <c r="H30" s="6">
        <f>Pil_originale!H831</f>
        <v>3.1190000000000002</v>
      </c>
      <c r="I30" s="6">
        <f>Pil_originale!I831</f>
        <v>254.37899999999999</v>
      </c>
      <c r="J30" s="6">
        <f>Pil_originale!J831</f>
        <v>-6.6440000000000001</v>
      </c>
      <c r="K30" s="7">
        <f>Pil_originale!K831</f>
        <v>-7.2530000000000001</v>
      </c>
      <c r="L30" s="447"/>
      <c r="M30" s="427"/>
      <c r="N30" s="172" t="s">
        <v>19</v>
      </c>
      <c r="O30" s="21">
        <f t="shared" ref="O30:T30" si="80">F31</f>
        <v>-25.167000000000002</v>
      </c>
      <c r="P30" s="21">
        <f t="shared" si="80"/>
        <v>-12.757999999999999</v>
      </c>
      <c r="Q30" s="21">
        <f t="shared" si="80"/>
        <v>-2.9790000000000001</v>
      </c>
      <c r="R30" s="21">
        <f t="shared" si="80"/>
        <v>-236.33099999999999</v>
      </c>
      <c r="S30" s="21">
        <f t="shared" si="80"/>
        <v>6.2510000000000003</v>
      </c>
      <c r="T30" s="21">
        <f t="shared" si="80"/>
        <v>6.8239999999999998</v>
      </c>
      <c r="U30" s="28">
        <f t="shared" si="77"/>
        <v>-19.078203125000002</v>
      </c>
      <c r="V30" s="29">
        <f t="shared" si="77"/>
        <v>-9.631953124999999</v>
      </c>
      <c r="W30" s="29">
        <f t="shared" si="77"/>
        <v>-2.31203125</v>
      </c>
      <c r="X30" s="29">
        <f t="shared" si="77"/>
        <v>-182.65959375</v>
      </c>
      <c r="Y30" s="29">
        <f t="shared" si="77"/>
        <v>4.8406093750000005</v>
      </c>
      <c r="Z30" s="30">
        <f t="shared" si="77"/>
        <v>5.284328125</v>
      </c>
      <c r="AA30" s="172">
        <f t="shared" si="12"/>
        <v>-7.1526406250000001</v>
      </c>
      <c r="AB30" s="6">
        <f t="shared" si="12"/>
        <v>-187.943921875</v>
      </c>
      <c r="AC30" s="6">
        <f t="shared" si="13"/>
        <v>-63.535817187500001</v>
      </c>
      <c r="AD30" s="6">
        <f t="shared" si="14"/>
        <v>-190.08971406250001</v>
      </c>
      <c r="AE30" s="36">
        <f t="shared" si="15"/>
        <v>-73.167770312499997</v>
      </c>
      <c r="AF30" s="36">
        <f t="shared" si="16"/>
        <v>53.903864062500006</v>
      </c>
      <c r="AG30" s="36">
        <f t="shared" si="17"/>
        <v>-199.7216671875</v>
      </c>
      <c r="AH30" s="37">
        <f t="shared" si="18"/>
        <v>180.45776093750001</v>
      </c>
      <c r="AJ30" s="172" t="s">
        <v>19</v>
      </c>
      <c r="AK30" s="82">
        <f>AT61</f>
        <v>286.78377614097172</v>
      </c>
      <c r="AL30" s="73">
        <f t="shared" si="7"/>
        <v>-19.078203125000002</v>
      </c>
      <c r="AM30" s="73">
        <f>MAX(0.3*$AK30,ABS(AE30))</f>
        <v>86.035132842291517</v>
      </c>
      <c r="AN30" s="73">
        <f>MAX(0.3*$AK30,ABS(AF30))</f>
        <v>86.035132842291517</v>
      </c>
      <c r="AO30" s="73">
        <f>MAX($AK30,ABS(AG30))</f>
        <v>286.78377614097172</v>
      </c>
      <c r="AP30" s="73">
        <f>MAX($AK30,ABS(AH30))</f>
        <v>286.78377614097172</v>
      </c>
      <c r="AQ30" s="107">
        <f>MAX(AL30-$AE$4*(1-((0.48*$AE$2+AL32)/(0.48*$AE$2))^2),0)/(($F$4-2*4)*391.3)*1000</f>
        <v>0</v>
      </c>
      <c r="AR30" s="108">
        <f t="shared" ref="AR30:AU30" si="81">MAX(AM30-$AE$4*(1-((0.48*$AE$2+AM32)/(0.48*$AE$2))^2),0)/(($F$4-2*4)*391.3)*1000</f>
        <v>0</v>
      </c>
      <c r="AS30" s="108">
        <f t="shared" si="81"/>
        <v>0</v>
      </c>
      <c r="AT30" s="108">
        <f t="shared" si="81"/>
        <v>2.3367418627785796</v>
      </c>
      <c r="AU30" s="108">
        <f t="shared" si="81"/>
        <v>2.5787062245487942</v>
      </c>
      <c r="AV30" s="134">
        <f t="shared" si="74"/>
        <v>2.5787062245487942</v>
      </c>
      <c r="AW30" s="209">
        <f>$AT$2</f>
        <v>9.4247779607693793</v>
      </c>
      <c r="AX30" s="73">
        <f t="shared" si="75"/>
        <v>737.58312320981167</v>
      </c>
      <c r="AY30" s="191">
        <f>AX30*($F$4-2*4)/200</f>
        <v>228.65076819504159</v>
      </c>
      <c r="AZ30" s="73">
        <f>($AE4+$AY30)*(1-ABS((0.48*$AE$2+AL$32)/(0.48*$AE$2+$AX30))^(1+1/(1+2*$AX30/$AE$2)))</f>
        <v>475.718471282694</v>
      </c>
      <c r="BA30" s="73">
        <f t="shared" si="78"/>
        <v>436.47783607785107</v>
      </c>
      <c r="BB30" s="73">
        <f t="shared" si="78"/>
        <v>455.08302848690465</v>
      </c>
      <c r="BC30" s="73">
        <f t="shared" si="78"/>
        <v>449.7285870855896</v>
      </c>
      <c r="BD30" s="73">
        <f t="shared" si="78"/>
        <v>442.76051067263279</v>
      </c>
      <c r="BE30" s="148"/>
      <c r="BF30" s="148"/>
      <c r="BG30" s="148"/>
      <c r="BH30" s="148"/>
      <c r="BI30" s="148"/>
      <c r="BJ30" s="191"/>
      <c r="BK30" s="370"/>
      <c r="BL30" s="73"/>
      <c r="BM30" s="36"/>
      <c r="BN30" s="73"/>
      <c r="BO30" s="73"/>
      <c r="BP30" s="73"/>
      <c r="BQ30" s="73"/>
      <c r="BR30" s="73"/>
      <c r="BS30" s="73"/>
      <c r="BT30" s="73"/>
      <c r="BU30" s="73"/>
      <c r="BV30" s="73"/>
      <c r="BW30" s="73"/>
      <c r="BX30" s="73"/>
      <c r="BY30" s="73"/>
      <c r="BZ30" s="73"/>
      <c r="CA30" s="370"/>
      <c r="CB30" s="370"/>
      <c r="CC30" s="370"/>
      <c r="CD30" s="370"/>
      <c r="CE30" s="370"/>
      <c r="CF30" s="370"/>
      <c r="CG30" s="370"/>
      <c r="CH30" s="370"/>
      <c r="CI30" s="73"/>
      <c r="CJ30" s="73"/>
      <c r="CK30" s="370"/>
      <c r="CL30" s="370"/>
      <c r="CM30" s="465"/>
      <c r="CN30" s="465"/>
      <c r="CO30" s="370"/>
      <c r="CP30" s="370"/>
      <c r="CQ30" s="370"/>
    </row>
    <row r="31" spans="1:95" ht="16.05" customHeight="1" x14ac:dyDescent="0.25">
      <c r="A31" s="172">
        <f>Pil_originale!A832</f>
        <v>8</v>
      </c>
      <c r="B31" s="6">
        <f>Pil_originale!B832</f>
        <v>12</v>
      </c>
      <c r="C31" s="6">
        <f>Pil_originale!C832</f>
        <v>0</v>
      </c>
      <c r="D31" s="6">
        <f>Pil_originale!D832</f>
        <v>3</v>
      </c>
      <c r="E31" s="6" t="str">
        <f>Pil_originale!E832</f>
        <v>Minf</v>
      </c>
      <c r="F31" s="6">
        <f>Pil_originale!F832</f>
        <v>-25.167000000000002</v>
      </c>
      <c r="G31" s="6">
        <f>Pil_originale!G832</f>
        <v>-12.757999999999999</v>
      </c>
      <c r="H31" s="6">
        <f>Pil_originale!H832</f>
        <v>-2.9790000000000001</v>
      </c>
      <c r="I31" s="6">
        <f>Pil_originale!I832</f>
        <v>-236.33099999999999</v>
      </c>
      <c r="J31" s="6">
        <f>Pil_originale!J832</f>
        <v>6.2510000000000003</v>
      </c>
      <c r="K31" s="7">
        <f>Pil_originale!K832</f>
        <v>6.8239999999999998</v>
      </c>
      <c r="L31" s="447"/>
      <c r="M31" s="427"/>
      <c r="N31" s="172" t="s">
        <v>44</v>
      </c>
      <c r="O31" s="21">
        <f>F29+F32</f>
        <v>-1462.4839999999999</v>
      </c>
      <c r="P31" s="21">
        <f t="shared" ref="P31:T31" si="82">G29+G32</f>
        <v>-947.50199999999995</v>
      </c>
      <c r="Q31" s="21">
        <f t="shared" si="82"/>
        <v>72.585000000000008</v>
      </c>
      <c r="R31" s="21">
        <f t="shared" si="82"/>
        <v>-6.0260000000000007</v>
      </c>
      <c r="S31" s="21">
        <f t="shared" si="82"/>
        <v>-3.6999999999999977E-2</v>
      </c>
      <c r="T31" s="21">
        <f t="shared" si="82"/>
        <v>-4.1000000000000009E-2</v>
      </c>
      <c r="U31" s="28">
        <f>O31+$O$4</f>
        <v>-1511.18525</v>
      </c>
      <c r="V31" s="29">
        <f>P31+$O$2</f>
        <v>-984.96449999999993</v>
      </c>
      <c r="W31" s="29">
        <f>Q31</f>
        <v>72.585000000000008</v>
      </c>
      <c r="X31" s="29">
        <f t="shared" ref="X31:Z32" si="83">R31</f>
        <v>-6.0260000000000007</v>
      </c>
      <c r="Y31" s="29">
        <f t="shared" si="83"/>
        <v>-3.6999999999999977E-2</v>
      </c>
      <c r="Z31" s="30">
        <f t="shared" si="83"/>
        <v>-4.1000000000000009E-2</v>
      </c>
      <c r="AA31" s="172">
        <f t="shared" si="12"/>
        <v>72.622000000000014</v>
      </c>
      <c r="AB31" s="6">
        <f t="shared" si="12"/>
        <v>-6.0670000000000011</v>
      </c>
      <c r="AC31" s="6">
        <f t="shared" si="13"/>
        <v>74.442100000000011</v>
      </c>
      <c r="AD31" s="6">
        <f t="shared" si="14"/>
        <v>-27.853600000000004</v>
      </c>
      <c r="AE31" s="36">
        <f t="shared" si="15"/>
        <v>-910.52239999999995</v>
      </c>
      <c r="AF31" s="36">
        <f t="shared" si="16"/>
        <v>-1059.4066</v>
      </c>
      <c r="AG31" s="36">
        <f t="shared" si="17"/>
        <v>-1012.8181</v>
      </c>
      <c r="AH31" s="37">
        <f t="shared" si="18"/>
        <v>-957.1108999999999</v>
      </c>
      <c r="AJ31" s="172" t="s">
        <v>44</v>
      </c>
      <c r="AK31" s="82"/>
      <c r="AL31" s="73">
        <f t="shared" si="7"/>
        <v>-1511.18525</v>
      </c>
      <c r="AM31" s="73">
        <f t="shared" ref="AM31:AP32" si="84">AE31</f>
        <v>-910.52239999999995</v>
      </c>
      <c r="AN31" s="73">
        <f t="shared" si="84"/>
        <v>-1059.4066</v>
      </c>
      <c r="AO31" s="73">
        <f t="shared" si="84"/>
        <v>-1012.8181</v>
      </c>
      <c r="AP31" s="73">
        <f t="shared" si="84"/>
        <v>-957.1108999999999</v>
      </c>
      <c r="AQ31" s="107"/>
      <c r="AR31" s="21"/>
      <c r="AS31" s="21"/>
      <c r="AT31" s="21"/>
      <c r="AU31" s="21"/>
      <c r="AV31" s="37"/>
      <c r="AW31" s="36"/>
      <c r="AX31" s="191"/>
      <c r="AY31" s="191"/>
      <c r="AZ31" s="264"/>
      <c r="BA31" s="264"/>
      <c r="BB31" s="264"/>
      <c r="BC31" s="264"/>
      <c r="BD31" s="264"/>
      <c r="BE31" s="148"/>
      <c r="BF31" s="148"/>
      <c r="BG31" s="148"/>
      <c r="BH31" s="148"/>
      <c r="BI31" s="148"/>
      <c r="BJ31" s="191"/>
      <c r="BK31" s="370"/>
      <c r="BL31" s="73"/>
      <c r="BM31" s="36"/>
      <c r="BN31" s="73"/>
      <c r="BO31" s="73"/>
      <c r="BP31" s="73"/>
      <c r="BQ31" s="73"/>
      <c r="BR31" s="73"/>
      <c r="BS31" s="73"/>
      <c r="BT31" s="73"/>
      <c r="BU31" s="73"/>
      <c r="BV31" s="73"/>
      <c r="BW31" s="73"/>
      <c r="BX31" s="73"/>
      <c r="BY31" s="73"/>
      <c r="BZ31" s="73"/>
      <c r="CA31" s="370"/>
      <c r="CB31" s="370"/>
      <c r="CC31" s="370"/>
      <c r="CD31" s="370"/>
      <c r="CE31" s="370"/>
      <c r="CF31" s="370"/>
      <c r="CG31" s="370"/>
      <c r="CH31" s="370"/>
      <c r="CI31" s="73"/>
      <c r="CJ31" s="73"/>
      <c r="CK31" s="370"/>
      <c r="CL31" s="370"/>
      <c r="CM31" s="370"/>
      <c r="CN31" s="370"/>
      <c r="CO31" s="370"/>
      <c r="CP31" s="370"/>
      <c r="CQ31" s="370"/>
    </row>
    <row r="32" spans="1:95" ht="16.05" customHeight="1" thickBot="1" x14ac:dyDescent="0.35">
      <c r="A32" s="8">
        <f>Pil_originale!A834</f>
        <v>8</v>
      </c>
      <c r="B32" s="42">
        <f>Pil_originale!B834</f>
        <v>12</v>
      </c>
      <c r="C32" s="42">
        <f>Pil_originale!C834</f>
        <v>0</v>
      </c>
      <c r="D32" s="42">
        <f>Pil_originale!D834</f>
        <v>3</v>
      </c>
      <c r="E32" s="42" t="str">
        <f>Pil_originale!E834</f>
        <v>N</v>
      </c>
      <c r="F32" s="42">
        <f>Pil_originale!F834</f>
        <v>-890.95399999999995</v>
      </c>
      <c r="G32" s="42">
        <f>Pil_originale!G834</f>
        <v>-579.76599999999996</v>
      </c>
      <c r="H32" s="42">
        <f>Pil_originale!H834</f>
        <v>-6.8000000000000005E-2</v>
      </c>
      <c r="I32" s="42">
        <f>Pil_originale!I834</f>
        <v>-5.6020000000000003</v>
      </c>
      <c r="J32" s="42">
        <f>Pil_originale!J834</f>
        <v>0.13900000000000001</v>
      </c>
      <c r="K32" s="10">
        <f>Pil_originale!K834</f>
        <v>0.152</v>
      </c>
      <c r="L32" s="447"/>
      <c r="N32" s="8" t="s">
        <v>45</v>
      </c>
      <c r="O32" s="23">
        <f>F29+F32</f>
        <v>-1462.4839999999999</v>
      </c>
      <c r="P32" s="23">
        <f t="shared" ref="P32:T32" si="85">G29+G32</f>
        <v>-947.50199999999995</v>
      </c>
      <c r="Q32" s="23">
        <f t="shared" si="85"/>
        <v>72.585000000000008</v>
      </c>
      <c r="R32" s="23">
        <f t="shared" si="85"/>
        <v>-6.0260000000000007</v>
      </c>
      <c r="S32" s="23">
        <f t="shared" si="85"/>
        <v>-3.6999999999999977E-2</v>
      </c>
      <c r="T32" s="23">
        <f t="shared" si="85"/>
        <v>-4.1000000000000009E-2</v>
      </c>
      <c r="U32" s="33">
        <f>O32+$O$5</f>
        <v>-1528.24775</v>
      </c>
      <c r="V32" s="21">
        <f>P32+$O$3</f>
        <v>-998.08949999999993</v>
      </c>
      <c r="W32" s="29">
        <f>Q32</f>
        <v>72.585000000000008</v>
      </c>
      <c r="X32" s="29">
        <f t="shared" si="83"/>
        <v>-6.0260000000000007</v>
      </c>
      <c r="Y32" s="29">
        <f t="shared" si="83"/>
        <v>-3.6999999999999977E-2</v>
      </c>
      <c r="Z32" s="30">
        <f t="shared" si="83"/>
        <v>-4.1000000000000009E-2</v>
      </c>
      <c r="AA32" s="8">
        <f t="shared" si="12"/>
        <v>72.622000000000014</v>
      </c>
      <c r="AB32" s="42">
        <f t="shared" si="12"/>
        <v>-6.0670000000000011</v>
      </c>
      <c r="AC32" s="42">
        <f t="shared" si="13"/>
        <v>74.442100000000011</v>
      </c>
      <c r="AD32" s="42">
        <f t="shared" si="14"/>
        <v>-27.853600000000004</v>
      </c>
      <c r="AE32" s="38">
        <f t="shared" si="15"/>
        <v>-923.64739999999995</v>
      </c>
      <c r="AF32" s="38">
        <f t="shared" si="16"/>
        <v>-1072.5316</v>
      </c>
      <c r="AG32" s="38">
        <f t="shared" si="17"/>
        <v>-1025.9431</v>
      </c>
      <c r="AH32" s="39">
        <f t="shared" si="18"/>
        <v>-970.2358999999999</v>
      </c>
      <c r="AJ32" s="8" t="s">
        <v>45</v>
      </c>
      <c r="AK32" s="82"/>
      <c r="AL32" s="73">
        <f t="shared" si="7"/>
        <v>-1528.24775</v>
      </c>
      <c r="AM32" s="73">
        <f t="shared" si="84"/>
        <v>-923.64739999999995</v>
      </c>
      <c r="AN32" s="73">
        <f t="shared" si="84"/>
        <v>-1072.5316</v>
      </c>
      <c r="AO32" s="73">
        <f t="shared" si="84"/>
        <v>-1025.9431</v>
      </c>
      <c r="AP32" s="73">
        <f t="shared" si="84"/>
        <v>-970.2358999999999</v>
      </c>
      <c r="AQ32" s="83"/>
      <c r="AR32" s="23"/>
      <c r="AS32" s="23"/>
      <c r="AT32" s="23"/>
      <c r="AU32" s="23"/>
      <c r="AV32" s="39"/>
      <c r="AW32" s="36"/>
      <c r="AX32" s="191"/>
      <c r="AY32" s="191"/>
      <c r="AZ32" s="264"/>
      <c r="BA32" s="264"/>
      <c r="BB32" s="264"/>
      <c r="BC32" s="264"/>
      <c r="BD32" s="264"/>
      <c r="BE32" s="148"/>
      <c r="BF32" s="148"/>
      <c r="BG32" s="148"/>
      <c r="BH32" s="148"/>
      <c r="BI32" s="148"/>
      <c r="BJ32" s="191"/>
      <c r="BK32" s="370"/>
      <c r="BL32" s="73"/>
      <c r="BM32" s="36"/>
      <c r="BN32" s="73"/>
      <c r="BO32" s="73"/>
      <c r="BP32" s="73"/>
      <c r="BQ32" s="73"/>
      <c r="BR32" s="73"/>
      <c r="BS32" s="73"/>
      <c r="BT32" s="73"/>
      <c r="BU32" s="73"/>
      <c r="BV32" s="73"/>
      <c r="BW32" s="73"/>
      <c r="BX32" s="73"/>
      <c r="BY32" s="73"/>
      <c r="BZ32" s="73"/>
      <c r="CA32" s="370"/>
      <c r="CB32" s="370"/>
      <c r="CC32" s="370"/>
      <c r="CD32" s="370"/>
      <c r="CE32" s="370"/>
      <c r="CF32" s="370"/>
      <c r="CG32" s="370"/>
      <c r="CH32" s="370"/>
      <c r="CI32" s="73"/>
      <c r="CJ32" s="73"/>
      <c r="CK32" s="370"/>
      <c r="CL32" s="370"/>
      <c r="CM32" s="370"/>
      <c r="CN32" s="370"/>
      <c r="CO32" s="370"/>
      <c r="CP32" s="370"/>
      <c r="CQ32" s="370"/>
    </row>
    <row r="33" spans="1:95" ht="16.05" customHeight="1" thickBot="1" x14ac:dyDescent="0.3">
      <c r="A33" s="168">
        <f>Pil_originale!A283</f>
        <v>3</v>
      </c>
      <c r="B33" s="169">
        <f>Pil_originale!B283</f>
        <v>12</v>
      </c>
      <c r="C33" s="169">
        <f>Pil_originale!C283</f>
        <v>0</v>
      </c>
      <c r="D33" s="169">
        <f>Pil_originale!D283</f>
        <v>2</v>
      </c>
      <c r="E33" s="169" t="str">
        <f>Pil_originale!E283</f>
        <v>Msup</v>
      </c>
      <c r="F33" s="169">
        <f>Pil_originale!F283</f>
        <v>-30.504999999999999</v>
      </c>
      <c r="G33" s="169">
        <f>Pil_originale!G283</f>
        <v>-19.989999999999998</v>
      </c>
      <c r="H33" s="169">
        <f>Pil_originale!H283</f>
        <v>82.992999999999995</v>
      </c>
      <c r="I33" s="169">
        <f>Pil_originale!I283</f>
        <v>-0.49399999999999999</v>
      </c>
      <c r="J33" s="169">
        <f>Pil_originale!J283</f>
        <v>-0.23599999999999999</v>
      </c>
      <c r="K33" s="170">
        <f>Pil_originale!K283</f>
        <v>-0.25800000000000001</v>
      </c>
      <c r="L33" s="447"/>
      <c r="M33" s="427" t="s">
        <v>32</v>
      </c>
      <c r="N33" s="168" t="s">
        <v>18</v>
      </c>
      <c r="O33" s="19">
        <f t="shared" ref="O33:T33" si="86">F33</f>
        <v>-30.504999999999999</v>
      </c>
      <c r="P33" s="19">
        <f t="shared" si="86"/>
        <v>-19.989999999999998</v>
      </c>
      <c r="Q33" s="19">
        <f t="shared" si="86"/>
        <v>82.992999999999995</v>
      </c>
      <c r="R33" s="19">
        <f t="shared" si="86"/>
        <v>-0.49399999999999999</v>
      </c>
      <c r="S33" s="19">
        <f t="shared" si="86"/>
        <v>-0.23599999999999999</v>
      </c>
      <c r="T33" s="19">
        <f t="shared" si="86"/>
        <v>-0.25800000000000001</v>
      </c>
      <c r="U33" s="25">
        <f t="shared" ref="U33:Z34" si="87">O33-(O33-O35)/320*$X$4</f>
        <v>-23.786640624999997</v>
      </c>
      <c r="V33" s="26">
        <f t="shared" si="87"/>
        <v>-15.591156249999997</v>
      </c>
      <c r="W33" s="26">
        <f t="shared" si="87"/>
        <v>64.626531249999999</v>
      </c>
      <c r="X33" s="26">
        <f t="shared" si="87"/>
        <v>-0.385171875</v>
      </c>
      <c r="Y33" s="26">
        <f t="shared" si="87"/>
        <v>-0.18568750000000001</v>
      </c>
      <c r="Z33" s="27">
        <f t="shared" si="87"/>
        <v>-0.20309375000000002</v>
      </c>
      <c r="AA33" s="168">
        <f t="shared" si="12"/>
        <v>64.81221875</v>
      </c>
      <c r="AB33" s="169">
        <f t="shared" si="12"/>
        <v>-0.58826562500000001</v>
      </c>
      <c r="AC33" s="169">
        <f t="shared" si="13"/>
        <v>64.988698437500005</v>
      </c>
      <c r="AD33" s="169">
        <f t="shared" si="14"/>
        <v>-20.03193125</v>
      </c>
      <c r="AE33" s="34">
        <f t="shared" si="15"/>
        <v>49.397542187500008</v>
      </c>
      <c r="AF33" s="34">
        <f t="shared" si="16"/>
        <v>-80.579854687500003</v>
      </c>
      <c r="AG33" s="34">
        <f t="shared" si="17"/>
        <v>-35.623087499999997</v>
      </c>
      <c r="AH33" s="35">
        <f t="shared" si="18"/>
        <v>4.4407750000000021</v>
      </c>
      <c r="AJ33" s="168" t="s">
        <v>18</v>
      </c>
      <c r="AK33" s="82">
        <f>AU62</f>
        <v>141.57007533375796</v>
      </c>
      <c r="AL33" s="73">
        <f t="shared" si="7"/>
        <v>-23.786640624999997</v>
      </c>
      <c r="AM33" s="73">
        <f>MAX($AK33,ABS(AE33))</f>
        <v>141.57007533375796</v>
      </c>
      <c r="AN33" s="73">
        <f>MAX($AK33,ABS(AF33))</f>
        <v>141.57007533375796</v>
      </c>
      <c r="AO33" s="73">
        <f>MAX(0.3*$AK33,ABS(AG33))</f>
        <v>42.471022600127384</v>
      </c>
      <c r="AP33" s="73">
        <f>MAX(0.3*$AK33,ABS(AH33))</f>
        <v>42.471022600127384</v>
      </c>
      <c r="AQ33" s="105">
        <f>MAX(AL33-$AF$3*(1-((0.48*$AF$2+AL37)/(0.48*$AF$2))^2),0)/(($G$3-2*4)*391.3)*1000</f>
        <v>0</v>
      </c>
      <c r="AR33" s="106">
        <f>MAX(AM33-$AF$3*(1-((0.48*$AF$2+AM37)/(0.48*$AF$2))^2),0)/(($G$3-2*4)*391.3)*1000</f>
        <v>3.453214761107311</v>
      </c>
      <c r="AS33" s="106">
        <f>MAX(AN33-$AF$3*(1-((0.48*$AF$2+AN37)/(0.48*$AF$2))^2),0)/(($G$3-2*4)*391.3)*1000</f>
        <v>2.581315571178842</v>
      </c>
      <c r="AT33" s="106">
        <f>MAX(AO33-$AF$3*(1-((0.48*$AF$2+AO37)/(0.48*$AF$2))^2),0)/(($G$3-2*4)*391.3)*1000</f>
        <v>0</v>
      </c>
      <c r="AU33" s="106">
        <f>MAX(AP33-$AF$3*(1-((0.48*$AF$2+AP37)/(0.48*$AF$2))^2),0)/(($G$3-2*4)*391.3)*1000</f>
        <v>0</v>
      </c>
      <c r="AV33" s="207">
        <f>MAX(AQ33:AU33)</f>
        <v>3.453214761107311</v>
      </c>
      <c r="AW33" s="208">
        <f>$AQ$3</f>
        <v>10.304423903774522</v>
      </c>
      <c r="AX33" s="73">
        <f>2*AW33*391.3/10</f>
        <v>806.42421470939405</v>
      </c>
      <c r="AY33" s="191">
        <f>AX33*($G$3-2*4)/200</f>
        <v>88.706663618033346</v>
      </c>
      <c r="AZ33" s="73">
        <f>($AF3+$AY33)*(1-ABS((0.48*$AF$2+AL$37)/(0.48*$AF$2+$AX33))^(1+1/(1+2*$AX33/$AF$2)))</f>
        <v>204.78863922276727</v>
      </c>
      <c r="BA33" s="73">
        <f t="shared" ref="BA33:BD34" si="88">($AF3+$AY33)*(1-ABS((0.48*$AF$2+AM$37)/(0.48*$AF$2+$AX33))^(1+1/(1+2*$AX33/$AF$2)))</f>
        <v>197.34044978474228</v>
      </c>
      <c r="BB33" s="73">
        <f t="shared" si="88"/>
        <v>206.24750293856488</v>
      </c>
      <c r="BC33" s="73">
        <f t="shared" si="88"/>
        <v>203.97471013983284</v>
      </c>
      <c r="BD33" s="73">
        <f t="shared" si="88"/>
        <v>200.3794911534591</v>
      </c>
      <c r="BE33" s="148">
        <f>(ABS(AL33/AZ33)^1.5+ABS(AL34/AZ34)^1.5)</f>
        <v>5.147595196082573E-2</v>
      </c>
      <c r="BF33" s="148">
        <f t="shared" ref="BF33:BI33" si="89">(ABS(AM33/BA33)^1.5+ABS(AM34/BA34)^1.5)</f>
        <v>0.681243300605341</v>
      </c>
      <c r="BG33" s="148">
        <f t="shared" si="89"/>
        <v>0.63747941363668226</v>
      </c>
      <c r="BH33" s="148">
        <f t="shared" si="89"/>
        <v>0.52081766598754431</v>
      </c>
      <c r="BI33" s="148">
        <f t="shared" si="89"/>
        <v>0.53518481662694006</v>
      </c>
      <c r="BJ33" s="191"/>
      <c r="BK33" s="73"/>
      <c r="BL33" s="73">
        <f>MAX(BA33+BA35,BB33+BB35)*$BL$2/($CB$3)*100</f>
        <v>181.70255071592754</v>
      </c>
      <c r="BM33" s="36">
        <f>0.5*14.17*$G$4*0.9*($G$3-4)*2.5/(1+2.5^2)/10</f>
        <v>457.34896551724131</v>
      </c>
      <c r="BN33" s="36">
        <f>$BQ$4*0.9*($G$3-4)*391.3/100*2.5*10^-1</f>
        <v>306.83457925528165</v>
      </c>
      <c r="BO33" s="341" t="str">
        <f>IF(BN33&gt;BM33,SQRT((0.5*14.17*$G$4)/($BQ$4/100*391.3)-1)," ")</f>
        <v xml:space="preserve"> </v>
      </c>
      <c r="BP33" s="349" t="str">
        <f>IF(BO33=" "," ",0.9*$BQ$4/100*($G$3-4)*391.3*BO33*10^-1)</f>
        <v xml:space="preserve"> </v>
      </c>
      <c r="BQ33" s="6" t="str">
        <f>IF(AND(BP33&gt;BL33,BN33&gt;BL33),"Verifica","Non Verifica")</f>
        <v>Verifica</v>
      </c>
      <c r="BR33" s="6">
        <f>$BU$4*0.9*($G$3-4)*391.3/100*2.5*10^-1</f>
        <v>460.25186888292251</v>
      </c>
      <c r="BS33" s="341">
        <f>IF(BR33&gt;BM33,SQRT((0.5*14.17*$G$4)/($BU$4/100*391.3)-1)," ")</f>
        <v>2.4908377619259197</v>
      </c>
      <c r="BT33" s="349">
        <f>IF(BS33=" "," ",0.9*$BU$4/100*($G$3-4)*391.3*BS33*10^-1)</f>
        <v>458.56509400422419</v>
      </c>
      <c r="BU33" s="6" t="str">
        <f>IF(AND(BT33&gt;BL33,BR33&gt;BL33),"Verifica","Non Verifica")</f>
        <v>Verifica</v>
      </c>
      <c r="BV33" s="362" t="str">
        <f>IF(BS6/BT6&gt;=0.08*14.17*0.75/391.3,"Verifica","Non verifica")</f>
        <v>Verifica</v>
      </c>
      <c r="BW33" s="73"/>
      <c r="BX33" s="73"/>
      <c r="BY33" s="73"/>
      <c r="BZ33" s="73"/>
      <c r="CA33" s="73">
        <f>3*AL3+AL2</f>
        <v>11.435397259066846</v>
      </c>
      <c r="CB33" s="73">
        <f>2*AL3+AL2</f>
        <v>8.2938046054770531</v>
      </c>
      <c r="CC33" s="370">
        <f>MAX(ABS(Taglio!H10),ABS(Taglio!I10),ABS(Taglio!H11),ABS(Taglio!I11))</f>
        <v>104.59399999999999</v>
      </c>
      <c r="CD33" s="245">
        <f>$CB$5*(CB33+CA33)*391.3/10-ABS(CC33)</f>
        <v>821.8104027515235</v>
      </c>
      <c r="CE33" s="370">
        <v>0.48</v>
      </c>
      <c r="CF33" s="370">
        <f>CE33*(1-25/250)</f>
        <v>0.432</v>
      </c>
      <c r="CG33" s="370">
        <v>30</v>
      </c>
      <c r="CH33" s="370">
        <v>72</v>
      </c>
      <c r="CI33" s="73">
        <f>(MAX(ABS(AL38),ABS(AM38),ABS(AN38),ABS(AO38),ABS(AP38)))/(CG33*CH33)</f>
        <v>0.90415497685185187</v>
      </c>
      <c r="CJ33" s="73">
        <f>CD33/(CG33*CH33)*10</f>
        <v>3.8046777905163127</v>
      </c>
      <c r="CK33" s="246">
        <f>CI33/14.17*10</f>
        <v>0.63807690674089756</v>
      </c>
      <c r="CL33" s="245" t="e">
        <f>CF33*14.17*CH33*CG33*(1-CK33/CF33)^0.5/10</f>
        <v>#NUM!</v>
      </c>
      <c r="CM33" s="464" t="e">
        <f>IF(CD33&lt;CL33,"VERIFICA","NON VERIFICA_necessarie staffe di contenimento")</f>
        <v>#NUM!</v>
      </c>
      <c r="CN33" s="464"/>
      <c r="CO33" s="245">
        <f>CG33*CH33/391.3*(CJ33^2/(1.2+CK33*CG33-1.2))</f>
        <v>4.1743166304726325</v>
      </c>
      <c r="CP33" s="370"/>
      <c r="CQ33" s="370"/>
    </row>
    <row r="34" spans="1:95" ht="16.05" customHeight="1" x14ac:dyDescent="0.25">
      <c r="A34" s="172">
        <f>Pil_originale!A284</f>
        <v>3</v>
      </c>
      <c r="B34" s="6">
        <f>Pil_originale!B284</f>
        <v>12</v>
      </c>
      <c r="C34" s="6">
        <f>Pil_originale!C284</f>
        <v>0</v>
      </c>
      <c r="D34" s="6">
        <f>Pil_originale!D284</f>
        <v>2</v>
      </c>
      <c r="E34" s="6" t="str">
        <f>Pil_originale!E284</f>
        <v>Minf</v>
      </c>
      <c r="F34" s="6">
        <f>Pil_originale!F284</f>
        <v>30.92</v>
      </c>
      <c r="G34" s="6">
        <f>Pil_originale!G284</f>
        <v>20.228000000000002</v>
      </c>
      <c r="H34" s="6">
        <f>Pil_originale!H284</f>
        <v>-84.929000000000002</v>
      </c>
      <c r="I34" s="6">
        <f>Pil_originale!I284</f>
        <v>0.501</v>
      </c>
      <c r="J34" s="6">
        <f>Pil_originale!J284</f>
        <v>0.224</v>
      </c>
      <c r="K34" s="7">
        <f>Pil_originale!K284</f>
        <v>0.24399999999999999</v>
      </c>
      <c r="L34" s="447"/>
      <c r="M34" s="427"/>
      <c r="N34" s="172" t="s">
        <v>17</v>
      </c>
      <c r="O34" s="21">
        <f t="shared" ref="O34:T34" si="90">F36</f>
        <v>39.228999999999999</v>
      </c>
      <c r="P34" s="21">
        <f t="shared" si="90"/>
        <v>20.498999999999999</v>
      </c>
      <c r="Q34" s="21">
        <f t="shared" si="90"/>
        <v>3.4089999999999998</v>
      </c>
      <c r="R34" s="21">
        <f t="shared" si="90"/>
        <v>288.56099999999998</v>
      </c>
      <c r="S34" s="21">
        <f t="shared" si="90"/>
        <v>-7.3360000000000003</v>
      </c>
      <c r="T34" s="21">
        <f t="shared" si="90"/>
        <v>-8.0079999999999991</v>
      </c>
      <c r="U34" s="28">
        <f t="shared" si="87"/>
        <v>29.905218749999996</v>
      </c>
      <c r="V34" s="29">
        <f t="shared" si="87"/>
        <v>15.527249999999999</v>
      </c>
      <c r="W34" s="29">
        <f t="shared" si="87"/>
        <v>2.6219374999999996</v>
      </c>
      <c r="X34" s="29">
        <f t="shared" si="87"/>
        <v>226.56495312499999</v>
      </c>
      <c r="Y34" s="29">
        <f t="shared" si="87"/>
        <v>-5.7327812500000004</v>
      </c>
      <c r="Z34" s="30">
        <f t="shared" si="87"/>
        <v>-6.257781249999999</v>
      </c>
      <c r="AA34" s="172">
        <f t="shared" si="12"/>
        <v>8.35471875</v>
      </c>
      <c r="AB34" s="6">
        <f t="shared" si="12"/>
        <v>232.82273437499998</v>
      </c>
      <c r="AC34" s="6">
        <f t="shared" si="13"/>
        <v>78.20153906249999</v>
      </c>
      <c r="AD34" s="6">
        <f t="shared" si="14"/>
        <v>235.32914999999997</v>
      </c>
      <c r="AE34" s="36">
        <f t="shared" si="15"/>
        <v>93.728789062499985</v>
      </c>
      <c r="AF34" s="36">
        <f t="shared" si="16"/>
        <v>-62.674289062499994</v>
      </c>
      <c r="AG34" s="36">
        <f t="shared" si="17"/>
        <v>250.85639999999998</v>
      </c>
      <c r="AH34" s="37">
        <f t="shared" si="18"/>
        <v>-219.80189999999996</v>
      </c>
      <c r="AJ34" s="172" t="s">
        <v>17</v>
      </c>
      <c r="AK34" s="82">
        <f>AT62</f>
        <v>323.5941693977195</v>
      </c>
      <c r="AL34" s="73">
        <f t="shared" si="7"/>
        <v>29.905218749999996</v>
      </c>
      <c r="AM34" s="73">
        <f>MAX(0.3*$AK34,ABS(AE34))</f>
        <v>97.078250819315841</v>
      </c>
      <c r="AN34" s="73">
        <f>MAX(0.3*$AK34,ABS(AF34))</f>
        <v>97.078250819315841</v>
      </c>
      <c r="AO34" s="73">
        <f>MAX($AK34,ABS(AG34))</f>
        <v>323.5941693977195</v>
      </c>
      <c r="AP34" s="73">
        <f>MAX($AK34,ABS(AH34))</f>
        <v>323.5941693977195</v>
      </c>
      <c r="AQ34" s="107">
        <f>MAX(AL34-$AF$4*(1-((0.48*$AF$2+AL37)/(0.48*$AF$2))^2),0)/(($G$4-2*4)*391.3)*1000</f>
        <v>0</v>
      </c>
      <c r="AR34" s="108">
        <f t="shared" ref="AR34:AU34" si="91">MAX(AM34-$AF$4*(1-((0.48*$AF$2+AM37)/(0.48*$AF$2))^2),0)/(($G$4-2*4)*391.3)*1000</f>
        <v>0</v>
      </c>
      <c r="AS34" s="108">
        <f t="shared" si="91"/>
        <v>0</v>
      </c>
      <c r="AT34" s="108">
        <f t="shared" si="91"/>
        <v>0.35673874318855159</v>
      </c>
      <c r="AU34" s="108">
        <f t="shared" si="91"/>
        <v>0.64269429563117897</v>
      </c>
      <c r="AV34" s="122">
        <f t="shared" ref="AV34:AV36" si="92">MAX(AQ34:AU34)</f>
        <v>0.64269429563117897</v>
      </c>
      <c r="AW34" s="128">
        <f>$AQ$2</f>
        <v>9.4247779607693793</v>
      </c>
      <c r="AX34" s="73">
        <f t="shared" ref="AX34:AX36" si="93">2*AW34*391.3/10</f>
        <v>737.58312320981167</v>
      </c>
      <c r="AY34" s="191">
        <f>AX34*($G$4-2*4)/200</f>
        <v>265.52992435553222</v>
      </c>
      <c r="AZ34" s="73">
        <f>($AF4+$AY34)*(1-ABS((0.48*$AF$2+AL$37)/(0.48*$AF$2+$AX34))^(1+1/(1+2*$AX34/$AF$2)))</f>
        <v>574.06173488555851</v>
      </c>
      <c r="BA34" s="73">
        <f t="shared" si="88"/>
        <v>552.65027417543411</v>
      </c>
      <c r="BB34" s="73">
        <f t="shared" si="88"/>
        <v>578.22860199621925</v>
      </c>
      <c r="BC34" s="73">
        <f t="shared" si="88"/>
        <v>571.73198358506329</v>
      </c>
      <c r="BD34" s="73">
        <f t="shared" si="88"/>
        <v>561.40858318366463</v>
      </c>
      <c r="BE34" s="148"/>
      <c r="BF34" s="148"/>
      <c r="BG34" s="148"/>
      <c r="BH34" s="148"/>
      <c r="BI34" s="148"/>
      <c r="BJ34" s="191"/>
      <c r="BK34" s="370"/>
      <c r="BL34" s="73"/>
      <c r="BM34" s="36"/>
      <c r="BN34" s="73"/>
      <c r="BO34" s="73"/>
      <c r="BP34" s="73"/>
      <c r="BQ34" s="73"/>
      <c r="BR34" s="73"/>
      <c r="BS34" s="73"/>
      <c r="BT34" s="73"/>
      <c r="BU34" s="73"/>
      <c r="BV34" s="73"/>
      <c r="BW34" s="73"/>
      <c r="BX34" s="73"/>
      <c r="BY34" s="73"/>
      <c r="BZ34" s="73"/>
      <c r="CA34" s="370"/>
      <c r="CB34" s="370"/>
      <c r="CC34" s="370"/>
      <c r="CD34" s="370"/>
      <c r="CE34" s="370"/>
      <c r="CF34" s="370"/>
      <c r="CG34" s="370"/>
      <c r="CH34" s="370"/>
      <c r="CI34" s="73"/>
      <c r="CJ34" s="73"/>
      <c r="CK34" s="370"/>
      <c r="CL34" s="370"/>
      <c r="CM34" s="465"/>
      <c r="CN34" s="465"/>
      <c r="CO34" s="370"/>
      <c r="CP34" s="370"/>
      <c r="CQ34" s="370"/>
    </row>
    <row r="35" spans="1:95" ht="16.05" customHeight="1" x14ac:dyDescent="0.25">
      <c r="A35" s="172">
        <f>Pil_originale!A286</f>
        <v>3</v>
      </c>
      <c r="B35" s="6">
        <f>Pil_originale!B286</f>
        <v>12</v>
      </c>
      <c r="C35" s="6">
        <f>Pil_originale!C286</f>
        <v>0</v>
      </c>
      <c r="D35" s="6">
        <f>Pil_originale!D286</f>
        <v>2</v>
      </c>
      <c r="E35" s="6" t="str">
        <f>Pil_originale!E286</f>
        <v>N</v>
      </c>
      <c r="F35" s="6">
        <f>Pil_originale!F286</f>
        <v>-731.51800000000003</v>
      </c>
      <c r="G35" s="6">
        <f>Pil_originale!G286</f>
        <v>-470.99700000000001</v>
      </c>
      <c r="H35" s="6">
        <f>Pil_originale!H286</f>
        <v>107.15900000000001</v>
      </c>
      <c r="I35" s="6">
        <f>Pil_originale!I286</f>
        <v>-0.63400000000000001</v>
      </c>
      <c r="J35" s="6">
        <f>Pil_originale!J286</f>
        <v>-0.27600000000000002</v>
      </c>
      <c r="K35" s="7">
        <f>Pil_originale!K286</f>
        <v>-0.30099999999999999</v>
      </c>
      <c r="L35" s="447"/>
      <c r="M35" s="427"/>
      <c r="N35" s="172" t="s">
        <v>20</v>
      </c>
      <c r="O35" s="21">
        <f t="shared" ref="O35:T35" si="94">F34</f>
        <v>30.92</v>
      </c>
      <c r="P35" s="21">
        <f t="shared" si="94"/>
        <v>20.228000000000002</v>
      </c>
      <c r="Q35" s="21">
        <f t="shared" si="94"/>
        <v>-84.929000000000002</v>
      </c>
      <c r="R35" s="21">
        <f t="shared" si="94"/>
        <v>0.501</v>
      </c>
      <c r="S35" s="21">
        <f t="shared" si="94"/>
        <v>0.224</v>
      </c>
      <c r="T35" s="21">
        <f t="shared" si="94"/>
        <v>0.24399999999999999</v>
      </c>
      <c r="U35" s="28">
        <f t="shared" ref="U35:Z36" si="95">O35+(O33-O35)/320*$X$5</f>
        <v>24.201640625000003</v>
      </c>
      <c r="V35" s="29">
        <f t="shared" si="95"/>
        <v>15.82915625</v>
      </c>
      <c r="W35" s="29">
        <f t="shared" si="95"/>
        <v>-66.562531250000006</v>
      </c>
      <c r="X35" s="29">
        <f t="shared" si="95"/>
        <v>0.392171875</v>
      </c>
      <c r="Y35" s="29">
        <f t="shared" si="95"/>
        <v>0.17368749999999999</v>
      </c>
      <c r="Z35" s="30">
        <f t="shared" si="95"/>
        <v>0.18909375</v>
      </c>
      <c r="AA35" s="172">
        <f t="shared" si="12"/>
        <v>-66.736218750000006</v>
      </c>
      <c r="AB35" s="6">
        <f t="shared" si="12"/>
        <v>0.58126562500000001</v>
      </c>
      <c r="AC35" s="6">
        <f t="shared" si="13"/>
        <v>-66.910598437499999</v>
      </c>
      <c r="AD35" s="6">
        <f t="shared" si="14"/>
        <v>20.602131250000003</v>
      </c>
      <c r="AE35" s="36">
        <f t="shared" si="15"/>
        <v>-51.081442187500002</v>
      </c>
      <c r="AF35" s="36">
        <f t="shared" si="16"/>
        <v>82.739754687499996</v>
      </c>
      <c r="AG35" s="36">
        <f t="shared" si="17"/>
        <v>36.431287500000003</v>
      </c>
      <c r="AH35" s="37">
        <f t="shared" si="18"/>
        <v>-4.7729750000000024</v>
      </c>
      <c r="AJ35" s="172" t="s">
        <v>20</v>
      </c>
      <c r="AK35" s="82">
        <f>AU63</f>
        <v>129.9644674069518</v>
      </c>
      <c r="AL35" s="73">
        <f t="shared" si="7"/>
        <v>24.201640625000003</v>
      </c>
      <c r="AM35" s="73">
        <f>MAX($AK35,ABS(AE35))</f>
        <v>129.9644674069518</v>
      </c>
      <c r="AN35" s="79">
        <f>MAX($AK35,ABS(AF35))</f>
        <v>129.9644674069518</v>
      </c>
      <c r="AO35" s="73">
        <f>MAX(0.3*$AK35,ABS(AG35))</f>
        <v>38.989340222085538</v>
      </c>
      <c r="AP35" s="73">
        <f>MAX(0.3*$AK35,ABS(AH35))</f>
        <v>38.989340222085538</v>
      </c>
      <c r="AQ35" s="107">
        <f>MAX(AL35-$AF$3*(1-((0.48*$AF$2+AL38)/(0.48*$AF$2))^2),0)/(($G$3-2*4)*391.3)*1000</f>
        <v>0</v>
      </c>
      <c r="AR35" s="108">
        <f>MAX(AM35-$AF$3*(1-((0.48*$AF$2+AM38)/(0.48*$AF$2))^2),0)/(($G$3-2*4)*391.3)*1000</f>
        <v>2.0295051270158697</v>
      </c>
      <c r="AS35" s="108">
        <f>MAX(AN35-$AF$3*(1-((0.48*$AF$2+AN38)/(0.48*$AF$2))^2),0)/(($G$3-2*4)*391.3)*1000</f>
        <v>1.1930887169933795</v>
      </c>
      <c r="AT35" s="108">
        <f>MAX(AO35-$AF$3*(1-((0.48*$AF$2+AO38)/(0.48*$AF$2))^2),0)/(($G$3-2*4)*391.3)*1000</f>
        <v>0</v>
      </c>
      <c r="AU35" s="108">
        <f>MAX(AP35-$AF$3*(1-((0.48*$AF$2+AP38)/(0.48*$AF$2))^2),0)/(($G$3-2*4)*391.3)*1000</f>
        <v>0</v>
      </c>
      <c r="AV35" s="123">
        <f t="shared" si="92"/>
        <v>2.0295051270158697</v>
      </c>
      <c r="AW35" s="127">
        <f>$AQ$3</f>
        <v>10.304423903774522</v>
      </c>
      <c r="AX35" s="73">
        <f t="shared" si="93"/>
        <v>806.42421470939405</v>
      </c>
      <c r="AY35" s="191">
        <f>AX35*($G$3-2*4)/200</f>
        <v>88.706663618033346</v>
      </c>
      <c r="AZ35" s="73">
        <f>($AF3+$AY35)*(1-ABS((0.48*$AF$2+AL$38)/(0.48*$AF$2+$AX35))^(1+1/(1+2*$AX35/$AF$2)))</f>
        <v>204.08744320609256</v>
      </c>
      <c r="BA35" s="73">
        <f t="shared" ref="BA35:BD36" si="96">($AF3+$AY35)*(1-ABS((0.48*$AF$2+AM$38)/(0.48*$AF$2+$AX35))^(1+1/(1+2*$AX35/$AF$2)))</f>
        <v>198.05583141325209</v>
      </c>
      <c r="BB35" s="73">
        <f t="shared" si="96"/>
        <v>206.71283959763406</v>
      </c>
      <c r="BC35" s="73">
        <f t="shared" si="96"/>
        <v>204.5203258287784</v>
      </c>
      <c r="BD35" s="73">
        <f t="shared" si="96"/>
        <v>201.02516766791263</v>
      </c>
      <c r="BE35" s="148">
        <f>ABS(AL35/AZ35)^1.5+ABS(AL36/AZ36)^1.5</f>
        <v>5.7081054356031363E-2</v>
      </c>
      <c r="BF35" s="148">
        <f t="shared" ref="BF35:BI35" si="97">ABS(AM35/BA35)^1.5+ABS(AM36/BA36)^1.5</f>
        <v>0.60294826254002831</v>
      </c>
      <c r="BG35" s="148">
        <f t="shared" si="97"/>
        <v>0.55882413663311337</v>
      </c>
      <c r="BH35" s="148">
        <f t="shared" si="97"/>
        <v>0.45624150556340498</v>
      </c>
      <c r="BI35" s="148">
        <f t="shared" si="97"/>
        <v>0.46842712880940129</v>
      </c>
      <c r="BJ35" s="191"/>
      <c r="BK35" s="73"/>
      <c r="BL35" s="36">
        <f>MAX(BC34+BC36,BD34+BD36)*$BL$2/($BX$3)*100</f>
        <v>466.49210229287945</v>
      </c>
      <c r="BM35" s="36">
        <f>0.5*14.17*$G$3*0.9*($G$4-4)*2.5/(1+2.5^2)/10</f>
        <v>501.32482758620688</v>
      </c>
      <c r="BN35" s="73">
        <f>BQ6*0.9*($G$4-4)*391.3/100*2.5*10^-1</f>
        <v>560.56317363945698</v>
      </c>
      <c r="BO35" s="265">
        <f>IF(BN35&gt;BM35,SQRT((0.5*14.17*$G$3)/($BO$6/$BP$6*391.3)-1)," ")</f>
        <v>2.3417611920545003</v>
      </c>
      <c r="BP35" s="73">
        <f>IF(BO35=" "," ",0.9*$BO$6/$BP$6*($G$4-4)*391.3*BO35/10)</f>
        <v>525.08203428951538</v>
      </c>
      <c r="BQ35" s="73" t="str">
        <f>IF(AND(BP35&gt;BL35,BN35&gt;BL35),"Verifica","Non Verifica")</f>
        <v>Verifica</v>
      </c>
      <c r="BR35" s="73">
        <f>BU6*0.9*($G$4-4)*391.3/100*2.5*10^-1</f>
        <v>840.8447604591853</v>
      </c>
      <c r="BS35" s="265">
        <f>IF(BR35&gt;BM35,SQRT((0.5*14.17*$G$3)/($BS$6/$BT$6*391.3)-1)," ")</f>
        <v>1.8227900739639975</v>
      </c>
      <c r="BT35" s="73">
        <f>IF(BS35=" "," ",0.9*$BS$6/$BT$6*($G$4-4)*391.3*BS35/10)</f>
        <v>613.07339324385521</v>
      </c>
      <c r="BU35" s="36" t="str">
        <f>IF(AND(BT35&gt;BL35,BR35&gt;BL35),"Verifica","Non Verifica")</f>
        <v>Verifica</v>
      </c>
      <c r="BV35" s="73"/>
      <c r="BW35" s="73"/>
      <c r="BX35" s="73"/>
      <c r="BY35" s="73"/>
      <c r="BZ35" s="73"/>
      <c r="CA35" s="370"/>
      <c r="CB35" s="370"/>
      <c r="CC35" s="370"/>
      <c r="CD35" s="370"/>
      <c r="CE35" s="370"/>
      <c r="CF35" s="370"/>
      <c r="CG35" s="370"/>
      <c r="CH35" s="370"/>
      <c r="CI35" s="73"/>
      <c r="CJ35" s="73"/>
      <c r="CK35" s="370"/>
      <c r="CL35" s="370"/>
      <c r="CM35" s="465"/>
      <c r="CN35" s="465"/>
      <c r="CO35" s="370"/>
      <c r="CP35" s="370"/>
      <c r="CQ35" s="370"/>
    </row>
    <row r="36" spans="1:95" ht="16.05" customHeight="1" thickBot="1" x14ac:dyDescent="0.3">
      <c r="A36" s="172">
        <f>Pil_originale!A835</f>
        <v>8</v>
      </c>
      <c r="B36" s="6">
        <f>Pil_originale!B835</f>
        <v>12</v>
      </c>
      <c r="C36" s="6">
        <f>Pil_originale!C835</f>
        <v>0</v>
      </c>
      <c r="D36" s="6">
        <f>Pil_originale!D835</f>
        <v>2</v>
      </c>
      <c r="E36" s="6" t="str">
        <f>Pil_originale!E835</f>
        <v>Msup</v>
      </c>
      <c r="F36" s="6">
        <f>Pil_originale!F835</f>
        <v>39.228999999999999</v>
      </c>
      <c r="G36" s="6">
        <f>Pil_originale!G835</f>
        <v>20.498999999999999</v>
      </c>
      <c r="H36" s="6">
        <f>Pil_originale!H835</f>
        <v>3.4089999999999998</v>
      </c>
      <c r="I36" s="6">
        <f>Pil_originale!I835</f>
        <v>288.56099999999998</v>
      </c>
      <c r="J36" s="6">
        <f>Pil_originale!J835</f>
        <v>-7.3360000000000003</v>
      </c>
      <c r="K36" s="7">
        <f>Pil_originale!K835</f>
        <v>-8.0079999999999991</v>
      </c>
      <c r="L36" s="447"/>
      <c r="M36" s="427"/>
      <c r="N36" s="172" t="s">
        <v>19</v>
      </c>
      <c r="O36" s="21">
        <f t="shared" ref="O36:T36" si="98">F37</f>
        <v>-46.017000000000003</v>
      </c>
      <c r="P36" s="21">
        <f t="shared" si="98"/>
        <v>-24.957000000000001</v>
      </c>
      <c r="Q36" s="21">
        <f t="shared" si="98"/>
        <v>-3.7869999999999999</v>
      </c>
      <c r="R36" s="21">
        <f t="shared" si="98"/>
        <v>-278.26</v>
      </c>
      <c r="S36" s="21">
        <f t="shared" si="98"/>
        <v>7.3220000000000001</v>
      </c>
      <c r="T36" s="21">
        <f t="shared" si="98"/>
        <v>7.9939999999999998</v>
      </c>
      <c r="U36" s="28">
        <f t="shared" si="95"/>
        <v>-36.69321875</v>
      </c>
      <c r="V36" s="29">
        <f t="shared" si="95"/>
        <v>-19.985250000000001</v>
      </c>
      <c r="W36" s="29">
        <f t="shared" si="95"/>
        <v>-2.9999374999999997</v>
      </c>
      <c r="X36" s="29">
        <f t="shared" si="95"/>
        <v>-216.263953125</v>
      </c>
      <c r="Y36" s="29">
        <f t="shared" si="95"/>
        <v>5.7187812500000001</v>
      </c>
      <c r="Z36" s="30">
        <f t="shared" si="95"/>
        <v>6.2437812499999996</v>
      </c>
      <c r="AA36" s="172">
        <f t="shared" si="12"/>
        <v>-8.7187187500000007</v>
      </c>
      <c r="AB36" s="6">
        <f t="shared" si="12"/>
        <v>-222.50773437500001</v>
      </c>
      <c r="AC36" s="6">
        <f t="shared" si="13"/>
        <v>-75.471039062500012</v>
      </c>
      <c r="AD36" s="6">
        <f t="shared" si="14"/>
        <v>-225.12335000000002</v>
      </c>
      <c r="AE36" s="36">
        <f t="shared" si="15"/>
        <v>-95.456289062500019</v>
      </c>
      <c r="AF36" s="36">
        <f t="shared" si="16"/>
        <v>55.485789062500011</v>
      </c>
      <c r="AG36" s="36">
        <f t="shared" si="17"/>
        <v>-245.10860000000002</v>
      </c>
      <c r="AH36" s="37">
        <f t="shared" si="18"/>
        <v>205.13810000000001</v>
      </c>
      <c r="AJ36" s="172" t="s">
        <v>19</v>
      </c>
      <c r="AK36" s="82">
        <f>AT63</f>
        <v>297.0666207715239</v>
      </c>
      <c r="AL36" s="73">
        <f t="shared" si="7"/>
        <v>-36.69321875</v>
      </c>
      <c r="AM36" s="73">
        <f>MAX(0.3*$AK36,ABS(AE36))</f>
        <v>95.456289062500019</v>
      </c>
      <c r="AN36" s="73">
        <f>MAX(0.3*$AK36,ABS(AF36))</f>
        <v>89.119986231457162</v>
      </c>
      <c r="AO36" s="73">
        <f>MAX($AK36,ABS(AG36))</f>
        <v>297.0666207715239</v>
      </c>
      <c r="AP36" s="73">
        <f>MAX($AK36,ABS(AH36))</f>
        <v>297.0666207715239</v>
      </c>
      <c r="AQ36" s="107">
        <f>MAX(AL36-$AF$4*(1-((0.48*$AF$2+AL38)/(0.48*$AF$2))^2),0)/(($G$4-2*4)*391.3)*1000</f>
        <v>0</v>
      </c>
      <c r="AR36" s="108">
        <f t="shared" ref="AR36:AU36" si="99">MAX(AM36-$AF$4*(1-((0.48*$AF$2+AM38)/(0.48*$AF$2))^2),0)/(($G$4-2*4)*391.3)*1000</f>
        <v>0</v>
      </c>
      <c r="AS36" s="108">
        <f t="shared" si="99"/>
        <v>0</v>
      </c>
      <c r="AT36" s="108">
        <f t="shared" si="99"/>
        <v>0</v>
      </c>
      <c r="AU36" s="108">
        <f t="shared" si="99"/>
        <v>0</v>
      </c>
      <c r="AV36" s="122">
        <f t="shared" si="92"/>
        <v>0</v>
      </c>
      <c r="AW36" s="209">
        <f>$AQ$2</f>
        <v>9.4247779607693793</v>
      </c>
      <c r="AX36" s="73">
        <f t="shared" si="93"/>
        <v>737.58312320981167</v>
      </c>
      <c r="AY36" s="191">
        <f>AX36*($G$4-2*4)/200</f>
        <v>265.52992435553222</v>
      </c>
      <c r="AZ36" s="73">
        <f>($AF4+$AY36)*(1-ABS((0.48*$AF$2+AL$38)/(0.48*$AF$2+$AX36))^(1+1/(1+2*$AX36/$AF$2)))</f>
        <v>572.05485459833187</v>
      </c>
      <c r="BA36" s="73">
        <f t="shared" si="96"/>
        <v>554.7141455978981</v>
      </c>
      <c r="BB36" s="73">
        <f t="shared" si="96"/>
        <v>579.55489093130859</v>
      </c>
      <c r="BC36" s="73">
        <f t="shared" si="96"/>
        <v>573.29408567927715</v>
      </c>
      <c r="BD36" s="73">
        <f t="shared" si="96"/>
        <v>563.26597085820936</v>
      </c>
      <c r="BE36" s="148"/>
      <c r="BF36" s="148"/>
      <c r="BG36" s="148"/>
      <c r="BH36" s="148"/>
      <c r="BI36" s="148"/>
      <c r="BJ36" s="191"/>
      <c r="BK36" s="370"/>
      <c r="BL36" s="73"/>
      <c r="BM36" s="36"/>
      <c r="BN36" s="73"/>
      <c r="BO36" s="73"/>
      <c r="BP36" s="73"/>
      <c r="BQ36" s="73"/>
      <c r="BR36" s="73"/>
      <c r="BS36" s="73"/>
      <c r="BT36" s="73"/>
      <c r="BU36" s="73"/>
      <c r="BV36" s="73"/>
      <c r="BW36" s="73"/>
      <c r="BX36" s="73"/>
      <c r="BY36" s="73"/>
      <c r="BZ36" s="73"/>
      <c r="CA36" s="370"/>
      <c r="CB36" s="370"/>
      <c r="CC36" s="370"/>
      <c r="CD36" s="370"/>
      <c r="CE36" s="370"/>
      <c r="CF36" s="370"/>
      <c r="CG36" s="370"/>
      <c r="CH36" s="370"/>
      <c r="CI36" s="73"/>
      <c r="CJ36" s="73"/>
      <c r="CK36" s="370"/>
      <c r="CL36" s="370"/>
      <c r="CM36" s="465"/>
      <c r="CN36" s="465"/>
      <c r="CO36" s="370"/>
      <c r="CP36" s="370"/>
      <c r="CQ36" s="370"/>
    </row>
    <row r="37" spans="1:95" ht="16.05" customHeight="1" x14ac:dyDescent="0.25">
      <c r="A37" s="172">
        <f>Pil_originale!A836</f>
        <v>8</v>
      </c>
      <c r="B37" s="6">
        <f>Pil_originale!B836</f>
        <v>12</v>
      </c>
      <c r="C37" s="6">
        <f>Pil_originale!C836</f>
        <v>0</v>
      </c>
      <c r="D37" s="6">
        <f>Pil_originale!D836</f>
        <v>2</v>
      </c>
      <c r="E37" s="6" t="str">
        <f>Pil_originale!E836</f>
        <v>Minf</v>
      </c>
      <c r="F37" s="6">
        <f>Pil_originale!F836</f>
        <v>-46.017000000000003</v>
      </c>
      <c r="G37" s="6">
        <f>Pil_originale!G836</f>
        <v>-24.957000000000001</v>
      </c>
      <c r="H37" s="6">
        <f>Pil_originale!H836</f>
        <v>-3.7869999999999999</v>
      </c>
      <c r="I37" s="6">
        <f>Pil_originale!I836</f>
        <v>-278.26</v>
      </c>
      <c r="J37" s="6">
        <f>Pil_originale!J836</f>
        <v>7.3220000000000001</v>
      </c>
      <c r="K37" s="7">
        <f>Pil_originale!K836</f>
        <v>7.9939999999999998</v>
      </c>
      <c r="L37" s="447"/>
      <c r="M37" s="427"/>
      <c r="N37" s="172" t="s">
        <v>44</v>
      </c>
      <c r="O37" s="21">
        <f>F35+F38</f>
        <v>-1867.711</v>
      </c>
      <c r="P37" s="21">
        <f t="shared" ref="P37:T37" si="100">G35+G38</f>
        <v>-1212.864</v>
      </c>
      <c r="Q37" s="21">
        <f t="shared" si="100"/>
        <v>107.006</v>
      </c>
      <c r="R37" s="21">
        <f t="shared" si="100"/>
        <v>-12.444000000000001</v>
      </c>
      <c r="S37" s="21">
        <f t="shared" si="100"/>
        <v>3.1999999999999973E-2</v>
      </c>
      <c r="T37" s="21">
        <f t="shared" si="100"/>
        <v>3.5000000000000031E-2</v>
      </c>
      <c r="U37" s="28">
        <f>O37+$P$4</f>
        <v>-1933.4747500000001</v>
      </c>
      <c r="V37" s="29">
        <f>P37+$P$2</f>
        <v>-1263.4515000000001</v>
      </c>
      <c r="W37" s="29">
        <f>Q37</f>
        <v>107.006</v>
      </c>
      <c r="X37" s="29">
        <f t="shared" ref="X37:Z38" si="101">R37</f>
        <v>-12.444000000000001</v>
      </c>
      <c r="Y37" s="29">
        <f t="shared" si="101"/>
        <v>3.1999999999999973E-2</v>
      </c>
      <c r="Z37" s="30">
        <f t="shared" si="101"/>
        <v>3.5000000000000031E-2</v>
      </c>
      <c r="AA37" s="172">
        <f t="shared" si="12"/>
        <v>107.038</v>
      </c>
      <c r="AB37" s="6">
        <f t="shared" si="12"/>
        <v>-12.479000000000001</v>
      </c>
      <c r="AC37" s="6">
        <f t="shared" si="13"/>
        <v>110.7817</v>
      </c>
      <c r="AD37" s="6">
        <f t="shared" si="14"/>
        <v>-44.590399999999995</v>
      </c>
      <c r="AE37" s="36">
        <f t="shared" si="15"/>
        <v>-1152.6698000000001</v>
      </c>
      <c r="AF37" s="36">
        <f t="shared" si="16"/>
        <v>-1374.2332000000001</v>
      </c>
      <c r="AG37" s="36">
        <f t="shared" si="17"/>
        <v>-1308.0419000000002</v>
      </c>
      <c r="AH37" s="37">
        <f t="shared" si="18"/>
        <v>-1218.8611000000001</v>
      </c>
      <c r="AJ37" s="172" t="s">
        <v>44</v>
      </c>
      <c r="AK37" s="82"/>
      <c r="AL37" s="73">
        <f t="shared" si="7"/>
        <v>-1933.4747500000001</v>
      </c>
      <c r="AM37" s="73">
        <f t="shared" ref="AM37:AP38" si="102">AE37</f>
        <v>-1152.6698000000001</v>
      </c>
      <c r="AN37" s="73">
        <f t="shared" si="102"/>
        <v>-1374.2332000000001</v>
      </c>
      <c r="AO37" s="73">
        <f t="shared" si="102"/>
        <v>-1308.0419000000002</v>
      </c>
      <c r="AP37" s="73">
        <f t="shared" si="102"/>
        <v>-1218.8611000000001</v>
      </c>
      <c r="AQ37" s="107"/>
      <c r="AR37" s="21"/>
      <c r="AS37" s="21"/>
      <c r="AT37" s="21"/>
      <c r="AU37" s="21"/>
      <c r="AV37" s="37"/>
      <c r="AW37" s="36"/>
      <c r="AX37" s="191"/>
      <c r="AY37" s="191"/>
      <c r="AZ37" s="264"/>
      <c r="BA37" s="264"/>
      <c r="BB37" s="264"/>
      <c r="BC37" s="264"/>
      <c r="BD37" s="264"/>
      <c r="BE37" s="148"/>
      <c r="BF37" s="148"/>
      <c r="BG37" s="148"/>
      <c r="BH37" s="148"/>
      <c r="BI37" s="148"/>
      <c r="BJ37" s="191"/>
      <c r="BK37" s="370"/>
      <c r="BL37" s="73"/>
      <c r="BM37" s="36"/>
      <c r="BN37" s="73"/>
      <c r="BO37" s="73"/>
      <c r="BP37" s="73"/>
      <c r="BQ37" s="73"/>
      <c r="BR37" s="73"/>
      <c r="BS37" s="73"/>
      <c r="BT37" s="73"/>
      <c r="BU37" s="73"/>
      <c r="BV37" s="73"/>
      <c r="BW37" s="73"/>
      <c r="BX37" s="73"/>
      <c r="BY37" s="73"/>
      <c r="BZ37" s="73"/>
      <c r="CA37" s="370"/>
      <c r="CB37" s="370"/>
      <c r="CC37" s="370"/>
      <c r="CD37" s="370"/>
      <c r="CE37" s="370"/>
      <c r="CF37" s="370"/>
      <c r="CG37" s="370"/>
      <c r="CH37" s="370"/>
      <c r="CI37" s="73"/>
      <c r="CJ37" s="73"/>
      <c r="CK37" s="370"/>
      <c r="CL37" s="370"/>
      <c r="CM37" s="370"/>
      <c r="CN37" s="370"/>
      <c r="CO37" s="370"/>
      <c r="CP37" s="370"/>
      <c r="CQ37" s="370"/>
    </row>
    <row r="38" spans="1:95" ht="16.05" customHeight="1" thickBot="1" x14ac:dyDescent="0.35">
      <c r="A38" s="8">
        <f>Pil_originale!A838</f>
        <v>8</v>
      </c>
      <c r="B38" s="42">
        <f>Pil_originale!B838</f>
        <v>12</v>
      </c>
      <c r="C38" s="42">
        <f>Pil_originale!C838</f>
        <v>0</v>
      </c>
      <c r="D38" s="42">
        <f>Pil_originale!D838</f>
        <v>2</v>
      </c>
      <c r="E38" s="42" t="str">
        <f>Pil_originale!E838</f>
        <v>N</v>
      </c>
      <c r="F38" s="42">
        <f>Pil_originale!F838</f>
        <v>-1136.193</v>
      </c>
      <c r="G38" s="42">
        <f>Pil_originale!G838</f>
        <v>-741.86699999999996</v>
      </c>
      <c r="H38" s="42">
        <f>Pil_originale!H838</f>
        <v>-0.153</v>
      </c>
      <c r="I38" s="42">
        <f>Pil_originale!I838</f>
        <v>-11.81</v>
      </c>
      <c r="J38" s="42">
        <f>Pil_originale!J838</f>
        <v>0.308</v>
      </c>
      <c r="K38" s="10">
        <f>Pil_originale!K838</f>
        <v>0.33600000000000002</v>
      </c>
      <c r="L38" s="447"/>
      <c r="N38" s="8" t="s">
        <v>45</v>
      </c>
      <c r="O38" s="23">
        <f>F35+F38</f>
        <v>-1867.711</v>
      </c>
      <c r="P38" s="23">
        <f t="shared" ref="P38:T38" si="103">G35+G38</f>
        <v>-1212.864</v>
      </c>
      <c r="Q38" s="23">
        <f t="shared" si="103"/>
        <v>107.006</v>
      </c>
      <c r="R38" s="23">
        <f t="shared" si="103"/>
        <v>-12.444000000000001</v>
      </c>
      <c r="S38" s="23">
        <f t="shared" si="103"/>
        <v>3.1999999999999973E-2</v>
      </c>
      <c r="T38" s="23">
        <f t="shared" si="103"/>
        <v>3.5000000000000031E-2</v>
      </c>
      <c r="U38" s="33">
        <f>O38+$P$5</f>
        <v>-1952.9747500000001</v>
      </c>
      <c r="V38" s="21">
        <f>P38+$P$3</f>
        <v>-1278.4515000000001</v>
      </c>
      <c r="W38" s="29">
        <f>Q38</f>
        <v>107.006</v>
      </c>
      <c r="X38" s="29">
        <f t="shared" si="101"/>
        <v>-12.444000000000001</v>
      </c>
      <c r="Y38" s="29">
        <f t="shared" si="101"/>
        <v>3.1999999999999973E-2</v>
      </c>
      <c r="Z38" s="30">
        <f t="shared" si="101"/>
        <v>3.5000000000000031E-2</v>
      </c>
      <c r="AA38" s="8">
        <f t="shared" si="12"/>
        <v>107.038</v>
      </c>
      <c r="AB38" s="42">
        <f t="shared" si="12"/>
        <v>-12.479000000000001</v>
      </c>
      <c r="AC38" s="42">
        <f t="shared" si="13"/>
        <v>110.7817</v>
      </c>
      <c r="AD38" s="42">
        <f t="shared" si="14"/>
        <v>-44.590399999999995</v>
      </c>
      <c r="AE38" s="38">
        <f t="shared" si="15"/>
        <v>-1167.6698000000001</v>
      </c>
      <c r="AF38" s="38">
        <f t="shared" si="16"/>
        <v>-1389.2332000000001</v>
      </c>
      <c r="AG38" s="38">
        <f t="shared" si="17"/>
        <v>-1323.0419000000002</v>
      </c>
      <c r="AH38" s="39">
        <f t="shared" si="18"/>
        <v>-1233.8611000000001</v>
      </c>
      <c r="AJ38" s="8" t="s">
        <v>45</v>
      </c>
      <c r="AK38" s="82"/>
      <c r="AL38" s="73">
        <f t="shared" si="7"/>
        <v>-1952.9747500000001</v>
      </c>
      <c r="AM38" s="73">
        <f t="shared" si="102"/>
        <v>-1167.6698000000001</v>
      </c>
      <c r="AN38" s="73">
        <f t="shared" si="102"/>
        <v>-1389.2332000000001</v>
      </c>
      <c r="AO38" s="73">
        <f t="shared" si="102"/>
        <v>-1323.0419000000002</v>
      </c>
      <c r="AP38" s="73">
        <f t="shared" si="102"/>
        <v>-1233.8611000000001</v>
      </c>
      <c r="AQ38" s="83"/>
      <c r="AR38" s="23"/>
      <c r="AS38" s="23"/>
      <c r="AT38" s="23"/>
      <c r="AU38" s="23"/>
      <c r="AV38" s="39"/>
      <c r="AW38" s="36"/>
      <c r="AX38" s="191"/>
      <c r="AY38" s="191"/>
      <c r="AZ38" s="264"/>
      <c r="BA38" s="264"/>
      <c r="BB38" s="264"/>
      <c r="BC38" s="264"/>
      <c r="BD38" s="264"/>
      <c r="BE38" s="148"/>
      <c r="BF38" s="148"/>
      <c r="BG38" s="148"/>
      <c r="BH38" s="148"/>
      <c r="BI38" s="148"/>
      <c r="BJ38" s="191"/>
      <c r="BK38" s="370"/>
      <c r="BL38" s="73"/>
      <c r="BM38" s="36"/>
      <c r="BN38" s="73"/>
      <c r="BO38" s="73"/>
      <c r="BP38" s="73"/>
      <c r="BQ38" s="73"/>
      <c r="BR38" s="73"/>
      <c r="BS38" s="73"/>
      <c r="BT38" s="73"/>
      <c r="BU38" s="73"/>
      <c r="BV38" s="73"/>
      <c r="BW38" s="73"/>
      <c r="BX38" s="73"/>
      <c r="BY38" s="73"/>
      <c r="BZ38" s="73"/>
      <c r="CA38" s="370"/>
      <c r="CB38" s="370"/>
      <c r="CC38" s="370"/>
      <c r="CD38" s="370"/>
      <c r="CE38" s="370"/>
      <c r="CF38" s="370"/>
      <c r="CG38" s="370"/>
      <c r="CH38" s="370"/>
      <c r="CI38" s="73"/>
      <c r="CJ38" s="73"/>
      <c r="CK38" s="370"/>
      <c r="CL38" s="370"/>
      <c r="CM38" s="370"/>
      <c r="CN38" s="370"/>
      <c r="CO38" s="370"/>
      <c r="CP38" s="370"/>
      <c r="CQ38" s="370"/>
    </row>
    <row r="39" spans="1:95" ht="16.05" customHeight="1" thickBot="1" x14ac:dyDescent="0.3">
      <c r="A39" s="168">
        <f>Pil_originale!A287</f>
        <v>3</v>
      </c>
      <c r="B39" s="169">
        <f>Pil_originale!B287</f>
        <v>12</v>
      </c>
      <c r="C39" s="169">
        <f>Pil_originale!C287</f>
        <v>0</v>
      </c>
      <c r="D39" s="169">
        <f>Pil_originale!D287</f>
        <v>1</v>
      </c>
      <c r="E39" s="169" t="str">
        <f>Pil_originale!E287</f>
        <v>Msup</v>
      </c>
      <c r="F39" s="169">
        <f>Pil_originale!F287</f>
        <v>-18.216999999999999</v>
      </c>
      <c r="G39" s="169">
        <f>Pil_originale!G287</f>
        <v>-11.914</v>
      </c>
      <c r="H39" s="169">
        <f>Pil_originale!H287</f>
        <v>57.652999999999999</v>
      </c>
      <c r="I39" s="169">
        <f>Pil_originale!I287</f>
        <v>-0.39</v>
      </c>
      <c r="J39" s="169">
        <f>Pil_originale!J287</f>
        <v>-0.311</v>
      </c>
      <c r="K39" s="170">
        <f>Pil_originale!K287</f>
        <v>-0.34</v>
      </c>
      <c r="L39" s="447"/>
      <c r="M39" s="427" t="s">
        <v>33</v>
      </c>
      <c r="N39" s="168" t="s">
        <v>18</v>
      </c>
      <c r="O39" s="19">
        <f t="shared" ref="O39:T39" si="104">F39</f>
        <v>-18.216999999999999</v>
      </c>
      <c r="P39" s="19">
        <f t="shared" si="104"/>
        <v>-11.914</v>
      </c>
      <c r="Q39" s="19">
        <f t="shared" si="104"/>
        <v>57.652999999999999</v>
      </c>
      <c r="R39" s="19">
        <f t="shared" si="104"/>
        <v>-0.39</v>
      </c>
      <c r="S39" s="19">
        <f t="shared" si="104"/>
        <v>-0.311</v>
      </c>
      <c r="T39" s="19">
        <f t="shared" si="104"/>
        <v>-0.34</v>
      </c>
      <c r="U39" s="25">
        <f t="shared" ref="U39:Z40" si="105">O39-(O39-O41)/360*$Y$4</f>
        <v>-15.549027777777777</v>
      </c>
      <c r="V39" s="26">
        <f t="shared" si="105"/>
        <v>-10.170027777777777</v>
      </c>
      <c r="W39" s="26">
        <f t="shared" si="105"/>
        <v>44.99272222222222</v>
      </c>
      <c r="X39" s="26">
        <f t="shared" si="105"/>
        <v>-0.30512499999999998</v>
      </c>
      <c r="Y39" s="26">
        <f t="shared" si="105"/>
        <v>-0.24498611111111113</v>
      </c>
      <c r="Z39" s="27">
        <f t="shared" si="105"/>
        <v>-0.26795833333333335</v>
      </c>
      <c r="AA39" s="168">
        <f t="shared" si="12"/>
        <v>45.23770833333333</v>
      </c>
      <c r="AB39" s="169">
        <f t="shared" si="12"/>
        <v>-0.57308333333333339</v>
      </c>
      <c r="AC39" s="169">
        <f t="shared" si="13"/>
        <v>45.409633333333332</v>
      </c>
      <c r="AD39" s="169">
        <f t="shared" si="14"/>
        <v>-14.144395833333332</v>
      </c>
      <c r="AE39" s="34">
        <f t="shared" si="15"/>
        <v>35.239605555555556</v>
      </c>
      <c r="AF39" s="34">
        <f t="shared" si="16"/>
        <v>-55.579661111111108</v>
      </c>
      <c r="AG39" s="34">
        <f t="shared" si="17"/>
        <v>-24.31442361111111</v>
      </c>
      <c r="AH39" s="35">
        <f t="shared" si="18"/>
        <v>3.9743680555555549</v>
      </c>
      <c r="AJ39" s="168" t="s">
        <v>18</v>
      </c>
      <c r="AK39" s="82">
        <f>AU64</f>
        <v>137.07140623937326</v>
      </c>
      <c r="AL39" s="73">
        <f t="shared" si="7"/>
        <v>-15.549027777777777</v>
      </c>
      <c r="AM39" s="73">
        <f>MAX($AK39,ABS(AE39))</f>
        <v>137.07140623937326</v>
      </c>
      <c r="AN39" s="73">
        <f>MAX($AK39,ABS(AF39))</f>
        <v>137.07140623937326</v>
      </c>
      <c r="AO39" s="73">
        <f>MAX(0.3*$AK39,ABS(AG39))</f>
        <v>41.121421871811975</v>
      </c>
      <c r="AP39" s="73">
        <f>MAX(0.3*$AK39,ABS(AH39))</f>
        <v>41.121421871811975</v>
      </c>
      <c r="AQ39" s="105">
        <f>MAX(AL39-$AG$3*(1-((0.48*$AG$2+AL43)/(0.48*$AG$2))^2),0)/(($H$3-2*4)*391.3)*1000</f>
        <v>0</v>
      </c>
      <c r="AR39" s="106">
        <f>MAX(AM39-$AG$3*(1-((0.48*$AG$2+AM43)/(0.48*$AG$2))^2),0)/(($H$3-2*4)*391.3)*1000</f>
        <v>2.0600812851058721</v>
      </c>
      <c r="AS39" s="106">
        <f>MAX(AN39-$AG$3*(1-((0.48*$AG$2+AN43)/(0.48*$AG$2))^2),0)/(($H$3-2*4)*391.3)*1000</f>
        <v>1.7080587068479591</v>
      </c>
      <c r="AT39" s="106">
        <f>MAX(AO39-$AG$3*(1-((0.48*$AG$2+AO43)/(0.48*$AG$2))^2),0)/(($H$3-2*4)*391.3)*1000</f>
        <v>0</v>
      </c>
      <c r="AU39" s="106">
        <f>MAX(AP39-$AG$3*(1-((0.48*$AG$2+AP43)/(0.48*$AG$2))^2),0)/(($H$3-2*4)*391.3)*1000</f>
        <v>0</v>
      </c>
      <c r="AV39" s="210">
        <f>MAX(AQ39:AU39)</f>
        <v>2.0600812851058721</v>
      </c>
      <c r="AW39" s="208">
        <f>$AQ$3</f>
        <v>10.304423903774522</v>
      </c>
      <c r="AX39" s="73">
        <f>2*AW39*391.3/10</f>
        <v>806.42421470939405</v>
      </c>
      <c r="AY39" s="191">
        <f>AX39*($H$3-2*4)/200</f>
        <v>88.706663618033346</v>
      </c>
      <c r="AZ39" s="73">
        <f>($AG3+$AY39)*(1-ABS((0.48*$AG$2+AL$43)/(0.48*$AG$2+$AX39))^(1+1/(1+2*$AX39/$AG$2)))</f>
        <v>186.08195201811816</v>
      </c>
      <c r="BA39" s="73">
        <f t="shared" ref="BA39:BD40" si="106">($AG3+$AY39)*(1-ABS((0.48*$AG$2+AM$43)/(0.48*$AG$2+$AX39))^(1+1/(1+2*$AX39/$AG$2)))</f>
        <v>206.23205053143749</v>
      </c>
      <c r="BB39" s="73">
        <f t="shared" si="106"/>
        <v>210.99392327620799</v>
      </c>
      <c r="BC39" s="73">
        <f t="shared" si="106"/>
        <v>210.79231148660793</v>
      </c>
      <c r="BD39" s="73">
        <f t="shared" si="106"/>
        <v>208.45342989241487</v>
      </c>
      <c r="BE39" s="148">
        <f>(ABS(AL39/AZ39)^1.5+ABS(AL40/AZ40)^1.5)</f>
        <v>3.6621233889206593E-2</v>
      </c>
      <c r="BF39" s="148">
        <f t="shared" ref="BF39:BI39" si="107">(ABS(AM39/BA39)^1.5+ABS(AM40/BA40)^1.5)</f>
        <v>0.60740473316646459</v>
      </c>
      <c r="BG39" s="148">
        <f t="shared" si="107"/>
        <v>0.58694409806749526</v>
      </c>
      <c r="BH39" s="148">
        <f t="shared" si="107"/>
        <v>0.47208981731583771</v>
      </c>
      <c r="BI39" s="148">
        <f t="shared" si="107"/>
        <v>0.48006985728160689</v>
      </c>
      <c r="BJ39" s="191"/>
      <c r="BK39" s="73"/>
      <c r="BL39" s="73">
        <f>MAX(BA39+BA41,BB39+BB41)*$BL$2/($CC$3)*100</f>
        <v>160.00115792063065</v>
      </c>
      <c r="BM39" s="36">
        <f>0.5*14.17*$H$4*0.9*($H$3-4)*2.5/(1+2.5^2)/10</f>
        <v>457.34896551724131</v>
      </c>
      <c r="BN39" s="36">
        <f>$BQ$4*0.9*($H$3-4)*391.3/100*2.5*10^-1</f>
        <v>306.83457925528165</v>
      </c>
      <c r="BO39" s="341" t="str">
        <f>IF(BN39&gt;BM39,SQRT((0.5*14.17*$H$4)/($BQ$4/100*391.3)-1)," ")</f>
        <v xml:space="preserve"> </v>
      </c>
      <c r="BP39" s="349" t="str">
        <f>IF(BO39=" "," ",0.9*$BQ$4/100*($H$3-4)*391.3*BO39*10^-1)</f>
        <v xml:space="preserve"> </v>
      </c>
      <c r="BQ39" s="6" t="str">
        <f>IF(AND(BP39&gt;BL39,BN39&gt;BL39),"Verifica","Non Verifica")</f>
        <v>Verifica</v>
      </c>
      <c r="BR39" s="6">
        <f>$BU$4*0.9*($H$3-4)*391.3/100*2.5*10^-1</f>
        <v>460.25186888292251</v>
      </c>
      <c r="BS39" s="341">
        <f>IF(BR39&gt;BM39,SQRT((0.5*14.17*$H$4)/($BU$4/100*391.3)-1)," ")</f>
        <v>2.4908377619259197</v>
      </c>
      <c r="BT39" s="349">
        <f>IF(BS39=" "," ",0.9*$BU$4/100*($H$3-4)*391.3*BS39*10^-1)</f>
        <v>458.56509400422419</v>
      </c>
      <c r="BU39" s="6" t="str">
        <f>IF(AND(BT39&gt;BL39,BR39&gt;BL39),"Verifica","Non Verifica")</f>
        <v>Verifica</v>
      </c>
      <c r="BV39" s="362" t="str">
        <f>IF(BS6/BT6&gt;=0.08*14.17*0.75/391.3,"Verifica","Non verifica")</f>
        <v>Verifica</v>
      </c>
      <c r="BW39" s="73"/>
      <c r="BX39" s="73"/>
      <c r="BY39" s="73"/>
      <c r="BZ39" s="73"/>
      <c r="CA39" s="73">
        <f>MAX(AM60:AP60)/(0.9*(80-4)*391.3)*1000</f>
        <v>11.266998890999439</v>
      </c>
      <c r="CB39" s="73">
        <f>MAX(AM61:AP61)/(0.9*(80-4)*391.3)*1000</f>
        <v>7.418293146734011</v>
      </c>
      <c r="CC39" s="370">
        <f>MAX(ABS(Taglio!H12),ABS(Taglio!I12),ABS(Taglio!H13),ABS(Taglio!I13))</f>
        <v>147.84200000000001</v>
      </c>
      <c r="CD39" s="245">
        <f>$CB$5*(CB39+CA39)*391.3/10-ABS(CC39)</f>
        <v>729.54457292381198</v>
      </c>
      <c r="CE39" s="370">
        <v>0.48</v>
      </c>
      <c r="CF39" s="370">
        <f>CE39*(1-25/250)</f>
        <v>0.432</v>
      </c>
      <c r="CG39" s="370">
        <v>30</v>
      </c>
      <c r="CH39" s="370">
        <v>72</v>
      </c>
      <c r="CI39" s="73">
        <f>(MAX(ABS(AL44),ABS(AM44),ABS(AN44),ABS(AO44),ABS(AP44)))/(CG39*CH39)</f>
        <v>1.084155439814815</v>
      </c>
      <c r="CJ39" s="73">
        <f>CD39/(CG39*CH39)*10</f>
        <v>3.3775211709435737</v>
      </c>
      <c r="CK39" s="246">
        <v>0.37</v>
      </c>
      <c r="CL39" s="245">
        <f>CF39*14.17*CH39*CG39*(1-CK39/CF39)^0.5/10</f>
        <v>500.91186580318254</v>
      </c>
      <c r="CM39" s="464" t="str">
        <f>IF(CD39&lt;CL39,"VERIFICA","NON VERIFICA_necessarie staffe di contenimento")</f>
        <v>NON VERIFICA_necessarie staffe di contenimento</v>
      </c>
      <c r="CN39" s="464"/>
      <c r="CO39" s="245">
        <f>CG39*CH39/391.3*(CJ39^2/(1.2+CK39*CG39-1.2))</f>
        <v>5.6730561795566237</v>
      </c>
      <c r="CP39" s="370"/>
      <c r="CQ39" s="370"/>
    </row>
    <row r="40" spans="1:95" ht="16.05" customHeight="1" x14ac:dyDescent="0.25">
      <c r="A40" s="172">
        <f>Pil_originale!A288</f>
        <v>3</v>
      </c>
      <c r="B40" s="6">
        <f>Pil_originale!B288</f>
        <v>12</v>
      </c>
      <c r="C40" s="6">
        <f>Pil_originale!C288</f>
        <v>0</v>
      </c>
      <c r="D40" s="6">
        <f>Pil_originale!D288</f>
        <v>1</v>
      </c>
      <c r="E40" s="6" t="str">
        <f>Pil_originale!E288</f>
        <v>Minf</v>
      </c>
      <c r="F40" s="6">
        <f>Pil_originale!F288</f>
        <v>9.2249999999999996</v>
      </c>
      <c r="G40" s="6">
        <f>Pil_originale!G288</f>
        <v>6.024</v>
      </c>
      <c r="H40" s="6">
        <f>Pil_originale!H288</f>
        <v>-72.566999999999993</v>
      </c>
      <c r="I40" s="6">
        <f>Pil_originale!I288</f>
        <v>0.48299999999999998</v>
      </c>
      <c r="J40" s="6">
        <f>Pil_originale!J288</f>
        <v>0.36799999999999999</v>
      </c>
      <c r="K40" s="7">
        <f>Pil_originale!K288</f>
        <v>0.40100000000000002</v>
      </c>
      <c r="L40" s="447"/>
      <c r="M40" s="427"/>
      <c r="N40" s="172" t="s">
        <v>17</v>
      </c>
      <c r="O40" s="21">
        <f t="shared" ref="O40:T40" si="108">F42</f>
        <v>32.622999999999998</v>
      </c>
      <c r="P40" s="21">
        <f t="shared" si="108"/>
        <v>18.052</v>
      </c>
      <c r="Q40" s="21">
        <f t="shared" si="108"/>
        <v>2.31</v>
      </c>
      <c r="R40" s="21">
        <f t="shared" si="108"/>
        <v>264.17500000000001</v>
      </c>
      <c r="S40" s="21">
        <f t="shared" si="108"/>
        <v>-6.2569999999999997</v>
      </c>
      <c r="T40" s="21">
        <f t="shared" si="108"/>
        <v>-6.83</v>
      </c>
      <c r="U40" s="28">
        <f t="shared" si="105"/>
        <v>27.959930555555552</v>
      </c>
      <c r="V40" s="29">
        <f t="shared" si="105"/>
        <v>15.460638888888889</v>
      </c>
      <c r="W40" s="29">
        <f t="shared" si="105"/>
        <v>1.6464583333333334</v>
      </c>
      <c r="X40" s="29">
        <f t="shared" si="105"/>
        <v>191.14458333333334</v>
      </c>
      <c r="Y40" s="29">
        <f t="shared" si="105"/>
        <v>-4.4961111111111105</v>
      </c>
      <c r="Z40" s="30">
        <f t="shared" si="105"/>
        <v>-4.9078194444444447</v>
      </c>
      <c r="AA40" s="172">
        <f t="shared" si="12"/>
        <v>6.1425694444444439</v>
      </c>
      <c r="AB40" s="6">
        <f t="shared" si="12"/>
        <v>196.05240277777779</v>
      </c>
      <c r="AC40" s="6">
        <f t="shared" si="13"/>
        <v>64.958290277777778</v>
      </c>
      <c r="AD40" s="6">
        <f t="shared" si="14"/>
        <v>197.89517361111112</v>
      </c>
      <c r="AE40" s="36">
        <f t="shared" si="15"/>
        <v>80.418929166666672</v>
      </c>
      <c r="AF40" s="36">
        <f t="shared" si="16"/>
        <v>-49.49765138888889</v>
      </c>
      <c r="AG40" s="36">
        <f t="shared" si="17"/>
        <v>213.35581250000001</v>
      </c>
      <c r="AH40" s="37">
        <f t="shared" si="18"/>
        <v>-182.43453472222222</v>
      </c>
      <c r="AJ40" s="172" t="s">
        <v>17</v>
      </c>
      <c r="AK40" s="82">
        <f>AT64</f>
        <v>313.31132476716726</v>
      </c>
      <c r="AL40" s="73">
        <f t="shared" si="7"/>
        <v>27.959930555555552</v>
      </c>
      <c r="AM40" s="73">
        <f>MAX(0.3*$AK40,ABS(AE40))</f>
        <v>93.993397430150182</v>
      </c>
      <c r="AN40" s="73">
        <f>MAX(0.3*$AK40,ABS(AF40))</f>
        <v>93.993397430150182</v>
      </c>
      <c r="AO40" s="73">
        <f>MAX($AK40,ABS(AG40))</f>
        <v>313.31132476716726</v>
      </c>
      <c r="AP40" s="73">
        <f>MAX($AK40,ABS(AH40))</f>
        <v>313.31132476716726</v>
      </c>
      <c r="AQ40" s="107">
        <f>MAX(AL40-$AG$4*(1-((0.48*$AG$2+AL43)/(0.48*$AG$2))^2),0)/(($H$4-2*4)*391.3)*1000</f>
        <v>0</v>
      </c>
      <c r="AR40" s="108">
        <f t="shared" ref="AR40:AU40" si="109">MAX(AM40-$AG$4*(1-((0.48*$AG$2+AM43)/(0.48*$AG$2))^2),0)/(($H$4-2*4)*391.3)*1000</f>
        <v>0</v>
      </c>
      <c r="AS40" s="108">
        <f t="shared" si="109"/>
        <v>0</v>
      </c>
      <c r="AT40" s="108">
        <f t="shared" si="109"/>
        <v>0</v>
      </c>
      <c r="AU40" s="108">
        <f t="shared" si="109"/>
        <v>0</v>
      </c>
      <c r="AV40" s="134">
        <f t="shared" ref="AV40:AV42" si="110">MAX(AQ40:AU40)</f>
        <v>0</v>
      </c>
      <c r="AW40" s="128">
        <f>$AQ$2</f>
        <v>9.4247779607693793</v>
      </c>
      <c r="AX40" s="73">
        <f t="shared" ref="AX40:AX42" si="111">2*AW40*391.3/10</f>
        <v>737.58312320981167</v>
      </c>
      <c r="AY40" s="191">
        <f>AX40*($H$4-2*4)/200</f>
        <v>265.52992435553222</v>
      </c>
      <c r="AZ40" s="73">
        <f>($AG4+$AY40)*(1-ABS((0.48*$AG$2+AL$43)/(0.48*$AG$2+$AX40))^(1+1/(1+2*$AX40/$AG$2)))</f>
        <v>520.03772238650822</v>
      </c>
      <c r="BA40" s="73">
        <f t="shared" si="106"/>
        <v>578.18453433302591</v>
      </c>
      <c r="BB40" s="73">
        <f t="shared" si="106"/>
        <v>591.62522059921866</v>
      </c>
      <c r="BC40" s="73">
        <f t="shared" si="106"/>
        <v>591.07057382246751</v>
      </c>
      <c r="BD40" s="73">
        <f t="shared" si="106"/>
        <v>584.49993164889975</v>
      </c>
      <c r="BE40" s="148"/>
      <c r="BF40" s="148"/>
      <c r="BG40" s="148"/>
      <c r="BH40" s="148"/>
      <c r="BI40" s="148"/>
      <c r="BJ40" s="191"/>
      <c r="BK40" s="370"/>
      <c r="BL40" s="73"/>
      <c r="BM40" s="36"/>
      <c r="BN40" s="73"/>
      <c r="BO40" s="73"/>
      <c r="BP40" s="73"/>
      <c r="BQ40" s="73"/>
      <c r="BR40" s="73"/>
      <c r="BS40" s="36"/>
      <c r="BT40" s="73"/>
      <c r="BU40" s="73"/>
      <c r="BV40" s="73"/>
      <c r="BW40" s="73"/>
      <c r="BX40" s="73"/>
      <c r="BY40" s="73"/>
      <c r="BZ40" s="73"/>
      <c r="CA40" s="370"/>
      <c r="CB40" s="370"/>
      <c r="CC40" s="370"/>
      <c r="CD40" s="370"/>
      <c r="CE40" s="370"/>
      <c r="CF40" s="370"/>
      <c r="CG40" s="370"/>
      <c r="CH40" s="370"/>
      <c r="CI40" s="73"/>
      <c r="CJ40" s="73"/>
      <c r="CK40" s="370"/>
      <c r="CL40" s="370"/>
      <c r="CM40" s="465"/>
      <c r="CN40" s="465"/>
      <c r="CO40" s="370"/>
      <c r="CP40" s="370"/>
      <c r="CQ40" s="370"/>
    </row>
    <row r="41" spans="1:95" ht="16.05" customHeight="1" x14ac:dyDescent="0.25">
      <c r="A41" s="172">
        <f>Pil_originale!A290</f>
        <v>3</v>
      </c>
      <c r="B41" s="6">
        <f>Pil_originale!B290</f>
        <v>12</v>
      </c>
      <c r="C41" s="6">
        <f>Pil_originale!C290</f>
        <v>0</v>
      </c>
      <c r="D41" s="6">
        <f>Pil_originale!D290</f>
        <v>1</v>
      </c>
      <c r="E41" s="6" t="str">
        <f>Pil_originale!E290</f>
        <v>N</v>
      </c>
      <c r="F41" s="6">
        <f>Pil_originale!F290</f>
        <v>-889.37599999999998</v>
      </c>
      <c r="G41" s="6">
        <f>Pil_originale!G290</f>
        <v>-572.81299999999999</v>
      </c>
      <c r="H41" s="6">
        <f>Pil_originale!H290</f>
        <v>135.96299999999999</v>
      </c>
      <c r="I41" s="6">
        <f>Pil_originale!I290</f>
        <v>-0.81399999999999995</v>
      </c>
      <c r="J41" s="6">
        <f>Pil_originale!J290</f>
        <v>-0.38500000000000001</v>
      </c>
      <c r="K41" s="7">
        <f>Pil_originale!K290</f>
        <v>-0.42</v>
      </c>
      <c r="L41" s="447"/>
      <c r="M41" s="427"/>
      <c r="N41" s="172" t="s">
        <v>20</v>
      </c>
      <c r="O41" s="21">
        <f t="shared" ref="O41:T41" si="112">F40</f>
        <v>9.2249999999999996</v>
      </c>
      <c r="P41" s="21">
        <f t="shared" si="112"/>
        <v>6.024</v>
      </c>
      <c r="Q41" s="21">
        <f t="shared" si="112"/>
        <v>-72.566999999999993</v>
      </c>
      <c r="R41" s="21">
        <f t="shared" si="112"/>
        <v>0.48299999999999998</v>
      </c>
      <c r="S41" s="21">
        <f t="shared" si="112"/>
        <v>0.36799999999999999</v>
      </c>
      <c r="T41" s="21">
        <f t="shared" si="112"/>
        <v>0.40100000000000002</v>
      </c>
      <c r="U41" s="28">
        <f t="shared" ref="U41:Z42" si="113">O41+(O39-O41)/360*$Y$5</f>
        <v>9.2249999999999996</v>
      </c>
      <c r="V41" s="29">
        <f t="shared" si="113"/>
        <v>6.024</v>
      </c>
      <c r="W41" s="29">
        <f t="shared" si="113"/>
        <v>-72.566999999999993</v>
      </c>
      <c r="X41" s="29">
        <f t="shared" si="113"/>
        <v>0.48299999999999998</v>
      </c>
      <c r="Y41" s="29">
        <f t="shared" si="113"/>
        <v>0.36799999999999999</v>
      </c>
      <c r="Z41" s="30">
        <f t="shared" si="113"/>
        <v>0.40100000000000002</v>
      </c>
      <c r="AA41" s="172">
        <f t="shared" si="12"/>
        <v>-72.934999999999988</v>
      </c>
      <c r="AB41" s="6">
        <f t="shared" si="12"/>
        <v>0.88400000000000001</v>
      </c>
      <c r="AC41" s="6">
        <f t="shared" si="13"/>
        <v>-73.200199999999981</v>
      </c>
      <c r="AD41" s="6">
        <f t="shared" si="14"/>
        <v>22.764499999999995</v>
      </c>
      <c r="AE41" s="36">
        <f t="shared" si="15"/>
        <v>-67.17619999999998</v>
      </c>
      <c r="AF41" s="36">
        <f t="shared" si="16"/>
        <v>79.224199999999982</v>
      </c>
      <c r="AG41" s="36">
        <f t="shared" si="17"/>
        <v>28.788499999999996</v>
      </c>
      <c r="AH41" s="37">
        <f t="shared" si="18"/>
        <v>-16.740499999999994</v>
      </c>
      <c r="AJ41" s="172" t="s">
        <v>20</v>
      </c>
      <c r="AK41" s="82"/>
      <c r="AL41" s="73">
        <f t="shared" si="7"/>
        <v>9.2249999999999996</v>
      </c>
      <c r="AM41" s="73">
        <f>MAX($AK41,ABS(AE41))</f>
        <v>67.17619999999998</v>
      </c>
      <c r="AN41" s="79">
        <f>MAX($AK41,ABS(AF41))</f>
        <v>79.224199999999982</v>
      </c>
      <c r="AO41" s="73">
        <f>MAX(0.3*$AK41,ABS(AG41))</f>
        <v>28.788499999999996</v>
      </c>
      <c r="AP41" s="73">
        <f>MAX(0.3*$AK41,ABS(AH41))</f>
        <v>16.740499999999994</v>
      </c>
      <c r="AQ41" s="107">
        <f>MAX(AL41-$AG$3*(1-((0.48*$AG$2+AL44)/(0.48*$AG$2))^2),0)/(($H$3-2*4)*391.3)*1000</f>
        <v>0</v>
      </c>
      <c r="AR41" s="108">
        <f>MAX(AM41-$AG$3*(1-((0.48*$AG$2+AM44)/(0.48*$AG$2))^2),0)/(($H$3-2*4)*391.3)*1000</f>
        <v>0</v>
      </c>
      <c r="AS41" s="108">
        <f>MAX(AN41-$AG$3*(1-((0.48*$AG$2+AN44)/(0.48*$AG$2))^2),0)/(($H$3-2*4)*391.3)*1000</f>
        <v>0</v>
      </c>
      <c r="AT41" s="108">
        <f>MAX(AO41-$AG$3*(1-((0.48*$AG$2+AO44)/(0.48*$AG$2))^2),0)/(($H$3-2*4)*391.3)*1000</f>
        <v>0</v>
      </c>
      <c r="AU41" s="108">
        <f>MAX(AP41-$AG$3*(1-((0.48*$AG$2+AP44)/(0.48*$AG$2))^2),0)/(($H$3-2*4)*391.3)*1000</f>
        <v>0</v>
      </c>
      <c r="AV41" s="133">
        <f t="shared" si="110"/>
        <v>0</v>
      </c>
      <c r="AW41" s="127">
        <f>$AQ$3</f>
        <v>10.304423903774522</v>
      </c>
      <c r="AX41" s="73">
        <f t="shared" si="111"/>
        <v>806.42421470939405</v>
      </c>
      <c r="AY41" s="191">
        <f>AX41*($H$3-2*4)/200</f>
        <v>88.706663618033346</v>
      </c>
      <c r="AZ41" s="73">
        <f>($AG3+$AY41)*(1-ABS((0.48*$AG$2+AL$44)/(0.48*$AG$2+$AX41))^(1+1/(1+2*$AX41/$AG$2)))</f>
        <v>184.50668144249479</v>
      </c>
      <c r="BA41" s="73">
        <f>($AG3+$AY41)*(1-ABS((0.48*$AG$2+AM$44)/(0.48*$AG$2+$AX41))^(1+1/(1+$AX41/$AG$2)))</f>
        <v>207.94892892305276</v>
      </c>
      <c r="BB41" s="73">
        <f t="shared" ref="BB41:BD42" si="114">($AG3+$AY41)*(1-ABS((0.48*$AG$2+AN$44)/(0.48*$AG$2+$AX41))^(1+1/(1+2*$AX41/$AG$2)))</f>
        <v>210.82731124181819</v>
      </c>
      <c r="BC41" s="73">
        <f t="shared" si="114"/>
        <v>210.96912010495791</v>
      </c>
      <c r="BD41" s="73">
        <f t="shared" si="114"/>
        <v>208.91883502578094</v>
      </c>
      <c r="BE41" s="148">
        <f>ABS(AL41/AZ41)^1.5+ABS(AL42/AZ42)^1.5</f>
        <v>1.6313626262350195E-2</v>
      </c>
      <c r="BF41" s="148">
        <f t="shared" ref="BF41:BI41" si="115">ABS(AM41/BA41)^1.5+ABS(AM42/BA42)^1.5</f>
        <v>0.34804506350121595</v>
      </c>
      <c r="BG41" s="148">
        <f t="shared" si="115"/>
        <v>0.3681970124015711</v>
      </c>
      <c r="BH41" s="148">
        <f t="shared" si="115"/>
        <v>0.85903961523116945</v>
      </c>
      <c r="BI41" s="148">
        <f t="shared" si="115"/>
        <v>0.802335813618541</v>
      </c>
      <c r="BJ41" s="191"/>
      <c r="BK41" s="73"/>
      <c r="BL41" s="36">
        <f>MAX(BC40+BC42,BD40+BD42)*$BL$2/($BX$3)*100</f>
        <v>481.81138236693675</v>
      </c>
      <c r="BM41" s="36">
        <f>0.5*14.17*$G$3*0.9*($G$4-4)*2.5/(1+2.5^2)/10</f>
        <v>501.32482758620688</v>
      </c>
      <c r="BN41" s="73">
        <f>BQ6*0.9*($G$4-4)*391.3/100*2.5*10^-1</f>
        <v>560.56317363945698</v>
      </c>
      <c r="BO41" s="265">
        <f>IF(BN41&gt;BM41,SQRT((0.5*14.17*$G$3)/($BO$6/$BP$6*391.3)-1)," ")</f>
        <v>2.3417611920545003</v>
      </c>
      <c r="BP41" s="73">
        <f>IF(BO41=" "," ",0.9*$BQ$6/100*($G$4-4)*391.3*BO41/10)</f>
        <v>525.08203428951549</v>
      </c>
      <c r="BQ41" s="73" t="str">
        <f>IF(AND(BP41&gt;BL41,BN41&gt;BL41),"Verifica","Non Verifica")</f>
        <v>Verifica</v>
      </c>
      <c r="BR41" s="73">
        <f>BU6*0.9*($G$4-4)*391.3/100*2.5*10^-1</f>
        <v>840.8447604591853</v>
      </c>
      <c r="BS41" s="265">
        <f>IF(BR41&gt;BM41,SQRT((0.5*14.17*$G$3)/($BS$6/$BT$6*391.3)-1)," ")</f>
        <v>1.8227900739639975</v>
      </c>
      <c r="BT41" s="73">
        <f>IF(BS41=" "," ",0.9*$BU$6/100*($G$4-4)*391.3*BS41/10)</f>
        <v>613.07339324385521</v>
      </c>
      <c r="BU41" s="36" t="str">
        <f>IF(AND(BT41&gt;BL41,BR41&gt;BL41),"Verifica","Non Verifica")</f>
        <v>Verifica</v>
      </c>
      <c r="BV41" s="73"/>
      <c r="BW41" s="73"/>
      <c r="BX41" s="73"/>
      <c r="BY41" s="73"/>
      <c r="BZ41" s="73"/>
      <c r="CA41" s="370"/>
      <c r="CB41" s="370"/>
      <c r="CC41" s="370"/>
      <c r="CD41" s="370"/>
      <c r="CE41" s="370"/>
      <c r="CF41" s="370"/>
      <c r="CG41" s="370"/>
      <c r="CH41" s="370"/>
      <c r="CI41" s="73"/>
      <c r="CJ41" s="73"/>
      <c r="CK41" s="370"/>
      <c r="CL41" s="370"/>
      <c r="CM41" s="465"/>
      <c r="CN41" s="465"/>
      <c r="CO41" s="370"/>
      <c r="CP41" s="370"/>
      <c r="CQ41" s="370"/>
    </row>
    <row r="42" spans="1:95" ht="16.05" customHeight="1" thickBot="1" x14ac:dyDescent="0.3">
      <c r="A42" s="172">
        <f>Pil_originale!A839</f>
        <v>8</v>
      </c>
      <c r="B42" s="6">
        <f>Pil_originale!B839</f>
        <v>12</v>
      </c>
      <c r="C42" s="6">
        <f>Pil_originale!C839</f>
        <v>0</v>
      </c>
      <c r="D42" s="6">
        <f>Pil_originale!D839</f>
        <v>1</v>
      </c>
      <c r="E42" s="6" t="str">
        <f>Pil_originale!E839</f>
        <v>Msup</v>
      </c>
      <c r="F42" s="6">
        <f>Pil_originale!F839</f>
        <v>32.622999999999998</v>
      </c>
      <c r="G42" s="6">
        <f>Pil_originale!G839</f>
        <v>18.052</v>
      </c>
      <c r="H42" s="6">
        <f>Pil_originale!H839</f>
        <v>2.31</v>
      </c>
      <c r="I42" s="6">
        <f>Pil_originale!I839</f>
        <v>264.17500000000001</v>
      </c>
      <c r="J42" s="6">
        <f>Pil_originale!J839</f>
        <v>-6.2569999999999997</v>
      </c>
      <c r="K42" s="7">
        <f>Pil_originale!K839</f>
        <v>-6.83</v>
      </c>
      <c r="L42" s="447"/>
      <c r="M42" s="427"/>
      <c r="N42" s="172" t="s">
        <v>19</v>
      </c>
      <c r="O42" s="21">
        <f t="shared" ref="O42:T42" si="116">F43</f>
        <v>-15.34</v>
      </c>
      <c r="P42" s="21">
        <f t="shared" si="116"/>
        <v>-8.6020000000000003</v>
      </c>
      <c r="Q42" s="21">
        <f t="shared" si="116"/>
        <v>-4.5149999999999997</v>
      </c>
      <c r="R42" s="21">
        <f t="shared" si="116"/>
        <v>-486.995</v>
      </c>
      <c r="S42" s="21">
        <f t="shared" si="116"/>
        <v>11.855</v>
      </c>
      <c r="T42" s="21">
        <f t="shared" si="116"/>
        <v>12.941000000000001</v>
      </c>
      <c r="U42" s="28">
        <f t="shared" si="113"/>
        <v>-15.34</v>
      </c>
      <c r="V42" s="29">
        <f t="shared" si="113"/>
        <v>-8.6020000000000003</v>
      </c>
      <c r="W42" s="29">
        <f t="shared" si="113"/>
        <v>-4.5149999999999997</v>
      </c>
      <c r="X42" s="29">
        <f t="shared" si="113"/>
        <v>-486.995</v>
      </c>
      <c r="Y42" s="29">
        <f t="shared" si="113"/>
        <v>11.855</v>
      </c>
      <c r="Z42" s="30">
        <f t="shared" si="113"/>
        <v>12.941000000000001</v>
      </c>
      <c r="AA42" s="172">
        <f t="shared" si="12"/>
        <v>-16.37</v>
      </c>
      <c r="AB42" s="6">
        <f t="shared" si="12"/>
        <v>-499.93599999999998</v>
      </c>
      <c r="AC42" s="6">
        <f t="shared" si="13"/>
        <v>-166.35079999999999</v>
      </c>
      <c r="AD42" s="6">
        <f t="shared" si="14"/>
        <v>-504.84699999999998</v>
      </c>
      <c r="AE42" s="36">
        <f t="shared" si="15"/>
        <v>-174.9528</v>
      </c>
      <c r="AF42" s="36">
        <f t="shared" si="16"/>
        <v>157.74879999999999</v>
      </c>
      <c r="AG42" s="36">
        <f t="shared" si="17"/>
        <v>-513.44899999999996</v>
      </c>
      <c r="AH42" s="37">
        <f t="shared" si="18"/>
        <v>496.245</v>
      </c>
      <c r="AJ42" s="172" t="s">
        <v>19</v>
      </c>
      <c r="AK42" s="82"/>
      <c r="AL42" s="73">
        <f t="shared" si="7"/>
        <v>-15.34</v>
      </c>
      <c r="AM42" s="73">
        <f>MAX(0.3*$AK42,ABS(AE42))</f>
        <v>174.9528</v>
      </c>
      <c r="AN42" s="73">
        <f>MAX(0.3*$AK42,ABS(AF42))</f>
        <v>157.74879999999999</v>
      </c>
      <c r="AO42" s="73">
        <f>MAX($AK42,ABS(AG42))</f>
        <v>513.44899999999996</v>
      </c>
      <c r="AP42" s="73">
        <f>MAX($AK42,ABS(AH42))</f>
        <v>496.245</v>
      </c>
      <c r="AQ42" s="107">
        <f>MAX(AL42-$AG$4*(1-((0.48*$AG$2+AL44)/(0.48*$AG$2))^2),0)/(($H$4-2*4)*391.3)*1000</f>
        <v>0</v>
      </c>
      <c r="AR42" s="108">
        <f t="shared" ref="AR42:AU42" si="117">MAX(AM42-$AG$4*(1-((0.48*$AG$2+AM44)/(0.48*$AG$2))^2),0)/(($H$4-2*4)*391.3)*1000</f>
        <v>0</v>
      </c>
      <c r="AS42" s="108">
        <f t="shared" si="117"/>
        <v>0</v>
      </c>
      <c r="AT42" s="108">
        <f t="shared" si="117"/>
        <v>6.6431180847528504</v>
      </c>
      <c r="AU42" s="108">
        <f t="shared" si="117"/>
        <v>6.1400405571792618</v>
      </c>
      <c r="AV42" s="134">
        <f t="shared" si="110"/>
        <v>6.6431180847528504</v>
      </c>
      <c r="AW42" s="209">
        <f>$AQ$2</f>
        <v>9.4247779607693793</v>
      </c>
      <c r="AX42" s="73">
        <f t="shared" si="111"/>
        <v>737.58312320981167</v>
      </c>
      <c r="AY42" s="191">
        <f>AX42*($H$4-2*4)/200</f>
        <v>265.52992435553222</v>
      </c>
      <c r="AZ42" s="73">
        <f>($AG4+$AY42)*(1-ABS((0.48*$AG$2+AL$44)/(0.48*$AG$2+$AX42))^(1+1/(1+2*$AX42/$AG$2)))</f>
        <v>515.45898372225838</v>
      </c>
      <c r="BA42" s="73">
        <f>($AG4+$AY42)*(1-ABS((0.48*$AG$2+AM$44)/(0.48*$AG$2+$AX42))^(1+1/(1+$AX42/$AG$2)))</f>
        <v>582.88806622672485</v>
      </c>
      <c r="BB42" s="73">
        <f t="shared" si="114"/>
        <v>591.1672605629866</v>
      </c>
      <c r="BC42" s="73">
        <f t="shared" si="114"/>
        <v>591.55736471455896</v>
      </c>
      <c r="BD42" s="73">
        <f t="shared" si="114"/>
        <v>585.81663603584627</v>
      </c>
      <c r="BE42" s="264"/>
      <c r="BF42" s="264"/>
      <c r="BG42" s="264"/>
      <c r="BH42" s="264"/>
      <c r="BI42" s="264"/>
      <c r="BJ42" s="191"/>
      <c r="BK42" s="370"/>
      <c r="BL42" s="73"/>
      <c r="BM42" s="73"/>
      <c r="BN42" s="73"/>
      <c r="BO42" s="73"/>
      <c r="BP42" s="73"/>
      <c r="BQ42" s="73"/>
      <c r="BR42" s="73"/>
      <c r="BS42" s="36"/>
      <c r="BT42" s="73"/>
      <c r="BU42" s="73"/>
      <c r="BV42" s="73"/>
      <c r="BW42" s="73"/>
      <c r="BX42" s="73"/>
      <c r="BY42" s="73"/>
      <c r="BZ42" s="73"/>
      <c r="CA42" s="370"/>
      <c r="CB42" s="370"/>
      <c r="CC42" s="370"/>
      <c r="CD42" s="370"/>
      <c r="CE42" s="370"/>
      <c r="CF42" s="370"/>
      <c r="CG42" s="370"/>
      <c r="CH42" s="370"/>
      <c r="CI42" s="73"/>
      <c r="CJ42" s="73"/>
      <c r="CK42" s="370"/>
      <c r="CL42" s="370"/>
      <c r="CM42" s="465"/>
      <c r="CN42" s="465"/>
      <c r="CO42" s="370"/>
      <c r="CP42" s="370"/>
      <c r="CQ42" s="370"/>
    </row>
    <row r="43" spans="1:95" x14ac:dyDescent="0.25">
      <c r="A43" s="172">
        <f>Pil_originale!A840</f>
        <v>8</v>
      </c>
      <c r="B43" s="6">
        <f>Pil_originale!B840</f>
        <v>12</v>
      </c>
      <c r="C43" s="6">
        <f>Pil_originale!C840</f>
        <v>0</v>
      </c>
      <c r="D43" s="6">
        <f>Pil_originale!D840</f>
        <v>1</v>
      </c>
      <c r="E43" s="6" t="str">
        <f>Pil_originale!E840</f>
        <v>Minf</v>
      </c>
      <c r="F43" s="6">
        <f>Pil_originale!F840</f>
        <v>-15.34</v>
      </c>
      <c r="G43" s="6">
        <f>Pil_originale!G840</f>
        <v>-8.6020000000000003</v>
      </c>
      <c r="H43" s="6">
        <f>Pil_originale!H840</f>
        <v>-4.5149999999999997</v>
      </c>
      <c r="I43" s="6">
        <f>Pil_originale!I840</f>
        <v>-486.995</v>
      </c>
      <c r="J43" s="6">
        <f>Pil_originale!J840</f>
        <v>11.855</v>
      </c>
      <c r="K43" s="7">
        <f>Pil_originale!K840</f>
        <v>12.941000000000001</v>
      </c>
      <c r="L43" s="447"/>
      <c r="M43" s="427"/>
      <c r="N43" s="172" t="s">
        <v>44</v>
      </c>
      <c r="O43" s="21">
        <f>F41+F44</f>
        <v>-2231.1620000000003</v>
      </c>
      <c r="P43" s="21">
        <f t="shared" ref="P43:T43" si="118">G41+G44</f>
        <v>-1451.1949999999999</v>
      </c>
      <c r="Q43" s="21">
        <f t="shared" si="118"/>
        <v>135.69999999999999</v>
      </c>
      <c r="R43" s="21">
        <f t="shared" si="118"/>
        <v>-23.576000000000001</v>
      </c>
      <c r="S43" s="21">
        <f t="shared" si="118"/>
        <v>0.19899999999999995</v>
      </c>
      <c r="T43" s="21">
        <f t="shared" si="118"/>
        <v>0.21800000000000003</v>
      </c>
      <c r="U43" s="28">
        <f>O43+$Q$4</f>
        <v>-2316.4257500000003</v>
      </c>
      <c r="V43" s="29">
        <f>P43+$Q$2</f>
        <v>-1516.7825</v>
      </c>
      <c r="W43" s="29">
        <f>Q43</f>
        <v>135.69999999999999</v>
      </c>
      <c r="X43" s="29">
        <f t="shared" ref="X43:Z44" si="119">R43</f>
        <v>-23.576000000000001</v>
      </c>
      <c r="Y43" s="29">
        <f t="shared" si="119"/>
        <v>0.19899999999999995</v>
      </c>
      <c r="Z43" s="30">
        <f t="shared" si="119"/>
        <v>0.21800000000000003</v>
      </c>
      <c r="AA43" s="172">
        <f t="shared" si="12"/>
        <v>135.899</v>
      </c>
      <c r="AB43" s="6">
        <f t="shared" si="12"/>
        <v>-23.794</v>
      </c>
      <c r="AC43" s="6">
        <f t="shared" si="13"/>
        <v>143.03720000000001</v>
      </c>
      <c r="AD43" s="6">
        <f t="shared" si="14"/>
        <v>-64.563699999999997</v>
      </c>
      <c r="AE43" s="36">
        <f t="shared" si="15"/>
        <v>-1373.7453</v>
      </c>
      <c r="AF43" s="36">
        <f t="shared" si="16"/>
        <v>-1659.8197</v>
      </c>
      <c r="AG43" s="36">
        <f t="shared" si="17"/>
        <v>-1581.3462</v>
      </c>
      <c r="AH43" s="37">
        <f t="shared" si="18"/>
        <v>-1452.2188000000001</v>
      </c>
      <c r="AJ43" s="172" t="s">
        <v>44</v>
      </c>
      <c r="AK43" s="82"/>
      <c r="AL43" s="73">
        <f t="shared" si="7"/>
        <v>-2316.4257500000003</v>
      </c>
      <c r="AM43" s="73">
        <f t="shared" ref="AM43:AP44" si="120">AE43</f>
        <v>-1373.7453</v>
      </c>
      <c r="AN43" s="73">
        <f t="shared" si="120"/>
        <v>-1659.8197</v>
      </c>
      <c r="AO43" s="73">
        <f t="shared" si="120"/>
        <v>-1581.3462</v>
      </c>
      <c r="AP43" s="73">
        <f t="shared" si="120"/>
        <v>-1452.2188000000001</v>
      </c>
      <c r="AQ43" s="107"/>
      <c r="AR43" s="21"/>
      <c r="AS43" s="21"/>
      <c r="AT43" s="21"/>
      <c r="AU43" s="21"/>
      <c r="AV43" s="37"/>
      <c r="AW43" s="36"/>
      <c r="AX43" s="191"/>
      <c r="AY43" s="191"/>
      <c r="AZ43" s="264"/>
      <c r="BA43" s="264"/>
      <c r="BB43" s="264"/>
      <c r="BC43" s="264"/>
      <c r="BD43" s="264"/>
      <c r="BE43" s="264"/>
      <c r="BF43" s="264"/>
      <c r="BG43" s="264"/>
      <c r="BH43" s="264"/>
      <c r="BI43" s="264"/>
      <c r="BJ43" s="191"/>
      <c r="BK43" s="370"/>
      <c r="BL43" s="36"/>
      <c r="BM43" s="73"/>
      <c r="BN43" s="73"/>
      <c r="BO43" s="73"/>
      <c r="BP43" s="73"/>
      <c r="BQ43" s="73"/>
      <c r="BR43" s="73"/>
      <c r="BS43" s="36"/>
      <c r="BT43" s="73"/>
      <c r="BU43" s="73"/>
      <c r="BV43" s="73"/>
      <c r="BW43" s="73"/>
      <c r="BX43" s="73"/>
      <c r="BY43" s="73"/>
      <c r="BZ43" s="73"/>
      <c r="CA43" s="370"/>
      <c r="CB43" s="370"/>
      <c r="CC43" s="370"/>
      <c r="CD43" s="370"/>
      <c r="CE43" s="370"/>
      <c r="CF43" s="370"/>
      <c r="CG43" s="370"/>
      <c r="CH43" s="370"/>
      <c r="CI43" s="73"/>
      <c r="CJ43" s="73"/>
      <c r="CK43" s="246"/>
      <c r="CL43" s="245"/>
      <c r="CM43" s="370"/>
      <c r="CN43" s="370"/>
      <c r="CO43" s="370"/>
      <c r="CP43" s="370"/>
      <c r="CQ43" s="370"/>
    </row>
    <row r="44" spans="1:95" ht="15" thickBot="1" x14ac:dyDescent="0.35">
      <c r="A44" s="8">
        <f>Pil_originale!A842</f>
        <v>8</v>
      </c>
      <c r="B44" s="42">
        <f>Pil_originale!B842</f>
        <v>12</v>
      </c>
      <c r="C44" s="42">
        <f>Pil_originale!C842</f>
        <v>0</v>
      </c>
      <c r="D44" s="42">
        <f>Pil_originale!D842</f>
        <v>1</v>
      </c>
      <c r="E44" s="42" t="str">
        <f>Pil_originale!E842</f>
        <v>N</v>
      </c>
      <c r="F44" s="42">
        <f>Pil_originale!F842</f>
        <v>-1341.7860000000001</v>
      </c>
      <c r="G44" s="42">
        <f>Pil_originale!G842</f>
        <v>-878.38199999999995</v>
      </c>
      <c r="H44" s="42">
        <f>Pil_originale!H842</f>
        <v>-0.26300000000000001</v>
      </c>
      <c r="I44" s="42">
        <f>Pil_originale!I842</f>
        <v>-22.762</v>
      </c>
      <c r="J44" s="42">
        <f>Pil_originale!J842</f>
        <v>0.58399999999999996</v>
      </c>
      <c r="K44" s="10">
        <f>Pil_originale!K842</f>
        <v>0.63800000000000001</v>
      </c>
      <c r="M44" s="15"/>
      <c r="N44" s="8" t="s">
        <v>45</v>
      </c>
      <c r="O44" s="23">
        <f>F41+F44</f>
        <v>-2231.1620000000003</v>
      </c>
      <c r="P44" s="23">
        <f t="shared" ref="P44:T44" si="121">G41+G44</f>
        <v>-1451.1949999999999</v>
      </c>
      <c r="Q44" s="23">
        <f t="shared" si="121"/>
        <v>135.69999999999999</v>
      </c>
      <c r="R44" s="23">
        <f t="shared" si="121"/>
        <v>-23.576000000000001</v>
      </c>
      <c r="S44" s="23">
        <f t="shared" si="121"/>
        <v>0.19899999999999995</v>
      </c>
      <c r="T44" s="23">
        <f t="shared" si="121"/>
        <v>0.21800000000000003</v>
      </c>
      <c r="U44" s="83">
        <f>O44+$Q$5</f>
        <v>-2341.7757500000002</v>
      </c>
      <c r="V44" s="23">
        <f>P44+$Q$3</f>
        <v>-1536.2825</v>
      </c>
      <c r="W44" s="31">
        <f>Q44</f>
        <v>135.69999999999999</v>
      </c>
      <c r="X44" s="31">
        <f t="shared" si="119"/>
        <v>-23.576000000000001</v>
      </c>
      <c r="Y44" s="31">
        <f t="shared" si="119"/>
        <v>0.19899999999999995</v>
      </c>
      <c r="Z44" s="32">
        <f t="shared" si="119"/>
        <v>0.21800000000000003</v>
      </c>
      <c r="AA44" s="8">
        <f t="shared" si="12"/>
        <v>135.899</v>
      </c>
      <c r="AB44" s="42">
        <f t="shared" si="12"/>
        <v>-23.794</v>
      </c>
      <c r="AC44" s="42">
        <f t="shared" si="13"/>
        <v>143.03720000000001</v>
      </c>
      <c r="AD44" s="42">
        <f t="shared" si="14"/>
        <v>-64.563699999999997</v>
      </c>
      <c r="AE44" s="38">
        <f t="shared" si="15"/>
        <v>-1393.2453</v>
      </c>
      <c r="AF44" s="38">
        <f t="shared" si="16"/>
        <v>-1679.3197</v>
      </c>
      <c r="AG44" s="38">
        <f t="shared" si="17"/>
        <v>-1600.8462</v>
      </c>
      <c r="AH44" s="39">
        <f t="shared" si="18"/>
        <v>-1471.7188000000001</v>
      </c>
      <c r="AJ44" s="8" t="s">
        <v>45</v>
      </c>
      <c r="AK44" s="82"/>
      <c r="AL44" s="73">
        <f t="shared" si="7"/>
        <v>-2341.7757500000002</v>
      </c>
      <c r="AM44" s="73">
        <f t="shared" si="120"/>
        <v>-1393.2453</v>
      </c>
      <c r="AN44" s="73">
        <f t="shared" si="120"/>
        <v>-1679.3197</v>
      </c>
      <c r="AO44" s="73">
        <f t="shared" si="120"/>
        <v>-1600.8462</v>
      </c>
      <c r="AP44" s="73">
        <f t="shared" si="120"/>
        <v>-1471.7188000000001</v>
      </c>
      <c r="AQ44" s="83"/>
      <c r="AR44" s="23"/>
      <c r="AS44" s="23"/>
      <c r="AT44" s="23"/>
      <c r="AU44" s="23"/>
      <c r="AV44" s="39"/>
      <c r="AW44" s="36"/>
      <c r="AX44" s="191"/>
      <c r="AY44" s="191"/>
      <c r="AZ44" s="213"/>
      <c r="BA44" s="213"/>
      <c r="BB44" s="213"/>
      <c r="BC44" s="213"/>
      <c r="BD44" s="213"/>
      <c r="BE44" s="191"/>
      <c r="BF44" s="191"/>
      <c r="BG44" s="191"/>
      <c r="BH44" s="191"/>
      <c r="BI44" s="191"/>
      <c r="BJ44" s="191"/>
      <c r="BK44" s="370"/>
      <c r="BL44" s="73"/>
      <c r="BM44" s="73"/>
      <c r="BN44" s="73"/>
      <c r="BO44" s="73"/>
      <c r="BP44" s="73"/>
      <c r="BQ44" s="73"/>
      <c r="BR44" s="73"/>
      <c r="BS44" s="36"/>
      <c r="BT44" s="73"/>
      <c r="BU44" s="73"/>
      <c r="BV44" s="73"/>
      <c r="BW44" s="73"/>
      <c r="BX44" s="73"/>
      <c r="BY44" s="73"/>
      <c r="BZ44" s="73"/>
      <c r="CA44" s="370"/>
      <c r="CB44" s="370"/>
      <c r="CC44" s="370"/>
      <c r="CD44" s="370"/>
      <c r="CE44" s="370"/>
      <c r="CF44" s="370"/>
      <c r="CG44" s="370"/>
      <c r="CH44" s="370"/>
      <c r="CI44" s="370"/>
      <c r="CJ44" s="370"/>
      <c r="CK44" s="370"/>
      <c r="CL44" s="370"/>
      <c r="CM44" s="370"/>
      <c r="CN44" s="370"/>
      <c r="CO44" s="370"/>
      <c r="CP44" s="370"/>
      <c r="CQ44" s="370"/>
    </row>
    <row r="45" spans="1:95" x14ac:dyDescent="0.3">
      <c r="M45" s="427"/>
      <c r="O45" s="14"/>
      <c r="P45" s="14"/>
      <c r="Q45" s="14"/>
      <c r="R45" s="14"/>
      <c r="S45" s="14"/>
      <c r="T45" s="14"/>
      <c r="U45" s="14"/>
      <c r="V45" s="14"/>
      <c r="W45" s="14"/>
      <c r="X45" s="14"/>
      <c r="Y45" s="14"/>
      <c r="Z45" s="14"/>
      <c r="AZ45" s="213"/>
      <c r="BA45" s="213"/>
      <c r="BB45" s="213"/>
      <c r="BC45" s="213"/>
      <c r="BD45" s="213"/>
      <c r="BK45" s="370"/>
      <c r="BL45" s="73"/>
      <c r="BM45" s="36"/>
      <c r="BN45" s="36"/>
      <c r="BO45" s="73"/>
      <c r="BP45" s="73"/>
      <c r="BQ45" s="73"/>
      <c r="BR45" s="73"/>
      <c r="BS45" s="36"/>
      <c r="BT45" s="73"/>
      <c r="BU45" s="73"/>
      <c r="BV45" s="73"/>
      <c r="BW45" s="73"/>
      <c r="BX45" s="73"/>
      <c r="BY45" s="73"/>
      <c r="BZ45" s="73"/>
      <c r="CA45" s="370"/>
      <c r="CB45" s="370"/>
      <c r="CC45" s="370"/>
      <c r="CD45" s="370"/>
      <c r="CE45" s="370"/>
      <c r="CF45" s="370"/>
      <c r="CG45" s="370"/>
      <c r="CH45" s="370"/>
      <c r="CI45" s="370"/>
      <c r="CJ45" s="370"/>
      <c r="CK45" s="370"/>
      <c r="CL45" s="370"/>
      <c r="CM45" s="370"/>
      <c r="CN45" s="370"/>
      <c r="CO45" s="370"/>
      <c r="CP45" s="370"/>
      <c r="CQ45" s="370"/>
    </row>
    <row r="46" spans="1:95" ht="15.6" customHeight="1" x14ac:dyDescent="0.3">
      <c r="M46" s="427"/>
      <c r="O46" s="14"/>
      <c r="P46" s="14"/>
      <c r="Q46" s="14"/>
      <c r="R46" s="14"/>
      <c r="S46" s="14"/>
      <c r="T46" s="14"/>
      <c r="U46" s="14"/>
      <c r="V46" s="14"/>
      <c r="AZ46" s="213"/>
      <c r="BA46" s="213"/>
      <c r="BB46" s="213"/>
      <c r="BC46" s="213"/>
      <c r="BD46" s="213"/>
      <c r="BK46" s="346"/>
      <c r="BL46" s="73"/>
      <c r="BM46" s="36"/>
      <c r="BN46" s="36"/>
      <c r="BO46" s="73"/>
      <c r="BP46" s="73"/>
      <c r="BQ46" s="73"/>
      <c r="BR46" s="73"/>
      <c r="BS46" s="36"/>
      <c r="BT46" s="73"/>
      <c r="BU46" s="73"/>
      <c r="BV46" s="73"/>
      <c r="BW46" s="73"/>
      <c r="BX46" s="73"/>
      <c r="BY46" s="73"/>
      <c r="BZ46" s="73"/>
      <c r="CA46" s="346"/>
      <c r="CB46" s="346"/>
      <c r="CC46" s="346"/>
      <c r="CD46" s="346"/>
      <c r="CE46" s="346"/>
      <c r="CF46" s="346"/>
      <c r="CG46" s="346"/>
      <c r="CH46" s="346"/>
      <c r="CI46" s="346"/>
      <c r="CJ46" s="346"/>
      <c r="CK46" s="346"/>
      <c r="CL46" s="346"/>
      <c r="CM46" s="346"/>
      <c r="CN46" s="346"/>
      <c r="CO46" s="346"/>
    </row>
    <row r="47" spans="1:95" x14ac:dyDescent="0.3">
      <c r="M47" s="427"/>
      <c r="O47" s="14"/>
      <c r="P47" s="14"/>
      <c r="Q47" s="14"/>
      <c r="R47" s="14"/>
      <c r="S47" s="14"/>
      <c r="T47" s="14"/>
      <c r="U47" s="14"/>
      <c r="V47" s="14"/>
      <c r="AZ47" s="213"/>
      <c r="BA47" s="213"/>
      <c r="BB47" s="213"/>
      <c r="BC47" s="213"/>
      <c r="BD47" s="213"/>
      <c r="BK47" s="346"/>
      <c r="BL47" s="73"/>
      <c r="BM47" s="36"/>
      <c r="BN47" s="36"/>
      <c r="BO47" s="73"/>
      <c r="BP47" s="73"/>
      <c r="BQ47" s="73"/>
      <c r="BR47" s="73"/>
      <c r="BS47" s="73"/>
      <c r="BT47" s="73"/>
      <c r="BU47" s="73"/>
      <c r="BV47" s="73"/>
      <c r="BW47" s="73"/>
      <c r="BX47" s="73"/>
      <c r="BY47" s="73"/>
      <c r="BZ47" s="73"/>
      <c r="CA47" s="346"/>
      <c r="CB47" s="346"/>
      <c r="CC47" s="346"/>
      <c r="CD47" s="346"/>
      <c r="CE47" s="346"/>
      <c r="CF47" s="346"/>
      <c r="CG47" s="346"/>
      <c r="CH47" s="346"/>
      <c r="CI47" s="346"/>
      <c r="CJ47" s="346"/>
      <c r="CK47" s="346"/>
      <c r="CL47" s="346"/>
      <c r="CM47" s="346"/>
      <c r="CN47" s="346"/>
      <c r="CO47" s="346"/>
    </row>
    <row r="48" spans="1:95" x14ac:dyDescent="0.3">
      <c r="M48" s="427"/>
      <c r="O48" s="14"/>
      <c r="P48" s="14"/>
      <c r="Q48" s="14"/>
      <c r="R48" s="14"/>
      <c r="S48" s="14"/>
      <c r="T48" s="14"/>
      <c r="U48" s="14"/>
      <c r="V48" s="14"/>
      <c r="AJ48"/>
      <c r="AK48"/>
      <c r="AL48"/>
      <c r="AM48"/>
      <c r="AN48"/>
      <c r="AO48"/>
      <c r="AP48"/>
      <c r="AQ48"/>
      <c r="AR48"/>
      <c r="AS48"/>
      <c r="AW48" s="171"/>
      <c r="AZ48" s="213"/>
      <c r="BA48" s="213"/>
      <c r="BB48" s="213"/>
      <c r="BC48" s="213"/>
      <c r="BD48" s="213"/>
      <c r="BK48" s="346"/>
      <c r="BL48" s="73"/>
      <c r="BM48" s="36"/>
      <c r="BN48" s="36"/>
      <c r="BO48" s="73"/>
      <c r="BP48" s="73"/>
      <c r="BQ48" s="73"/>
      <c r="BR48" s="73"/>
      <c r="BS48" s="73"/>
      <c r="BT48" s="73"/>
      <c r="BU48" s="73"/>
      <c r="BV48" s="73"/>
      <c r="BW48" s="73"/>
      <c r="BX48" s="73"/>
      <c r="BY48" s="73"/>
      <c r="BZ48" s="73"/>
      <c r="CA48" s="346"/>
      <c r="CB48" s="346"/>
      <c r="CC48" s="346"/>
      <c r="CD48" s="346"/>
      <c r="CE48" s="346"/>
      <c r="CF48" s="346"/>
      <c r="CG48" s="346"/>
      <c r="CH48" s="346"/>
      <c r="CI48" s="346"/>
      <c r="CJ48" s="346"/>
      <c r="CK48" s="346"/>
      <c r="CL48" s="346"/>
      <c r="CM48" s="346"/>
      <c r="CN48" s="346"/>
      <c r="CO48" s="346"/>
    </row>
    <row r="49" spans="13:93" ht="16.8" x14ac:dyDescent="0.45">
      <c r="M49" s="427"/>
      <c r="O49" s="14"/>
      <c r="P49" s="14"/>
      <c r="Q49" s="14"/>
      <c r="R49" s="14"/>
      <c r="S49" s="14"/>
      <c r="T49" s="14"/>
      <c r="U49" s="14"/>
      <c r="V49" s="14"/>
      <c r="AJ49"/>
      <c r="AK49" s="74" t="s">
        <v>66</v>
      </c>
      <c r="AL49">
        <v>1.1000000000000001</v>
      </c>
      <c r="AM49"/>
      <c r="AN49"/>
      <c r="AO49"/>
      <c r="AP49"/>
      <c r="AQ49"/>
      <c r="AR49"/>
      <c r="AS49"/>
      <c r="AW49" s="171"/>
      <c r="AZ49" s="213"/>
      <c r="BA49" s="213"/>
      <c r="BB49" s="213"/>
      <c r="BC49" s="213"/>
      <c r="BD49" s="213"/>
      <c r="BK49" s="346"/>
      <c r="BL49" s="73"/>
      <c r="BM49" s="36"/>
      <c r="BN49" s="36"/>
      <c r="BO49" s="73"/>
      <c r="BP49" s="73"/>
      <c r="BQ49" s="73"/>
      <c r="BR49" s="73"/>
      <c r="BS49" s="73"/>
      <c r="BT49" s="73"/>
      <c r="BU49" s="73"/>
      <c r="BV49" s="73"/>
      <c r="BW49" s="73"/>
      <c r="BX49" s="73"/>
      <c r="BY49" s="73"/>
      <c r="BZ49" s="73"/>
      <c r="CA49" s="346"/>
      <c r="CB49" s="346"/>
      <c r="CC49" s="346"/>
      <c r="CD49" s="346"/>
      <c r="CE49" s="346"/>
      <c r="CF49" s="346"/>
      <c r="CG49" s="346"/>
      <c r="CH49" s="346"/>
      <c r="CI49" s="346"/>
      <c r="CJ49" s="346"/>
      <c r="CK49" s="346"/>
      <c r="CL49" s="346"/>
      <c r="CM49" s="346"/>
      <c r="CN49" s="346"/>
      <c r="CO49" s="346"/>
    </row>
    <row r="50" spans="13:93" ht="14.4" customHeight="1" x14ac:dyDescent="0.3">
      <c r="O50" s="14"/>
      <c r="P50" s="14"/>
      <c r="Q50" s="14"/>
      <c r="R50" s="14"/>
      <c r="S50" s="14"/>
      <c r="T50" s="14"/>
      <c r="U50" s="14"/>
      <c r="V50" s="14"/>
      <c r="AJ50"/>
      <c r="AK50"/>
      <c r="AL50"/>
      <c r="AM50"/>
      <c r="AN50"/>
      <c r="AO50"/>
      <c r="AP50"/>
      <c r="AQ50"/>
      <c r="AR50"/>
      <c r="AS50"/>
      <c r="AW50" s="171"/>
      <c r="AZ50" s="213"/>
      <c r="BA50" s="213"/>
      <c r="BB50" s="213"/>
      <c r="BC50" s="213"/>
      <c r="BD50" s="213"/>
      <c r="BK50" s="346"/>
      <c r="BL50" s="73"/>
      <c r="BM50" s="36"/>
      <c r="BN50" s="36"/>
      <c r="BO50" s="73"/>
      <c r="BP50" s="73"/>
      <c r="BQ50" s="73"/>
      <c r="BR50" s="73"/>
      <c r="BS50" s="73"/>
      <c r="BT50" s="73"/>
      <c r="BU50" s="73"/>
      <c r="BV50" s="73"/>
      <c r="BW50" s="73"/>
      <c r="BX50" s="73"/>
      <c r="BY50" s="73"/>
      <c r="BZ50" s="73"/>
      <c r="CA50" s="346"/>
      <c r="CB50" s="346"/>
      <c r="CC50" s="346"/>
      <c r="CD50" s="346"/>
      <c r="CE50" s="346"/>
      <c r="CF50" s="346"/>
      <c r="CG50" s="346"/>
      <c r="CH50" s="346"/>
      <c r="CI50" s="346"/>
      <c r="CJ50" s="346"/>
      <c r="CK50" s="346"/>
      <c r="CL50" s="346"/>
      <c r="CM50" s="346"/>
      <c r="CN50" s="346"/>
      <c r="CO50" s="346"/>
    </row>
    <row r="51" spans="13:93" ht="16.2" thickBot="1" x14ac:dyDescent="0.35">
      <c r="M51" s="427"/>
      <c r="O51" s="14"/>
      <c r="P51" s="14"/>
      <c r="Q51" s="14"/>
      <c r="R51" s="14"/>
      <c r="S51" s="14"/>
      <c r="T51" s="14"/>
      <c r="U51" s="14"/>
      <c r="V51" s="14"/>
      <c r="AJ51" s="44">
        <f>'Mrd Trave'!U36</f>
        <v>0</v>
      </c>
      <c r="AK51" s="44">
        <f>'Mrd Trave'!V36</f>
        <v>0</v>
      </c>
      <c r="AL51" s="418">
        <f>'Mrd Trave'!W36</f>
        <v>12</v>
      </c>
      <c r="AM51" s="418"/>
      <c r="AN51" s="418"/>
      <c r="AO51" s="418"/>
      <c r="AP51" s="418"/>
      <c r="AQ51" s="418"/>
      <c r="AR51" s="76"/>
      <c r="AS51"/>
      <c r="AW51" s="171"/>
      <c r="AZ51" s="213"/>
      <c r="BA51" s="213"/>
      <c r="BB51" s="213"/>
      <c r="BC51" s="213"/>
      <c r="BD51" s="213"/>
      <c r="BK51" s="346"/>
      <c r="BL51" s="73"/>
      <c r="BM51" s="36"/>
      <c r="BN51" s="36"/>
      <c r="BO51" s="73"/>
      <c r="BP51" s="73"/>
      <c r="BQ51" s="73"/>
      <c r="BR51" s="73"/>
      <c r="BS51" s="73"/>
      <c r="BT51" s="73"/>
      <c r="BU51" s="73"/>
      <c r="BV51" s="73"/>
      <c r="BW51" s="73"/>
      <c r="BX51" s="73"/>
      <c r="BY51" s="73"/>
      <c r="BZ51" s="73"/>
      <c r="CA51" s="346"/>
      <c r="CB51" s="346"/>
      <c r="CC51" s="346"/>
      <c r="CD51" s="346"/>
      <c r="CE51" s="346"/>
      <c r="CF51" s="346"/>
      <c r="CG51" s="346"/>
      <c r="CH51" s="346"/>
      <c r="CI51" s="346"/>
      <c r="CJ51" s="346"/>
      <c r="CK51" s="346"/>
      <c r="CL51" s="346"/>
      <c r="CM51" s="346"/>
      <c r="CN51" s="346"/>
      <c r="CO51" s="346"/>
    </row>
    <row r="52" spans="13:93" ht="15.6" customHeight="1" thickBot="1" x14ac:dyDescent="0.35">
      <c r="M52" s="427"/>
      <c r="O52" s="14"/>
      <c r="P52" s="14"/>
      <c r="Q52" s="14"/>
      <c r="R52" s="14"/>
      <c r="S52" s="14"/>
      <c r="T52" s="14"/>
      <c r="U52" s="14"/>
      <c r="V52" s="14"/>
      <c r="AJ52" s="44">
        <f>'Mrd Trave'!U37</f>
        <v>0</v>
      </c>
      <c r="AK52" s="44">
        <f>'Mrd Trave'!V37</f>
        <v>0</v>
      </c>
      <c r="AL52" s="491" t="str">
        <f>'Mrd Trave'!W37</f>
        <v>Direzione x</v>
      </c>
      <c r="AM52" s="492"/>
      <c r="AN52" s="493"/>
      <c r="AO52" s="491" t="str">
        <f>'Mrd Trave'!Z37</f>
        <v>Direzione y</v>
      </c>
      <c r="AP52" s="492"/>
      <c r="AQ52" s="493"/>
      <c r="AR52" s="75"/>
      <c r="AS52"/>
      <c r="AW52"/>
      <c r="AZ52" s="213"/>
      <c r="BA52" s="213"/>
      <c r="BB52" s="213"/>
      <c r="BC52" s="213"/>
      <c r="BD52" s="213"/>
      <c r="BK52" s="346"/>
      <c r="BL52" s="73"/>
      <c r="BM52" s="73"/>
      <c r="BN52" s="73"/>
      <c r="BO52" s="73"/>
      <c r="BP52" s="73"/>
      <c r="BQ52" s="73"/>
      <c r="BR52" s="73"/>
      <c r="BS52" s="73"/>
      <c r="BT52" s="73"/>
      <c r="BU52" s="73"/>
      <c r="BV52" s="73"/>
      <c r="BW52" s="73"/>
      <c r="BX52" s="73"/>
      <c r="BY52" s="73"/>
      <c r="BZ52" s="73"/>
      <c r="CA52" s="346"/>
      <c r="CB52" s="346"/>
      <c r="CC52" s="346"/>
      <c r="CD52" s="346"/>
      <c r="CE52" s="346"/>
      <c r="CF52" s="346"/>
      <c r="CG52" s="346"/>
      <c r="CH52" s="346"/>
      <c r="CI52" s="346"/>
      <c r="CJ52" s="346"/>
      <c r="CK52" s="346"/>
      <c r="CL52" s="346"/>
      <c r="CM52" s="346"/>
      <c r="CN52" s="346"/>
      <c r="CO52" s="346"/>
    </row>
    <row r="53" spans="13:93" ht="16.2" thickBot="1" x14ac:dyDescent="0.35">
      <c r="M53" s="427"/>
      <c r="O53" s="14"/>
      <c r="P53" s="14"/>
      <c r="Q53" s="14"/>
      <c r="R53" s="14"/>
      <c r="S53" s="14"/>
      <c r="T53" s="14"/>
      <c r="U53" s="14"/>
      <c r="V53" s="14"/>
      <c r="AJ53" s="44" t="str">
        <f>'Mrd Trave'!U38</f>
        <v>Piano</v>
      </c>
      <c r="AK53" s="44">
        <f>'Mrd Trave'!V38</f>
        <v>0</v>
      </c>
      <c r="AL53" s="84" t="str">
        <f>'Mrd Trave'!W38</f>
        <v>sin</v>
      </c>
      <c r="AM53" s="85" t="str">
        <f>'Mrd Trave'!X38</f>
        <v>des</v>
      </c>
      <c r="AN53" s="86" t="str">
        <f>'Mrd Trave'!Y38</f>
        <v>SM</v>
      </c>
      <c r="AO53" s="84" t="str">
        <f>'Mrd Trave'!Z38</f>
        <v>sin</v>
      </c>
      <c r="AP53" s="85" t="str">
        <f>'Mrd Trave'!AA38</f>
        <v>des</v>
      </c>
      <c r="AQ53" s="86" t="str">
        <f>'Mrd Trave'!AB38</f>
        <v>SM</v>
      </c>
      <c r="AR53" s="68"/>
      <c r="AS53"/>
      <c r="AT53" s="173" t="s">
        <v>38</v>
      </c>
      <c r="AU53" s="173" t="s">
        <v>39</v>
      </c>
      <c r="AZ53" s="213"/>
      <c r="BA53" s="213"/>
      <c r="BB53" s="213"/>
      <c r="BC53" s="213"/>
      <c r="BD53" s="213"/>
      <c r="BK53" s="346"/>
      <c r="BL53" s="73"/>
      <c r="BM53" s="73"/>
      <c r="BN53" s="73"/>
      <c r="BO53" s="73"/>
      <c r="BP53" s="73"/>
      <c r="BQ53" s="73"/>
      <c r="BR53" s="73"/>
      <c r="BS53" s="73"/>
      <c r="BT53" s="73"/>
      <c r="BU53" s="73"/>
      <c r="BV53" s="73"/>
      <c r="BW53" s="73"/>
      <c r="BX53" s="73"/>
      <c r="BY53" s="73"/>
      <c r="BZ53" s="73"/>
      <c r="CA53" s="346"/>
      <c r="CB53" s="346"/>
      <c r="CC53" s="346"/>
      <c r="CD53" s="346"/>
      <c r="CE53" s="346"/>
      <c r="CF53" s="346"/>
      <c r="CG53" s="346"/>
      <c r="CH53" s="346"/>
      <c r="CI53" s="346"/>
      <c r="CJ53" s="346"/>
      <c r="CK53" s="346"/>
      <c r="CL53" s="346"/>
      <c r="CM53" s="346"/>
      <c r="CN53" s="346"/>
      <c r="CO53" s="346"/>
    </row>
    <row r="54" spans="13:93" ht="14.4" customHeight="1" x14ac:dyDescent="0.25">
      <c r="M54" s="427"/>
      <c r="O54" s="14"/>
      <c r="P54" s="14"/>
      <c r="Q54" s="14"/>
      <c r="R54" s="14"/>
      <c r="S54" s="14"/>
      <c r="T54" s="14"/>
      <c r="U54" s="14"/>
      <c r="V54" s="14"/>
      <c r="AJ54" s="409">
        <f>'Mrd Trave'!U39</f>
        <v>6</v>
      </c>
      <c r="AK54" s="44" t="str">
        <f>'Mrd Trave'!V39</f>
        <v>M-Rd</v>
      </c>
      <c r="AL54" s="87">
        <f>'Mrd Trave'!W39</f>
        <v>44.28869555293597</v>
      </c>
      <c r="AM54" s="88">
        <f>'Mrd Trave'!X39</f>
        <v>102.56535764996795</v>
      </c>
      <c r="AN54" s="482">
        <f>'Mrd Trave'!Y39</f>
        <v>146.85405320290391</v>
      </c>
      <c r="AO54" s="87">
        <f>'Mrd Trave'!Z39</f>
        <v>102.56535764996795</v>
      </c>
      <c r="AP54" s="88">
        <f>'Mrd Trave'!AA39</f>
        <v>102.56535764996795</v>
      </c>
      <c r="AQ54" s="482">
        <f>'Mrd Trave'!AB39</f>
        <v>205.1307152999359</v>
      </c>
      <c r="AR54" s="167" t="s">
        <v>67</v>
      </c>
      <c r="AS54" s="73">
        <v>0.32309525917964593</v>
      </c>
      <c r="AT54" s="78" t="s">
        <v>70</v>
      </c>
      <c r="AU54" s="78" t="s">
        <v>70</v>
      </c>
      <c r="AW54" s="73"/>
      <c r="AZ54" s="451" t="s">
        <v>146</v>
      </c>
      <c r="BA54" s="452"/>
      <c r="BB54" s="452"/>
      <c r="BC54" s="452"/>
      <c r="BD54" s="453"/>
      <c r="BK54" s="346"/>
      <c r="BL54" s="73"/>
      <c r="BM54" s="73"/>
      <c r="BN54" s="73"/>
      <c r="BO54" s="73"/>
      <c r="BP54" s="73"/>
      <c r="BQ54" s="73"/>
      <c r="BR54" s="73"/>
      <c r="BS54" s="73"/>
      <c r="BT54" s="73"/>
      <c r="BU54" s="73"/>
      <c r="BV54" s="73"/>
      <c r="BW54" s="73"/>
      <c r="BX54" s="73"/>
      <c r="BY54" s="73"/>
      <c r="BZ54" s="73"/>
      <c r="CA54" s="346"/>
      <c r="CB54" s="346"/>
      <c r="CC54" s="346"/>
      <c r="CD54" s="346"/>
      <c r="CE54" s="346"/>
      <c r="CF54" s="346"/>
      <c r="CG54" s="346"/>
      <c r="CH54" s="346"/>
      <c r="CI54" s="346"/>
      <c r="CJ54" s="346"/>
      <c r="CK54" s="346"/>
      <c r="CL54" s="346"/>
      <c r="CM54" s="346"/>
      <c r="CN54" s="346"/>
      <c r="CO54" s="346"/>
    </row>
    <row r="55" spans="13:93" ht="14.4" customHeight="1" x14ac:dyDescent="0.25">
      <c r="M55" s="427"/>
      <c r="O55" s="14"/>
      <c r="P55" s="14"/>
      <c r="Q55" s="14"/>
      <c r="R55" s="14"/>
      <c r="S55" s="14"/>
      <c r="T55" s="14"/>
      <c r="U55" s="14"/>
      <c r="V55" s="14"/>
      <c r="AJ55" s="409"/>
      <c r="AK55" s="44" t="str">
        <f>'Mrd Trave'!V40</f>
        <v>M+Rd</v>
      </c>
      <c r="AL55" s="89">
        <f>'Mrd Trave'!W40</f>
        <v>44.28869555293597</v>
      </c>
      <c r="AM55" s="90">
        <f>'Mrd Trave'!X40</f>
        <v>102.56535764996795</v>
      </c>
      <c r="AN55" s="477"/>
      <c r="AO55" s="89">
        <f>'Mrd Trave'!Z40</f>
        <v>102.56535764996795</v>
      </c>
      <c r="AP55" s="90">
        <f>'Mrd Trave'!AA40</f>
        <v>102.56535764996795</v>
      </c>
      <c r="AQ55" s="477"/>
      <c r="AR55" s="167" t="s">
        <v>68</v>
      </c>
      <c r="AS55" s="73">
        <v>0.67690474082035412</v>
      </c>
      <c r="AT55" s="73">
        <f>AQ56*AS56*$AL$49</f>
        <v>91.170564155014546</v>
      </c>
      <c r="AU55" s="73">
        <f>AN56*AS56*$AL$49</f>
        <v>63.908696046896601</v>
      </c>
      <c r="AW55" s="73"/>
      <c r="AZ55" s="454"/>
      <c r="BA55" s="455"/>
      <c r="BB55" s="455"/>
      <c r="BC55" s="455"/>
      <c r="BD55" s="456"/>
      <c r="BK55" s="346"/>
      <c r="BL55" s="73"/>
      <c r="BM55" s="73"/>
      <c r="BN55" s="73"/>
      <c r="BO55" s="73"/>
      <c r="BP55" s="73"/>
      <c r="BQ55" s="73"/>
      <c r="BR55" s="73"/>
      <c r="BS55" s="73"/>
      <c r="BT55" s="73"/>
      <c r="BU55" s="73"/>
      <c r="BV55" s="73"/>
      <c r="BW55" s="73"/>
      <c r="BX55" s="73"/>
      <c r="BY55" s="73"/>
      <c r="BZ55" s="73"/>
      <c r="CA55" s="346"/>
      <c r="CB55" s="346"/>
      <c r="CC55" s="346"/>
      <c r="CD55" s="346"/>
      <c r="CE55" s="346"/>
      <c r="CF55" s="346"/>
      <c r="CG55" s="346"/>
      <c r="CH55" s="346"/>
      <c r="CI55" s="346"/>
      <c r="CJ55" s="346"/>
      <c r="CK55" s="346"/>
      <c r="CL55" s="346"/>
      <c r="CM55" s="346"/>
      <c r="CN55" s="346"/>
      <c r="CO55" s="346"/>
    </row>
    <row r="56" spans="13:93" x14ac:dyDescent="0.25">
      <c r="O56" s="14"/>
      <c r="P56" s="14"/>
      <c r="Q56" s="14"/>
      <c r="R56" s="14"/>
      <c r="S56" s="14"/>
      <c r="T56" s="14"/>
      <c r="U56" s="14"/>
      <c r="V56" s="14"/>
      <c r="AJ56" s="409">
        <f>'Mrd Trave'!U41</f>
        <v>5</v>
      </c>
      <c r="AK56" s="44" t="str">
        <f>'Mrd Trave'!V41</f>
        <v>M-Rd</v>
      </c>
      <c r="AL56" s="89">
        <f>'Mrd Trave'!W41</f>
        <v>44.28869555293597</v>
      </c>
      <c r="AM56" s="90">
        <f>'Mrd Trave'!X41</f>
        <v>135.53076306618286</v>
      </c>
      <c r="AN56" s="477">
        <f>'Mrd Trave'!Y41</f>
        <v>179.81945861911882</v>
      </c>
      <c r="AO56" s="89">
        <f>'Mrd Trave'!Z41</f>
        <v>153.96722494197451</v>
      </c>
      <c r="AP56" s="90">
        <f>'Mrd Trave'!AA41</f>
        <v>135.53076306618286</v>
      </c>
      <c r="AQ56" s="477">
        <f>'Mrd Trave'!AB41</f>
        <v>256.52598945727448</v>
      </c>
      <c r="AR56" s="167" t="s">
        <v>67</v>
      </c>
      <c r="AS56" s="73">
        <v>0.32309525917964593</v>
      </c>
      <c r="AT56" s="79">
        <f>AQ56*$AL$49*AS57</f>
        <v>191.00802424798741</v>
      </c>
      <c r="AU56" s="79">
        <f>AN56*$AL$49*AS57</f>
        <v>133.89270843413414</v>
      </c>
      <c r="AW56" s="73"/>
      <c r="AZ56" s="148" t="b">
        <f>(AZ12+AZ16)&gt;$AL$49*($AQ$56)</f>
        <v>1</v>
      </c>
      <c r="BA56" s="148" t="b">
        <f t="shared" ref="BA56:BD56" si="122">(BA12+BA16)&gt;$AL$49*($AQ$56)</f>
        <v>1</v>
      </c>
      <c r="BB56" s="148" t="b">
        <f t="shared" si="122"/>
        <v>1</v>
      </c>
      <c r="BC56" s="148" t="b">
        <f t="shared" si="122"/>
        <v>1</v>
      </c>
      <c r="BD56" s="148" t="b">
        <f t="shared" si="122"/>
        <v>1</v>
      </c>
      <c r="BK56" s="346"/>
      <c r="BL56" s="73"/>
      <c r="BM56" s="73"/>
      <c r="BN56" s="73"/>
      <c r="BO56" s="73"/>
      <c r="BP56" s="73"/>
      <c r="BQ56" s="73"/>
      <c r="BR56" s="73"/>
      <c r="BS56" s="73"/>
      <c r="BT56" s="73"/>
      <c r="BU56" s="73"/>
      <c r="BV56" s="73"/>
      <c r="BW56" s="73"/>
      <c r="BX56" s="73"/>
      <c r="BY56" s="73"/>
      <c r="BZ56" s="73"/>
      <c r="CA56" s="346"/>
      <c r="CB56" s="346"/>
      <c r="CC56" s="346"/>
      <c r="CD56" s="346"/>
      <c r="CE56" s="346"/>
      <c r="CF56" s="346"/>
      <c r="CG56" s="346"/>
      <c r="CH56" s="346"/>
      <c r="CI56" s="346"/>
      <c r="CJ56" s="346"/>
      <c r="CK56" s="346"/>
      <c r="CL56" s="346"/>
      <c r="CM56" s="346"/>
      <c r="CN56" s="346"/>
      <c r="CO56" s="346"/>
    </row>
    <row r="57" spans="13:93" x14ac:dyDescent="0.25">
      <c r="M57" s="427"/>
      <c r="O57" s="14"/>
      <c r="P57" s="14"/>
      <c r="Q57" s="14"/>
      <c r="R57" s="14"/>
      <c r="S57" s="14"/>
      <c r="T57" s="14"/>
      <c r="U57" s="14"/>
      <c r="V57" s="14"/>
      <c r="AJ57" s="409"/>
      <c r="AK57" s="44" t="str">
        <f>'Mrd Trave'!V42</f>
        <v>M+Rd</v>
      </c>
      <c r="AL57" s="89">
        <f>'Mrd Trave'!W42</f>
        <v>44.28869555293597</v>
      </c>
      <c r="AM57" s="90">
        <f>'Mrd Trave'!X42</f>
        <v>102.5587645153</v>
      </c>
      <c r="AN57" s="477"/>
      <c r="AO57" s="89">
        <f>'Mrd Trave'!Z42</f>
        <v>102.5540181691228</v>
      </c>
      <c r="AP57" s="90">
        <f>'Mrd Trave'!AA42</f>
        <v>102.5587645153</v>
      </c>
      <c r="AQ57" s="477"/>
      <c r="AR57" s="167" t="s">
        <v>68</v>
      </c>
      <c r="AS57" s="73">
        <v>0.67690474082035412</v>
      </c>
      <c r="AT57" s="79">
        <f>AQ58*$AL$49*AS58</f>
        <v>153.83448914503012</v>
      </c>
      <c r="AU57" s="79">
        <f>AN58*$AL$49*AS58</f>
        <v>95.944870845257697</v>
      </c>
      <c r="AW57" s="73"/>
      <c r="AZ57" s="148"/>
      <c r="BA57" s="148"/>
      <c r="BB57" s="148"/>
      <c r="BC57" s="148"/>
      <c r="BD57" s="148"/>
      <c r="BK57" s="346"/>
      <c r="BL57" s="73"/>
      <c r="BM57" s="73"/>
      <c r="BN57" s="73"/>
      <c r="BO57" s="73"/>
      <c r="BP57" s="73"/>
      <c r="BQ57" s="73"/>
      <c r="BR57" s="73"/>
      <c r="BS57" s="73"/>
      <c r="BT57" s="73"/>
      <c r="BU57" s="73"/>
      <c r="BV57" s="73"/>
      <c r="BW57" s="73"/>
      <c r="BX57" s="73"/>
      <c r="BY57" s="73"/>
      <c r="BZ57" s="73"/>
      <c r="CA57" s="346"/>
      <c r="CB57" s="346"/>
      <c r="CC57" s="346"/>
      <c r="CD57" s="346"/>
      <c r="CE57" s="346"/>
      <c r="CF57" s="346"/>
      <c r="CG57" s="346"/>
      <c r="CH57" s="346"/>
      <c r="CI57" s="346"/>
      <c r="CJ57" s="346"/>
      <c r="CK57" s="346"/>
      <c r="CL57" s="346"/>
      <c r="CM57" s="346"/>
      <c r="CN57" s="346"/>
      <c r="CO57" s="346"/>
    </row>
    <row r="58" spans="13:93" ht="15.6" customHeight="1" x14ac:dyDescent="0.25">
      <c r="M58" s="427"/>
      <c r="O58" s="14"/>
      <c r="P58" s="14"/>
      <c r="Q58" s="14"/>
      <c r="R58" s="14"/>
      <c r="S58" s="14"/>
      <c r="T58" s="14"/>
      <c r="U58" s="14"/>
      <c r="V58" s="14"/>
      <c r="AJ58" s="409">
        <f>'Mrd Trave'!U43</f>
        <v>4</v>
      </c>
      <c r="AK58" s="44" t="str">
        <f>'Mrd Trave'!V43</f>
        <v>M-Rd</v>
      </c>
      <c r="AL58" s="89">
        <f>'Mrd Trave'!W43</f>
        <v>44.28869555293597</v>
      </c>
      <c r="AM58" s="90">
        <f>'Mrd Trave'!X43</f>
        <v>167.00097632313481</v>
      </c>
      <c r="AN58" s="477">
        <f>'Mrd Trave'!Y43</f>
        <v>211.28967187607077</v>
      </c>
      <c r="AO58" s="89">
        <f>'Mrd Trave'!Z43</f>
        <v>212.61743715169897</v>
      </c>
      <c r="AP58" s="90">
        <f>'Mrd Trave'!AA43</f>
        <v>189.86293693818538</v>
      </c>
      <c r="AQ58" s="477">
        <f>'Mrd Trave'!AB43</f>
        <v>338.77411526353575</v>
      </c>
      <c r="AR58" s="167" t="s">
        <v>67</v>
      </c>
      <c r="AS58" s="73">
        <v>0.41281056989138815</v>
      </c>
      <c r="AT58" s="79">
        <f>AQ58*$AL$49*AS59</f>
        <v>218.81703764485925</v>
      </c>
      <c r="AU58" s="79">
        <f>AN58*$AL$49*AS59</f>
        <v>136.47376821842016</v>
      </c>
      <c r="AW58" s="73"/>
      <c r="AZ58" s="148" t="b">
        <f>(AZ18+AZ22)&gt;$AL$49*($AQ$58)</f>
        <v>1</v>
      </c>
      <c r="BA58" s="148" t="b">
        <f t="shared" ref="BA58:BD58" si="123">(BA18+BA22)&gt;$AL$49*($AQ$58)</f>
        <v>1</v>
      </c>
      <c r="BB58" s="148" t="b">
        <f t="shared" si="123"/>
        <v>1</v>
      </c>
      <c r="BC58" s="148" t="b">
        <f t="shared" si="123"/>
        <v>1</v>
      </c>
      <c r="BD58" s="148" t="b">
        <f t="shared" si="123"/>
        <v>1</v>
      </c>
      <c r="BK58" s="346"/>
      <c r="BL58" s="73"/>
      <c r="BM58" s="73"/>
      <c r="BN58" s="73"/>
      <c r="BO58" s="73"/>
      <c r="BP58" s="73"/>
      <c r="BQ58" s="73"/>
      <c r="BR58" s="73"/>
      <c r="BS58" s="73"/>
      <c r="BT58" s="73"/>
      <c r="BU58" s="73"/>
      <c r="BV58" s="73"/>
      <c r="BW58" s="73"/>
      <c r="BX58" s="73"/>
      <c r="BY58" s="73"/>
      <c r="BZ58" s="73"/>
      <c r="CA58" s="346"/>
      <c r="CB58" s="346"/>
      <c r="CC58" s="346"/>
      <c r="CD58" s="346"/>
      <c r="CE58" s="346"/>
      <c r="CF58" s="346"/>
      <c r="CG58" s="346"/>
      <c r="CH58" s="346"/>
      <c r="CI58" s="346"/>
      <c r="CJ58" s="346"/>
      <c r="CK58" s="346"/>
      <c r="CL58" s="346"/>
      <c r="CM58" s="346"/>
      <c r="CN58" s="346"/>
      <c r="CO58" s="346"/>
    </row>
    <row r="59" spans="13:93" x14ac:dyDescent="0.25">
      <c r="M59" s="427"/>
      <c r="O59" s="14"/>
      <c r="P59" s="14"/>
      <c r="Q59" s="14"/>
      <c r="R59" s="14"/>
      <c r="S59" s="14"/>
      <c r="T59" s="14"/>
      <c r="U59" s="14"/>
      <c r="V59" s="14"/>
      <c r="AJ59" s="409"/>
      <c r="AK59" s="44" t="str">
        <f>'Mrd Trave'!V44</f>
        <v>M+Rd</v>
      </c>
      <c r="AL59" s="89">
        <f>'Mrd Trave'!W44</f>
        <v>44.28869555293597</v>
      </c>
      <c r="AM59" s="90">
        <f>'Mrd Trave'!X44</f>
        <v>126.16142445801398</v>
      </c>
      <c r="AN59" s="477"/>
      <c r="AO59" s="89">
        <f>'Mrd Trave'!Z44</f>
        <v>126.15195674328754</v>
      </c>
      <c r="AP59" s="90">
        <f>'Mrd Trave'!AA44</f>
        <v>126.15667811183677</v>
      </c>
      <c r="AQ59" s="477"/>
      <c r="AR59" s="167" t="s">
        <v>68</v>
      </c>
      <c r="AS59" s="73">
        <v>0.58718943010861191</v>
      </c>
      <c r="AT59" s="79">
        <f>AQ60*$AL$49*AS60</f>
        <v>246.50526874528879</v>
      </c>
      <c r="AU59" s="79">
        <f>AN60*$AL$49*AS60</f>
        <v>119.6574715394769</v>
      </c>
      <c r="AW59" s="73"/>
      <c r="AZ59" s="148"/>
      <c r="BA59" s="148"/>
      <c r="BB59" s="148"/>
      <c r="BC59" s="148"/>
      <c r="BD59" s="148"/>
      <c r="BK59" s="346"/>
      <c r="BL59" s="73"/>
      <c r="BM59" s="73"/>
      <c r="BN59" s="73"/>
      <c r="BO59" s="73"/>
      <c r="BP59" s="73"/>
      <c r="BQ59" s="73"/>
      <c r="BR59" s="73"/>
      <c r="BS59" s="73"/>
      <c r="BT59" s="73"/>
      <c r="BU59" s="73"/>
      <c r="BV59" s="73"/>
      <c r="BW59" s="73"/>
      <c r="BX59" s="73"/>
      <c r="BY59" s="73"/>
      <c r="BZ59" s="73"/>
      <c r="CA59" s="346"/>
      <c r="CB59" s="346"/>
      <c r="CC59" s="346"/>
      <c r="CD59" s="346"/>
      <c r="CE59" s="346"/>
      <c r="CF59" s="346"/>
      <c r="CG59" s="346"/>
      <c r="CH59" s="346"/>
      <c r="CI59" s="346"/>
      <c r="CJ59" s="346"/>
      <c r="CK59" s="346"/>
      <c r="CL59" s="346"/>
      <c r="CM59" s="346"/>
      <c r="CN59" s="346"/>
      <c r="CO59" s="346"/>
    </row>
    <row r="60" spans="13:93" x14ac:dyDescent="0.25">
      <c r="M60" s="427"/>
      <c r="O60" s="14"/>
      <c r="P60" s="14"/>
      <c r="Q60" s="14"/>
      <c r="R60" s="14"/>
      <c r="S60" s="14"/>
      <c r="T60" s="14"/>
      <c r="U60" s="14"/>
      <c r="V60" s="14"/>
      <c r="AJ60" s="409">
        <f>'Mrd Trave'!U45</f>
        <v>3</v>
      </c>
      <c r="AK60" s="44" t="str">
        <f>'Mrd Trave'!V45</f>
        <v>M-Rd</v>
      </c>
      <c r="AL60" s="89">
        <f>'Mrd Trave'!W45</f>
        <v>44.28869555293597</v>
      </c>
      <c r="AM60" s="90">
        <f>'Mrd Trave'!X45</f>
        <v>198.47118958008679</v>
      </c>
      <c r="AN60" s="477">
        <f>'Mrd Trave'!Y45</f>
        <v>242.75988513302275</v>
      </c>
      <c r="AO60" s="89">
        <f>'Mrd Trave'!Z45</f>
        <v>301.56032395768875</v>
      </c>
      <c r="AP60" s="90">
        <f>'Mrd Trave'!AA45</f>
        <v>253.20927852705731</v>
      </c>
      <c r="AQ60" s="477">
        <f>'Mrd Trave'!AB45</f>
        <v>500.10743128186959</v>
      </c>
      <c r="AR60" s="167" t="s">
        <v>67</v>
      </c>
      <c r="AS60" s="73">
        <v>0.44809511885267117</v>
      </c>
      <c r="AT60" s="79">
        <f>AQ60*$AL$49*AS61</f>
        <v>303.61290566476777</v>
      </c>
      <c r="AU60" s="79">
        <f>AN60*$AL$49*AS61</f>
        <v>147.37840210684814</v>
      </c>
      <c r="AW60" s="73"/>
      <c r="AZ60" s="148" t="str">
        <f>IF((AZ24+AZ28)&gt;$AL$49*$AQ$60,"VERO","FALSO")</f>
        <v>VERO</v>
      </c>
      <c r="BA60" s="148" t="str">
        <f t="shared" ref="BA60:BD60" si="124">IF((BA24+BA28)&gt;$AL$49*$AQ$60,"VERO","FALSO")</f>
        <v>VERO</v>
      </c>
      <c r="BB60" s="148" t="str">
        <f t="shared" si="124"/>
        <v>VERO</v>
      </c>
      <c r="BC60" s="148" t="str">
        <f t="shared" si="124"/>
        <v>VERO</v>
      </c>
      <c r="BD60" s="148" t="str">
        <f t="shared" si="124"/>
        <v>VERO</v>
      </c>
      <c r="BK60" s="346"/>
      <c r="BL60" s="73"/>
      <c r="BM60" s="73"/>
      <c r="BN60" s="73"/>
      <c r="BO60" s="73"/>
      <c r="BP60" s="73"/>
      <c r="BQ60" s="73"/>
      <c r="BR60" s="73"/>
      <c r="BS60" s="73"/>
      <c r="BT60" s="73"/>
      <c r="BU60" s="73"/>
      <c r="BV60" s="73"/>
      <c r="BW60" s="73"/>
      <c r="BX60" s="73"/>
      <c r="BY60" s="73"/>
      <c r="BZ60" s="73"/>
      <c r="CA60" s="346"/>
      <c r="CB60" s="346"/>
      <c r="CC60" s="346"/>
      <c r="CD60" s="346"/>
      <c r="CE60" s="346"/>
      <c r="CF60" s="346"/>
      <c r="CG60" s="346"/>
      <c r="CH60" s="346"/>
      <c r="CI60" s="346"/>
      <c r="CJ60" s="346"/>
      <c r="CK60" s="346"/>
      <c r="CL60" s="346"/>
      <c r="CM60" s="346"/>
      <c r="CN60" s="346"/>
      <c r="CO60" s="346"/>
    </row>
    <row r="61" spans="13:93" x14ac:dyDescent="0.25">
      <c r="M61" s="427"/>
      <c r="O61" s="14"/>
      <c r="P61" s="14"/>
      <c r="Q61" s="14"/>
      <c r="R61" s="14"/>
      <c r="S61" s="14"/>
      <c r="T61" s="14"/>
      <c r="U61" s="14"/>
      <c r="V61" s="14"/>
      <c r="AJ61" s="409"/>
      <c r="AK61" s="44" t="str">
        <f>'Mrd Trave'!V46</f>
        <v>M+Rd</v>
      </c>
      <c r="AL61" s="89">
        <f>'Mrd Trave'!W46</f>
        <v>44.28869555293597</v>
      </c>
      <c r="AM61" s="90">
        <f>'Mrd Trave'!X46</f>
        <v>149.76408440072791</v>
      </c>
      <c r="AN61" s="477"/>
      <c r="AO61" s="89">
        <f>'Mrd Trave'!Z46</f>
        <v>198.55002260888406</v>
      </c>
      <c r="AP61" s="90">
        <f>'Mrd Trave'!AA46</f>
        <v>198.54710732418084</v>
      </c>
      <c r="AQ61" s="477"/>
      <c r="AR61" s="167" t="s">
        <v>68</v>
      </c>
      <c r="AS61" s="73">
        <v>0.55190488114732883</v>
      </c>
      <c r="AT61" s="79">
        <f>AQ62*$AL$49*AS62</f>
        <v>286.78377614097172</v>
      </c>
      <c r="AU61" s="79">
        <f>AN62*$AL$49*AS62</f>
        <v>125.46579831256712</v>
      </c>
      <c r="AW61" s="73"/>
      <c r="AZ61" s="148"/>
      <c r="BA61" s="148"/>
      <c r="BB61" s="148"/>
      <c r="BC61" s="148"/>
      <c r="BD61" s="148"/>
      <c r="BK61" s="346"/>
      <c r="BL61" s="73"/>
      <c r="BM61" s="73"/>
      <c r="BN61" s="73"/>
      <c r="BO61" s="73"/>
      <c r="BP61" s="73"/>
      <c r="BQ61" s="73"/>
      <c r="BR61" s="73"/>
      <c r="BS61" s="73"/>
      <c r="BT61" s="73"/>
      <c r="BU61" s="73"/>
      <c r="BV61" s="73"/>
      <c r="BW61" s="73"/>
      <c r="BX61" s="73"/>
      <c r="BY61" s="73"/>
      <c r="BZ61" s="73"/>
      <c r="CA61" s="346"/>
      <c r="CB61" s="346"/>
      <c r="CC61" s="346"/>
      <c r="CD61" s="346"/>
      <c r="CE61" s="346"/>
      <c r="CF61" s="346"/>
      <c r="CG61" s="346"/>
      <c r="CH61" s="346"/>
      <c r="CI61" s="346"/>
      <c r="CJ61" s="346"/>
      <c r="CK61" s="346"/>
      <c r="CL61" s="346"/>
      <c r="CM61" s="346"/>
      <c r="CN61" s="346"/>
      <c r="CO61" s="346"/>
    </row>
    <row r="62" spans="13:93" x14ac:dyDescent="0.25">
      <c r="O62" s="14"/>
      <c r="P62" s="14"/>
      <c r="Q62" s="14"/>
      <c r="R62" s="14"/>
      <c r="S62" s="14"/>
      <c r="T62" s="14"/>
      <c r="U62" s="14"/>
      <c r="V62" s="14"/>
      <c r="AJ62" s="409">
        <f>'Mrd Trave'!U47</f>
        <v>2</v>
      </c>
      <c r="AK62" s="44" t="str">
        <f>'Mrd Trave'!V47</f>
        <v>M-Rd</v>
      </c>
      <c r="AL62" s="89">
        <f>'Mrd Trave'!W47</f>
        <v>44.28869555293597</v>
      </c>
      <c r="AM62" s="90">
        <f>'Mrd Trave'!X47</f>
        <v>198.47118958008679</v>
      </c>
      <c r="AN62" s="477">
        <f>'Mrd Trave'!Y47</f>
        <v>242.75988513302275</v>
      </c>
      <c r="AO62" s="89">
        <f>'Mrd Trave'!Z47</f>
        <v>328.91865191629068</v>
      </c>
      <c r="AP62" s="90">
        <f>'Mrd Trave'!AA47</f>
        <v>274.52220679825211</v>
      </c>
      <c r="AQ62" s="477">
        <f>'Mrd Trave'!AB47</f>
        <v>554.88904139881015</v>
      </c>
      <c r="AR62" s="167" t="s">
        <v>67</v>
      </c>
      <c r="AS62" s="73">
        <v>0.46984622927007907</v>
      </c>
      <c r="AT62" s="79">
        <f>AQ62*$AL$49*AS63</f>
        <v>323.5941693977195</v>
      </c>
      <c r="AU62" s="79">
        <f>AN62*$AL$49*AS63</f>
        <v>141.57007533375796</v>
      </c>
      <c r="AW62" s="73"/>
      <c r="AZ62" s="148" t="str">
        <f>IF((AZ30+AZ34)&gt;$AL$49*($AQ$62),"VERO","FALSO")</f>
        <v>VERO</v>
      </c>
      <c r="BA62" s="148" t="str">
        <f t="shared" ref="BA62:BD62" si="125">IF((BA30+BA34)&gt;$AL$49*($AQ$62),"VERO","FALSO")</f>
        <v>VERO</v>
      </c>
      <c r="BB62" s="148" t="str">
        <f t="shared" si="125"/>
        <v>VERO</v>
      </c>
      <c r="BC62" s="148" t="str">
        <f t="shared" si="125"/>
        <v>VERO</v>
      </c>
      <c r="BD62" s="148" t="str">
        <f t="shared" si="125"/>
        <v>VERO</v>
      </c>
      <c r="BK62" s="346"/>
      <c r="BL62" s="73"/>
      <c r="BM62" s="73"/>
      <c r="BN62" s="73"/>
      <c r="BO62" s="73"/>
      <c r="BP62" s="73"/>
      <c r="BQ62" s="73"/>
      <c r="BR62" s="73"/>
      <c r="BS62" s="73"/>
      <c r="BT62" s="73"/>
      <c r="BU62" s="73"/>
      <c r="BV62" s="73"/>
      <c r="BW62" s="73"/>
      <c r="BX62" s="73"/>
      <c r="BY62" s="73"/>
      <c r="BZ62" s="73"/>
      <c r="CA62" s="346"/>
      <c r="CB62" s="346"/>
      <c r="CC62" s="346"/>
      <c r="CD62" s="346"/>
      <c r="CE62" s="346"/>
      <c r="CF62" s="346"/>
      <c r="CG62" s="346"/>
      <c r="CH62" s="346"/>
      <c r="CI62" s="346"/>
      <c r="CJ62" s="346"/>
      <c r="CK62" s="346"/>
      <c r="CL62" s="346"/>
      <c r="CM62" s="346"/>
      <c r="CN62" s="346"/>
      <c r="CO62" s="346"/>
    </row>
    <row r="63" spans="13:93" x14ac:dyDescent="0.25">
      <c r="M63" s="427"/>
      <c r="O63" s="14"/>
      <c r="P63" s="14"/>
      <c r="Q63" s="14"/>
      <c r="R63" s="14"/>
      <c r="S63" s="14"/>
      <c r="T63" s="14"/>
      <c r="U63" s="14"/>
      <c r="V63" s="14"/>
      <c r="AJ63" s="409"/>
      <c r="AK63" s="44" t="str">
        <f>'Mrd Trave'!V48</f>
        <v>M+Rd</v>
      </c>
      <c r="AL63" s="89">
        <f>'Mrd Trave'!W48</f>
        <v>44.28869555293597</v>
      </c>
      <c r="AM63" s="90">
        <f>'Mrd Trave'!X48</f>
        <v>149.76408440072791</v>
      </c>
      <c r="AN63" s="477"/>
      <c r="AO63" s="89">
        <f>'Mrd Trave'!Z48</f>
        <v>225.98469448999137</v>
      </c>
      <c r="AP63" s="90">
        <f>'Mrd Trave'!AA48</f>
        <v>225.97038948251952</v>
      </c>
      <c r="AQ63" s="477"/>
      <c r="AR63" s="167" t="s">
        <v>68</v>
      </c>
      <c r="AS63" s="73">
        <v>0.53015377072992098</v>
      </c>
      <c r="AT63" s="79">
        <f>AQ64*$AL$49*AS64</f>
        <v>297.0666207715239</v>
      </c>
      <c r="AU63" s="79">
        <f>AN64*$AL$49*AS64</f>
        <v>129.9644674069518</v>
      </c>
      <c r="AW63" s="73"/>
      <c r="AZ63" s="148"/>
      <c r="BA63" s="148"/>
      <c r="BB63" s="148"/>
      <c r="BC63" s="148"/>
      <c r="BD63" s="148"/>
      <c r="BK63" s="346"/>
      <c r="BL63" s="73"/>
      <c r="BM63" s="73"/>
      <c r="BN63" s="73"/>
      <c r="BO63" s="73"/>
      <c r="BP63" s="73"/>
      <c r="BQ63" s="73"/>
      <c r="BR63" s="73"/>
      <c r="BS63" s="73"/>
      <c r="BT63" s="73"/>
      <c r="BU63" s="73"/>
      <c r="BV63" s="73"/>
      <c r="BW63" s="73"/>
      <c r="BX63" s="73"/>
      <c r="BY63" s="73"/>
      <c r="BZ63" s="73"/>
      <c r="CA63" s="346"/>
      <c r="CB63" s="346"/>
      <c r="CC63" s="346"/>
      <c r="CD63" s="346"/>
      <c r="CE63" s="346"/>
      <c r="CF63" s="346"/>
      <c r="CG63" s="346"/>
      <c r="CH63" s="346"/>
      <c r="CI63" s="346"/>
      <c r="CJ63" s="346"/>
      <c r="CK63" s="346"/>
      <c r="CL63" s="346"/>
      <c r="CM63" s="346"/>
      <c r="CN63" s="346"/>
      <c r="CO63" s="346"/>
    </row>
    <row r="64" spans="13:93" ht="15.6" customHeight="1" x14ac:dyDescent="0.25">
      <c r="M64" s="427"/>
      <c r="O64" s="14"/>
      <c r="P64" s="14"/>
      <c r="Q64" s="14"/>
      <c r="R64" s="14"/>
      <c r="S64" s="14"/>
      <c r="T64" s="14"/>
      <c r="U64" s="14"/>
      <c r="V64" s="14"/>
      <c r="AJ64" s="409">
        <f>'Mrd Trave'!U49</f>
        <v>1</v>
      </c>
      <c r="AK64" s="44" t="str">
        <f>'Mrd Trave'!V49</f>
        <v>M-Rd</v>
      </c>
      <c r="AL64" s="89">
        <f>'Mrd Trave'!W49</f>
        <v>44.28869555293597</v>
      </c>
      <c r="AM64" s="90">
        <f>'Mrd Trave'!X49</f>
        <v>198.47118958008679</v>
      </c>
      <c r="AN64" s="477">
        <f>'Mrd Trave'!Y49</f>
        <v>242.75988513302275</v>
      </c>
      <c r="AO64" s="89">
        <f>'Mrd Trave'!Z49</f>
        <v>328.91865191629068</v>
      </c>
      <c r="AP64" s="90">
        <f>'Mrd Trave'!AA49</f>
        <v>274.52220679825211</v>
      </c>
      <c r="AQ64" s="477">
        <f>'Mrd Trave'!AB49</f>
        <v>554.88904139881015</v>
      </c>
      <c r="AR64" s="167" t="s">
        <v>67</v>
      </c>
      <c r="AS64" s="73">
        <v>0.4866929136984901</v>
      </c>
      <c r="AT64" s="79">
        <f>AQ64*$AL$49*AS65</f>
        <v>313.31132476716726</v>
      </c>
      <c r="AU64" s="79">
        <f>AN64*$AL$49*AS65</f>
        <v>137.07140623937326</v>
      </c>
      <c r="AW64" s="73"/>
      <c r="AZ64" s="148" t="str">
        <f>IF((AZ36+AZ40)&gt;$AL$49*($AQ$64),"VERO","FALSO")</f>
        <v>VERO</v>
      </c>
      <c r="BA64" s="148" t="str">
        <f t="shared" ref="BA64:BD64" si="126">IF((BA36+BA40)&gt;$AL$49*($AQ$64),"VERO","FALSO")</f>
        <v>VERO</v>
      </c>
      <c r="BB64" s="148" t="str">
        <f t="shared" si="126"/>
        <v>VERO</v>
      </c>
      <c r="BC64" s="148" t="str">
        <f t="shared" si="126"/>
        <v>VERO</v>
      </c>
      <c r="BD64" s="148" t="str">
        <f t="shared" si="126"/>
        <v>VERO</v>
      </c>
      <c r="BK64" s="346"/>
      <c r="BL64" s="73"/>
      <c r="BM64" s="73"/>
      <c r="BN64" s="73"/>
      <c r="BO64" s="73"/>
      <c r="BP64" s="73"/>
      <c r="BQ64" s="73"/>
      <c r="BR64" s="73"/>
      <c r="BS64" s="73"/>
      <c r="BT64" s="73"/>
      <c r="BU64" s="73"/>
      <c r="BV64" s="73"/>
      <c r="BW64" s="73"/>
      <c r="BX64" s="73"/>
      <c r="BY64" s="73"/>
      <c r="BZ64" s="73"/>
      <c r="CA64" s="346"/>
      <c r="CB64" s="346"/>
      <c r="CC64" s="346"/>
      <c r="CD64" s="346"/>
      <c r="CE64" s="346"/>
      <c r="CF64" s="346"/>
      <c r="CG64" s="346"/>
      <c r="CH64" s="346"/>
      <c r="CI64" s="346"/>
      <c r="CJ64" s="346"/>
      <c r="CK64" s="346"/>
      <c r="CL64" s="346"/>
      <c r="CM64" s="346"/>
      <c r="CN64" s="346"/>
      <c r="CO64" s="346"/>
    </row>
    <row r="65" spans="13:93" ht="15" thickBot="1" x14ac:dyDescent="0.3">
      <c r="M65" s="427"/>
      <c r="O65" s="14"/>
      <c r="P65" s="14"/>
      <c r="Q65" s="14"/>
      <c r="R65" s="14"/>
      <c r="S65" s="14"/>
      <c r="T65" s="14"/>
      <c r="U65" s="14"/>
      <c r="V65" s="14"/>
      <c r="AJ65" s="409"/>
      <c r="AK65" s="44" t="str">
        <f>'Mrd Trave'!V50</f>
        <v>M+Rd</v>
      </c>
      <c r="AL65" s="91">
        <f>'Mrd Trave'!W50</f>
        <v>44.28869555293597</v>
      </c>
      <c r="AM65" s="92">
        <f>'Mrd Trave'!X50</f>
        <v>149.76408440072791</v>
      </c>
      <c r="AN65" s="478"/>
      <c r="AO65" s="91">
        <f>'Mrd Trave'!Z50</f>
        <v>225.98469448999137</v>
      </c>
      <c r="AP65" s="92">
        <f>'Mrd Trave'!AA50</f>
        <v>225.97038948251952</v>
      </c>
      <c r="AQ65" s="478"/>
      <c r="AR65" s="167" t="s">
        <v>68</v>
      </c>
      <c r="AS65" s="73">
        <v>0.5133070863015099</v>
      </c>
      <c r="AT65" s="78" t="s">
        <v>70</v>
      </c>
      <c r="AU65" s="78" t="s">
        <v>70</v>
      </c>
      <c r="AW65" s="73"/>
      <c r="BK65" s="346"/>
      <c r="BL65" s="73"/>
      <c r="BM65" s="73"/>
      <c r="BN65" s="73"/>
      <c r="BO65" s="73"/>
      <c r="BP65" s="73"/>
      <c r="BQ65" s="73"/>
      <c r="BR65" s="73"/>
      <c r="BS65" s="73"/>
      <c r="BT65" s="73"/>
      <c r="BU65" s="73"/>
      <c r="BV65" s="73"/>
      <c r="BW65" s="73"/>
      <c r="BX65" s="73"/>
      <c r="BY65" s="73"/>
      <c r="BZ65" s="73"/>
      <c r="CA65" s="346"/>
      <c r="CB65" s="346"/>
      <c r="CC65" s="346"/>
      <c r="CD65" s="346"/>
      <c r="CE65" s="346"/>
      <c r="CF65" s="346"/>
      <c r="CG65" s="346"/>
      <c r="CH65" s="346"/>
      <c r="CI65" s="346"/>
      <c r="CJ65" s="346"/>
      <c r="CK65" s="346"/>
      <c r="CL65" s="346"/>
      <c r="CM65" s="346"/>
      <c r="CN65" s="346"/>
      <c r="CO65" s="346"/>
    </row>
    <row r="66" spans="13:93" x14ac:dyDescent="0.3">
      <c r="M66" s="427"/>
      <c r="O66" s="14"/>
      <c r="P66" s="14"/>
      <c r="Q66" s="14"/>
      <c r="R66" s="14"/>
      <c r="S66" s="14"/>
      <c r="T66" s="14"/>
      <c r="U66" s="14"/>
      <c r="V66" s="14"/>
      <c r="BK66" s="346"/>
      <c r="BL66" s="73"/>
      <c r="BM66" s="73"/>
      <c r="BN66" s="73"/>
      <c r="BO66" s="73"/>
      <c r="BP66" s="73"/>
      <c r="BQ66" s="73"/>
      <c r="BR66" s="73"/>
      <c r="BS66" s="73"/>
      <c r="BT66" s="73"/>
      <c r="BU66" s="73"/>
      <c r="BV66" s="73"/>
      <c r="BW66" s="73"/>
      <c r="BX66" s="73"/>
      <c r="BY66" s="73"/>
      <c r="BZ66" s="73"/>
      <c r="CA66" s="346"/>
      <c r="CB66" s="346"/>
      <c r="CC66" s="346"/>
      <c r="CD66" s="346"/>
      <c r="CE66" s="346"/>
      <c r="CF66" s="346"/>
      <c r="CG66" s="346"/>
      <c r="CH66" s="346"/>
      <c r="CI66" s="346"/>
      <c r="CJ66" s="346"/>
      <c r="CK66" s="346"/>
      <c r="CL66" s="346"/>
      <c r="CM66" s="346"/>
      <c r="CN66" s="346"/>
      <c r="CO66" s="346"/>
    </row>
    <row r="67" spans="13:93" x14ac:dyDescent="0.3">
      <c r="M67" s="427"/>
      <c r="O67" s="14"/>
      <c r="P67" s="14"/>
      <c r="Q67" s="14"/>
      <c r="R67" s="14"/>
      <c r="S67" s="14"/>
      <c r="T67" s="14"/>
      <c r="U67" s="14"/>
      <c r="V67" s="14"/>
      <c r="BK67" s="346"/>
      <c r="BL67" s="73"/>
      <c r="BM67" s="73"/>
      <c r="BN67" s="73"/>
      <c r="BO67" s="73"/>
      <c r="BP67" s="73"/>
      <c r="BQ67" s="73"/>
      <c r="BR67" s="73"/>
      <c r="BS67" s="73"/>
      <c r="BT67" s="73"/>
      <c r="BU67" s="73"/>
      <c r="BV67" s="73"/>
      <c r="BW67" s="73"/>
      <c r="BX67" s="73"/>
      <c r="BY67" s="73"/>
      <c r="BZ67" s="73"/>
      <c r="CA67" s="346"/>
      <c r="CB67" s="346"/>
      <c r="CC67" s="346"/>
      <c r="CD67" s="346"/>
      <c r="CE67" s="346"/>
      <c r="CF67" s="346"/>
      <c r="CG67" s="346"/>
      <c r="CH67" s="346"/>
      <c r="CI67" s="346"/>
      <c r="CJ67" s="346"/>
      <c r="CK67" s="346"/>
      <c r="CL67" s="346"/>
      <c r="CM67" s="346"/>
      <c r="CN67" s="346"/>
      <c r="CO67" s="346"/>
    </row>
    <row r="68" spans="13:93" x14ac:dyDescent="0.3">
      <c r="O68" s="14"/>
      <c r="P68" s="14"/>
      <c r="Q68" s="14"/>
      <c r="R68" s="14"/>
      <c r="S68" s="14"/>
      <c r="T68" s="14"/>
      <c r="U68" s="14"/>
      <c r="V68" s="14"/>
      <c r="BK68" s="346"/>
      <c r="BL68" s="73"/>
      <c r="BM68" s="73"/>
      <c r="BN68" s="73"/>
      <c r="BO68" s="73"/>
      <c r="BP68" s="73"/>
      <c r="BQ68" s="73"/>
      <c r="BR68" s="73"/>
      <c r="BS68" s="73"/>
      <c r="BT68" s="73"/>
      <c r="BU68" s="73"/>
      <c r="BV68" s="73"/>
      <c r="BW68" s="73"/>
      <c r="BX68" s="73"/>
      <c r="BY68" s="73"/>
      <c r="BZ68" s="73"/>
      <c r="CA68" s="346"/>
      <c r="CB68" s="346"/>
      <c r="CC68" s="346"/>
      <c r="CD68" s="346"/>
      <c r="CE68" s="346"/>
      <c r="CF68" s="346"/>
      <c r="CG68" s="346"/>
      <c r="CH68" s="346"/>
      <c r="CI68" s="346"/>
      <c r="CJ68" s="346"/>
      <c r="CK68" s="346"/>
      <c r="CL68" s="346"/>
      <c r="CM68" s="346"/>
      <c r="CN68" s="346"/>
      <c r="CO68" s="346"/>
    </row>
    <row r="69" spans="13:93" x14ac:dyDescent="0.3">
      <c r="M69" s="427"/>
      <c r="O69" s="14"/>
      <c r="P69" s="14"/>
      <c r="Q69" s="14"/>
      <c r="R69" s="14"/>
      <c r="S69" s="14"/>
      <c r="T69" s="14"/>
      <c r="U69" s="14"/>
      <c r="V69" s="14"/>
      <c r="BK69" s="346"/>
      <c r="BL69" s="73"/>
      <c r="BM69" s="73"/>
      <c r="BN69" s="73"/>
      <c r="BO69" s="73"/>
      <c r="BP69" s="73"/>
      <c r="BQ69" s="73"/>
      <c r="BR69" s="73"/>
      <c r="BS69" s="73"/>
      <c r="BT69" s="73"/>
      <c r="BU69" s="73"/>
      <c r="BV69" s="73"/>
      <c r="BW69" s="73"/>
      <c r="BX69" s="73"/>
      <c r="BY69" s="73"/>
      <c r="BZ69" s="73"/>
      <c r="CA69" s="346"/>
      <c r="CB69" s="346"/>
      <c r="CC69" s="346"/>
      <c r="CD69" s="346"/>
      <c r="CE69" s="346"/>
      <c r="CF69" s="346"/>
      <c r="CG69" s="346"/>
      <c r="CH69" s="346"/>
      <c r="CI69" s="346"/>
      <c r="CJ69" s="346"/>
      <c r="CK69" s="346"/>
      <c r="CL69" s="346"/>
      <c r="CM69" s="346"/>
      <c r="CN69" s="346"/>
      <c r="CO69" s="346"/>
    </row>
    <row r="70" spans="13:93" ht="15.6" customHeight="1" x14ac:dyDescent="0.3">
      <c r="M70" s="427"/>
      <c r="O70" s="14"/>
      <c r="P70" s="14"/>
      <c r="Q70" s="14"/>
      <c r="R70" s="14"/>
      <c r="S70" s="14"/>
      <c r="T70" s="14"/>
      <c r="U70" s="14"/>
      <c r="V70" s="14"/>
      <c r="AT70" s="430" t="s">
        <v>69</v>
      </c>
      <c r="AU70" s="430"/>
      <c r="AV70" s="431"/>
      <c r="BK70" s="346"/>
      <c r="BL70" s="73"/>
      <c r="BM70" s="73"/>
      <c r="BN70" s="73"/>
      <c r="BO70" s="73"/>
      <c r="BP70" s="73"/>
      <c r="BQ70" s="73"/>
      <c r="BR70" s="73"/>
      <c r="BS70" s="73"/>
      <c r="BT70" s="73"/>
      <c r="BU70" s="73"/>
      <c r="BV70" s="73"/>
      <c r="BW70" s="73"/>
      <c r="BX70" s="73"/>
      <c r="BY70" s="73"/>
      <c r="BZ70" s="73"/>
      <c r="CA70" s="346"/>
      <c r="CB70" s="346"/>
      <c r="CC70" s="346"/>
      <c r="CD70" s="346"/>
      <c r="CE70" s="346"/>
      <c r="CF70" s="346"/>
      <c r="CG70" s="346"/>
      <c r="CH70" s="346"/>
      <c r="CI70" s="346"/>
      <c r="CJ70" s="346"/>
      <c r="CK70" s="346"/>
      <c r="CL70" s="346"/>
      <c r="CM70" s="346"/>
      <c r="CN70" s="346"/>
      <c r="CO70" s="346"/>
    </row>
    <row r="71" spans="13:93" x14ac:dyDescent="0.3">
      <c r="M71" s="427"/>
      <c r="O71" s="14"/>
      <c r="P71" s="14"/>
      <c r="Q71" s="14"/>
      <c r="R71" s="14"/>
      <c r="S71" s="14"/>
      <c r="T71" s="14"/>
      <c r="U71" s="14"/>
      <c r="V71" s="14"/>
      <c r="AT71" s="431"/>
      <c r="AU71" s="431"/>
      <c r="AV71" s="431"/>
    </row>
    <row r="72" spans="13:93" x14ac:dyDescent="0.3">
      <c r="M72" s="427"/>
      <c r="O72" s="14"/>
      <c r="P72" s="14"/>
      <c r="Q72" s="14"/>
      <c r="R72" s="14"/>
      <c r="S72" s="14"/>
      <c r="T72" s="14"/>
      <c r="U72" s="14"/>
      <c r="V72" s="14"/>
      <c r="AT72" s="431"/>
      <c r="AU72" s="431"/>
      <c r="AV72" s="431"/>
    </row>
    <row r="73" spans="13:93" x14ac:dyDescent="0.3">
      <c r="M73" s="427"/>
      <c r="O73" s="14"/>
      <c r="P73" s="14"/>
      <c r="Q73" s="14"/>
      <c r="R73" s="14"/>
      <c r="S73" s="14"/>
      <c r="T73" s="14"/>
      <c r="U73" s="14"/>
      <c r="V73" s="14"/>
      <c r="AT73" s="431"/>
      <c r="AU73" s="431"/>
      <c r="AV73" s="431"/>
    </row>
    <row r="74" spans="13:93" x14ac:dyDescent="0.3">
      <c r="O74" s="14"/>
      <c r="P74" s="14"/>
      <c r="Q74" s="14"/>
      <c r="R74" s="14"/>
      <c r="S74" s="14"/>
      <c r="T74" s="14"/>
      <c r="U74" s="14"/>
      <c r="V74" s="14"/>
      <c r="AT74"/>
      <c r="AU74"/>
      <c r="AV74"/>
    </row>
    <row r="75" spans="13:93" ht="15.6" x14ac:dyDescent="0.3">
      <c r="M75" s="427"/>
      <c r="O75" s="14"/>
      <c r="P75" s="14"/>
      <c r="Q75" s="14"/>
      <c r="R75" s="14"/>
      <c r="S75" s="14"/>
      <c r="T75" s="14"/>
      <c r="U75" s="14"/>
      <c r="V75" s="14"/>
      <c r="AT75" s="173" t="s">
        <v>38</v>
      </c>
      <c r="AV75" s="173" t="s">
        <v>39</v>
      </c>
    </row>
    <row r="76" spans="13:93" ht="15.6" customHeight="1" x14ac:dyDescent="0.3">
      <c r="M76" s="427"/>
      <c r="O76" s="14"/>
      <c r="P76" s="14"/>
      <c r="Q76" s="14"/>
      <c r="R76" s="14"/>
      <c r="S76" s="14"/>
      <c r="T76" s="14"/>
      <c r="AT76" s="73">
        <f>AQ54*AS54*$AL$49</f>
        <v>72.904437788092849</v>
      </c>
      <c r="AU76" s="73"/>
      <c r="AV76" s="73">
        <f>AN54*AS54</f>
        <v>47.447848381173756</v>
      </c>
    </row>
    <row r="77" spans="13:93" x14ac:dyDescent="0.3">
      <c r="M77" s="427"/>
      <c r="O77" s="14"/>
      <c r="P77" s="14"/>
      <c r="Q77" s="14"/>
      <c r="R77" s="14"/>
      <c r="S77" s="14"/>
      <c r="T77" s="14"/>
      <c r="AT77" s="73">
        <f>AQ54*AS55*$AL$49</f>
        <v>152.73934904183668</v>
      </c>
      <c r="AU77" s="73"/>
      <c r="AV77" s="73">
        <f>AN54*AS55</f>
        <v>99.406204821730171</v>
      </c>
    </row>
    <row r="78" spans="13:93" x14ac:dyDescent="0.3">
      <c r="M78" s="427"/>
      <c r="O78" s="14"/>
      <c r="P78" s="14"/>
      <c r="Q78" s="14"/>
      <c r="R78" s="14"/>
      <c r="S78" s="14"/>
      <c r="T78" s="14"/>
      <c r="AT78" s="73">
        <f>AQ56*AS56*$AL$49</f>
        <v>91.170564155014546</v>
      </c>
      <c r="AU78" s="73"/>
      <c r="AV78" s="73">
        <f>AN56*AS56</f>
        <v>58.098814588087812</v>
      </c>
    </row>
    <row r="79" spans="13:93" x14ac:dyDescent="0.3">
      <c r="M79" s="427"/>
      <c r="O79" s="14"/>
      <c r="P79" s="14"/>
      <c r="Q79" s="14"/>
      <c r="R79" s="14"/>
      <c r="S79" s="14"/>
      <c r="T79" s="14"/>
      <c r="AT79" s="73">
        <f>AQ56*AS57*$AL$49</f>
        <v>191.00802424798744</v>
      </c>
      <c r="AU79" s="73"/>
      <c r="AV79" s="73">
        <f>AN56*AS57</f>
        <v>121.72064403103101</v>
      </c>
    </row>
    <row r="80" spans="13:93" x14ac:dyDescent="0.3">
      <c r="AT80" s="73">
        <f>AQ58*AS58*$AL$49</f>
        <v>153.83448914503012</v>
      </c>
      <c r="AU80" s="73"/>
      <c r="AV80" s="73">
        <f>AN58*AS58</f>
        <v>87.222609859325175</v>
      </c>
    </row>
    <row r="81" spans="46:48" x14ac:dyDescent="0.3">
      <c r="AT81" s="73">
        <f>AQ58*AS59*$AL$49</f>
        <v>218.81703764485925</v>
      </c>
      <c r="AU81" s="73"/>
      <c r="AV81" s="73">
        <f>AN58*AS59</f>
        <v>124.0670620167456</v>
      </c>
    </row>
    <row r="82" spans="46:48" x14ac:dyDescent="0.3">
      <c r="AT82" s="73">
        <f>AQ60*AS60*$AL$49</f>
        <v>246.50526874528879</v>
      </c>
      <c r="AU82" s="73"/>
      <c r="AV82" s="73">
        <f>AN60*AS60</f>
        <v>108.77951958134263</v>
      </c>
    </row>
    <row r="83" spans="46:48" x14ac:dyDescent="0.3">
      <c r="AT83" s="73">
        <f>AQ60*AS61*$AL$49</f>
        <v>303.61290566476782</v>
      </c>
      <c r="AU83" s="73"/>
      <c r="AV83" s="73">
        <f>AN60*AS61</f>
        <v>133.98036555168011</v>
      </c>
    </row>
    <row r="84" spans="46:48" x14ac:dyDescent="0.3">
      <c r="AT84" s="73">
        <f>AQ62*AS62*$AL$49</f>
        <v>286.78377614097172</v>
      </c>
      <c r="AU84" s="73"/>
      <c r="AV84" s="73">
        <f>AN62*AS62</f>
        <v>114.05981664778827</v>
      </c>
    </row>
    <row r="85" spans="46:48" x14ac:dyDescent="0.3">
      <c r="AT85" s="73">
        <f>AQ62*AS63*$AL$49</f>
        <v>323.5941693977195</v>
      </c>
      <c r="AU85" s="73"/>
      <c r="AV85" s="73">
        <f>AN62*AS63</f>
        <v>128.70006848523448</v>
      </c>
    </row>
    <row r="86" spans="46:48" x14ac:dyDescent="0.3">
      <c r="AT86" s="73">
        <f>AQ64*AS64*$AL$49</f>
        <v>297.0666207715239</v>
      </c>
      <c r="AU86" s="73"/>
      <c r="AV86" s="73">
        <f>AN64*AS64</f>
        <v>118.14951582450161</v>
      </c>
    </row>
    <row r="87" spans="46:48" x14ac:dyDescent="0.3">
      <c r="AT87" s="73">
        <f>AQ64*AS65*$AL$49</f>
        <v>313.31132476716732</v>
      </c>
      <c r="AU87" s="73"/>
      <c r="AV87" s="73">
        <f>AN64*AS65</f>
        <v>124.61036930852114</v>
      </c>
    </row>
  </sheetData>
  <mergeCells count="68">
    <mergeCell ref="CM33:CN36"/>
    <mergeCell ref="CM39:CN42"/>
    <mergeCell ref="CL7:CN7"/>
    <mergeCell ref="CM8:CN11"/>
    <mergeCell ref="CM15:CN18"/>
    <mergeCell ref="CM21:CN24"/>
    <mergeCell ref="CM27:CN30"/>
    <mergeCell ref="BV7:BV8"/>
    <mergeCell ref="AX1:AY1"/>
    <mergeCell ref="AX2:AY2"/>
    <mergeCell ref="AX3:AY3"/>
    <mergeCell ref="AO1:AP1"/>
    <mergeCell ref="AR1:AS1"/>
    <mergeCell ref="AU1:AV1"/>
    <mergeCell ref="BM3:BM4"/>
    <mergeCell ref="BM5:BM6"/>
    <mergeCell ref="BN7:BQ7"/>
    <mergeCell ref="BR7:BU7"/>
    <mergeCell ref="J2:J3"/>
    <mergeCell ref="AO2:AP2"/>
    <mergeCell ref="AR2:AS2"/>
    <mergeCell ref="AU2:AV2"/>
    <mergeCell ref="A3:B4"/>
    <mergeCell ref="AO3:AP3"/>
    <mergeCell ref="AR3:AS3"/>
    <mergeCell ref="AU3:AV3"/>
    <mergeCell ref="J4:J5"/>
    <mergeCell ref="AM4:AN4"/>
    <mergeCell ref="O7:T7"/>
    <mergeCell ref="U7:Z7"/>
    <mergeCell ref="L9:L43"/>
    <mergeCell ref="M9:M13"/>
    <mergeCell ref="AI9:AI10"/>
    <mergeCell ref="AI11:AI12"/>
    <mergeCell ref="M15:M19"/>
    <mergeCell ref="M21:M25"/>
    <mergeCell ref="M27:M31"/>
    <mergeCell ref="M33:M37"/>
    <mergeCell ref="M39:M43"/>
    <mergeCell ref="M45:M49"/>
    <mergeCell ref="M51:M55"/>
    <mergeCell ref="AL51:AQ51"/>
    <mergeCell ref="AL52:AN52"/>
    <mergeCell ref="AO52:AQ52"/>
    <mergeCell ref="AJ54:AJ55"/>
    <mergeCell ref="AN54:AN55"/>
    <mergeCell ref="AQ54:AQ55"/>
    <mergeCell ref="AN58:AN59"/>
    <mergeCell ref="AQ58:AQ59"/>
    <mergeCell ref="AJ60:AJ61"/>
    <mergeCell ref="AN60:AN61"/>
    <mergeCell ref="AQ60:AQ61"/>
    <mergeCell ref="AZ54:BD55"/>
    <mergeCell ref="M69:M73"/>
    <mergeCell ref="AT70:AV73"/>
    <mergeCell ref="M75:M79"/>
    <mergeCell ref="AJ62:AJ63"/>
    <mergeCell ref="AN62:AN63"/>
    <mergeCell ref="AQ62:AQ63"/>
    <mergeCell ref="M63:M67"/>
    <mergeCell ref="AJ64:AJ65"/>
    <mergeCell ref="AN64:AN65"/>
    <mergeCell ref="AQ64:AQ65"/>
    <mergeCell ref="AJ56:AJ57"/>
    <mergeCell ref="AN56:AN57"/>
    <mergeCell ref="AQ56:AQ57"/>
    <mergeCell ref="M57:M61"/>
    <mergeCell ref="AJ58:AJ59"/>
  </mergeCells>
  <conditionalFormatting sqref="BE9:BI9">
    <cfRule type="containsText" dxfId="2030" priority="356" operator="containsText" text="Non verifica">
      <formula>NOT(ISERROR(SEARCH("Non verifica",BE9)))</formula>
    </cfRule>
    <cfRule type="containsText" dxfId="2029" priority="357" operator="containsText" text="Verifica">
      <formula>NOT(ISERROR(SEARCH("Verifica",BE9)))</formula>
    </cfRule>
  </conditionalFormatting>
  <conditionalFormatting sqref="BE41:BI41">
    <cfRule type="cellIs" dxfId="2028" priority="308" operator="greaterThan">
      <formula>1</formula>
    </cfRule>
    <cfRule type="cellIs" dxfId="2027" priority="309" operator="lessThan">
      <formula>1</formula>
    </cfRule>
  </conditionalFormatting>
  <conditionalFormatting sqref="BE12:BI14 BE18:BI20 BE24:BI26 BE30:BI32 BE36:BI38">
    <cfRule type="containsText" dxfId="2026" priority="354" operator="containsText" text="Non verifica">
      <formula>NOT(ISERROR(SEARCH("Non verifica",BE12)))</formula>
    </cfRule>
    <cfRule type="containsText" dxfId="2025" priority="355" operator="containsText" text="Verifica">
      <formula>NOT(ISERROR(SEARCH("Verifica",BE12)))</formula>
    </cfRule>
  </conditionalFormatting>
  <conditionalFormatting sqref="BE9:BI9">
    <cfRule type="cellIs" dxfId="2024" priority="352" operator="greaterThan">
      <formula>1</formula>
    </cfRule>
    <cfRule type="cellIs" dxfId="2023" priority="353" operator="lessThan">
      <formula>1</formula>
    </cfRule>
  </conditionalFormatting>
  <conditionalFormatting sqref="BE11:BI11">
    <cfRule type="containsText" dxfId="2022" priority="350" operator="containsText" text="Non verifica">
      <formula>NOT(ISERROR(SEARCH("Non verifica",BE11)))</formula>
    </cfRule>
    <cfRule type="containsText" dxfId="2021" priority="351" operator="containsText" text="Verifica">
      <formula>NOT(ISERROR(SEARCH("Verifica",BE11)))</formula>
    </cfRule>
  </conditionalFormatting>
  <conditionalFormatting sqref="BE11:BI11">
    <cfRule type="cellIs" dxfId="2020" priority="348" operator="greaterThan">
      <formula>1</formula>
    </cfRule>
    <cfRule type="cellIs" dxfId="2019" priority="349" operator="lessThan">
      <formula>1</formula>
    </cfRule>
  </conditionalFormatting>
  <conditionalFormatting sqref="BE15:BI15">
    <cfRule type="containsText" dxfId="2018" priority="346" operator="containsText" text="Non verifica">
      <formula>NOT(ISERROR(SEARCH("Non verifica",BE15)))</formula>
    </cfRule>
    <cfRule type="containsText" dxfId="2017" priority="347" operator="containsText" text="Verifica">
      <formula>NOT(ISERROR(SEARCH("Verifica",BE15)))</formula>
    </cfRule>
  </conditionalFormatting>
  <conditionalFormatting sqref="BE15:BI15">
    <cfRule type="cellIs" dxfId="2016" priority="344" operator="greaterThan">
      <formula>1</formula>
    </cfRule>
    <cfRule type="cellIs" dxfId="2015" priority="345" operator="lessThan">
      <formula>1</formula>
    </cfRule>
  </conditionalFormatting>
  <conditionalFormatting sqref="BE17:BI17">
    <cfRule type="containsText" dxfId="2014" priority="342" operator="containsText" text="Non verifica">
      <formula>NOT(ISERROR(SEARCH("Non verifica",BE17)))</formula>
    </cfRule>
    <cfRule type="containsText" dxfId="2013" priority="343" operator="containsText" text="Verifica">
      <formula>NOT(ISERROR(SEARCH("Verifica",BE17)))</formula>
    </cfRule>
  </conditionalFormatting>
  <conditionalFormatting sqref="BE17:BI17">
    <cfRule type="cellIs" dxfId="2012" priority="340" operator="greaterThan">
      <formula>1</formula>
    </cfRule>
    <cfRule type="cellIs" dxfId="2011" priority="341" operator="lessThan">
      <formula>1</formula>
    </cfRule>
  </conditionalFormatting>
  <conditionalFormatting sqref="BE21:BI21">
    <cfRule type="containsText" dxfId="2010" priority="338" operator="containsText" text="Non verifica">
      <formula>NOT(ISERROR(SEARCH("Non verifica",BE21)))</formula>
    </cfRule>
    <cfRule type="containsText" dxfId="2009" priority="339" operator="containsText" text="Verifica">
      <formula>NOT(ISERROR(SEARCH("Verifica",BE21)))</formula>
    </cfRule>
  </conditionalFormatting>
  <conditionalFormatting sqref="BE21:BI21">
    <cfRule type="cellIs" dxfId="2008" priority="336" operator="greaterThan">
      <formula>1</formula>
    </cfRule>
    <cfRule type="cellIs" dxfId="2007" priority="337" operator="lessThan">
      <formula>1</formula>
    </cfRule>
  </conditionalFormatting>
  <conditionalFormatting sqref="BE23:BI23">
    <cfRule type="containsText" dxfId="2006" priority="334" operator="containsText" text="Non verifica">
      <formula>NOT(ISERROR(SEARCH("Non verifica",BE23)))</formula>
    </cfRule>
    <cfRule type="containsText" dxfId="2005" priority="335" operator="containsText" text="Verifica">
      <formula>NOT(ISERROR(SEARCH("Verifica",BE23)))</formula>
    </cfRule>
  </conditionalFormatting>
  <conditionalFormatting sqref="BE23:BI23">
    <cfRule type="cellIs" dxfId="2004" priority="332" operator="greaterThan">
      <formula>1</formula>
    </cfRule>
    <cfRule type="cellIs" dxfId="2003" priority="333" operator="lessThan">
      <formula>1</formula>
    </cfRule>
  </conditionalFormatting>
  <conditionalFormatting sqref="BE27:BI27">
    <cfRule type="containsText" dxfId="2002" priority="330" operator="containsText" text="Non verifica">
      <formula>NOT(ISERROR(SEARCH("Non verifica",BE27)))</formula>
    </cfRule>
    <cfRule type="containsText" dxfId="2001" priority="331" operator="containsText" text="Verifica">
      <formula>NOT(ISERROR(SEARCH("Verifica",BE27)))</formula>
    </cfRule>
  </conditionalFormatting>
  <conditionalFormatting sqref="BE27:BI27">
    <cfRule type="cellIs" dxfId="2000" priority="328" operator="greaterThan">
      <formula>1</formula>
    </cfRule>
    <cfRule type="cellIs" dxfId="1999" priority="329" operator="lessThan">
      <formula>1</formula>
    </cfRule>
  </conditionalFormatting>
  <conditionalFormatting sqref="BE29:BI29">
    <cfRule type="containsText" dxfId="1998" priority="326" operator="containsText" text="Non verifica">
      <formula>NOT(ISERROR(SEARCH("Non verifica",BE29)))</formula>
    </cfRule>
    <cfRule type="containsText" dxfId="1997" priority="327" operator="containsText" text="Verifica">
      <formula>NOT(ISERROR(SEARCH("Verifica",BE29)))</formula>
    </cfRule>
  </conditionalFormatting>
  <conditionalFormatting sqref="BE29:BI29">
    <cfRule type="cellIs" dxfId="1996" priority="324" operator="greaterThan">
      <formula>1</formula>
    </cfRule>
    <cfRule type="cellIs" dxfId="1995" priority="325" operator="lessThan">
      <formula>1</formula>
    </cfRule>
  </conditionalFormatting>
  <conditionalFormatting sqref="BE33:BI33">
    <cfRule type="containsText" dxfId="1994" priority="322" operator="containsText" text="Non verifica">
      <formula>NOT(ISERROR(SEARCH("Non verifica",BE33)))</formula>
    </cfRule>
    <cfRule type="containsText" dxfId="1993" priority="323" operator="containsText" text="Verifica">
      <formula>NOT(ISERROR(SEARCH("Verifica",BE33)))</formula>
    </cfRule>
  </conditionalFormatting>
  <conditionalFormatting sqref="BE33:BI33">
    <cfRule type="cellIs" dxfId="1992" priority="320" operator="greaterThan">
      <formula>1</formula>
    </cfRule>
    <cfRule type="cellIs" dxfId="1991" priority="321" operator="lessThan">
      <formula>1</formula>
    </cfRule>
  </conditionalFormatting>
  <conditionalFormatting sqref="BE35:BI35">
    <cfRule type="containsText" dxfId="1990" priority="318" operator="containsText" text="Non verifica">
      <formula>NOT(ISERROR(SEARCH("Non verifica",BE35)))</formula>
    </cfRule>
    <cfRule type="containsText" dxfId="1989" priority="319" operator="containsText" text="Verifica">
      <formula>NOT(ISERROR(SEARCH("Verifica",BE35)))</formula>
    </cfRule>
  </conditionalFormatting>
  <conditionalFormatting sqref="BE35:BI35">
    <cfRule type="cellIs" dxfId="1988" priority="316" operator="greaterThan">
      <formula>1</formula>
    </cfRule>
    <cfRule type="cellIs" dxfId="1987" priority="317" operator="lessThan">
      <formula>1</formula>
    </cfRule>
  </conditionalFormatting>
  <conditionalFormatting sqref="BE39:BI39">
    <cfRule type="containsText" dxfId="1986" priority="314" operator="containsText" text="Non verifica">
      <formula>NOT(ISERROR(SEARCH("Non verifica",BE39)))</formula>
    </cfRule>
    <cfRule type="containsText" dxfId="1985" priority="315" operator="containsText" text="Verifica">
      <formula>NOT(ISERROR(SEARCH("Verifica",BE39)))</formula>
    </cfRule>
  </conditionalFormatting>
  <conditionalFormatting sqref="BE39:BI39">
    <cfRule type="cellIs" dxfId="1984" priority="312" operator="greaterThan">
      <formula>1</formula>
    </cfRule>
    <cfRule type="cellIs" dxfId="1983" priority="313" operator="lessThan">
      <formula>1</formula>
    </cfRule>
  </conditionalFormatting>
  <conditionalFormatting sqref="BE41:BI41">
    <cfRule type="containsText" dxfId="1982" priority="310" operator="containsText" text="Non verifica">
      <formula>NOT(ISERROR(SEARCH("Non verifica",BE41)))</formula>
    </cfRule>
    <cfRule type="containsText" dxfId="1981" priority="311" operator="containsText" text="Verifica">
      <formula>NOT(ISERROR(SEARCH("Verifica",BE41)))</formula>
    </cfRule>
  </conditionalFormatting>
  <conditionalFormatting sqref="AZ57:BD57 AZ59:BD59 AZ61:BD61 AZ63:BD63">
    <cfRule type="containsText" dxfId="1980" priority="268" operator="containsText" text="Non verifica">
      <formula>NOT(ISERROR(SEARCH("Non verifica",AZ57)))</formula>
    </cfRule>
    <cfRule type="containsText" dxfId="1979" priority="269" operator="containsText" text="Verifica">
      <formula>NOT(ISERROR(SEARCH("Verifica",AZ57)))</formula>
    </cfRule>
  </conditionalFormatting>
  <conditionalFormatting sqref="AZ56:BD56">
    <cfRule type="cellIs" dxfId="1978" priority="264" operator="greaterThan">
      <formula>"minore"</formula>
    </cfRule>
    <cfRule type="cellIs" dxfId="1977" priority="265" operator="greaterThan">
      <formula>"minore"</formula>
    </cfRule>
    <cfRule type="containsText" dxfId="1976" priority="266" operator="containsText" text="Non verifica">
      <formula>NOT(ISERROR(SEARCH("Non verifica",AZ56)))</formula>
    </cfRule>
    <cfRule type="containsText" dxfId="1975" priority="267" operator="containsText" text="Verifica">
      <formula>NOT(ISERROR(SEARCH("Verifica",AZ56)))</formula>
    </cfRule>
  </conditionalFormatting>
  <conditionalFormatting sqref="AZ58:BD58">
    <cfRule type="cellIs" dxfId="1974" priority="260" operator="greaterThan">
      <formula>"minore"</formula>
    </cfRule>
    <cfRule type="cellIs" dxfId="1973" priority="261" operator="greaterThan">
      <formula>"minore"</formula>
    </cfRule>
    <cfRule type="containsText" dxfId="1972" priority="262" operator="containsText" text="Non verifica">
      <formula>NOT(ISERROR(SEARCH("Non verifica",AZ58)))</formula>
    </cfRule>
    <cfRule type="containsText" dxfId="1971" priority="263" operator="containsText" text="Verifica">
      <formula>NOT(ISERROR(SEARCH("Verifica",AZ58)))</formula>
    </cfRule>
  </conditionalFormatting>
  <conditionalFormatting sqref="AZ60:BD60">
    <cfRule type="cellIs" dxfId="1970" priority="256" operator="greaterThan">
      <formula>"minore"</formula>
    </cfRule>
    <cfRule type="cellIs" dxfId="1969" priority="257" operator="greaterThan">
      <formula>"minore"</formula>
    </cfRule>
    <cfRule type="containsText" dxfId="1968" priority="258" operator="containsText" text="Non verifica">
      <formula>NOT(ISERROR(SEARCH("Non verifica",AZ60)))</formula>
    </cfRule>
    <cfRule type="containsText" dxfId="1967" priority="259" operator="containsText" text="Verifica">
      <formula>NOT(ISERROR(SEARCH("Verifica",AZ60)))</formula>
    </cfRule>
  </conditionalFormatting>
  <conditionalFormatting sqref="AZ62:BD62">
    <cfRule type="cellIs" dxfId="1966" priority="252" operator="greaterThan">
      <formula>"minore"</formula>
    </cfRule>
    <cfRule type="cellIs" dxfId="1965" priority="253" operator="greaterThan">
      <formula>"minore"</formula>
    </cfRule>
    <cfRule type="containsText" dxfId="1964" priority="254" operator="containsText" text="Non verifica">
      <formula>NOT(ISERROR(SEARCH("Non verifica",AZ62)))</formula>
    </cfRule>
    <cfRule type="containsText" dxfId="1963" priority="255" operator="containsText" text="Verifica">
      <formula>NOT(ISERROR(SEARCH("Verifica",AZ62)))</formula>
    </cfRule>
  </conditionalFormatting>
  <conditionalFormatting sqref="AZ64:BD64">
    <cfRule type="cellIs" dxfId="1962" priority="248" operator="greaterThan">
      <formula>"minore"</formula>
    </cfRule>
    <cfRule type="cellIs" dxfId="1961" priority="249" operator="greaterThan">
      <formula>"minore"</formula>
    </cfRule>
    <cfRule type="containsText" dxfId="1960" priority="250" operator="containsText" text="Non verifica">
      <formula>NOT(ISERROR(SEARCH("Non verifica",AZ64)))</formula>
    </cfRule>
    <cfRule type="containsText" dxfId="1959" priority="251" operator="containsText" text="Verifica">
      <formula>NOT(ISERROR(SEARCH("Verifica",AZ64)))</formula>
    </cfRule>
  </conditionalFormatting>
  <conditionalFormatting sqref="AZ56:BD56">
    <cfRule type="cellIs" dxfId="1958" priority="247" operator="lessThan">
      <formula>"maggiore"</formula>
    </cfRule>
  </conditionalFormatting>
  <conditionalFormatting sqref="BO23">
    <cfRule type="notContainsBlanks" dxfId="1957" priority="106">
      <formula>LEN(TRIM(BO23))&gt;0</formula>
    </cfRule>
  </conditionalFormatting>
  <conditionalFormatting sqref="BO35">
    <cfRule type="notContainsBlanks" dxfId="1956" priority="105">
      <formula>LEN(TRIM(BO35))&gt;0</formula>
    </cfRule>
  </conditionalFormatting>
  <conditionalFormatting sqref="BO41">
    <cfRule type="notContainsBlanks" dxfId="1955" priority="104">
      <formula>LEN(TRIM(BO41))&gt;0</formula>
    </cfRule>
  </conditionalFormatting>
  <conditionalFormatting sqref="BO29">
    <cfRule type="notContainsBlanks" dxfId="1954" priority="103">
      <formula>LEN(TRIM(BO29))&gt;0</formula>
    </cfRule>
  </conditionalFormatting>
  <conditionalFormatting sqref="BS11">
    <cfRule type="notContainsBlanks" dxfId="1953" priority="86">
      <formula>LEN(TRIM(BS11))&gt;0</formula>
    </cfRule>
  </conditionalFormatting>
  <conditionalFormatting sqref="BS29">
    <cfRule type="notContainsBlanks" dxfId="1952" priority="78">
      <formula>LEN(TRIM(BS29))&gt;0</formula>
    </cfRule>
  </conditionalFormatting>
  <conditionalFormatting sqref="BO11">
    <cfRule type="notContainsBlanks" dxfId="1951" priority="110">
      <formula>LEN(TRIM(BO11))&gt;0</formula>
    </cfRule>
  </conditionalFormatting>
  <conditionalFormatting sqref="BQ11">
    <cfRule type="containsText" dxfId="1950" priority="102" operator="containsText" text="Non verifica">
      <formula>NOT(ISERROR(SEARCH("Non verifica",BQ11)))</formula>
    </cfRule>
    <cfRule type="containsText" dxfId="1949" priority="108" operator="containsText" text="Verifica">
      <formula>NOT(ISERROR(SEARCH("Verifica",BQ11)))</formula>
    </cfRule>
    <cfRule type="containsText" dxfId="1948" priority="109" operator="containsText" text="Non verifica">
      <formula>NOT(ISERROR(SEARCH("Non verifica",BQ11)))</formula>
    </cfRule>
  </conditionalFormatting>
  <conditionalFormatting sqref="BO17">
    <cfRule type="notContainsBlanks" dxfId="1947" priority="107">
      <formula>LEN(TRIM(BO17))&gt;0</formula>
    </cfRule>
  </conditionalFormatting>
  <conditionalFormatting sqref="BS35">
    <cfRule type="notContainsBlanks" dxfId="1946" priority="80">
      <formula>LEN(TRIM(BS35))&gt;0</formula>
    </cfRule>
  </conditionalFormatting>
  <conditionalFormatting sqref="BQ41">
    <cfRule type="containsText" dxfId="1945" priority="99" operator="containsText" text="Non verifica">
      <formula>NOT(ISERROR(SEARCH("Non verifica",BQ41)))</formula>
    </cfRule>
    <cfRule type="containsText" dxfId="1944" priority="100" operator="containsText" text="Verifica">
      <formula>NOT(ISERROR(SEARCH("Verifica",BQ41)))</formula>
    </cfRule>
    <cfRule type="containsText" dxfId="1943" priority="101" operator="containsText" text="Non verifica">
      <formula>NOT(ISERROR(SEARCH("Non verifica",BQ41)))</formula>
    </cfRule>
  </conditionalFormatting>
  <conditionalFormatting sqref="BQ35">
    <cfRule type="containsText" dxfId="1942" priority="96" operator="containsText" text="Non verifica">
      <formula>NOT(ISERROR(SEARCH("Non verifica",BQ35)))</formula>
    </cfRule>
    <cfRule type="containsText" dxfId="1941" priority="97" operator="containsText" text="Verifica">
      <formula>NOT(ISERROR(SEARCH("Verifica",BQ35)))</formula>
    </cfRule>
    <cfRule type="containsText" dxfId="1940" priority="98" operator="containsText" text="Non verifica">
      <formula>NOT(ISERROR(SEARCH("Non verifica",BQ35)))</formula>
    </cfRule>
  </conditionalFormatting>
  <conditionalFormatting sqref="BQ29">
    <cfRule type="containsText" dxfId="1939" priority="93" operator="containsText" text="Non verifica">
      <formula>NOT(ISERROR(SEARCH("Non verifica",BQ29)))</formula>
    </cfRule>
    <cfRule type="containsText" dxfId="1938" priority="94" operator="containsText" text="Verifica">
      <formula>NOT(ISERROR(SEARCH("Verifica",BQ29)))</formula>
    </cfRule>
    <cfRule type="containsText" dxfId="1937" priority="95" operator="containsText" text="Non verifica">
      <formula>NOT(ISERROR(SEARCH("Non verifica",BQ29)))</formula>
    </cfRule>
  </conditionalFormatting>
  <conditionalFormatting sqref="BQ23">
    <cfRule type="containsText" dxfId="1936" priority="90" operator="containsText" text="Non verifica">
      <formula>NOT(ISERROR(SEARCH("Non verifica",BQ23)))</formula>
    </cfRule>
    <cfRule type="containsText" dxfId="1935" priority="91" operator="containsText" text="Verifica">
      <formula>NOT(ISERROR(SEARCH("Verifica",BQ23)))</formula>
    </cfRule>
    <cfRule type="containsText" dxfId="1934" priority="92" operator="containsText" text="Non verifica">
      <formula>NOT(ISERROR(SEARCH("Non verifica",BQ23)))</formula>
    </cfRule>
  </conditionalFormatting>
  <conditionalFormatting sqref="BQ17">
    <cfRule type="containsText" dxfId="1933" priority="87" operator="containsText" text="Non verifica">
      <formula>NOT(ISERROR(SEARCH("Non verifica",BQ17)))</formula>
    </cfRule>
    <cfRule type="containsText" dxfId="1932" priority="88" operator="containsText" text="Verifica">
      <formula>NOT(ISERROR(SEARCH("Verifica",BQ17)))</formula>
    </cfRule>
    <cfRule type="containsText" dxfId="1931" priority="89" operator="containsText" text="Non verifica">
      <formula>NOT(ISERROR(SEARCH("Non verifica",BQ17)))</formula>
    </cfRule>
  </conditionalFormatting>
  <conditionalFormatting sqref="BU11">
    <cfRule type="containsText" dxfId="1930" priority="83" operator="containsText" text="Non verifica">
      <formula>NOT(ISERROR(SEARCH("Non verifica",BU11)))</formula>
    </cfRule>
    <cfRule type="containsText" dxfId="1929" priority="84" operator="containsText" text="Verifica">
      <formula>NOT(ISERROR(SEARCH("Verifica",BU11)))</formula>
    </cfRule>
    <cfRule type="containsText" dxfId="1928" priority="85" operator="containsText" text="Non verifica">
      <formula>NOT(ISERROR(SEARCH("Non verifica",BU11)))</formula>
    </cfRule>
  </conditionalFormatting>
  <conditionalFormatting sqref="BS41">
    <cfRule type="notContainsBlanks" dxfId="1927" priority="79">
      <formula>LEN(TRIM(BS41))&gt;0</formula>
    </cfRule>
  </conditionalFormatting>
  <conditionalFormatting sqref="BS17">
    <cfRule type="notContainsBlanks" dxfId="1926" priority="82">
      <formula>LEN(TRIM(BS17))&gt;0</formula>
    </cfRule>
  </conditionalFormatting>
  <conditionalFormatting sqref="BS23">
    <cfRule type="notContainsBlanks" dxfId="1925" priority="81">
      <formula>LEN(TRIM(BS23))&gt;0</formula>
    </cfRule>
  </conditionalFormatting>
  <conditionalFormatting sqref="BU17">
    <cfRule type="containsText" dxfId="1924" priority="75" operator="containsText" text="Non verifica">
      <formula>NOT(ISERROR(SEARCH("Non verifica",BU17)))</formula>
    </cfRule>
    <cfRule type="containsText" dxfId="1923" priority="76" operator="containsText" text="Verifica">
      <formula>NOT(ISERROR(SEARCH("Verifica",BU17)))</formula>
    </cfRule>
    <cfRule type="containsText" dxfId="1922" priority="77" operator="containsText" text="Non verifica">
      <formula>NOT(ISERROR(SEARCH("Non verifica",BU17)))</formula>
    </cfRule>
  </conditionalFormatting>
  <conditionalFormatting sqref="BU23">
    <cfRule type="containsText" dxfId="1921" priority="72" operator="containsText" text="Non verifica">
      <formula>NOT(ISERROR(SEARCH("Non verifica",BU23)))</formula>
    </cfRule>
    <cfRule type="containsText" dxfId="1920" priority="73" operator="containsText" text="Verifica">
      <formula>NOT(ISERROR(SEARCH("Verifica",BU23)))</formula>
    </cfRule>
    <cfRule type="containsText" dxfId="1919" priority="74" operator="containsText" text="Non verifica">
      <formula>NOT(ISERROR(SEARCH("Non verifica",BU23)))</formula>
    </cfRule>
  </conditionalFormatting>
  <conditionalFormatting sqref="BU29">
    <cfRule type="containsText" dxfId="1918" priority="69" operator="containsText" text="Non verifica">
      <formula>NOT(ISERROR(SEARCH("Non verifica",BU29)))</formula>
    </cfRule>
    <cfRule type="containsText" dxfId="1917" priority="70" operator="containsText" text="Verifica">
      <formula>NOT(ISERROR(SEARCH("Verifica",BU29)))</formula>
    </cfRule>
    <cfRule type="containsText" dxfId="1916" priority="71" operator="containsText" text="Non verifica">
      <formula>NOT(ISERROR(SEARCH("Non verifica",BU29)))</formula>
    </cfRule>
  </conditionalFormatting>
  <conditionalFormatting sqref="BU35">
    <cfRule type="containsText" dxfId="1915" priority="66" operator="containsText" text="Non verifica">
      <formula>NOT(ISERROR(SEARCH("Non verifica",BU35)))</formula>
    </cfRule>
    <cfRule type="containsText" dxfId="1914" priority="67" operator="containsText" text="Verifica">
      <formula>NOT(ISERROR(SEARCH("Verifica",BU35)))</formula>
    </cfRule>
    <cfRule type="containsText" dxfId="1913" priority="68" operator="containsText" text="Non verifica">
      <formula>NOT(ISERROR(SEARCH("Non verifica",BU35)))</formula>
    </cfRule>
  </conditionalFormatting>
  <conditionalFormatting sqref="BU41">
    <cfRule type="containsText" dxfId="1912" priority="63" operator="containsText" text="Non verifica">
      <formula>NOT(ISERROR(SEARCH("Non verifica",BU41)))</formula>
    </cfRule>
    <cfRule type="containsText" dxfId="1911" priority="64" operator="containsText" text="Verifica">
      <formula>NOT(ISERROR(SEARCH("Verifica",BU41)))</formula>
    </cfRule>
    <cfRule type="containsText" dxfId="1910" priority="65" operator="containsText" text="Non verifica">
      <formula>NOT(ISERROR(SEARCH("Non verifica",BU41)))</formula>
    </cfRule>
  </conditionalFormatting>
  <conditionalFormatting sqref="BV11">
    <cfRule type="containsText" dxfId="1909" priority="59" operator="containsText" text="direzione">
      <formula>NOT(ISERROR(SEARCH("direzione",BV11)))</formula>
    </cfRule>
    <cfRule type="beginsWith" dxfId="1908" priority="60" operator="beginsWith" text="Verificato">
      <formula>LEFT(BV11,LEN("Verificato"))="Verificato"</formula>
    </cfRule>
  </conditionalFormatting>
  <conditionalFormatting sqref="BV9">
    <cfRule type="containsText" dxfId="1907" priority="61" operator="containsText" text="direzione">
      <formula>NOT(ISERROR(SEARCH("direzione",BV9)))</formula>
    </cfRule>
    <cfRule type="beginsWith" dxfId="1906" priority="62" operator="beginsWith" text="Verificato">
      <formula>LEFT(BV9,LEN("Verificato"))="Verificato"</formula>
    </cfRule>
  </conditionalFormatting>
  <conditionalFormatting sqref="BV15">
    <cfRule type="containsText" dxfId="1905" priority="57" operator="containsText" text="direzione">
      <formula>NOT(ISERROR(SEARCH("direzione",BV15)))</formula>
    </cfRule>
    <cfRule type="beginsWith" dxfId="1904" priority="58" operator="beginsWith" text="Verificato">
      <formula>LEFT(BV15,LEN("Verificato"))="Verificato"</formula>
    </cfRule>
  </conditionalFormatting>
  <conditionalFormatting sqref="BV21">
    <cfRule type="containsText" dxfId="1903" priority="55" operator="containsText" text="direzione">
      <formula>NOT(ISERROR(SEARCH("direzione",BV21)))</formula>
    </cfRule>
    <cfRule type="beginsWith" dxfId="1902" priority="56" operator="beginsWith" text="Verificato">
      <formula>LEFT(BV21,LEN("Verificato"))="Verificato"</formula>
    </cfRule>
  </conditionalFormatting>
  <conditionalFormatting sqref="BV27">
    <cfRule type="containsText" dxfId="1901" priority="53" operator="containsText" text="direzione">
      <formula>NOT(ISERROR(SEARCH("direzione",BV27)))</formula>
    </cfRule>
    <cfRule type="beginsWith" dxfId="1900" priority="54" operator="beginsWith" text="Verificato">
      <formula>LEFT(BV27,LEN("Verificato"))="Verificato"</formula>
    </cfRule>
  </conditionalFormatting>
  <conditionalFormatting sqref="BV33">
    <cfRule type="containsText" dxfId="1899" priority="51" operator="containsText" text="direzione">
      <formula>NOT(ISERROR(SEARCH("direzione",BV33)))</formula>
    </cfRule>
    <cfRule type="beginsWith" dxfId="1898" priority="52" operator="beginsWith" text="Verificato">
      <formula>LEFT(BV33,LEN("Verificato"))="Verificato"</formula>
    </cfRule>
  </conditionalFormatting>
  <conditionalFormatting sqref="BV39">
    <cfRule type="containsText" dxfId="1897" priority="49" operator="containsText" text="direzione">
      <formula>NOT(ISERROR(SEARCH("direzione",BV39)))</formula>
    </cfRule>
    <cfRule type="beginsWith" dxfId="1896" priority="50" operator="beginsWith" text="Verificato">
      <formula>LEFT(BV39,LEN("Verificato"))="Verificato"</formula>
    </cfRule>
  </conditionalFormatting>
  <conditionalFormatting sqref="BU9">
    <cfRule type="containsText" dxfId="1895" priority="41" operator="containsText" text="Non verifica">
      <formula>NOT(ISERROR(SEARCH("Non verifica",BU9)))</formula>
    </cfRule>
    <cfRule type="containsText" dxfId="1894" priority="42" operator="containsText" text="Verifica">
      <formula>NOT(ISERROR(SEARCH("Verifica",BU9)))</formula>
    </cfRule>
    <cfRule type="containsText" dxfId="1893" priority="43" operator="containsText" text="Non verifica">
      <formula>NOT(ISERROR(SEARCH("Non verifica",BU9)))</formula>
    </cfRule>
  </conditionalFormatting>
  <conditionalFormatting sqref="BO9">
    <cfRule type="notContainsBlanks" dxfId="1892" priority="48">
      <formula>LEN(TRIM(BO9))&gt;0</formula>
    </cfRule>
  </conditionalFormatting>
  <conditionalFormatting sqref="BQ9">
    <cfRule type="containsText" dxfId="1891" priority="45" operator="containsText" text="Non verifica">
      <formula>NOT(ISERROR(SEARCH("Non verifica",BQ9)))</formula>
    </cfRule>
    <cfRule type="containsText" dxfId="1890" priority="46" operator="containsText" text="Verifica">
      <formula>NOT(ISERROR(SEARCH("Verifica",BQ9)))</formula>
    </cfRule>
    <cfRule type="containsText" dxfId="1889" priority="47" operator="containsText" text="Non verifica">
      <formula>NOT(ISERROR(SEARCH("Non verifica",BQ9)))</formula>
    </cfRule>
  </conditionalFormatting>
  <conditionalFormatting sqref="BS9">
    <cfRule type="notContainsBlanks" dxfId="1888" priority="44">
      <formula>LEN(TRIM(BS9))&gt;0</formula>
    </cfRule>
  </conditionalFormatting>
  <conditionalFormatting sqref="BO15">
    <cfRule type="notContainsBlanks" dxfId="1887" priority="40">
      <formula>LEN(TRIM(BO15))&gt;0</formula>
    </cfRule>
  </conditionalFormatting>
  <conditionalFormatting sqref="BQ15">
    <cfRule type="containsText" dxfId="1886" priority="37" operator="containsText" text="Non verifica">
      <formula>NOT(ISERROR(SEARCH("Non verifica",BQ15)))</formula>
    </cfRule>
    <cfRule type="containsText" dxfId="1885" priority="38" operator="containsText" text="Verifica">
      <formula>NOT(ISERROR(SEARCH("Verifica",BQ15)))</formula>
    </cfRule>
    <cfRule type="containsText" dxfId="1884" priority="39" operator="containsText" text="Non verifica">
      <formula>NOT(ISERROR(SEARCH("Non verifica",BQ15)))</formula>
    </cfRule>
  </conditionalFormatting>
  <conditionalFormatting sqref="BS15">
    <cfRule type="notContainsBlanks" dxfId="1883" priority="36">
      <formula>LEN(TRIM(BS15))&gt;0</formula>
    </cfRule>
  </conditionalFormatting>
  <conditionalFormatting sqref="BU15">
    <cfRule type="containsText" dxfId="1882" priority="33" operator="containsText" text="Non verifica">
      <formula>NOT(ISERROR(SEARCH("Non verifica",BU15)))</formula>
    </cfRule>
    <cfRule type="containsText" dxfId="1881" priority="34" operator="containsText" text="Verifica">
      <formula>NOT(ISERROR(SEARCH("Verifica",BU15)))</formula>
    </cfRule>
    <cfRule type="containsText" dxfId="1880" priority="35" operator="containsText" text="Non verifica">
      <formula>NOT(ISERROR(SEARCH("Non verifica",BU15)))</formula>
    </cfRule>
  </conditionalFormatting>
  <conditionalFormatting sqref="BU21">
    <cfRule type="containsText" dxfId="1879" priority="25" operator="containsText" text="Non verifica">
      <formula>NOT(ISERROR(SEARCH("Non verifica",BU21)))</formula>
    </cfRule>
    <cfRule type="containsText" dxfId="1878" priority="26" operator="containsText" text="Verifica">
      <formula>NOT(ISERROR(SEARCH("Verifica",BU21)))</formula>
    </cfRule>
    <cfRule type="containsText" dxfId="1877" priority="27" operator="containsText" text="Non verifica">
      <formula>NOT(ISERROR(SEARCH("Non verifica",BU21)))</formula>
    </cfRule>
  </conditionalFormatting>
  <conditionalFormatting sqref="BO21">
    <cfRule type="notContainsBlanks" dxfId="1876" priority="32">
      <formula>LEN(TRIM(BO21))&gt;0</formula>
    </cfRule>
  </conditionalFormatting>
  <conditionalFormatting sqref="BQ21">
    <cfRule type="containsText" dxfId="1875" priority="29" operator="containsText" text="Non verifica">
      <formula>NOT(ISERROR(SEARCH("Non verifica",BQ21)))</formula>
    </cfRule>
    <cfRule type="containsText" dxfId="1874" priority="30" operator="containsText" text="Verifica">
      <formula>NOT(ISERROR(SEARCH("Verifica",BQ21)))</formula>
    </cfRule>
    <cfRule type="containsText" dxfId="1873" priority="31" operator="containsText" text="Non verifica">
      <formula>NOT(ISERROR(SEARCH("Non verifica",BQ21)))</formula>
    </cfRule>
  </conditionalFormatting>
  <conditionalFormatting sqref="BS21">
    <cfRule type="notContainsBlanks" dxfId="1872" priority="28">
      <formula>LEN(TRIM(BS21))&gt;0</formula>
    </cfRule>
  </conditionalFormatting>
  <conditionalFormatting sqref="BU27">
    <cfRule type="containsText" dxfId="1871" priority="17" operator="containsText" text="Non verifica">
      <formula>NOT(ISERROR(SEARCH("Non verifica",BU27)))</formula>
    </cfRule>
    <cfRule type="containsText" dxfId="1870" priority="18" operator="containsText" text="Verifica">
      <formula>NOT(ISERROR(SEARCH("Verifica",BU27)))</formula>
    </cfRule>
    <cfRule type="containsText" dxfId="1869" priority="19" operator="containsText" text="Non verifica">
      <formula>NOT(ISERROR(SEARCH("Non verifica",BU27)))</formula>
    </cfRule>
  </conditionalFormatting>
  <conditionalFormatting sqref="BO27">
    <cfRule type="notContainsBlanks" dxfId="1868" priority="24">
      <formula>LEN(TRIM(BO27))&gt;0</formula>
    </cfRule>
  </conditionalFormatting>
  <conditionalFormatting sqref="BQ27">
    <cfRule type="containsText" dxfId="1867" priority="21" operator="containsText" text="Non verifica">
      <formula>NOT(ISERROR(SEARCH("Non verifica",BQ27)))</formula>
    </cfRule>
    <cfRule type="containsText" dxfId="1866" priority="22" operator="containsText" text="Verifica">
      <formula>NOT(ISERROR(SEARCH("Verifica",BQ27)))</formula>
    </cfRule>
    <cfRule type="containsText" dxfId="1865" priority="23" operator="containsText" text="Non verifica">
      <formula>NOT(ISERROR(SEARCH("Non verifica",BQ27)))</formula>
    </cfRule>
  </conditionalFormatting>
  <conditionalFormatting sqref="BS27">
    <cfRule type="notContainsBlanks" dxfId="1864" priority="20">
      <formula>LEN(TRIM(BS27))&gt;0</formula>
    </cfRule>
  </conditionalFormatting>
  <conditionalFormatting sqref="BQ33">
    <cfRule type="containsText" dxfId="1863" priority="13" operator="containsText" text="Non verifica">
      <formula>NOT(ISERROR(SEARCH("Non verifica",BQ33)))</formula>
    </cfRule>
    <cfRule type="containsText" dxfId="1862" priority="14" operator="containsText" text="Verifica">
      <formula>NOT(ISERROR(SEARCH("Verifica",BQ33)))</formula>
    </cfRule>
    <cfRule type="containsText" dxfId="1861" priority="15" operator="containsText" text="Non verifica">
      <formula>NOT(ISERROR(SEARCH("Non verifica",BQ33)))</formula>
    </cfRule>
  </conditionalFormatting>
  <conditionalFormatting sqref="BO33">
    <cfRule type="notContainsBlanks" dxfId="1860" priority="16">
      <formula>LEN(TRIM(BO33))&gt;0</formula>
    </cfRule>
  </conditionalFormatting>
  <conditionalFormatting sqref="BS33">
    <cfRule type="notContainsBlanks" dxfId="1859" priority="12">
      <formula>LEN(TRIM(BS33))&gt;0</formula>
    </cfRule>
  </conditionalFormatting>
  <conditionalFormatting sqref="BU33">
    <cfRule type="containsText" dxfId="1858" priority="9" operator="containsText" text="Non verifica">
      <formula>NOT(ISERROR(SEARCH("Non verifica",BU33)))</formula>
    </cfRule>
    <cfRule type="containsText" dxfId="1857" priority="10" operator="containsText" text="Verifica">
      <formula>NOT(ISERROR(SEARCH("Verifica",BU33)))</formula>
    </cfRule>
    <cfRule type="containsText" dxfId="1856" priority="11" operator="containsText" text="Non verifica">
      <formula>NOT(ISERROR(SEARCH("Non verifica",BU33)))</formula>
    </cfRule>
  </conditionalFormatting>
  <conditionalFormatting sqref="BQ39">
    <cfRule type="containsText" dxfId="1855" priority="5" operator="containsText" text="Non verifica">
      <formula>NOT(ISERROR(SEARCH("Non verifica",BQ39)))</formula>
    </cfRule>
    <cfRule type="containsText" dxfId="1854" priority="6" operator="containsText" text="Verifica">
      <formula>NOT(ISERROR(SEARCH("Verifica",BQ39)))</formula>
    </cfRule>
    <cfRule type="containsText" dxfId="1853" priority="7" operator="containsText" text="Non verifica">
      <formula>NOT(ISERROR(SEARCH("Non verifica",BQ39)))</formula>
    </cfRule>
  </conditionalFormatting>
  <conditionalFormatting sqref="BU39">
    <cfRule type="containsText" dxfId="1852" priority="1" operator="containsText" text="Non verifica">
      <formula>NOT(ISERROR(SEARCH("Non verifica",BU39)))</formula>
    </cfRule>
    <cfRule type="containsText" dxfId="1851" priority="2" operator="containsText" text="Verifica">
      <formula>NOT(ISERROR(SEARCH("Verifica",BU39)))</formula>
    </cfRule>
    <cfRule type="containsText" dxfId="1850" priority="3" operator="containsText" text="Non verifica">
      <formula>NOT(ISERROR(SEARCH("Non verifica",BU39)))</formula>
    </cfRule>
  </conditionalFormatting>
  <conditionalFormatting sqref="BO39">
    <cfRule type="notContainsBlanks" dxfId="1849" priority="8">
      <formula>LEN(TRIM(BO39))&gt;0</formula>
    </cfRule>
  </conditionalFormatting>
  <conditionalFormatting sqref="BS39">
    <cfRule type="notContainsBlanks" dxfId="1848" priority="4">
      <formula>LEN(TRIM(BS39))&gt;0</formula>
    </cfRule>
  </conditionalFormatting>
  <pageMargins left="0.7" right="0.7" top="0.75" bottom="0.75" header="0.3" footer="0.3"/>
  <legacy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0000"/>
  </sheetPr>
  <dimension ref="A1:CQ87"/>
  <sheetViews>
    <sheetView topLeftCell="BG1" workbookViewId="0">
      <selection activeCell="BR7" sqref="BR7:BU7"/>
    </sheetView>
  </sheetViews>
  <sheetFormatPr defaultRowHeight="14.4" x14ac:dyDescent="0.3"/>
  <cols>
    <col min="1" max="13" width="8.88671875" style="149"/>
    <col min="14" max="14" width="9.21875" style="149" customWidth="1"/>
    <col min="15" max="20" width="8.88671875" style="149"/>
    <col min="21" max="22" width="9.109375" style="149" customWidth="1"/>
    <col min="23" max="26" width="9" style="149" customWidth="1"/>
    <col min="27" max="42" width="8.88671875" style="149"/>
    <col min="43" max="43" width="11.109375" style="149" customWidth="1"/>
    <col min="44" max="44" width="12.44140625" style="149" customWidth="1"/>
    <col min="45" max="45" width="11.109375" style="149" customWidth="1"/>
    <col min="46" max="46" width="13.33203125" style="149" customWidth="1"/>
    <col min="47" max="47" width="11.88671875" style="149" customWidth="1"/>
    <col min="48" max="48" width="8.88671875" style="149"/>
    <col min="49" max="49" width="10.44140625" style="149" customWidth="1"/>
    <col min="50" max="51" width="8.88671875" style="149"/>
    <col min="52" max="52" width="13.88671875" style="149" customWidth="1"/>
    <col min="53" max="73" width="8.88671875" style="149"/>
    <col min="74" max="74" width="12.5546875" style="149" customWidth="1"/>
    <col min="75" max="75" width="12.109375" style="149" customWidth="1"/>
    <col min="76" max="16384" width="8.88671875" style="149"/>
  </cols>
  <sheetData>
    <row r="1" spans="1:95" ht="16.05" customHeight="1" thickBot="1" x14ac:dyDescent="0.35">
      <c r="L1" s="142">
        <v>6</v>
      </c>
      <c r="M1" s="143">
        <v>5</v>
      </c>
      <c r="N1" s="143">
        <v>4</v>
      </c>
      <c r="O1" s="143">
        <v>3</v>
      </c>
      <c r="P1" s="143">
        <v>2</v>
      </c>
      <c r="Q1" s="144">
        <v>1</v>
      </c>
      <c r="T1" s="142">
        <v>6</v>
      </c>
      <c r="U1" s="143">
        <v>5</v>
      </c>
      <c r="V1" s="143">
        <v>4</v>
      </c>
      <c r="W1" s="143">
        <v>3</v>
      </c>
      <c r="X1" s="143">
        <v>2</v>
      </c>
      <c r="Y1" s="144">
        <v>1</v>
      </c>
      <c r="AB1" s="149">
        <v>6</v>
      </c>
      <c r="AC1" s="149">
        <v>5</v>
      </c>
      <c r="AD1" s="149">
        <v>4</v>
      </c>
      <c r="AE1" s="149">
        <v>3</v>
      </c>
      <c r="AF1" s="149">
        <v>2</v>
      </c>
      <c r="AG1" s="149">
        <v>1</v>
      </c>
      <c r="AK1" s="130" t="s">
        <v>90</v>
      </c>
      <c r="AL1" s="131" t="s">
        <v>91</v>
      </c>
      <c r="AM1" s="191"/>
      <c r="AN1" s="191"/>
      <c r="AO1" s="458" t="s">
        <v>216</v>
      </c>
      <c r="AP1" s="458"/>
      <c r="AQ1" s="81"/>
      <c r="AR1" s="458" t="s">
        <v>217</v>
      </c>
      <c r="AS1" s="458"/>
      <c r="AT1" s="81"/>
      <c r="AU1" s="458" t="s">
        <v>218</v>
      </c>
      <c r="AV1" s="458"/>
      <c r="AW1" s="81"/>
      <c r="AX1" s="458" t="s">
        <v>163</v>
      </c>
      <c r="AY1" s="458"/>
      <c r="AZ1" s="81"/>
      <c r="BA1" s="191"/>
      <c r="BB1" s="191"/>
      <c r="BC1" s="191"/>
      <c r="BD1" s="191"/>
      <c r="BE1" s="191"/>
      <c r="BF1" s="191"/>
      <c r="BG1" s="191"/>
      <c r="BH1" s="191"/>
      <c r="BI1" s="191"/>
      <c r="BJ1" s="191"/>
      <c r="BK1" s="370"/>
      <c r="BL1" s="370"/>
      <c r="BM1" s="370"/>
      <c r="BN1" s="370"/>
      <c r="BO1" s="370"/>
      <c r="BP1" s="370"/>
      <c r="BQ1" s="370"/>
      <c r="BR1" s="370"/>
      <c r="BS1" s="370"/>
      <c r="BT1" s="370"/>
      <c r="BU1" s="370"/>
      <c r="BV1" s="370"/>
      <c r="BW1" s="325"/>
      <c r="BX1" s="325">
        <v>6</v>
      </c>
      <c r="BY1" s="325">
        <v>5</v>
      </c>
      <c r="BZ1" s="325">
        <v>4</v>
      </c>
      <c r="CA1" s="325">
        <v>3</v>
      </c>
      <c r="CB1" s="325">
        <v>2</v>
      </c>
      <c r="CC1" s="325">
        <v>1</v>
      </c>
      <c r="CD1" s="370"/>
      <c r="CE1" s="370"/>
      <c r="CF1" s="370"/>
      <c r="CG1" s="370"/>
      <c r="CH1" s="370"/>
      <c r="CI1" s="370"/>
      <c r="CJ1" s="370"/>
      <c r="CK1" s="370"/>
      <c r="CL1" s="370"/>
      <c r="CM1" s="370"/>
      <c r="CN1" s="370"/>
      <c r="CO1" s="370"/>
      <c r="CP1" s="370"/>
      <c r="CQ1" s="370"/>
    </row>
    <row r="2" spans="1:95" ht="16.05" customHeight="1" thickBot="1" x14ac:dyDescent="0.4">
      <c r="C2" s="149">
        <v>6</v>
      </c>
      <c r="D2" s="149">
        <v>5</v>
      </c>
      <c r="E2" s="149">
        <v>4</v>
      </c>
      <c r="F2" s="149">
        <v>3</v>
      </c>
      <c r="G2" s="149">
        <v>2</v>
      </c>
      <c r="H2" s="149">
        <v>1</v>
      </c>
      <c r="J2" s="434" t="s">
        <v>72</v>
      </c>
      <c r="K2" s="139" t="s">
        <v>46</v>
      </c>
      <c r="L2" s="331">
        <v>0</v>
      </c>
      <c r="M2" s="332">
        <f>L3</f>
        <v>-12.15</v>
      </c>
      <c r="N2" s="332">
        <f>M3</f>
        <v>-24.075000000000003</v>
      </c>
      <c r="O2" s="332">
        <f>N3</f>
        <v>-37.462500000000006</v>
      </c>
      <c r="P2" s="332">
        <f>O3</f>
        <v>-50.587500000000006</v>
      </c>
      <c r="Q2" s="333">
        <f>P3</f>
        <v>-65.587500000000006</v>
      </c>
      <c r="S2" s="149" t="s">
        <v>40</v>
      </c>
      <c r="T2" s="149">
        <v>50</v>
      </c>
      <c r="U2" s="149">
        <v>50</v>
      </c>
      <c r="V2" s="149">
        <v>60</v>
      </c>
      <c r="W2" s="149">
        <v>70</v>
      </c>
      <c r="X2" s="149">
        <v>70</v>
      </c>
      <c r="Y2" s="149">
        <v>70</v>
      </c>
      <c r="AA2" s="98" t="s">
        <v>75</v>
      </c>
      <c r="AB2" s="99">
        <f t="shared" ref="AB2:AG2" si="0">C3*C4*14.167/10</f>
        <v>2550.06</v>
      </c>
      <c r="AC2" s="99">
        <f t="shared" si="0"/>
        <v>2550.06</v>
      </c>
      <c r="AD2" s="99">
        <f t="shared" si="0"/>
        <v>2975.07</v>
      </c>
      <c r="AE2" s="99">
        <f t="shared" si="0"/>
        <v>2975.07</v>
      </c>
      <c r="AF2" s="99">
        <f t="shared" si="0"/>
        <v>3400.0800000000004</v>
      </c>
      <c r="AG2" s="99">
        <f t="shared" si="0"/>
        <v>3400.0800000000004</v>
      </c>
      <c r="AH2" s="149" t="s">
        <v>78</v>
      </c>
      <c r="AK2" s="137">
        <v>16</v>
      </c>
      <c r="AL2" s="73">
        <f>PI()*AK2^2/4/100</f>
        <v>2.0106192982974678</v>
      </c>
      <c r="AM2" s="14"/>
      <c r="AN2" s="191"/>
      <c r="AO2" s="459" t="s">
        <v>147</v>
      </c>
      <c r="AP2" s="460"/>
      <c r="AQ2" s="82">
        <f>3*$AL$3</f>
        <v>9.4247779607693793</v>
      </c>
      <c r="AR2" s="459" t="s">
        <v>147</v>
      </c>
      <c r="AS2" s="460"/>
      <c r="AT2" s="82">
        <f>3*$AL$3</f>
        <v>9.4247779607693793</v>
      </c>
      <c r="AU2" s="461" t="s">
        <v>149</v>
      </c>
      <c r="AV2" s="461"/>
      <c r="AW2" s="82">
        <f>2*$AL$3+$AL$2</f>
        <v>8.2938046054770531</v>
      </c>
      <c r="AX2" s="461" t="s">
        <v>149</v>
      </c>
      <c r="AY2" s="461"/>
      <c r="AZ2" s="82">
        <f>$AL$2+2*$AL$3</f>
        <v>8.2938046054770531</v>
      </c>
      <c r="BA2" s="124" t="s">
        <v>102</v>
      </c>
      <c r="BB2" s="73">
        <f>MAX(AV10,AV12,AV16,AV18,AV22,AV24,AV28,AV30,AV34,AV36,AV40,AV42)</f>
        <v>6.6553920341365203</v>
      </c>
      <c r="BC2" s="191"/>
      <c r="BD2" s="191"/>
      <c r="BE2">
        <f>30*60*1/100</f>
        <v>18</v>
      </c>
      <c r="BF2" t="s">
        <v>140</v>
      </c>
      <c r="BG2" t="s">
        <v>139</v>
      </c>
      <c r="BH2" t="s">
        <v>140</v>
      </c>
      <c r="BI2">
        <f>30*60*2.5/100</f>
        <v>45</v>
      </c>
      <c r="BJ2" s="191"/>
      <c r="BK2" s="354" t="s">
        <v>66</v>
      </c>
      <c r="BL2" s="325">
        <v>1.1000000000000001</v>
      </c>
      <c r="BM2" s="370"/>
      <c r="BN2" s="370"/>
      <c r="BO2" s="370"/>
      <c r="BP2" s="370"/>
      <c r="BQ2" s="370"/>
      <c r="BR2" s="370"/>
      <c r="BS2" s="370"/>
      <c r="BT2" s="370"/>
      <c r="BU2" s="370"/>
      <c r="BV2" s="370"/>
      <c r="BW2" s="368" t="s">
        <v>173</v>
      </c>
      <c r="BX2" s="325">
        <v>320</v>
      </c>
      <c r="BY2" s="325">
        <v>320</v>
      </c>
      <c r="BZ2" s="325">
        <v>320</v>
      </c>
      <c r="CA2" s="325">
        <v>320</v>
      </c>
      <c r="CB2" s="325">
        <v>320</v>
      </c>
      <c r="CC2" s="325">
        <v>360</v>
      </c>
      <c r="CD2" s="370"/>
      <c r="CE2" s="370"/>
      <c r="CF2" s="370"/>
      <c r="CG2" s="370"/>
      <c r="CH2" s="370"/>
      <c r="CI2" s="370"/>
      <c r="CJ2" s="370"/>
      <c r="CK2" s="370"/>
      <c r="CL2" s="370"/>
      <c r="CM2" s="370"/>
      <c r="CN2" s="370"/>
      <c r="CO2" s="370"/>
      <c r="CP2" s="370"/>
      <c r="CQ2" s="370"/>
    </row>
    <row r="3" spans="1:95" ht="16.05" customHeight="1" thickBot="1" x14ac:dyDescent="0.4">
      <c r="A3" s="437" t="s">
        <v>98</v>
      </c>
      <c r="B3" s="437"/>
      <c r="C3" s="80">
        <v>30</v>
      </c>
      <c r="D3" s="80">
        <v>30</v>
      </c>
      <c r="E3" s="80">
        <v>30</v>
      </c>
      <c r="F3" s="80">
        <v>30</v>
      </c>
      <c r="G3" s="80">
        <v>30</v>
      </c>
      <c r="H3" s="80">
        <v>30</v>
      </c>
      <c r="I3" s="149" t="s">
        <v>100</v>
      </c>
      <c r="J3" s="435"/>
      <c r="K3" s="140" t="s">
        <v>47</v>
      </c>
      <c r="L3" s="334">
        <f>-C4*C3*(320-(T4+T5))*25/1000000</f>
        <v>-12.15</v>
      </c>
      <c r="M3" s="335">
        <f>M2-D4*D3*(320-(U4+U5))*25/1000000</f>
        <v>-24.075000000000003</v>
      </c>
      <c r="N3" s="335">
        <f>N2-E4*E3*(320-(V4+V5))*25/1000000</f>
        <v>-37.462500000000006</v>
      </c>
      <c r="O3" s="335">
        <f>O2-F3*F4*(320-(W4+W5))*25/1000000</f>
        <v>-50.587500000000006</v>
      </c>
      <c r="P3" s="335">
        <f>P2-G4*G3*(320-(X4+X5))*25/1000000</f>
        <v>-65.587500000000006</v>
      </c>
      <c r="Q3" s="336">
        <f>Q2-H4*H3*(360-(Y4+Y5))*25/1000000</f>
        <v>-85.087500000000006</v>
      </c>
      <c r="S3" s="149" t="s">
        <v>41</v>
      </c>
      <c r="T3" s="149">
        <v>50</v>
      </c>
      <c r="U3" s="149">
        <v>60</v>
      </c>
      <c r="V3" s="149">
        <v>70</v>
      </c>
      <c r="W3" s="149">
        <v>70</v>
      </c>
      <c r="X3" s="149">
        <v>70</v>
      </c>
      <c r="Y3" s="149">
        <v>0</v>
      </c>
      <c r="AA3" s="98" t="s">
        <v>77</v>
      </c>
      <c r="AB3" s="99">
        <f t="shared" ref="AB3:AG3" si="1">0.12*AB2*C3/100</f>
        <v>91.802159999999986</v>
      </c>
      <c r="AC3" s="99">
        <f t="shared" si="1"/>
        <v>91.802159999999986</v>
      </c>
      <c r="AD3" s="99">
        <f t="shared" si="1"/>
        <v>107.10252</v>
      </c>
      <c r="AE3" s="99">
        <f t="shared" si="1"/>
        <v>107.10252</v>
      </c>
      <c r="AF3" s="99">
        <f t="shared" si="1"/>
        <v>122.40288000000001</v>
      </c>
      <c r="AG3" s="99">
        <f t="shared" si="1"/>
        <v>122.40288000000001</v>
      </c>
      <c r="AH3" s="149" t="s">
        <v>79</v>
      </c>
      <c r="AK3" s="137">
        <v>20</v>
      </c>
      <c r="AL3" s="73">
        <f>PI()*AK3^2/4/100</f>
        <v>3.1415926535897931</v>
      </c>
      <c r="AM3" s="14"/>
      <c r="AN3" s="191"/>
      <c r="AO3" s="459" t="s">
        <v>93</v>
      </c>
      <c r="AP3" s="460"/>
      <c r="AQ3" s="82">
        <f>4*$AL$3</f>
        <v>12.566370614359172</v>
      </c>
      <c r="AR3" s="459" t="s">
        <v>93</v>
      </c>
      <c r="AS3" s="460"/>
      <c r="AT3" s="82">
        <f>4*$AL$3</f>
        <v>12.566370614359172</v>
      </c>
      <c r="AU3" s="459" t="s">
        <v>93</v>
      </c>
      <c r="AV3" s="460"/>
      <c r="AW3" s="82">
        <f>4*$AL$3</f>
        <v>12.566370614359172</v>
      </c>
      <c r="AX3" s="461" t="s">
        <v>89</v>
      </c>
      <c r="AY3" s="461"/>
      <c r="AZ3" s="82">
        <f>2*$AL$3+2*$AL$2</f>
        <v>10.304423903774522</v>
      </c>
      <c r="BA3" s="125" t="s">
        <v>99</v>
      </c>
      <c r="BB3" s="73">
        <f>MAX(AV9,AV11,AV15,AV17,AV21,AV23,AV27,AV29,AV33,AV35,AV39,AV41,)</f>
        <v>11.464714223061804</v>
      </c>
      <c r="BC3" s="191"/>
      <c r="BD3" s="191"/>
      <c r="BE3">
        <f>30*70*1/100</f>
        <v>21</v>
      </c>
      <c r="BF3" t="s">
        <v>140</v>
      </c>
      <c r="BG3" t="s">
        <v>139</v>
      </c>
      <c r="BH3" t="s">
        <v>140</v>
      </c>
      <c r="BI3">
        <f>30*70*2.5/100</f>
        <v>52.5</v>
      </c>
      <c r="BJ3" s="191"/>
      <c r="BK3" s="355" t="s">
        <v>90</v>
      </c>
      <c r="BL3" s="360">
        <v>8</v>
      </c>
      <c r="BM3" s="475" t="s">
        <v>48</v>
      </c>
      <c r="BN3" s="337" t="s">
        <v>221</v>
      </c>
      <c r="BO3" s="338" t="s">
        <v>224</v>
      </c>
      <c r="BP3" s="338" t="s">
        <v>225</v>
      </c>
      <c r="BQ3" s="358" t="s">
        <v>223</v>
      </c>
      <c r="BR3" s="337" t="s">
        <v>221</v>
      </c>
      <c r="BS3" s="338" t="s">
        <v>224</v>
      </c>
      <c r="BT3" s="338" t="s">
        <v>225</v>
      </c>
      <c r="BU3" s="358" t="s">
        <v>223</v>
      </c>
      <c r="BV3" s="370"/>
      <c r="BW3" s="368" t="s">
        <v>174</v>
      </c>
      <c r="BX3" s="325">
        <f>$BX$2-T2</f>
        <v>270</v>
      </c>
      <c r="BY3" s="348">
        <f>$BX$2-U2</f>
        <v>270</v>
      </c>
      <c r="BZ3" s="348">
        <f>$BX$2-V2</f>
        <v>260</v>
      </c>
      <c r="CA3" s="348">
        <f>$BX$2-W2</f>
        <v>250</v>
      </c>
      <c r="CB3" s="348">
        <f>$BX$2-X2</f>
        <v>250</v>
      </c>
      <c r="CC3" s="325">
        <f>CC2-Y2</f>
        <v>290</v>
      </c>
      <c r="CD3" s="370"/>
      <c r="CE3" s="370"/>
      <c r="CF3" s="370"/>
      <c r="CG3" s="370"/>
      <c r="CH3" s="370"/>
      <c r="CI3" s="370"/>
      <c r="CJ3" s="370"/>
      <c r="CK3" s="370"/>
      <c r="CL3" s="370"/>
      <c r="CM3" s="370"/>
      <c r="CN3" s="370"/>
      <c r="CO3" s="370"/>
      <c r="CP3" s="370"/>
      <c r="CQ3" s="370"/>
    </row>
    <row r="4" spans="1:95" ht="16.05" customHeight="1" thickBot="1" x14ac:dyDescent="0.4">
      <c r="A4" s="437"/>
      <c r="B4" s="437"/>
      <c r="C4" s="80">
        <v>60</v>
      </c>
      <c r="D4" s="80">
        <v>60</v>
      </c>
      <c r="E4" s="80">
        <v>70</v>
      </c>
      <c r="F4" s="80">
        <v>70</v>
      </c>
      <c r="G4" s="80">
        <v>80</v>
      </c>
      <c r="H4" s="80">
        <v>80</v>
      </c>
      <c r="I4" s="149" t="s">
        <v>101</v>
      </c>
      <c r="J4" s="434" t="s">
        <v>73</v>
      </c>
      <c r="K4" s="140" t="s">
        <v>46</v>
      </c>
      <c r="L4" s="138">
        <f t="shared" ref="L4:Q5" si="2">L2*1.3</f>
        <v>0</v>
      </c>
      <c r="M4" s="6">
        <f t="shared" si="2"/>
        <v>-15.795000000000002</v>
      </c>
      <c r="N4" s="6">
        <f t="shared" si="2"/>
        <v>-31.297500000000007</v>
      </c>
      <c r="O4" s="6">
        <f t="shared" si="2"/>
        <v>-48.701250000000009</v>
      </c>
      <c r="P4" s="6">
        <f t="shared" si="2"/>
        <v>-65.763750000000016</v>
      </c>
      <c r="Q4" s="7">
        <f t="shared" si="2"/>
        <v>-85.263750000000016</v>
      </c>
      <c r="S4" s="149" t="s">
        <v>42</v>
      </c>
      <c r="T4" s="149">
        <f t="shared" ref="T4:Y5" si="3">T2/2</f>
        <v>25</v>
      </c>
      <c r="U4" s="149">
        <f t="shared" si="3"/>
        <v>25</v>
      </c>
      <c r="V4" s="149">
        <f t="shared" si="3"/>
        <v>30</v>
      </c>
      <c r="W4" s="149">
        <f t="shared" si="3"/>
        <v>35</v>
      </c>
      <c r="X4" s="149">
        <f t="shared" si="3"/>
        <v>35</v>
      </c>
      <c r="Y4" s="149">
        <f t="shared" si="3"/>
        <v>35</v>
      </c>
      <c r="AA4" s="98" t="s">
        <v>76</v>
      </c>
      <c r="AB4" s="99">
        <f t="shared" ref="AB4:AG4" si="4">0.12*AB2*C4/100</f>
        <v>183.60431999999997</v>
      </c>
      <c r="AC4" s="99">
        <f t="shared" si="4"/>
        <v>183.60431999999997</v>
      </c>
      <c r="AD4" s="99">
        <f t="shared" si="4"/>
        <v>249.90588</v>
      </c>
      <c r="AE4" s="99">
        <f t="shared" si="4"/>
        <v>249.90588</v>
      </c>
      <c r="AF4" s="99">
        <f t="shared" si="4"/>
        <v>326.40768000000003</v>
      </c>
      <c r="AG4" s="99">
        <f t="shared" si="4"/>
        <v>326.40768000000003</v>
      </c>
      <c r="AH4" s="149" t="s">
        <v>79</v>
      </c>
      <c r="AM4" s="483" t="s">
        <v>95</v>
      </c>
      <c r="AN4" s="483"/>
      <c r="AO4" s="288"/>
      <c r="AP4" s="288"/>
      <c r="AQ4" s="82">
        <f>10*$AL$3</f>
        <v>31.415926535897931</v>
      </c>
      <c r="AR4" s="288"/>
      <c r="AS4" s="288"/>
      <c r="AT4" s="82">
        <f>10*$AL$3</f>
        <v>31.415926535897931</v>
      </c>
      <c r="AU4" s="82"/>
      <c r="AV4" s="82"/>
      <c r="AW4" s="82">
        <f>8*$AL$3+2*$AL$2</f>
        <v>29.153979825313279</v>
      </c>
      <c r="AX4" s="82"/>
      <c r="AY4" s="82"/>
      <c r="AZ4" s="82">
        <f>4*$AL$3+6*$AL$2</f>
        <v>24.630086404143981</v>
      </c>
      <c r="BA4" s="191"/>
      <c r="BB4" s="191"/>
      <c r="BC4" s="191"/>
      <c r="BD4" s="191"/>
      <c r="BE4">
        <f>30*80*1/100</f>
        <v>24</v>
      </c>
      <c r="BF4" t="s">
        <v>140</v>
      </c>
      <c r="BG4" t="s">
        <v>139</v>
      </c>
      <c r="BH4" t="s">
        <v>140</v>
      </c>
      <c r="BI4">
        <f>30*80*2.5/100</f>
        <v>60</v>
      </c>
      <c r="BJ4" s="191"/>
      <c r="BK4" s="356" t="s">
        <v>222</v>
      </c>
      <c r="BL4" s="361">
        <f>PI()*BL3^2/4/100</f>
        <v>0.50265482457436694</v>
      </c>
      <c r="BM4" s="476"/>
      <c r="BN4" s="350">
        <v>4</v>
      </c>
      <c r="BO4" s="339">
        <f>$BL$4*BN4</f>
        <v>2.0106192982974678</v>
      </c>
      <c r="BP4" s="359">
        <v>15</v>
      </c>
      <c r="BQ4" s="351">
        <f>100/BP4*BO4</f>
        <v>13.404128655316452</v>
      </c>
      <c r="BR4" s="350">
        <v>4</v>
      </c>
      <c r="BS4" s="339">
        <f>$BL$4*BR4</f>
        <v>2.0106192982974678</v>
      </c>
      <c r="BT4" s="359">
        <v>10</v>
      </c>
      <c r="BU4" s="351">
        <f>100/BT4*BS4</f>
        <v>20.106192982974676</v>
      </c>
      <c r="BV4" s="370"/>
      <c r="BW4" s="370"/>
      <c r="BX4" s="370"/>
      <c r="BY4" s="370"/>
      <c r="BZ4" s="370"/>
      <c r="CA4" s="370"/>
      <c r="CB4" s="370"/>
      <c r="CC4" s="370"/>
      <c r="CD4" s="370"/>
      <c r="CE4" s="370"/>
      <c r="CF4" s="370"/>
      <c r="CG4" s="370"/>
      <c r="CH4" s="370"/>
      <c r="CI4" s="370"/>
      <c r="CJ4" s="370"/>
      <c r="CK4" s="370"/>
      <c r="CL4" s="370"/>
      <c r="CM4" s="370"/>
      <c r="CN4" s="370"/>
      <c r="CO4" s="370"/>
      <c r="CP4" s="370"/>
      <c r="CQ4" s="370"/>
    </row>
    <row r="5" spans="1:95" ht="16.05" customHeight="1" thickBot="1" x14ac:dyDescent="0.35">
      <c r="J5" s="436"/>
      <c r="K5" s="141" t="s">
        <v>47</v>
      </c>
      <c r="L5" s="8">
        <f t="shared" si="2"/>
        <v>-15.795000000000002</v>
      </c>
      <c r="M5" s="42">
        <f t="shared" si="2"/>
        <v>-31.297500000000007</v>
      </c>
      <c r="N5" s="42">
        <f t="shared" si="2"/>
        <v>-48.701250000000009</v>
      </c>
      <c r="O5" s="42">
        <f t="shared" si="2"/>
        <v>-65.763750000000016</v>
      </c>
      <c r="P5" s="42">
        <f t="shared" si="2"/>
        <v>-85.263750000000016</v>
      </c>
      <c r="Q5" s="10">
        <f t="shared" si="2"/>
        <v>-110.61375000000001</v>
      </c>
      <c r="S5" s="149" t="s">
        <v>43</v>
      </c>
      <c r="T5" s="149">
        <f t="shared" si="3"/>
        <v>25</v>
      </c>
      <c r="U5" s="149">
        <f t="shared" si="3"/>
        <v>30</v>
      </c>
      <c r="V5" s="149">
        <f t="shared" si="3"/>
        <v>35</v>
      </c>
      <c r="W5" s="149">
        <f t="shared" si="3"/>
        <v>35</v>
      </c>
      <c r="X5" s="149">
        <f t="shared" si="3"/>
        <v>35</v>
      </c>
      <c r="Y5" s="149">
        <f t="shared" si="3"/>
        <v>0</v>
      </c>
      <c r="AM5" s="191"/>
      <c r="AN5" s="191"/>
      <c r="AO5" s="288"/>
      <c r="AP5" s="288"/>
      <c r="AQ5" s="288" t="str">
        <f>IF(AQ4&gt;$BE$4,IF(AQ4&lt;$BI$4,"VERIFICA","NONO VERIFICA"))</f>
        <v>VERIFICA</v>
      </c>
      <c r="AR5" s="288"/>
      <c r="AS5" s="288"/>
      <c r="AT5" s="288" t="str">
        <f>IF(AT4&gt;$BE$4,IF(AT4&lt;$BI$4,"VERIFICA","NONO VERIFICA"))</f>
        <v>VERIFICA</v>
      </c>
      <c r="AU5" s="288"/>
      <c r="AV5" s="288"/>
      <c r="AW5" s="288" t="str">
        <f>IF(AW4&gt;BE2,IF(AW4&lt;BI2,"VERIFICA","NONO VERIFICA"))</f>
        <v>VERIFICA</v>
      </c>
      <c r="AX5" s="288"/>
      <c r="AY5" s="288"/>
      <c r="AZ5" s="288" t="str">
        <f>IF(AZ4&gt;BE2,IF(AZ4&lt;BI2,"VERIFICA","NONO VERIFICA"))</f>
        <v>VERIFICA</v>
      </c>
      <c r="BA5" s="191"/>
      <c r="BB5" s="191"/>
      <c r="BC5" s="191"/>
      <c r="BD5" s="191"/>
      <c r="BE5" s="191"/>
      <c r="BF5" s="191"/>
      <c r="BG5" s="191"/>
      <c r="BH5" s="191"/>
      <c r="BI5" s="191"/>
      <c r="BJ5" s="191"/>
      <c r="BK5" s="370"/>
      <c r="BL5" s="370"/>
      <c r="BM5" s="473" t="s">
        <v>227</v>
      </c>
      <c r="BN5" s="337" t="s">
        <v>221</v>
      </c>
      <c r="BO5" s="338" t="s">
        <v>224</v>
      </c>
      <c r="BP5" s="338" t="s">
        <v>225</v>
      </c>
      <c r="BQ5" s="358" t="s">
        <v>223</v>
      </c>
      <c r="BR5" s="337" t="s">
        <v>221</v>
      </c>
      <c r="BS5" s="338" t="s">
        <v>224</v>
      </c>
      <c r="BT5" s="338" t="s">
        <v>225</v>
      </c>
      <c r="BU5" s="358" t="s">
        <v>223</v>
      </c>
      <c r="BV5" s="370"/>
      <c r="BW5" s="370"/>
      <c r="BX5" s="370"/>
      <c r="BY5" s="370"/>
      <c r="BZ5" s="370"/>
      <c r="CA5" s="368" t="s">
        <v>176</v>
      </c>
      <c r="CB5" s="370">
        <v>1.2</v>
      </c>
      <c r="CC5" s="370"/>
      <c r="CD5" s="370"/>
      <c r="CE5" s="370"/>
      <c r="CF5" s="370"/>
      <c r="CG5" s="370"/>
      <c r="CH5" s="370"/>
      <c r="CI5" s="370"/>
      <c r="CJ5" s="370"/>
      <c r="CK5" s="370"/>
      <c r="CL5" s="370"/>
      <c r="CM5" s="370"/>
      <c r="CN5" s="370"/>
      <c r="CO5" s="370"/>
      <c r="CP5" s="370"/>
      <c r="CQ5" s="370"/>
    </row>
    <row r="6" spans="1:95" ht="16.05" customHeight="1" thickBot="1" x14ac:dyDescent="0.35">
      <c r="J6" s="6"/>
      <c r="K6" s="6"/>
      <c r="L6" s="6"/>
      <c r="M6" s="6"/>
      <c r="N6" s="6"/>
      <c r="O6" s="6"/>
      <c r="P6" s="6"/>
      <c r="Q6" s="6"/>
      <c r="AM6" s="191"/>
      <c r="AN6" s="191"/>
      <c r="AO6" s="191"/>
      <c r="AP6" s="191"/>
      <c r="AQ6" s="191"/>
      <c r="AR6" s="191"/>
      <c r="AS6" s="191"/>
      <c r="AT6" s="191"/>
      <c r="AU6" s="191"/>
      <c r="AV6" s="191"/>
      <c r="AW6" s="191"/>
      <c r="AX6" s="191"/>
      <c r="AY6" s="191"/>
      <c r="AZ6" s="191"/>
      <c r="BA6" s="191"/>
      <c r="BB6" s="191"/>
      <c r="BC6" s="191"/>
      <c r="BD6" s="191"/>
      <c r="BE6" s="191"/>
      <c r="BF6" s="191"/>
      <c r="BG6" s="191"/>
      <c r="BH6" s="191"/>
      <c r="BI6" s="191"/>
      <c r="BJ6" s="191"/>
      <c r="BK6" s="370"/>
      <c r="BL6" s="370"/>
      <c r="BM6" s="474"/>
      <c r="BN6" s="350">
        <v>2.5</v>
      </c>
      <c r="BO6" s="339">
        <f>BL4*BN6</f>
        <v>1.2566370614359172</v>
      </c>
      <c r="BP6" s="359">
        <v>15</v>
      </c>
      <c r="BQ6" s="351">
        <f>100/BP6*BO6</f>
        <v>8.3775804095727828</v>
      </c>
      <c r="BR6" s="350">
        <v>2.5</v>
      </c>
      <c r="BS6" s="339">
        <f>BL4*BR6</f>
        <v>1.2566370614359172</v>
      </c>
      <c r="BT6" s="359">
        <v>10</v>
      </c>
      <c r="BU6" s="351">
        <f>100/BT6*BS6</f>
        <v>12.566370614359172</v>
      </c>
      <c r="BV6" s="370"/>
      <c r="BW6" s="370"/>
      <c r="BX6" s="370"/>
      <c r="BY6" s="370"/>
      <c r="BZ6" s="370"/>
      <c r="CA6" s="370"/>
      <c r="CB6" s="370"/>
      <c r="CC6" s="370"/>
      <c r="CD6" s="370"/>
      <c r="CE6" s="370"/>
      <c r="CF6" s="370"/>
      <c r="CG6" s="370"/>
      <c r="CH6" s="370"/>
      <c r="CI6" s="370"/>
      <c r="CJ6" s="370"/>
      <c r="CK6" s="370"/>
      <c r="CL6" s="370"/>
      <c r="CM6" s="370"/>
      <c r="CN6" s="370"/>
      <c r="CO6" s="370"/>
      <c r="CP6" s="370"/>
      <c r="CQ6" s="370"/>
    </row>
    <row r="7" spans="1:95" ht="16.05" customHeight="1" thickBot="1" x14ac:dyDescent="0.4">
      <c r="O7" s="484" t="s">
        <v>74</v>
      </c>
      <c r="P7" s="485"/>
      <c r="Q7" s="485"/>
      <c r="R7" s="485"/>
      <c r="S7" s="485"/>
      <c r="T7" s="466"/>
      <c r="U7" s="486" t="s">
        <v>94</v>
      </c>
      <c r="V7" s="487"/>
      <c r="W7" s="487"/>
      <c r="X7" s="487"/>
      <c r="Y7" s="487"/>
      <c r="Z7" s="488"/>
      <c r="AM7" s="191"/>
      <c r="AN7" s="191"/>
      <c r="AO7" s="191"/>
      <c r="AP7" s="191"/>
      <c r="AQ7" s="191"/>
      <c r="AR7" s="191"/>
      <c r="AS7" s="191"/>
      <c r="AT7" s="191"/>
      <c r="AU7" s="191"/>
      <c r="AV7" s="191"/>
      <c r="AW7" s="191"/>
      <c r="AX7" s="191"/>
      <c r="AY7" s="191"/>
      <c r="AZ7" s="102" t="s">
        <v>35</v>
      </c>
      <c r="BA7" s="17" t="s">
        <v>52</v>
      </c>
      <c r="BB7" s="17" t="s">
        <v>53</v>
      </c>
      <c r="BC7" s="17" t="s">
        <v>54</v>
      </c>
      <c r="BD7" s="18" t="s">
        <v>55</v>
      </c>
      <c r="BE7" s="191"/>
      <c r="BF7" s="191"/>
      <c r="BG7" s="191"/>
      <c r="BH7" s="191"/>
      <c r="BI7" s="191"/>
      <c r="BJ7" s="191"/>
      <c r="BK7" s="370"/>
      <c r="BL7" s="370"/>
      <c r="BM7" s="370"/>
      <c r="BN7" s="489" t="s">
        <v>211</v>
      </c>
      <c r="BO7" s="469"/>
      <c r="BP7" s="469"/>
      <c r="BQ7" s="490"/>
      <c r="BR7" s="489" t="s">
        <v>204</v>
      </c>
      <c r="BS7" s="469"/>
      <c r="BT7" s="469"/>
      <c r="BU7" s="490"/>
      <c r="BV7" s="434" t="s">
        <v>208</v>
      </c>
      <c r="BW7" s="370"/>
      <c r="BX7" s="370"/>
      <c r="BY7" s="370"/>
      <c r="BZ7" s="370"/>
      <c r="CA7" s="368" t="s">
        <v>188</v>
      </c>
      <c r="CB7" s="368" t="s">
        <v>189</v>
      </c>
      <c r="CC7" s="368" t="s">
        <v>177</v>
      </c>
      <c r="CD7" s="368" t="s">
        <v>178</v>
      </c>
      <c r="CE7" s="368" t="s">
        <v>179</v>
      </c>
      <c r="CF7" s="368" t="s">
        <v>180</v>
      </c>
      <c r="CG7" s="368" t="s">
        <v>181</v>
      </c>
      <c r="CH7" s="368" t="s">
        <v>182</v>
      </c>
      <c r="CI7" s="244" t="s">
        <v>183</v>
      </c>
      <c r="CJ7" s="244" t="s">
        <v>184</v>
      </c>
      <c r="CK7" s="368" t="s">
        <v>185</v>
      </c>
      <c r="CL7" s="457" t="s">
        <v>186</v>
      </c>
      <c r="CM7" s="457"/>
      <c r="CN7" s="457"/>
      <c r="CO7" s="371" t="s">
        <v>187</v>
      </c>
      <c r="CP7" s="370"/>
      <c r="CQ7" s="370"/>
    </row>
    <row r="8" spans="1:95" ht="16.05" customHeight="1" thickBot="1" x14ac:dyDescent="0.4">
      <c r="A8" s="163" t="str">
        <f>Pil_originale!A2</f>
        <v>Telaio</v>
      </c>
      <c r="B8" s="164" t="str">
        <f>Pil_originale!B2</f>
        <v>Pilastro</v>
      </c>
      <c r="C8" s="164"/>
      <c r="D8" s="164" t="str">
        <f>Pil_originale!D2</f>
        <v>Piano</v>
      </c>
      <c r="E8" s="164">
        <f>Pil_originale!E2</f>
        <v>0</v>
      </c>
      <c r="F8" s="164" t="s">
        <v>24</v>
      </c>
      <c r="G8" s="164" t="s">
        <v>23</v>
      </c>
      <c r="H8" s="164" t="s">
        <v>25</v>
      </c>
      <c r="I8" s="164" t="s">
        <v>26</v>
      </c>
      <c r="J8" s="164" t="s">
        <v>27</v>
      </c>
      <c r="K8" s="165" t="s">
        <v>28</v>
      </c>
      <c r="L8"/>
      <c r="M8" s="15"/>
      <c r="N8" s="97"/>
      <c r="O8" s="17" t="s">
        <v>35</v>
      </c>
      <c r="P8" s="17" t="s">
        <v>34</v>
      </c>
      <c r="Q8" s="17" t="s">
        <v>36</v>
      </c>
      <c r="R8" s="17" t="s">
        <v>37</v>
      </c>
      <c r="S8" s="17" t="s">
        <v>38</v>
      </c>
      <c r="T8" s="18" t="s">
        <v>39</v>
      </c>
      <c r="U8" s="12" t="s">
        <v>35</v>
      </c>
      <c r="V8" s="17" t="s">
        <v>34</v>
      </c>
      <c r="W8" s="17" t="s">
        <v>36</v>
      </c>
      <c r="X8" s="17" t="s">
        <v>37</v>
      </c>
      <c r="Y8" s="17" t="s">
        <v>38</v>
      </c>
      <c r="Z8" s="17" t="s">
        <v>39</v>
      </c>
      <c r="AA8" s="142" t="s">
        <v>48</v>
      </c>
      <c r="AB8" s="143" t="s">
        <v>50</v>
      </c>
      <c r="AC8" s="143" t="s">
        <v>49</v>
      </c>
      <c r="AD8" s="143" t="s">
        <v>51</v>
      </c>
      <c r="AE8" s="17" t="s">
        <v>52</v>
      </c>
      <c r="AF8" s="17" t="s">
        <v>53</v>
      </c>
      <c r="AG8" s="17" t="s">
        <v>54</v>
      </c>
      <c r="AH8" s="18" t="s">
        <v>55</v>
      </c>
      <c r="AK8" s="102" t="s">
        <v>71</v>
      </c>
      <c r="AL8" s="17" t="s">
        <v>35</v>
      </c>
      <c r="AM8" s="17" t="s">
        <v>52</v>
      </c>
      <c r="AN8" s="17" t="s">
        <v>53</v>
      </c>
      <c r="AO8" s="17" t="s">
        <v>54</v>
      </c>
      <c r="AP8" s="18" t="s">
        <v>55</v>
      </c>
      <c r="AQ8" s="103" t="s">
        <v>80</v>
      </c>
      <c r="AR8" s="104" t="s">
        <v>81</v>
      </c>
      <c r="AS8" s="104" t="s">
        <v>82</v>
      </c>
      <c r="AT8" s="104" t="s">
        <v>83</v>
      </c>
      <c r="AU8" s="104" t="s">
        <v>84</v>
      </c>
      <c r="AV8" s="187" t="s">
        <v>85</v>
      </c>
      <c r="AW8" s="211" t="s">
        <v>86</v>
      </c>
      <c r="AX8" s="191" t="s">
        <v>87</v>
      </c>
      <c r="AY8" s="191" t="s">
        <v>88</v>
      </c>
      <c r="AZ8" s="8" t="s">
        <v>96</v>
      </c>
      <c r="BA8" s="42" t="s">
        <v>96</v>
      </c>
      <c r="BB8" s="42" t="s">
        <v>96</v>
      </c>
      <c r="BC8" s="42" t="s">
        <v>96</v>
      </c>
      <c r="BD8" s="10" t="s">
        <v>96</v>
      </c>
      <c r="BE8" s="191"/>
      <c r="BF8" s="191"/>
      <c r="BG8" s="191"/>
      <c r="BH8" s="191"/>
      <c r="BI8" s="191"/>
      <c r="BJ8" s="191"/>
      <c r="BK8" s="357"/>
      <c r="BL8" s="352" t="s">
        <v>175</v>
      </c>
      <c r="BM8" s="368" t="s">
        <v>203</v>
      </c>
      <c r="BN8" s="352" t="s">
        <v>205</v>
      </c>
      <c r="BO8" s="353" t="s">
        <v>206</v>
      </c>
      <c r="BP8" s="352" t="s">
        <v>207</v>
      </c>
      <c r="BQ8" s="6"/>
      <c r="BR8" s="347" t="s">
        <v>205</v>
      </c>
      <c r="BS8" s="369" t="s">
        <v>206</v>
      </c>
      <c r="BT8" s="280" t="s">
        <v>207</v>
      </c>
      <c r="BU8" s="370"/>
      <c r="BV8" s="436"/>
      <c r="BW8" s="370"/>
      <c r="BX8" s="370"/>
      <c r="BY8" s="370"/>
      <c r="BZ8" s="370"/>
      <c r="CA8" s="73">
        <f>MAX(AM50:AP50)/(0.9*(60-4)*391.3)*1000</f>
        <v>0</v>
      </c>
      <c r="CB8" s="73">
        <f>MAX(AM51:AP51)/(0.9*(60-4)*391.3)*1000</f>
        <v>0</v>
      </c>
      <c r="CC8" s="370"/>
      <c r="CD8" s="245">
        <f>$CB$5*(CB8+CA8)*391.3/10-ABS(CC8)</f>
        <v>0</v>
      </c>
      <c r="CE8" s="370">
        <v>0.48</v>
      </c>
      <c r="CF8" s="370">
        <f>CE8*(1-25/250)</f>
        <v>0.432</v>
      </c>
      <c r="CG8" s="370">
        <v>30</v>
      </c>
      <c r="CH8" s="370">
        <v>52</v>
      </c>
      <c r="CI8" s="73">
        <f>(MAX(ABS(AL14),ABS(AM14),ABS(AN14),ABS(AO14),ABS(AP14)))/(CG8*CH8)</f>
        <v>0.22572179487179489</v>
      </c>
      <c r="CJ8" s="73">
        <f>CD8/(CG8*CH8)*10</f>
        <v>0</v>
      </c>
      <c r="CK8" s="246">
        <f>CI8/14.17*10</f>
        <v>0.15929555036823917</v>
      </c>
      <c r="CL8" s="245">
        <f>CF8*14.17*CH8*CG8*(1-CK8/CF8)^0.5/10</f>
        <v>758.72157552035492</v>
      </c>
      <c r="CM8" s="464" t="str">
        <f>IF(CD8&lt;CL8,"VERIFICA","NON VERIFICA_necessarie staffe di contenimento")</f>
        <v>VERIFICA</v>
      </c>
      <c r="CN8" s="464"/>
      <c r="CO8" s="245">
        <f>CG8*CH8/391.3*(CJ8^2/(1.2+CK8*CG8-1.2))</f>
        <v>0</v>
      </c>
      <c r="CP8" s="370"/>
      <c r="CQ8" s="370"/>
    </row>
    <row r="9" spans="1:95" ht="16.05" customHeight="1" thickBot="1" x14ac:dyDescent="0.3">
      <c r="A9" s="138">
        <f>Pil_originale!A291</f>
        <v>3</v>
      </c>
      <c r="B9" s="6">
        <f>Pil_originale!B291</f>
        <v>13</v>
      </c>
      <c r="C9" s="6">
        <f>Pil_originale!C291</f>
        <v>0</v>
      </c>
      <c r="D9" s="6">
        <f>Pil_originale!D291</f>
        <v>6</v>
      </c>
      <c r="E9" s="6" t="str">
        <f>Pil_originale!E291</f>
        <v>Msup</v>
      </c>
      <c r="F9" s="6">
        <f>Pil_originale!F291</f>
        <v>14.776</v>
      </c>
      <c r="G9" s="6">
        <f>Pil_originale!G291</f>
        <v>9.1110000000000007</v>
      </c>
      <c r="H9" s="6">
        <f>Pil_originale!H291</f>
        <v>56.314999999999998</v>
      </c>
      <c r="I9" s="6">
        <f>Pil_originale!I291</f>
        <v>-0.307</v>
      </c>
      <c r="J9" s="6">
        <f>Pil_originale!J291</f>
        <v>-0.111</v>
      </c>
      <c r="K9" s="7">
        <f>Pil_originale!K291</f>
        <v>-0.121</v>
      </c>
      <c r="L9" s="447"/>
      <c r="M9" s="427" t="s">
        <v>21</v>
      </c>
      <c r="N9" s="145" t="s">
        <v>18</v>
      </c>
      <c r="O9" s="19">
        <f t="shared" ref="O9:T9" si="5">F9</f>
        <v>14.776</v>
      </c>
      <c r="P9" s="19">
        <f t="shared" si="5"/>
        <v>9.1110000000000007</v>
      </c>
      <c r="Q9" s="19">
        <f t="shared" si="5"/>
        <v>56.314999999999998</v>
      </c>
      <c r="R9" s="19">
        <f t="shared" si="5"/>
        <v>-0.307</v>
      </c>
      <c r="S9" s="19">
        <f t="shared" si="5"/>
        <v>-0.111</v>
      </c>
      <c r="T9" s="20">
        <f t="shared" si="5"/>
        <v>-0.121</v>
      </c>
      <c r="U9" s="25">
        <f t="shared" ref="U9:Z9" si="6">O9-(O9-O11)/320*$T$4</f>
        <v>12.23521875</v>
      </c>
      <c r="V9" s="26">
        <f t="shared" si="6"/>
        <v>7.5470156250000002</v>
      </c>
      <c r="W9" s="26">
        <f t="shared" si="6"/>
        <v>48.077578125000002</v>
      </c>
      <c r="X9" s="26">
        <f t="shared" si="6"/>
        <v>-0.2623125</v>
      </c>
      <c r="Y9" s="26">
        <f t="shared" si="6"/>
        <v>-9.5062499999999994E-2</v>
      </c>
      <c r="Z9" s="27">
        <f t="shared" si="6"/>
        <v>-0.10365624999999999</v>
      </c>
      <c r="AA9" s="138">
        <f>(ABS(W9)+ABS(Y9))*SIGN(W9)</f>
        <v>48.172640625</v>
      </c>
      <c r="AB9" s="6">
        <f>(ABS(X9)+ABS(Z9))*SIGN(X9)</f>
        <v>-0.36596875000000001</v>
      </c>
      <c r="AC9" s="6">
        <f>(ABS(AA9)+0.3*ABS(AB9))*SIGN(AA9)</f>
        <v>48.282431250000002</v>
      </c>
      <c r="AD9" s="6">
        <f>(ABS(AB9)+0.3*ABS(AA9))*SIGN(AB9)</f>
        <v>-14.817760937499999</v>
      </c>
      <c r="AE9" s="36">
        <f>V9+AC9</f>
        <v>55.829446875000002</v>
      </c>
      <c r="AF9" s="36">
        <f>V9-AC9</f>
        <v>-40.735415625000002</v>
      </c>
      <c r="AG9" s="36">
        <f>V9+AD9</f>
        <v>-7.270745312499999</v>
      </c>
      <c r="AH9" s="37">
        <f>V9-AD9</f>
        <v>22.364776562499998</v>
      </c>
      <c r="AI9" s="432"/>
      <c r="AJ9" s="145" t="s">
        <v>18</v>
      </c>
      <c r="AK9" s="81"/>
      <c r="AL9" s="73">
        <f t="shared" ref="AL9:AL44" si="7">U9</f>
        <v>12.23521875</v>
      </c>
      <c r="AM9" s="73">
        <f>MAX($AK9,ABS(AE9))</f>
        <v>55.829446875000002</v>
      </c>
      <c r="AN9" s="73">
        <f>MAX($AK9,ABS(AF9))</f>
        <v>40.735415625000002</v>
      </c>
      <c r="AO9" s="73">
        <f>MAX(0.3*$AK9,ABS(AG9))</f>
        <v>7.270745312499999</v>
      </c>
      <c r="AP9" s="73">
        <f>MAX(0.3*$AK9,ABS(AH9))</f>
        <v>22.364776562499998</v>
      </c>
      <c r="AQ9" s="105">
        <f>MAX(AL9-$AB3*(1-((0.48*$AB$2+AL13)/(0.48*$AB$2))^2),0)/(($C3-2*4)*391.3)*1000</f>
        <v>0</v>
      </c>
      <c r="AR9" s="106">
        <f>MAX(AM9-$AB3*(1-((0.48*$AB$2+AM13)/(0.48*$AB$2))^2),0)/(($C3-2*4)*391.3)*1000</f>
        <v>3.2560254877431389</v>
      </c>
      <c r="AS9" s="106">
        <f>MAX(AN9-$AB3*(1-((0.48*$AB$2+AN13)/(0.48*$AB$2))^2),0)/(($C3-2*4)*391.3)*1000</f>
        <v>1.3037416269636131</v>
      </c>
      <c r="AT9" s="106">
        <f>MAX(AO9-$AB3*(1-((0.48*$AB$2+AO13)/(0.48*$AB$2))^2),0)/(($C3-2*4)*391.3)*1000</f>
        <v>0</v>
      </c>
      <c r="AU9" s="106">
        <f>MAX(AP9-$AB3*(1-((0.48*$AB$2+AP13)/(0.48*$AB$2))^2),0)/(($C3-2*4)*391.3)*1000</f>
        <v>0</v>
      </c>
      <c r="AV9" s="210">
        <f>MAX(AQ9:AU9)</f>
        <v>3.2560254877431389</v>
      </c>
      <c r="AW9" s="208">
        <f>$AZ$3</f>
        <v>10.304423903774522</v>
      </c>
      <c r="AX9" s="73">
        <f>2*AW9*391.3/10</f>
        <v>806.42421470939405</v>
      </c>
      <c r="AY9" s="191">
        <f>AX9*($C$3-2*4)/200</f>
        <v>88.706663618033346</v>
      </c>
      <c r="AZ9" s="73">
        <f>($AB3+$AY9)*(1-ABS((0.48*$AB$2+AL$13)/(0.48*$AB$2+$AX9))^(1+1/(1+$AX9/$AB$2)))</f>
        <v>138.41925926303861</v>
      </c>
      <c r="BA9" s="73">
        <f t="shared" ref="BA9:BD10" si="8">($AB3+$AY9)*(1-ABS((0.48*$AB$2+AM$13)/(0.48*$AB$2+$AX9))^(1+1/(1+$AX9/$AB$2)))</f>
        <v>126.57413329570295</v>
      </c>
      <c r="BB9" s="73">
        <f t="shared" si="8"/>
        <v>127.84587648458377</v>
      </c>
      <c r="BC9" s="73">
        <f t="shared" si="8"/>
        <v>126.48276693058035</v>
      </c>
      <c r="BD9" s="73">
        <f t="shared" si="8"/>
        <v>127.93623988954177</v>
      </c>
      <c r="BE9" s="148" t="str">
        <f>IF((ABS(AL9/AZ9)^1.5+ABS(AL10/AZ10)^1.5)&lt;1,"VERIFICA","NON VERIFICA")</f>
        <v>VERIFICA</v>
      </c>
      <c r="BF9" s="148" t="str">
        <f t="shared" ref="BF9:BI9" si="9">IF((ABS(AM9/BA9)^1.5+ABS(AM10/BA10)^1.5)&lt;1,"VERIFICA","NON VERIFICA")</f>
        <v>VERIFICA</v>
      </c>
      <c r="BG9" s="148" t="str">
        <f t="shared" si="9"/>
        <v>VERIFICA</v>
      </c>
      <c r="BH9" s="148" t="str">
        <f t="shared" si="9"/>
        <v>VERIFICA</v>
      </c>
      <c r="BI9" s="148" t="str">
        <f t="shared" si="9"/>
        <v>VERIFICA</v>
      </c>
      <c r="BJ9" s="191"/>
      <c r="BK9" s="36"/>
      <c r="BL9" s="36">
        <f>MAX(BA9+BA11,BB9+BB11)*$BL$2/($BX$3)*100</f>
        <v>104.62360118376577</v>
      </c>
      <c r="BM9" s="36">
        <f>0.5*14.17*$C$4*0.9*($C$3-4)*2.5/(1+2.5^2)/10</f>
        <v>343.01172413793103</v>
      </c>
      <c r="BN9" s="36">
        <f>$BQ$4*0.9*($C$3-4)*391.3/100*2.5*10^-1</f>
        <v>306.83457925528165</v>
      </c>
      <c r="BO9" s="341" t="str">
        <f>IF(BN9&gt;BM9,SQRT((0.5*14.17*$C$4)/($BQ$4/100*391.3)-1)," ")</f>
        <v xml:space="preserve"> </v>
      </c>
      <c r="BP9" s="36" t="str">
        <f>IF(BO9=" "," ",0.9*$BQ$4/100*($C$3-4)*391.3*BO9*10^-1)</f>
        <v xml:space="preserve"> </v>
      </c>
      <c r="BQ9" s="36" t="str">
        <f>IF(AND(BP9&gt;BL9,BN9&gt;BL9),"Verifica","Non Verifica")</f>
        <v>Verifica</v>
      </c>
      <c r="BR9" s="36">
        <f>$BU$4*0.9*($C$3-4)*391.3/100*2.5*10^-1</f>
        <v>460.25186888292251</v>
      </c>
      <c r="BS9" s="341">
        <f>IF(BR9&gt;BM9,SQRT((0.5*14.17*$C$4)/($BU$4/100*391.3)-1)," ")</f>
        <v>2.0983814160388228</v>
      </c>
      <c r="BT9" s="36">
        <f>IF(BS9=" "," ",0.9*$BU$4/100*($C$3-4)*391.3*BS9*10^-1)</f>
        <v>386.3135873444246</v>
      </c>
      <c r="BU9" s="36" t="str">
        <f>IF(AND(BT9&gt;BL9,BR9&gt;BL9),"Verifica","Non Verifica")</f>
        <v>Verifica</v>
      </c>
      <c r="BV9" s="362" t="str">
        <f>IF(BS6/BT6&gt;=0.08*14.17*0.55/391.3,"Verifica","Non verifica")</f>
        <v>Verifica</v>
      </c>
      <c r="BW9" s="73"/>
      <c r="BX9" s="73"/>
      <c r="BY9" s="73"/>
      <c r="BZ9" s="73"/>
      <c r="CA9" s="370"/>
      <c r="CB9" s="370"/>
      <c r="CC9" s="370"/>
      <c r="CD9" s="370"/>
      <c r="CE9" s="370"/>
      <c r="CF9" s="370"/>
      <c r="CG9" s="370"/>
      <c r="CH9" s="370"/>
      <c r="CI9" s="73"/>
      <c r="CJ9" s="73"/>
      <c r="CK9" s="370"/>
      <c r="CL9" s="370"/>
      <c r="CM9" s="465"/>
      <c r="CN9" s="465"/>
      <c r="CO9" s="370"/>
      <c r="CP9" s="370"/>
      <c r="CQ9" s="370"/>
    </row>
    <row r="10" spans="1:95" ht="16.05" customHeight="1" x14ac:dyDescent="0.25">
      <c r="A10" s="138">
        <f>Pil_originale!A292</f>
        <v>3</v>
      </c>
      <c r="B10" s="6">
        <f>Pil_originale!B292</f>
        <v>13</v>
      </c>
      <c r="C10" s="6">
        <f>Pil_originale!C292</f>
        <v>0</v>
      </c>
      <c r="D10" s="6">
        <f>Pil_originale!D292</f>
        <v>6</v>
      </c>
      <c r="E10" s="6" t="str">
        <f>Pil_originale!E292</f>
        <v>Minf</v>
      </c>
      <c r="F10" s="6">
        <f>Pil_originale!F292</f>
        <v>-17.745999999999999</v>
      </c>
      <c r="G10" s="6">
        <f>Pil_originale!G292</f>
        <v>-10.907999999999999</v>
      </c>
      <c r="H10" s="6">
        <f>Pil_originale!H292</f>
        <v>-49.124000000000002</v>
      </c>
      <c r="I10" s="6">
        <f>Pil_originale!I292</f>
        <v>0.26500000000000001</v>
      </c>
      <c r="J10" s="6">
        <f>Pil_originale!J292</f>
        <v>9.2999999999999999E-2</v>
      </c>
      <c r="K10" s="7">
        <f>Pil_originale!K292</f>
        <v>0.10100000000000001</v>
      </c>
      <c r="L10" s="447"/>
      <c r="M10" s="427"/>
      <c r="N10" s="138" t="s">
        <v>17</v>
      </c>
      <c r="O10" s="21">
        <f t="shared" ref="O10:T10" si="10">F12</f>
        <v>45.110999999999997</v>
      </c>
      <c r="P10" s="21">
        <f t="shared" si="10"/>
        <v>25.376000000000001</v>
      </c>
      <c r="Q10" s="21">
        <f t="shared" si="10"/>
        <v>1.6950000000000001</v>
      </c>
      <c r="R10" s="21">
        <f t="shared" si="10"/>
        <v>87.010999999999996</v>
      </c>
      <c r="S10" s="21">
        <f t="shared" si="10"/>
        <v>2.3220000000000001</v>
      </c>
      <c r="T10" s="22">
        <f t="shared" si="10"/>
        <v>2.5350000000000001</v>
      </c>
      <c r="U10" s="28">
        <f t="shared" ref="U10:Z10" si="11">O10-(O10-O12)/320*$T$5</f>
        <v>39.622953124999995</v>
      </c>
      <c r="V10" s="29">
        <f t="shared" si="11"/>
        <v>22.434750000000001</v>
      </c>
      <c r="W10" s="29">
        <f t="shared" si="11"/>
        <v>1.4857812500000001</v>
      </c>
      <c r="X10" s="29">
        <f t="shared" si="11"/>
        <v>76.779984374999998</v>
      </c>
      <c r="Y10" s="29">
        <f t="shared" si="11"/>
        <v>2.0466875</v>
      </c>
      <c r="Z10" s="30">
        <f t="shared" si="11"/>
        <v>2.2344531249999999</v>
      </c>
      <c r="AA10" s="138">
        <f t="shared" ref="AA10:AB44" si="12">(ABS(W10)+ABS(Y10))*SIGN(W10)</f>
        <v>3.53246875</v>
      </c>
      <c r="AB10" s="6">
        <f t="shared" si="12"/>
        <v>79.0144375</v>
      </c>
      <c r="AC10" s="6">
        <f t="shared" ref="AC10:AC44" si="13">(ABS(AA10)+0.3*ABS(AB10))*SIGN(AA10)</f>
        <v>27.236799999999999</v>
      </c>
      <c r="AD10" s="6">
        <f t="shared" ref="AD10:AD44" si="14">(ABS(AB10)+0.3*ABS(AA10))*SIGN(AB10)</f>
        <v>80.074178125000003</v>
      </c>
      <c r="AE10" s="36">
        <f t="shared" ref="AE10:AE44" si="15">V10+AC10</f>
        <v>49.671549999999996</v>
      </c>
      <c r="AF10" s="36">
        <f t="shared" ref="AF10:AF44" si="16">V10-AC10</f>
        <v>-4.8020499999999977</v>
      </c>
      <c r="AG10" s="36">
        <f t="shared" ref="AG10:AG44" si="17">V10+AD10</f>
        <v>102.50892812500001</v>
      </c>
      <c r="AH10" s="37">
        <f t="shared" ref="AH10:AH44" si="18">V10-AD10</f>
        <v>-57.639428125000002</v>
      </c>
      <c r="AI10" s="432"/>
      <c r="AJ10" s="138" t="s">
        <v>17</v>
      </c>
      <c r="AK10" s="81"/>
      <c r="AL10" s="73">
        <f t="shared" si="7"/>
        <v>39.622953124999995</v>
      </c>
      <c r="AM10" s="73">
        <f>MAX(0.3*$AK10,ABS(AE10))</f>
        <v>49.671549999999996</v>
      </c>
      <c r="AN10" s="73">
        <f>MAX(0.3*$AK10,ABS(AF10))</f>
        <v>4.8020499999999977</v>
      </c>
      <c r="AO10" s="73">
        <f>MAX($AK10,ABS(AG10))</f>
        <v>102.50892812500001</v>
      </c>
      <c r="AP10" s="73">
        <f>MAX($AK10,ABS(AH10))</f>
        <v>57.639428125000002</v>
      </c>
      <c r="AQ10" s="107">
        <f>MAX(AL10-$AB4*(1-((0.48*$AB$2+AL13)/(0.48*$AB$2))^2),0)/(($C4-2*4)*391.3)*1000</f>
        <v>0</v>
      </c>
      <c r="AR10" s="108">
        <f t="shared" ref="AR10:AU10" si="19">MAX(AM10-$AB4*(1-((0.48*$AB$2+AM13)/(0.48*$AB$2))^2),0)/(($C4-2*4)*391.3)*1000</f>
        <v>0</v>
      </c>
      <c r="AS10" s="108">
        <f t="shared" si="19"/>
        <v>0</v>
      </c>
      <c r="AT10" s="108">
        <f t="shared" si="19"/>
        <v>2.3175290232337811</v>
      </c>
      <c r="AU10" s="108">
        <f t="shared" si="19"/>
        <v>0</v>
      </c>
      <c r="AV10" s="134">
        <f t="shared" ref="AV10:AV12" si="20">MAX(AQ10:AU10)</f>
        <v>2.3175290232337811</v>
      </c>
      <c r="AW10" s="128">
        <f>$AZ$2</f>
        <v>8.2938046054770531</v>
      </c>
      <c r="AX10" s="73">
        <f t="shared" ref="AX10:AX12" si="21">2*AW10*391.3/10</f>
        <v>649.07314842463416</v>
      </c>
      <c r="AY10" s="191">
        <f>AX10*($C$4-2*4)/200</f>
        <v>168.75901859040488</v>
      </c>
      <c r="AZ10" s="73">
        <f>($AB4+$AY10)*(1-ABS((0.48*$AB$2+AL$13)/(0.48*$AB$2+$AX10))^(1+1/(1+$AX10/$AB$2)))</f>
        <v>260.27709731881095</v>
      </c>
      <c r="BA10" s="73">
        <f t="shared" si="8"/>
        <v>233.73856593095479</v>
      </c>
      <c r="BB10" s="73">
        <f t="shared" si="8"/>
        <v>236.59433292228397</v>
      </c>
      <c r="BC10" s="73">
        <f t="shared" si="8"/>
        <v>233.53334243034581</v>
      </c>
      <c r="BD10" s="73">
        <f t="shared" si="8"/>
        <v>236.79719344830954</v>
      </c>
      <c r="BE10" s="148"/>
      <c r="BF10" s="148"/>
      <c r="BG10" s="148"/>
      <c r="BH10" s="148"/>
      <c r="BI10" s="148"/>
      <c r="BJ10" s="191"/>
      <c r="BK10" s="6"/>
      <c r="BL10" s="36"/>
      <c r="BM10" s="36"/>
      <c r="BN10" s="36"/>
      <c r="BO10" s="36"/>
      <c r="BP10" s="36"/>
      <c r="BQ10" s="36"/>
      <c r="BR10" s="73"/>
      <c r="BS10" s="36"/>
      <c r="BT10" s="73"/>
      <c r="BU10" s="73"/>
      <c r="BV10" s="73"/>
      <c r="BW10" s="73"/>
      <c r="BX10" s="73"/>
      <c r="BY10" s="73"/>
      <c r="BZ10" s="73"/>
      <c r="CA10" s="370"/>
      <c r="CB10" s="370"/>
      <c r="CC10" s="370"/>
      <c r="CD10" s="370"/>
      <c r="CE10" s="370"/>
      <c r="CF10" s="370"/>
      <c r="CG10" s="370"/>
      <c r="CH10" s="370"/>
      <c r="CI10" s="73"/>
      <c r="CJ10" s="73"/>
      <c r="CK10" s="370"/>
      <c r="CL10" s="370"/>
      <c r="CM10" s="465"/>
      <c r="CN10" s="465"/>
      <c r="CO10" s="370"/>
      <c r="CP10" s="370"/>
      <c r="CQ10" s="370"/>
    </row>
    <row r="11" spans="1:95" ht="16.05" customHeight="1" x14ac:dyDescent="0.25">
      <c r="A11" s="138">
        <f>Pil_originale!A294</f>
        <v>3</v>
      </c>
      <c r="B11" s="6">
        <f>Pil_originale!B294</f>
        <v>13</v>
      </c>
      <c r="C11" s="6">
        <f>Pil_originale!C294</f>
        <v>0</v>
      </c>
      <c r="D11" s="6">
        <f>Pil_originale!D294</f>
        <v>6</v>
      </c>
      <c r="E11" s="6" t="str">
        <f>Pil_originale!E294</f>
        <v>N</v>
      </c>
      <c r="F11" s="6">
        <f>Pil_originale!F294</f>
        <v>-106.655</v>
      </c>
      <c r="G11" s="6">
        <f>Pil_originale!G294</f>
        <v>-68.406000000000006</v>
      </c>
      <c r="H11" s="6">
        <f>Pil_originale!H294</f>
        <v>4.6950000000000003</v>
      </c>
      <c r="I11" s="6">
        <f>Pil_originale!I294</f>
        <v>-2.5999999999999999E-2</v>
      </c>
      <c r="J11" s="6">
        <f>Pil_originale!J294</f>
        <v>-0.01</v>
      </c>
      <c r="K11" s="7">
        <f>Pil_originale!K294</f>
        <v>-1.0999999999999999E-2</v>
      </c>
      <c r="L11" s="447"/>
      <c r="M11" s="427"/>
      <c r="N11" s="138" t="s">
        <v>20</v>
      </c>
      <c r="O11" s="21">
        <f t="shared" ref="O11:T11" si="22">F10</f>
        <v>-17.745999999999999</v>
      </c>
      <c r="P11" s="21">
        <f t="shared" si="22"/>
        <v>-10.907999999999999</v>
      </c>
      <c r="Q11" s="21">
        <f t="shared" si="22"/>
        <v>-49.124000000000002</v>
      </c>
      <c r="R11" s="21">
        <f t="shared" si="22"/>
        <v>0.26500000000000001</v>
      </c>
      <c r="S11" s="21">
        <f t="shared" si="22"/>
        <v>9.2999999999999999E-2</v>
      </c>
      <c r="T11" s="22">
        <f t="shared" si="22"/>
        <v>0.10100000000000001</v>
      </c>
      <c r="U11" s="28">
        <f t="shared" ref="U11:Z12" si="23">O11+(O9-O11)/320*$T$5</f>
        <v>-15.205218749999998</v>
      </c>
      <c r="V11" s="29">
        <f t="shared" si="23"/>
        <v>-9.344015624999999</v>
      </c>
      <c r="W11" s="29">
        <f t="shared" si="23"/>
        <v>-40.886578125</v>
      </c>
      <c r="X11" s="29">
        <f t="shared" si="23"/>
        <v>0.22031250000000002</v>
      </c>
      <c r="Y11" s="29">
        <f t="shared" si="23"/>
        <v>7.7062500000000006E-2</v>
      </c>
      <c r="Z11" s="30">
        <f t="shared" si="23"/>
        <v>8.3656250000000001E-2</v>
      </c>
      <c r="AA11" s="138">
        <f t="shared" si="12"/>
        <v>-40.963640624999996</v>
      </c>
      <c r="AB11" s="6">
        <f t="shared" si="12"/>
        <v>0.30396875000000001</v>
      </c>
      <c r="AC11" s="6">
        <f t="shared" si="13"/>
        <v>-41.054831249999999</v>
      </c>
      <c r="AD11" s="6">
        <f t="shared" si="14"/>
        <v>12.593060937499997</v>
      </c>
      <c r="AE11" s="36">
        <f t="shared" si="15"/>
        <v>-50.398846874999997</v>
      </c>
      <c r="AF11" s="36">
        <f t="shared" si="16"/>
        <v>31.710815625000002</v>
      </c>
      <c r="AG11" s="36">
        <f t="shared" si="17"/>
        <v>3.2490453124999981</v>
      </c>
      <c r="AH11" s="37">
        <f t="shared" si="18"/>
        <v>-21.937076562499996</v>
      </c>
      <c r="AI11" s="432"/>
      <c r="AJ11" s="138" t="s">
        <v>20</v>
      </c>
      <c r="AK11" s="82">
        <f>AU55</f>
        <v>84.620500615698319</v>
      </c>
      <c r="AL11" s="73">
        <f t="shared" si="7"/>
        <v>-15.205218749999998</v>
      </c>
      <c r="AM11" s="73">
        <f>MAX($AK11,ABS(AE11))</f>
        <v>84.620500615698319</v>
      </c>
      <c r="AN11" s="79">
        <f>MAX($AK11,ABS(AF11))</f>
        <v>84.620500615698319</v>
      </c>
      <c r="AO11" s="73">
        <f>MAX(0.3*$AK11,ABS(AG11))</f>
        <v>25.386150184709496</v>
      </c>
      <c r="AP11" s="73">
        <f>MAX(0.3*$AK11,ABS(AH11))</f>
        <v>25.386150184709496</v>
      </c>
      <c r="AQ11" s="107">
        <f>MAX(AL11-$AB3*(1-((0.48*$AB$2+AL14)/(0.48*$AB$2))^2),0)/(($C3-2*4)*391.3)*1000</f>
        <v>0</v>
      </c>
      <c r="AR11" s="108">
        <f>MAX(AM11-$AB3*(1-((0.48*$AB$2+AM14)/(0.48*$AB$2))^2),0)/(($C3-2*4)*391.3)*1000</f>
        <v>6.4247592856648374</v>
      </c>
      <c r="AS11" s="108">
        <f>MAX(AN11-$AB3*(1-((0.48*$AB$2+AN14)/(0.48*$AB$2))^2),0)/(($C3-2*4)*391.3)*1000</f>
        <v>6.2282227528953396</v>
      </c>
      <c r="AT11" s="108">
        <f>MAX(AO11-$AB3*(1-((0.48*$AB$2+AO14)/(0.48*$AB$2))^2),0)/(($C3-2*4)*391.3)*1000</f>
        <v>0</v>
      </c>
      <c r="AU11" s="108">
        <f>MAX(AP11-$AB3*(1-((0.48*$AB$2+AP14)/(0.48*$AB$2))^2),0)/(($C3-2*4)*391.3)*1000</f>
        <v>0</v>
      </c>
      <c r="AV11" s="133">
        <f t="shared" si="20"/>
        <v>6.4247592856648374</v>
      </c>
      <c r="AW11" s="127">
        <f>$AZ$3</f>
        <v>10.304423903774522</v>
      </c>
      <c r="AX11" s="73">
        <f t="shared" si="21"/>
        <v>806.42421470939405</v>
      </c>
      <c r="AY11" s="191">
        <f>AX11*($C$3-2*4)/200</f>
        <v>88.706663618033346</v>
      </c>
      <c r="AZ11" s="73">
        <f>($AB3+$AY11)*(1-ABS((0.48*$AB$2+AL$14)/(0.48*$AB$2+$AX11))^(1+1/(1+$AX11/$AB$2)))</f>
        <v>139.72822451502122</v>
      </c>
      <c r="BA11" s="73">
        <f t="shared" ref="BA11:BD12" si="24">($AB3+$AY11)*(1-ABS((0.48*$AB$2+AM$14)/(0.48*$AB$2+$AX11))^(1+1/(1+$AX11/$AB$2)))</f>
        <v>127.6973459127864</v>
      </c>
      <c r="BB11" s="73">
        <f t="shared" si="24"/>
        <v>128.95750823920497</v>
      </c>
      <c r="BC11" s="73">
        <f t="shared" si="24"/>
        <v>127.60680554430718</v>
      </c>
      <c r="BD11" s="73">
        <f t="shared" si="24"/>
        <v>129.04704274176021</v>
      </c>
      <c r="BE11" s="148" t="str">
        <f>IF((ABS(AL11/AZ11)^1.5+ABS(AL12/AZ12)^1.5&lt;1),"VERIFICA","NON VERIFICA")</f>
        <v>VERIFICA</v>
      </c>
      <c r="BF11" s="148" t="str">
        <f t="shared" ref="BF11:BI11" si="25">IF((ABS(AM11/BA11)^1.5+ABS(AM12/BA12)^1.5&lt;1),"VERIFICA","NON VERIFICA")</f>
        <v>VERIFICA</v>
      </c>
      <c r="BG11" s="148" t="str">
        <f t="shared" si="25"/>
        <v>VERIFICA</v>
      </c>
      <c r="BH11" s="148" t="str">
        <f t="shared" si="25"/>
        <v>VERIFICA</v>
      </c>
      <c r="BI11" s="148" t="str">
        <f t="shared" si="25"/>
        <v>VERIFICA</v>
      </c>
      <c r="BJ11" s="191"/>
      <c r="BK11" s="36"/>
      <c r="BL11" s="36">
        <f>MAX(BC10+BC12,BD10+BD12)*$BL$2/($BX$3)*100</f>
        <v>193.96155986734436</v>
      </c>
      <c r="BM11" s="36">
        <f>0.5*14.17*$C$3*0.9*($C$4-4)*2.5/(1+2.5^2)/10</f>
        <v>369.3972413793104</v>
      </c>
      <c r="BN11" s="36">
        <f>$BQ$6*0.9*($C$4-4)*391.3/100*2.5*10^-1</f>
        <v>413.0465489974946</v>
      </c>
      <c r="BO11" s="341">
        <f>IF(BN11&gt;BM11,SQRT((0.5*14.17*$C$3)/($BQ$6/100*391.3)-1)," ")</f>
        <v>2.3417611920545003</v>
      </c>
      <c r="BP11" s="36">
        <f>IF(BO11=" "," ",0.9*$BQ$6/100*($C$4-4)*391.3*BO11*10^-1)</f>
        <v>386.9025515817483</v>
      </c>
      <c r="BQ11" s="36" t="str">
        <f>IF(AND(BP11&gt;BL11,BN11&gt;BL11),"Verifica","Non Verifica")</f>
        <v>Verifica</v>
      </c>
      <c r="BR11" s="36">
        <f>$BU$6*0.9*($C$4-4)*391.3/100*2.5*10^-1</f>
        <v>619.56982349624184</v>
      </c>
      <c r="BS11" s="341">
        <f>IF(BR11&gt;BM11,SQRT((0.5*14.17*$C$3)/($BU$6/100*391.3)-1)," ")</f>
        <v>1.8227900739639975</v>
      </c>
      <c r="BT11" s="36">
        <f>IF(BS11=" "," ",0.9*BU6/100*($C$4-4)*391.3*BS11*10^-1)</f>
        <v>451.73828975863029</v>
      </c>
      <c r="BU11" s="36" t="str">
        <f>IF(AND(BT11&gt;BL11,BR11&gt;BL11),"Verifica","Non Verifica")</f>
        <v>Verifica</v>
      </c>
      <c r="BV11" s="363"/>
      <c r="BW11" s="73"/>
      <c r="BX11" s="73"/>
      <c r="BY11" s="73"/>
      <c r="BZ11" s="73"/>
      <c r="CA11" s="370"/>
      <c r="CB11" s="370"/>
      <c r="CC11" s="370"/>
      <c r="CD11" s="370"/>
      <c r="CE11" s="370"/>
      <c r="CF11" s="370"/>
      <c r="CG11" s="370"/>
      <c r="CH11" s="370"/>
      <c r="CI11" s="73"/>
      <c r="CJ11" s="73"/>
      <c r="CK11" s="370"/>
      <c r="CL11" s="370"/>
      <c r="CM11" s="465"/>
      <c r="CN11" s="465"/>
      <c r="CO11" s="370"/>
      <c r="CP11" s="370"/>
      <c r="CQ11" s="370"/>
    </row>
    <row r="12" spans="1:95" ht="16.05" customHeight="1" thickBot="1" x14ac:dyDescent="0.3">
      <c r="A12" s="138">
        <f>Pil_originale!A891</f>
        <v>9</v>
      </c>
      <c r="B12" s="6">
        <f>Pil_originale!B891</f>
        <v>13</v>
      </c>
      <c r="C12" s="6">
        <f>Pil_originale!C891</f>
        <v>0</v>
      </c>
      <c r="D12" s="6">
        <f>Pil_originale!D891</f>
        <v>6</v>
      </c>
      <c r="E12" s="6" t="str">
        <f>Pil_originale!E891</f>
        <v>Msup</v>
      </c>
      <c r="F12" s="6">
        <f>Pil_originale!F891</f>
        <v>45.110999999999997</v>
      </c>
      <c r="G12" s="6">
        <f>Pil_originale!G891</f>
        <v>25.376000000000001</v>
      </c>
      <c r="H12" s="6">
        <f>Pil_originale!H891</f>
        <v>1.6950000000000001</v>
      </c>
      <c r="I12" s="6">
        <f>Pil_originale!I891</f>
        <v>87.010999999999996</v>
      </c>
      <c r="J12" s="6">
        <f>Pil_originale!J891</f>
        <v>2.3220000000000001</v>
      </c>
      <c r="K12" s="7">
        <f>Pil_originale!K891</f>
        <v>2.5350000000000001</v>
      </c>
      <c r="L12" s="447"/>
      <c r="M12" s="427"/>
      <c r="N12" s="138" t="s">
        <v>19</v>
      </c>
      <c r="O12" s="21">
        <f t="shared" ref="O12:T12" si="26">F13</f>
        <v>-25.135999999999999</v>
      </c>
      <c r="P12" s="21">
        <f t="shared" si="26"/>
        <v>-12.272</v>
      </c>
      <c r="Q12" s="21">
        <f t="shared" si="26"/>
        <v>-0.98299999999999998</v>
      </c>
      <c r="R12" s="21">
        <f t="shared" si="26"/>
        <v>-43.945999999999998</v>
      </c>
      <c r="S12" s="21">
        <f t="shared" si="26"/>
        <v>-1.202</v>
      </c>
      <c r="T12" s="22">
        <f t="shared" si="26"/>
        <v>-1.3120000000000001</v>
      </c>
      <c r="U12" s="28">
        <f t="shared" si="23"/>
        <v>-19.647953125000001</v>
      </c>
      <c r="V12" s="29">
        <f t="shared" si="23"/>
        <v>-9.3307500000000001</v>
      </c>
      <c r="W12" s="29">
        <f t="shared" si="23"/>
        <v>-0.77378124999999998</v>
      </c>
      <c r="X12" s="29">
        <f t="shared" si="23"/>
        <v>-33.714984375</v>
      </c>
      <c r="Y12" s="29">
        <f t="shared" si="23"/>
        <v>-0.92668749999999989</v>
      </c>
      <c r="Z12" s="30">
        <f t="shared" si="23"/>
        <v>-1.0114531250000001</v>
      </c>
      <c r="AA12" s="138">
        <f t="shared" si="12"/>
        <v>-1.7004687499999998</v>
      </c>
      <c r="AB12" s="6">
        <f t="shared" si="12"/>
        <v>-34.726437500000003</v>
      </c>
      <c r="AC12" s="6">
        <f t="shared" si="13"/>
        <v>-12.118400000000001</v>
      </c>
      <c r="AD12" s="6">
        <f t="shared" si="14"/>
        <v>-35.236578125000001</v>
      </c>
      <c r="AE12" s="36">
        <f t="shared" si="15"/>
        <v>-21.449150000000003</v>
      </c>
      <c r="AF12" s="36">
        <f t="shared" si="16"/>
        <v>2.7876500000000011</v>
      </c>
      <c r="AG12" s="36">
        <f t="shared" si="17"/>
        <v>-44.567328125000003</v>
      </c>
      <c r="AH12" s="37">
        <f t="shared" si="18"/>
        <v>25.905828124999999</v>
      </c>
      <c r="AI12" s="432"/>
      <c r="AJ12" s="138" t="s">
        <v>19</v>
      </c>
      <c r="AK12" s="82">
        <f>AT55</f>
        <v>91.170564155014546</v>
      </c>
      <c r="AL12" s="73">
        <f t="shared" si="7"/>
        <v>-19.647953125000001</v>
      </c>
      <c r="AM12" s="73">
        <f>MAX(0.3*$AK12,ABS(AE12))</f>
        <v>27.351169246504362</v>
      </c>
      <c r="AN12" s="73">
        <f>MAX(0.3*$AK12,ABS(AF12))</f>
        <v>27.351169246504362</v>
      </c>
      <c r="AO12" s="73">
        <f>MAX($AK12,ABS(AG12))</f>
        <v>91.170564155014546</v>
      </c>
      <c r="AP12" s="73">
        <f>MAX($AK12,ABS(AH12))</f>
        <v>91.170564155014546</v>
      </c>
      <c r="AQ12" s="107">
        <f>MAX(AL12-$AB4*(1-((0.48*$AB$2+AL14)/(0.48*$AB$2))^2),0)/(($C4-2*4)*391.3)*1000</f>
        <v>0</v>
      </c>
      <c r="AR12" s="108">
        <f t="shared" ref="AR12:AU12" si="27">MAX(AM12-$AB4*(1-((0.48*$AB$2+AM14)/(0.48*$AB$2))^2),0)/(($C4-2*4)*391.3)*1000</f>
        <v>0</v>
      </c>
      <c r="AS12" s="108">
        <f t="shared" si="27"/>
        <v>0</v>
      </c>
      <c r="AT12" s="108">
        <f t="shared" si="27"/>
        <v>1.6114665567984165</v>
      </c>
      <c r="AU12" s="108">
        <f t="shared" si="27"/>
        <v>1.421402346740426</v>
      </c>
      <c r="AV12" s="134">
        <f t="shared" si="20"/>
        <v>1.6114665567984165</v>
      </c>
      <c r="AW12" s="209">
        <f>$AZ$2</f>
        <v>8.2938046054770531</v>
      </c>
      <c r="AX12" s="73">
        <f t="shared" si="21"/>
        <v>649.07314842463416</v>
      </c>
      <c r="AY12" s="191">
        <f>AX12*($C$4-2*4)/200</f>
        <v>168.75901859040488</v>
      </c>
      <c r="AZ12" s="73">
        <f>($AB4+$AY12)*(1-ABS((0.48*$AB$2+AL$14)/(0.48*$AB$2+$AX12))^(1+1/(1+$AX12/$AB$2)))</f>
        <v>263.20077343930927</v>
      </c>
      <c r="BA12" s="73">
        <f t="shared" si="24"/>
        <v>236.26087447547513</v>
      </c>
      <c r="BB12" s="73">
        <f t="shared" si="24"/>
        <v>239.0893630762518</v>
      </c>
      <c r="BC12" s="73">
        <f t="shared" si="24"/>
        <v>236.05759711662995</v>
      </c>
      <c r="BD12" s="73">
        <f t="shared" si="24"/>
        <v>239.29027168062657</v>
      </c>
      <c r="BE12" s="148"/>
      <c r="BF12" s="148"/>
      <c r="BG12" s="148"/>
      <c r="BH12" s="148"/>
      <c r="BI12" s="148"/>
      <c r="BJ12" s="191"/>
      <c r="BK12" s="6"/>
      <c r="BL12" s="36"/>
      <c r="BM12" s="36"/>
      <c r="BN12" s="36"/>
      <c r="BO12" s="36"/>
      <c r="BP12" s="36"/>
      <c r="BQ12" s="36"/>
      <c r="BR12" s="73"/>
      <c r="BS12" s="36"/>
      <c r="BT12" s="73"/>
      <c r="BU12" s="73"/>
      <c r="BV12" s="73"/>
      <c r="BW12" s="73"/>
      <c r="BX12" s="73"/>
      <c r="BY12" s="73"/>
      <c r="BZ12" s="73"/>
      <c r="CA12" s="370"/>
      <c r="CB12" s="370"/>
      <c r="CC12" s="370"/>
      <c r="CD12" s="370"/>
      <c r="CE12" s="370"/>
      <c r="CF12" s="370"/>
      <c r="CG12" s="370"/>
      <c r="CH12" s="370"/>
      <c r="CI12" s="73"/>
      <c r="CJ12" s="73"/>
      <c r="CK12" s="370"/>
      <c r="CL12" s="370"/>
      <c r="CM12" s="370"/>
      <c r="CN12" s="370"/>
      <c r="CO12" s="370"/>
      <c r="CP12" s="370"/>
      <c r="CQ12" s="370"/>
    </row>
    <row r="13" spans="1:95" ht="16.05" customHeight="1" x14ac:dyDescent="0.25">
      <c r="A13" s="138">
        <f>Pil_originale!A892</f>
        <v>9</v>
      </c>
      <c r="B13" s="6">
        <f>Pil_originale!B892</f>
        <v>13</v>
      </c>
      <c r="C13" s="6">
        <f>Pil_originale!C892</f>
        <v>0</v>
      </c>
      <c r="D13" s="6">
        <f>Pil_originale!D892</f>
        <v>6</v>
      </c>
      <c r="E13" s="6" t="str">
        <f>Pil_originale!E892</f>
        <v>Minf</v>
      </c>
      <c r="F13" s="6">
        <f>Pil_originale!F892</f>
        <v>-25.135999999999999</v>
      </c>
      <c r="G13" s="6">
        <f>Pil_originale!G892</f>
        <v>-12.272</v>
      </c>
      <c r="H13" s="6">
        <f>Pil_originale!H892</f>
        <v>-0.98299999999999998</v>
      </c>
      <c r="I13" s="6">
        <f>Pil_originale!I892</f>
        <v>-43.945999999999998</v>
      </c>
      <c r="J13" s="6">
        <f>Pil_originale!J892</f>
        <v>-1.202</v>
      </c>
      <c r="K13" s="7">
        <f>Pil_originale!K892</f>
        <v>-1.3120000000000001</v>
      </c>
      <c r="L13" s="447"/>
      <c r="M13" s="427"/>
      <c r="N13" s="138" t="s">
        <v>44</v>
      </c>
      <c r="O13" s="21">
        <f>F11+F14</f>
        <v>-336.33100000000002</v>
      </c>
      <c r="P13" s="21">
        <f t="shared" ref="P13:T13" si="28">G11+G14</f>
        <v>-208.881</v>
      </c>
      <c r="Q13" s="21">
        <f t="shared" si="28"/>
        <v>4.819</v>
      </c>
      <c r="R13" s="21">
        <f t="shared" si="28"/>
        <v>6.21</v>
      </c>
      <c r="S13" s="21">
        <f t="shared" si="28"/>
        <v>0.151</v>
      </c>
      <c r="T13" s="22">
        <f t="shared" si="28"/>
        <v>0.16499999999999998</v>
      </c>
      <c r="U13" s="28">
        <f>O13+$L$4</f>
        <v>-336.33100000000002</v>
      </c>
      <c r="V13" s="29">
        <f>P13+$L$2</f>
        <v>-208.881</v>
      </c>
      <c r="W13" s="29">
        <f>Q13</f>
        <v>4.819</v>
      </c>
      <c r="X13" s="29">
        <f t="shared" ref="X13:Z14" si="29">R13</f>
        <v>6.21</v>
      </c>
      <c r="Y13" s="29">
        <f t="shared" si="29"/>
        <v>0.151</v>
      </c>
      <c r="Z13" s="30">
        <f t="shared" si="29"/>
        <v>0.16499999999999998</v>
      </c>
      <c r="AA13" s="138">
        <f t="shared" si="12"/>
        <v>4.97</v>
      </c>
      <c r="AB13" s="6">
        <f t="shared" si="12"/>
        <v>6.375</v>
      </c>
      <c r="AC13" s="6">
        <f t="shared" si="13"/>
        <v>6.8824999999999994</v>
      </c>
      <c r="AD13" s="6">
        <f t="shared" si="14"/>
        <v>7.8659999999999997</v>
      </c>
      <c r="AE13" s="36">
        <f t="shared" si="15"/>
        <v>-201.99850000000001</v>
      </c>
      <c r="AF13" s="36">
        <f t="shared" si="16"/>
        <v>-215.76349999999999</v>
      </c>
      <c r="AG13" s="36">
        <f t="shared" si="17"/>
        <v>-201.01499999999999</v>
      </c>
      <c r="AH13" s="37">
        <f t="shared" si="18"/>
        <v>-216.74700000000001</v>
      </c>
      <c r="AJ13" s="138" t="s">
        <v>44</v>
      </c>
      <c r="AK13" s="82"/>
      <c r="AL13" s="73">
        <f t="shared" si="7"/>
        <v>-336.33100000000002</v>
      </c>
      <c r="AM13" s="73">
        <f t="shared" ref="AM13:AP14" si="30">AE13</f>
        <v>-201.99850000000001</v>
      </c>
      <c r="AN13" s="73">
        <f t="shared" si="30"/>
        <v>-215.76349999999999</v>
      </c>
      <c r="AO13" s="73">
        <f t="shared" si="30"/>
        <v>-201.01499999999999</v>
      </c>
      <c r="AP13" s="73">
        <f t="shared" si="30"/>
        <v>-216.74700000000001</v>
      </c>
      <c r="AQ13" s="107"/>
      <c r="AR13" s="21"/>
      <c r="AS13" s="21"/>
      <c r="AT13" s="21"/>
      <c r="AU13" s="21"/>
      <c r="AV13" s="37"/>
      <c r="AW13" s="36"/>
      <c r="AX13" s="191"/>
      <c r="AY13" s="191"/>
      <c r="AZ13" s="191"/>
      <c r="BA13" s="191"/>
      <c r="BB13" s="191"/>
      <c r="BC13" s="191"/>
      <c r="BD13" s="191"/>
      <c r="BE13" s="148"/>
      <c r="BF13" s="148"/>
      <c r="BG13" s="148"/>
      <c r="BH13" s="148"/>
      <c r="BI13" s="148"/>
      <c r="BJ13" s="191"/>
      <c r="BK13" s="370"/>
      <c r="BL13" s="73"/>
      <c r="BM13" s="36"/>
      <c r="BN13" s="73"/>
      <c r="BO13" s="73"/>
      <c r="BP13" s="73"/>
      <c r="BQ13" s="73"/>
      <c r="BR13" s="73"/>
      <c r="BS13" s="36"/>
      <c r="BT13" s="73"/>
      <c r="BU13" s="73"/>
      <c r="BV13" s="73"/>
      <c r="BW13" s="73"/>
      <c r="BX13" s="73"/>
      <c r="BY13" s="73"/>
      <c r="BZ13" s="73"/>
      <c r="CA13" s="370"/>
      <c r="CB13" s="370"/>
      <c r="CC13" s="370"/>
      <c r="CD13" s="370"/>
      <c r="CE13" s="370"/>
      <c r="CF13" s="370"/>
      <c r="CG13" s="370"/>
      <c r="CH13" s="370"/>
      <c r="CI13" s="73"/>
      <c r="CJ13" s="73"/>
      <c r="CK13" s="370"/>
      <c r="CL13" s="370"/>
      <c r="CM13" s="370"/>
      <c r="CN13" s="370"/>
      <c r="CO13" s="370"/>
      <c r="CP13" s="370"/>
      <c r="CQ13" s="370"/>
    </row>
    <row r="14" spans="1:95" ht="16.05" customHeight="1" thickBot="1" x14ac:dyDescent="0.35">
      <c r="A14" s="8">
        <f>Pil_originale!A894</f>
        <v>9</v>
      </c>
      <c r="B14" s="42">
        <f>Pil_originale!B894</f>
        <v>13</v>
      </c>
      <c r="C14" s="42">
        <f>Pil_originale!C894</f>
        <v>0</v>
      </c>
      <c r="D14" s="42">
        <f>Pil_originale!D894</f>
        <v>6</v>
      </c>
      <c r="E14" s="42" t="str">
        <f>Pil_originale!E894</f>
        <v>N</v>
      </c>
      <c r="F14" s="42">
        <f>Pil_originale!F894</f>
        <v>-229.67599999999999</v>
      </c>
      <c r="G14" s="42">
        <f>Pil_originale!G894</f>
        <v>-140.47499999999999</v>
      </c>
      <c r="H14" s="42">
        <f>Pil_originale!H894</f>
        <v>0.124</v>
      </c>
      <c r="I14" s="42">
        <f>Pil_originale!I894</f>
        <v>6.2359999999999998</v>
      </c>
      <c r="J14" s="42">
        <f>Pil_originale!J894</f>
        <v>0.161</v>
      </c>
      <c r="K14" s="10">
        <f>Pil_originale!K894</f>
        <v>0.17599999999999999</v>
      </c>
      <c r="L14" s="447"/>
      <c r="N14" s="8" t="s">
        <v>45</v>
      </c>
      <c r="O14" s="23">
        <f>F11+F14</f>
        <v>-336.33100000000002</v>
      </c>
      <c r="P14" s="23">
        <f t="shared" ref="P14:T14" si="31">G11+G14</f>
        <v>-208.881</v>
      </c>
      <c r="Q14" s="23">
        <f t="shared" si="31"/>
        <v>4.819</v>
      </c>
      <c r="R14" s="23">
        <f t="shared" si="31"/>
        <v>6.21</v>
      </c>
      <c r="S14" s="23">
        <f t="shared" si="31"/>
        <v>0.151</v>
      </c>
      <c r="T14" s="24">
        <f t="shared" si="31"/>
        <v>0.16499999999999998</v>
      </c>
      <c r="U14" s="33">
        <f>O14+$L$5</f>
        <v>-352.12600000000003</v>
      </c>
      <c r="V14" s="21">
        <f>P14+$L$3</f>
        <v>-221.03100000000001</v>
      </c>
      <c r="W14" s="29">
        <f>Q14</f>
        <v>4.819</v>
      </c>
      <c r="X14" s="29">
        <f t="shared" si="29"/>
        <v>6.21</v>
      </c>
      <c r="Y14" s="29">
        <f t="shared" si="29"/>
        <v>0.151</v>
      </c>
      <c r="Z14" s="30">
        <f t="shared" si="29"/>
        <v>0.16499999999999998</v>
      </c>
      <c r="AA14" s="8">
        <f t="shared" si="12"/>
        <v>4.97</v>
      </c>
      <c r="AB14" s="42">
        <f t="shared" si="12"/>
        <v>6.375</v>
      </c>
      <c r="AC14" s="42">
        <f t="shared" si="13"/>
        <v>6.8824999999999994</v>
      </c>
      <c r="AD14" s="42">
        <f t="shared" si="14"/>
        <v>7.8659999999999997</v>
      </c>
      <c r="AE14" s="38">
        <f t="shared" si="15"/>
        <v>-214.14850000000001</v>
      </c>
      <c r="AF14" s="38">
        <f t="shared" si="16"/>
        <v>-227.9135</v>
      </c>
      <c r="AG14" s="38">
        <f t="shared" si="17"/>
        <v>-213.16500000000002</v>
      </c>
      <c r="AH14" s="39">
        <f t="shared" si="18"/>
        <v>-228.89699999999999</v>
      </c>
      <c r="AJ14" s="8" t="s">
        <v>45</v>
      </c>
      <c r="AK14" s="82"/>
      <c r="AL14" s="73">
        <f t="shared" si="7"/>
        <v>-352.12600000000003</v>
      </c>
      <c r="AM14" s="73">
        <f t="shared" si="30"/>
        <v>-214.14850000000001</v>
      </c>
      <c r="AN14" s="73">
        <f t="shared" si="30"/>
        <v>-227.9135</v>
      </c>
      <c r="AO14" s="73">
        <f t="shared" si="30"/>
        <v>-213.16500000000002</v>
      </c>
      <c r="AP14" s="73">
        <f t="shared" si="30"/>
        <v>-228.89699999999999</v>
      </c>
      <c r="AQ14" s="83"/>
      <c r="AR14" s="23"/>
      <c r="AS14" s="23"/>
      <c r="AT14" s="23"/>
      <c r="AU14" s="23"/>
      <c r="AV14" s="39"/>
      <c r="AW14" s="36"/>
      <c r="AX14" s="191"/>
      <c r="AY14" s="191"/>
      <c r="AZ14" s="191"/>
      <c r="BA14" s="191"/>
      <c r="BB14" s="191"/>
      <c r="BC14" s="191"/>
      <c r="BD14" s="191"/>
      <c r="BE14" s="148"/>
      <c r="BF14" s="148"/>
      <c r="BG14" s="148"/>
      <c r="BH14" s="148"/>
      <c r="BI14" s="148"/>
      <c r="BJ14" s="191"/>
      <c r="BK14" s="370"/>
      <c r="BL14" s="73"/>
      <c r="BM14" s="36"/>
      <c r="BN14" s="73"/>
      <c r="BO14" s="73"/>
      <c r="BP14" s="73"/>
      <c r="BQ14" s="73"/>
      <c r="BR14" s="73"/>
      <c r="BS14" s="36"/>
      <c r="BT14" s="73"/>
      <c r="BU14" s="73"/>
      <c r="BV14" s="73"/>
      <c r="BW14" s="73"/>
      <c r="BX14" s="73"/>
      <c r="BY14" s="73"/>
      <c r="BZ14" s="73"/>
      <c r="CA14" s="370"/>
      <c r="CB14" s="370"/>
      <c r="CC14" s="370"/>
      <c r="CD14" s="370"/>
      <c r="CE14" s="370"/>
      <c r="CF14" s="370"/>
      <c r="CG14" s="370"/>
      <c r="CH14" s="370"/>
      <c r="CI14" s="73"/>
      <c r="CJ14" s="73"/>
      <c r="CK14" s="370"/>
      <c r="CL14" s="370"/>
      <c r="CM14" s="370"/>
      <c r="CN14" s="370"/>
      <c r="CO14" s="370"/>
      <c r="CP14" s="370"/>
      <c r="CQ14" s="370"/>
    </row>
    <row r="15" spans="1:95" ht="16.05" customHeight="1" thickBot="1" x14ac:dyDescent="0.3">
      <c r="A15" s="145">
        <f>Pil_originale!A295</f>
        <v>3</v>
      </c>
      <c r="B15" s="146">
        <f>Pil_originale!B295</f>
        <v>13</v>
      </c>
      <c r="C15" s="146">
        <f>Pil_originale!C295</f>
        <v>0</v>
      </c>
      <c r="D15" s="146">
        <f>Pil_originale!D295</f>
        <v>5</v>
      </c>
      <c r="E15" s="146" t="str">
        <f>Pil_originale!E295</f>
        <v>Msup</v>
      </c>
      <c r="F15" s="146">
        <f>Pil_originale!F295</f>
        <v>19.097000000000001</v>
      </c>
      <c r="G15" s="146">
        <f>Pil_originale!G295</f>
        <v>11.71</v>
      </c>
      <c r="H15" s="146">
        <f>Pil_originale!H295</f>
        <v>79.28</v>
      </c>
      <c r="I15" s="146">
        <f>Pil_originale!I295</f>
        <v>-0.46400000000000002</v>
      </c>
      <c r="J15" s="146">
        <f>Pil_originale!J295</f>
        <v>-0.216</v>
      </c>
      <c r="K15" s="147">
        <f>Pil_originale!K295</f>
        <v>-0.23599999999999999</v>
      </c>
      <c r="L15" s="447"/>
      <c r="M15" s="427" t="s">
        <v>22</v>
      </c>
      <c r="N15" s="145" t="s">
        <v>18</v>
      </c>
      <c r="O15" s="19">
        <f t="shared" ref="O15:T15" si="32">F15</f>
        <v>19.097000000000001</v>
      </c>
      <c r="P15" s="19">
        <f t="shared" si="32"/>
        <v>11.71</v>
      </c>
      <c r="Q15" s="19">
        <f t="shared" si="32"/>
        <v>79.28</v>
      </c>
      <c r="R15" s="19">
        <f t="shared" si="32"/>
        <v>-0.46400000000000002</v>
      </c>
      <c r="S15" s="19">
        <f t="shared" si="32"/>
        <v>-0.216</v>
      </c>
      <c r="T15" s="19">
        <f t="shared" si="32"/>
        <v>-0.23599999999999999</v>
      </c>
      <c r="U15" s="25">
        <f t="shared" ref="U15:Z16" si="33">O15-(O15-O17)/320*$U$4</f>
        <v>16.265515625000003</v>
      </c>
      <c r="V15" s="26">
        <f t="shared" si="33"/>
        <v>9.9742187500000004</v>
      </c>
      <c r="W15" s="26">
        <f t="shared" si="33"/>
        <v>66.589140624999999</v>
      </c>
      <c r="X15" s="26">
        <f t="shared" si="33"/>
        <v>-0.38985937500000001</v>
      </c>
      <c r="Y15" s="26">
        <f t="shared" si="33"/>
        <v>-0.181546875</v>
      </c>
      <c r="Z15" s="27">
        <f t="shared" si="33"/>
        <v>-0.198421875</v>
      </c>
      <c r="AA15" s="145">
        <f t="shared" si="12"/>
        <v>66.770687499999994</v>
      </c>
      <c r="AB15" s="146">
        <f t="shared" si="12"/>
        <v>-0.58828124999999998</v>
      </c>
      <c r="AC15" s="146">
        <f t="shared" si="13"/>
        <v>66.947171874999995</v>
      </c>
      <c r="AD15" s="146">
        <f t="shared" si="14"/>
        <v>-20.619487499999998</v>
      </c>
      <c r="AE15" s="34">
        <f t="shared" si="15"/>
        <v>76.921390625000001</v>
      </c>
      <c r="AF15" s="34">
        <f t="shared" si="16"/>
        <v>-56.972953124999997</v>
      </c>
      <c r="AG15" s="34">
        <f t="shared" si="17"/>
        <v>-10.645268749999998</v>
      </c>
      <c r="AH15" s="35">
        <f t="shared" si="18"/>
        <v>30.593706249999997</v>
      </c>
      <c r="AJ15" s="145" t="s">
        <v>18</v>
      </c>
      <c r="AK15" s="82">
        <f>AU56*90/100</f>
        <v>159.55670895486085</v>
      </c>
      <c r="AL15" s="73">
        <f t="shared" si="7"/>
        <v>16.265515625000003</v>
      </c>
      <c r="AM15" s="73">
        <f>MAX($AK15,ABS(AE15))</f>
        <v>159.55670895486085</v>
      </c>
      <c r="AN15" s="73">
        <f>MAX($AK15,ABS(AF15))</f>
        <v>159.55670895486085</v>
      </c>
      <c r="AO15" s="73">
        <f>MAX(0.3*$AK15,ABS(AG15))</f>
        <v>47.867012686458253</v>
      </c>
      <c r="AP15" s="73">
        <f>MAX(0.3*$AK15,ABS(AH15))</f>
        <v>47.867012686458253</v>
      </c>
      <c r="AQ15" s="105">
        <f>MAX(AL15-$AC$3*(1-((0.48*$AC$2+AL19)/(0.48*$AC$2))^2),0)/(($D$3-2*4)*391.3)*1000</f>
        <v>0</v>
      </c>
      <c r="AR15" s="106">
        <f>MAX(AM15-$AC$3*(1-((0.48*$AC$2+AM19)/(0.48*$AC$2))^2),0)/(($D$3-2*4)*391.3)*1000</f>
        <v>11.464714223061804</v>
      </c>
      <c r="AS15" s="106">
        <f>MAX(AN15-$AC$3*(1-((0.48*$AC$2+AN19)/(0.48*$AC$2))^2),0)/(($D$3-2*4)*391.3)*1000</f>
        <v>11.177224130055532</v>
      </c>
      <c r="AT15" s="106">
        <f>MAX(AO15-$AC$3*(1-((0.48*$AC$2+AO19)/(0.48*$AC$2))^2),0)/(($D$3-2*4)*391.3)*1000</f>
        <v>0</v>
      </c>
      <c r="AU15" s="106">
        <f>MAX(AP15-$AC$3*(1-((0.48*$AC$2+AP19)/(0.48*$AC$2))^2),0)/(($D$3-2*4)*391.3)*1000</f>
        <v>0</v>
      </c>
      <c r="AV15" s="207">
        <f>MAX(AQ15:AU15)</f>
        <v>11.464714223061804</v>
      </c>
      <c r="AW15" s="208">
        <f>$AW$3</f>
        <v>12.566370614359172</v>
      </c>
      <c r="AX15" s="73">
        <f>2*AW15*391.3/10</f>
        <v>983.44416427974886</v>
      </c>
      <c r="AY15" s="191">
        <f>AX15*($D$3-2*4)/200</f>
        <v>108.17885807077236</v>
      </c>
      <c r="AZ15" s="73">
        <f>($AC3+$AY15)*(1-ABS((0.48*$AC$2+AL$19)/(0.48*$AC$2+$AX15))^(1+1/(1+$AX15/$AC$2)))</f>
        <v>189.55161031575506</v>
      </c>
      <c r="BA15" s="73">
        <f t="shared" ref="BA15:BD16" si="34">($AC3+$AY15)*(1-ABS((0.48*$AC$2+AM$19)/(0.48*$AC$2+$AX15))^(1+1/(1+$AX15/$AC$2)))</f>
        <v>171.57147164776251</v>
      </c>
      <c r="BB15" s="73">
        <f t="shared" si="34"/>
        <v>173.53890625132235</v>
      </c>
      <c r="BC15" s="73">
        <f t="shared" si="34"/>
        <v>171.06692583354064</v>
      </c>
      <c r="BD15" s="73">
        <f t="shared" si="34"/>
        <v>174.0248048868315</v>
      </c>
      <c r="BE15" s="148" t="str">
        <f>IF((ABS(AL15/AZ15)^1.5+ABS(AL16/AZ16)^1.5)&lt;1,"VERIFICA","NON VERIFICA")</f>
        <v>VERIFICA</v>
      </c>
      <c r="BF15" s="148" t="str">
        <f t="shared" ref="BF15:BI15" si="35">IF((ABS(AM15/BA15)^1.5+ABS(AM16/BA16)^1.5)&lt;1,"VERIFICA","NON VERIFICA")</f>
        <v>VERIFICA</v>
      </c>
      <c r="BG15" s="148" t="str">
        <f t="shared" si="35"/>
        <v>VERIFICA</v>
      </c>
      <c r="BH15" s="148" t="str">
        <f t="shared" si="35"/>
        <v>VERIFICA</v>
      </c>
      <c r="BI15" s="148" t="str">
        <f t="shared" si="35"/>
        <v>VERIFICA</v>
      </c>
      <c r="BJ15" s="191"/>
      <c r="BK15" s="73"/>
      <c r="BL15" s="73">
        <f>MAX(BA15+BA17,BB15+BB17)*$BL$2/($BY$3)*100</f>
        <v>141.72451614898054</v>
      </c>
      <c r="BM15" s="36">
        <f>0.5*14.17*$D$4*0.9*($D$3-4)*2.5/(1+2.5^2)/10</f>
        <v>343.01172413793103</v>
      </c>
      <c r="BN15" s="36">
        <f>$BQ$4*0.9*($D$3-4)*391.3/100*2.5*10^-1</f>
        <v>306.83457925528165</v>
      </c>
      <c r="BO15" s="341" t="str">
        <f>IF(BN15&gt;BM15,SQRT((0.5*14.17*$D$4)/($BQ$4/100*391.3)-1)," ")</f>
        <v xml:space="preserve"> </v>
      </c>
      <c r="BP15" s="349" t="str">
        <f>IF(BO15=" "," ",0.9*$BQ$4/100*($D$3-4)*391.3*BO15*10^-1)</f>
        <v xml:space="preserve"> </v>
      </c>
      <c r="BQ15" s="6" t="str">
        <f>IF(AND(BP15&gt;BL15,BN15&gt;BL15),"Verifica","Non Verifica")</f>
        <v>Verifica</v>
      </c>
      <c r="BR15" s="6">
        <f>$BU$4*0.9*($D$3-4)*391.3/100*2.5*10^-1</f>
        <v>460.25186888292251</v>
      </c>
      <c r="BS15" s="341">
        <f>IF(BR15&gt;BM15,SQRT((0.5*14.17*$D$4)/($BU$4/100*391.3)-1)," ")</f>
        <v>2.0983814160388228</v>
      </c>
      <c r="BT15" s="349">
        <f>IF(BS15=" "," ",0.9*$BU$4/100*($D$3-4)*391.3*BS15*10^-1)</f>
        <v>386.3135873444246</v>
      </c>
      <c r="BU15" s="6" t="str">
        <f>IF(AND(BT15&gt;BL15,BR15&gt;BL15),"Verifica","Non Verifica")</f>
        <v>Verifica</v>
      </c>
      <c r="BV15" s="362" t="str">
        <f>IF(BS6/BT6&gt;=0.08*14.17*0.55/391.3,"Verifica","Non verifica")</f>
        <v>Verifica</v>
      </c>
      <c r="BW15" s="73"/>
      <c r="BX15" s="73"/>
      <c r="BY15" s="73"/>
      <c r="BZ15" s="73"/>
      <c r="CA15" s="73">
        <f>MAX(AM52:AP52)/(0.9*(60-4)*391.3)*1000</f>
        <v>0</v>
      </c>
      <c r="CB15" s="73">
        <f>MAX(AM53:AP53)/(0.9*(60-4)*391.3)*1000</f>
        <v>0</v>
      </c>
      <c r="CC15" s="370">
        <f>MAX(ABS(Taglio!H4),ABS(Taglio!I4),ABS(Taglio!H5),ABS(Taglio!I5))</f>
        <v>58.877000000000002</v>
      </c>
      <c r="CD15" s="245">
        <f>$CB$5*(CB15+CA15)*391.3/10-ABS(CC15)</f>
        <v>-58.877000000000002</v>
      </c>
      <c r="CE15" s="370">
        <v>0.48</v>
      </c>
      <c r="CF15" s="370">
        <f>CE15*(1-25/250)</f>
        <v>0.432</v>
      </c>
      <c r="CG15" s="370">
        <v>30</v>
      </c>
      <c r="CH15" s="370">
        <v>52</v>
      </c>
      <c r="CI15" s="73">
        <f>(MAX(ABS(AL20),ABS(AM20),ABS(AN20),ABS(AO20),ABS(AP20)))/(CG15*CH15)</f>
        <v>0.5400490384615384</v>
      </c>
      <c r="CJ15" s="73">
        <f>CD15/(CG15*CH15)*10</f>
        <v>-0.37741666666666668</v>
      </c>
      <c r="CK15" s="246">
        <f>CI15/14.17*10</f>
        <v>0.38112141034688662</v>
      </c>
      <c r="CL15" s="245">
        <f>CF15*14.17*CH15*CG15*(1-CK15/CF15)^0.5/10</f>
        <v>327.72068513258324</v>
      </c>
      <c r="CM15" s="464" t="str">
        <f>IF(CD15&lt;CL15,"VERIFICA","NON VERIFICA_necessarie staffe di contenimento")</f>
        <v>VERIFICA</v>
      </c>
      <c r="CN15" s="464"/>
      <c r="CO15" s="245">
        <f>CG15*CH15/391.3*(CJ15^2/(1.2+CK15*CG15-1.2))</f>
        <v>4.9667499729261197E-2</v>
      </c>
      <c r="CP15" s="370"/>
      <c r="CQ15" s="370"/>
    </row>
    <row r="16" spans="1:95" ht="16.05" customHeight="1" x14ac:dyDescent="0.25">
      <c r="A16" s="138">
        <f>Pil_originale!A296</f>
        <v>3</v>
      </c>
      <c r="B16" s="6">
        <f>Pil_originale!B296</f>
        <v>13</v>
      </c>
      <c r="C16" s="6">
        <f>Pil_originale!C296</f>
        <v>0</v>
      </c>
      <c r="D16" s="6">
        <f>Pil_originale!D296</f>
        <v>5</v>
      </c>
      <c r="E16" s="6" t="str">
        <f>Pil_originale!E296</f>
        <v>Minf</v>
      </c>
      <c r="F16" s="6">
        <f>Pil_originale!F296</f>
        <v>-17.146000000000001</v>
      </c>
      <c r="G16" s="6">
        <f>Pil_originale!G296</f>
        <v>-10.507999999999999</v>
      </c>
      <c r="H16" s="6">
        <f>Pil_originale!H296</f>
        <v>-83.162999999999997</v>
      </c>
      <c r="I16" s="6">
        <f>Pil_originale!I296</f>
        <v>0.48499999999999999</v>
      </c>
      <c r="J16" s="6">
        <f>Pil_originale!J296</f>
        <v>0.22500000000000001</v>
      </c>
      <c r="K16" s="7">
        <f>Pil_originale!K296</f>
        <v>0.245</v>
      </c>
      <c r="L16" s="447"/>
      <c r="M16" s="427"/>
      <c r="N16" s="138" t="s">
        <v>17</v>
      </c>
      <c r="O16" s="21">
        <f t="shared" ref="O16:T16" si="36">F18</f>
        <v>8.6270000000000007</v>
      </c>
      <c r="P16" s="21">
        <f t="shared" si="36"/>
        <v>1.7729999999999999</v>
      </c>
      <c r="Q16" s="21">
        <f t="shared" si="36"/>
        <v>2.3109999999999999</v>
      </c>
      <c r="R16" s="21">
        <f t="shared" si="36"/>
        <v>139.1</v>
      </c>
      <c r="S16" s="21">
        <f t="shared" si="36"/>
        <v>3.5329999999999999</v>
      </c>
      <c r="T16" s="21">
        <f t="shared" si="36"/>
        <v>3.8570000000000002</v>
      </c>
      <c r="U16" s="28">
        <f t="shared" si="33"/>
        <v>7.0800468750000007</v>
      </c>
      <c r="V16" s="29">
        <f t="shared" si="33"/>
        <v>1.34128125</v>
      </c>
      <c r="W16" s="29">
        <f t="shared" si="33"/>
        <v>1.955453125</v>
      </c>
      <c r="X16" s="29">
        <f t="shared" si="33"/>
        <v>117.66117187499999</v>
      </c>
      <c r="Y16" s="29">
        <f t="shared" si="33"/>
        <v>2.9941718750000001</v>
      </c>
      <c r="Z16" s="30">
        <f t="shared" si="33"/>
        <v>3.2687187500000001</v>
      </c>
      <c r="AA16" s="138">
        <f t="shared" si="12"/>
        <v>4.9496250000000002</v>
      </c>
      <c r="AB16" s="6">
        <f t="shared" si="12"/>
        <v>120.929890625</v>
      </c>
      <c r="AC16" s="6">
        <f t="shared" si="13"/>
        <v>41.228592187499999</v>
      </c>
      <c r="AD16" s="6">
        <f t="shared" si="14"/>
        <v>122.414778125</v>
      </c>
      <c r="AE16" s="36">
        <f t="shared" si="15"/>
        <v>42.5698734375</v>
      </c>
      <c r="AF16" s="36">
        <f t="shared" si="16"/>
        <v>-39.887310937499997</v>
      </c>
      <c r="AG16" s="36">
        <f t="shared" si="17"/>
        <v>123.75605937499999</v>
      </c>
      <c r="AH16" s="37">
        <f t="shared" si="18"/>
        <v>-121.073496875</v>
      </c>
      <c r="AJ16" s="138" t="s">
        <v>17</v>
      </c>
      <c r="AK16" s="82">
        <f>AT56</f>
        <v>191.00802424798741</v>
      </c>
      <c r="AL16" s="73">
        <f t="shared" si="7"/>
        <v>7.0800468750000007</v>
      </c>
      <c r="AM16" s="73">
        <f>MAX(0.3*$AK16,ABS(AE16))</f>
        <v>57.302407274396224</v>
      </c>
      <c r="AN16" s="73">
        <f>MAX(0.3*$AK16,ABS(AF16))</f>
        <v>57.302407274396224</v>
      </c>
      <c r="AO16" s="73">
        <f>MAX($AK16,ABS(AG16))</f>
        <v>191.00802424798741</v>
      </c>
      <c r="AP16" s="73">
        <f>MAX($AK16,ABS(AH16))</f>
        <v>191.00802424798741</v>
      </c>
      <c r="AQ16" s="107">
        <f>MAX(AL16-$AC$4*(1-((0.48*$AC$2+AL19)/(0.48*$AC$2))^2),0)/(($D$4-2*4)*391.3)*1000</f>
        <v>0</v>
      </c>
      <c r="AR16" s="108">
        <f t="shared" ref="AR16:AU16" si="37">MAX(AM16-$AC$4*(1-((0.48*$AC$2+AM19)/(0.48*$AC$2))^2),0)/(($D$4-2*4)*391.3)*1000</f>
        <v>0</v>
      </c>
      <c r="AS16" s="108">
        <f t="shared" si="37"/>
        <v>0</v>
      </c>
      <c r="AT16" s="108">
        <f t="shared" si="37"/>
        <v>3.46789593249123</v>
      </c>
      <c r="AU16" s="108">
        <f t="shared" si="37"/>
        <v>3.1021661886076171</v>
      </c>
      <c r="AV16" s="122">
        <f t="shared" ref="AV16:AV18" si="38">MAX(AQ16:AU16)</f>
        <v>3.46789593249123</v>
      </c>
      <c r="AW16" s="128">
        <f>$AW$2</f>
        <v>8.2938046054770531</v>
      </c>
      <c r="AX16" s="73">
        <f t="shared" ref="AX16:AX18" si="39">2*AW16*391.3/10</f>
        <v>649.07314842463416</v>
      </c>
      <c r="AY16" s="191">
        <f>AX16*($D$4-2*4)/200</f>
        <v>168.75901859040488</v>
      </c>
      <c r="AZ16" s="73">
        <f>($AC4+$AY16)*(1-ABS((0.48*$AC$2+AL$19)/(0.48*$AC$2+$AX16))^(1+1/(1+$AX16/$AC$2)))</f>
        <v>330.6734051422236</v>
      </c>
      <c r="BA16" s="73">
        <f t="shared" si="34"/>
        <v>290.62856461474075</v>
      </c>
      <c r="BB16" s="73">
        <f t="shared" si="34"/>
        <v>295.08424005051097</v>
      </c>
      <c r="BC16" s="73">
        <f t="shared" si="34"/>
        <v>289.4836944297715</v>
      </c>
      <c r="BD16" s="73">
        <f t="shared" si="34"/>
        <v>296.18246656589395</v>
      </c>
      <c r="BE16" s="148"/>
      <c r="BF16" s="148"/>
      <c r="BG16" s="148"/>
      <c r="BH16" s="148"/>
      <c r="BI16" s="148"/>
      <c r="BJ16" s="191"/>
      <c r="BK16" s="370"/>
      <c r="BL16" s="73"/>
      <c r="BM16" s="36"/>
      <c r="BN16" s="73"/>
      <c r="BO16" s="73"/>
      <c r="BP16" s="73"/>
      <c r="BQ16" s="73"/>
      <c r="BR16" s="73"/>
      <c r="BS16" s="73"/>
      <c r="BT16" s="73"/>
      <c r="BU16" s="73"/>
      <c r="BV16" s="73"/>
      <c r="BW16" s="73"/>
      <c r="BX16" s="73"/>
      <c r="BY16" s="73"/>
      <c r="BZ16" s="73"/>
      <c r="CA16" s="370"/>
      <c r="CB16" s="370"/>
      <c r="CC16" s="370"/>
      <c r="CD16" s="370"/>
      <c r="CE16" s="370"/>
      <c r="CF16" s="370"/>
      <c r="CG16" s="370"/>
      <c r="CH16" s="370"/>
      <c r="CI16" s="73"/>
      <c r="CJ16" s="73"/>
      <c r="CK16" s="370"/>
      <c r="CL16" s="370"/>
      <c r="CM16" s="465"/>
      <c r="CN16" s="465"/>
      <c r="CO16" s="370"/>
      <c r="CP16" s="370"/>
      <c r="CQ16" s="370"/>
    </row>
    <row r="17" spans="1:95" ht="16.05" customHeight="1" x14ac:dyDescent="0.25">
      <c r="A17" s="138">
        <f>Pil_originale!A298</f>
        <v>3</v>
      </c>
      <c r="B17" s="6">
        <f>Pil_originale!B298</f>
        <v>13</v>
      </c>
      <c r="C17" s="6">
        <f>Pil_originale!C298</f>
        <v>0</v>
      </c>
      <c r="D17" s="6">
        <f>Pil_originale!D298</f>
        <v>5</v>
      </c>
      <c r="E17" s="6" t="str">
        <f>Pil_originale!E298</f>
        <v>N</v>
      </c>
      <c r="F17" s="6">
        <f>Pil_originale!F298</f>
        <v>-301.53899999999999</v>
      </c>
      <c r="G17" s="6">
        <f>Pil_originale!G298</f>
        <v>-197.28299999999999</v>
      </c>
      <c r="H17" s="6">
        <f>Pil_originale!H298</f>
        <v>7.9420000000000002</v>
      </c>
      <c r="I17" s="6">
        <f>Pil_originale!I298</f>
        <v>-4.4999999999999998E-2</v>
      </c>
      <c r="J17" s="6">
        <f>Pil_originale!J298</f>
        <v>-1.9E-2</v>
      </c>
      <c r="K17" s="7">
        <f>Pil_originale!K298</f>
        <v>-0.02</v>
      </c>
      <c r="L17" s="447"/>
      <c r="M17" s="427"/>
      <c r="N17" s="138" t="s">
        <v>20</v>
      </c>
      <c r="O17" s="21">
        <f t="shared" ref="O17:T17" si="40">F16</f>
        <v>-17.146000000000001</v>
      </c>
      <c r="P17" s="21">
        <f t="shared" si="40"/>
        <v>-10.507999999999999</v>
      </c>
      <c r="Q17" s="21">
        <f t="shared" si="40"/>
        <v>-83.162999999999997</v>
      </c>
      <c r="R17" s="21">
        <f t="shared" si="40"/>
        <v>0.48499999999999999</v>
      </c>
      <c r="S17" s="21">
        <f t="shared" si="40"/>
        <v>0.22500000000000001</v>
      </c>
      <c r="T17" s="21">
        <f t="shared" si="40"/>
        <v>0.245</v>
      </c>
      <c r="U17" s="28">
        <f t="shared" ref="U17:Z18" si="41">O17+(O15-O17)/320*$U$5</f>
        <v>-13.748218749999999</v>
      </c>
      <c r="V17" s="29">
        <f t="shared" si="41"/>
        <v>-8.4250624999999992</v>
      </c>
      <c r="W17" s="29">
        <f t="shared" si="41"/>
        <v>-67.933968749999991</v>
      </c>
      <c r="X17" s="29">
        <f t="shared" si="41"/>
        <v>0.39603124999999995</v>
      </c>
      <c r="Y17" s="29">
        <f t="shared" si="41"/>
        <v>0.18365625000000002</v>
      </c>
      <c r="Z17" s="30">
        <f t="shared" si="41"/>
        <v>0.19990625000000001</v>
      </c>
      <c r="AA17" s="138">
        <f t="shared" si="12"/>
        <v>-68.11762499999999</v>
      </c>
      <c r="AB17" s="6">
        <f t="shared" si="12"/>
        <v>0.59593750000000001</v>
      </c>
      <c r="AC17" s="6">
        <f t="shared" si="13"/>
        <v>-68.29640624999999</v>
      </c>
      <c r="AD17" s="6">
        <f t="shared" si="14"/>
        <v>21.031224999999999</v>
      </c>
      <c r="AE17" s="36">
        <f t="shared" si="15"/>
        <v>-76.721468749999985</v>
      </c>
      <c r="AF17" s="36">
        <f t="shared" si="16"/>
        <v>59.871343749999994</v>
      </c>
      <c r="AG17" s="36">
        <f t="shared" si="17"/>
        <v>12.6061625</v>
      </c>
      <c r="AH17" s="37">
        <f t="shared" si="18"/>
        <v>-29.456287499999998</v>
      </c>
      <c r="AJ17" s="138" t="s">
        <v>20</v>
      </c>
      <c r="AK17" s="82">
        <f>AU57*90/100</f>
        <v>119.81302685834453</v>
      </c>
      <c r="AL17" s="73">
        <f t="shared" si="7"/>
        <v>-13.748218749999999</v>
      </c>
      <c r="AM17" s="73">
        <f>MAX($AK17,ABS(AE17))</f>
        <v>119.81302685834453</v>
      </c>
      <c r="AN17" s="79">
        <f>MAX($AK17,ABS(AF17))</f>
        <v>119.81302685834453</v>
      </c>
      <c r="AO17" s="73">
        <f>MAX(0.3*$AK17,ABS(AG17))</f>
        <v>35.943908057503357</v>
      </c>
      <c r="AP17" s="73">
        <f>MAX(0.3*$AK17,ABS(AH17))</f>
        <v>35.943908057503357</v>
      </c>
      <c r="AQ17" s="107">
        <f>MAX(AL17-$AC$3*(1-((0.48*$AC$2+AL20)/(0.48*$AC$2))^2),0)/(($D$3-2*4)*391.3)*1000</f>
        <v>0</v>
      </c>
      <c r="AR17" s="108">
        <f>MAX(AM17-$AC$3*(1-((0.48*$AC$2+AM20)/(0.48*$AC$2))^2),0)/(($D$3-2*4)*391.3)*1000</f>
        <v>6.728354853695298</v>
      </c>
      <c r="AS17" s="108">
        <f>MAX(AN17-$AC$3*(1-((0.48*$AC$2+AN20)/(0.48*$AC$2))^2),0)/(($D$3-2*4)*391.3)*1000</f>
        <v>6.4457897936140007</v>
      </c>
      <c r="AT17" s="108">
        <f>MAX(AO17-$AC$3*(1-((0.48*$AC$2+AO20)/(0.48*$AC$2))^2),0)/(($D$3-2*4)*391.3)*1000</f>
        <v>0</v>
      </c>
      <c r="AU17" s="108">
        <f>MAX(AP17-$AC$3*(1-((0.48*$AC$2+AP20)/(0.48*$AC$2))^2),0)/(($D$3-2*4)*391.3)*1000</f>
        <v>0</v>
      </c>
      <c r="AV17" s="123">
        <f t="shared" si="38"/>
        <v>6.728354853695298</v>
      </c>
      <c r="AW17" s="127">
        <f>$AW$3</f>
        <v>12.566370614359172</v>
      </c>
      <c r="AX17" s="73">
        <f t="shared" si="39"/>
        <v>983.44416427974886</v>
      </c>
      <c r="AY17" s="191">
        <f>AX17*($D$3-2*4)/200</f>
        <v>108.17885807077236</v>
      </c>
      <c r="AZ17" s="73">
        <f>($AC3+$AY17)*(1-ABS((0.48*$AC$2+AL$20)/(0.48*$AC$2+$AX17))^(1+1/(1+$AX17/$AC$2)))</f>
        <v>190.24277027432322</v>
      </c>
      <c r="BA17" s="73">
        <f t="shared" ref="BA17:BD18" si="42">($AC3+$AY17)*(1-ABS((0.48*$AC$2+AM$20)/(0.48*$AC$2+$AX17))^(1+1/(1+$AX17/$AC$2)))</f>
        <v>172.38730926026267</v>
      </c>
      <c r="BB17" s="73">
        <f t="shared" si="42"/>
        <v>174.3303606598117</v>
      </c>
      <c r="BC17" s="73">
        <f t="shared" si="42"/>
        <v>171.88885691337504</v>
      </c>
      <c r="BD17" s="73">
        <f t="shared" si="42"/>
        <v>174.81007590541896</v>
      </c>
      <c r="BE17" s="148" t="str">
        <f>IF((ABS(AL17/AZ17)^1.5+ABS(AL18/AZ18)^1.5&lt;1),"VERIFICA","NON VERIFICA")</f>
        <v>VERIFICA</v>
      </c>
      <c r="BF17" s="148" t="str">
        <f t="shared" ref="BF17:BI17" si="43">IF((ABS(AM17/BA17)^1.5+ABS(AM18/BA18)^1.5&lt;1),"VERIFICA","NON VERIFICA")</f>
        <v>VERIFICA</v>
      </c>
      <c r="BG17" s="148" t="str">
        <f t="shared" si="43"/>
        <v>VERIFICA</v>
      </c>
      <c r="BH17" s="148" t="str">
        <f t="shared" si="43"/>
        <v>VERIFICA</v>
      </c>
      <c r="BI17" s="148" t="str">
        <f t="shared" si="43"/>
        <v>VERIFICA</v>
      </c>
      <c r="BJ17" s="191"/>
      <c r="BK17" s="73"/>
      <c r="BL17" s="36">
        <f>MAX(BC16+BC18,BD16+BD18)*$BL$2/($BX$3)*100</f>
        <v>242.05617725105856</v>
      </c>
      <c r="BM17" s="36">
        <f>0.5*14.17*$D$3*0.9*($D$4-4)*2.5/(1+2.5^2)/10</f>
        <v>369.3972413793104</v>
      </c>
      <c r="BN17" s="73">
        <f>$BQ$6*0.9*($D$4-4)*391.3/100*2.5*10^-1</f>
        <v>413.0465489974946</v>
      </c>
      <c r="BO17" s="265">
        <f>IF(BN17&gt;BM17,SQRT((0.5*14.17*$D$3)/($BO$6/$BP$6*391.3)-1)," ")</f>
        <v>2.3417611920545003</v>
      </c>
      <c r="BP17" s="73">
        <f>IF(BO17=" "," ",0.9*$BO$6/$BP$6*($D$4-4)*391.3*BO17/10)</f>
        <v>386.90255158174813</v>
      </c>
      <c r="BQ17" s="73" t="str">
        <f>IF(AND(BP17&gt;BL17,BN17&gt;BL17),"Verifica","Non Verifica")</f>
        <v>Verifica</v>
      </c>
      <c r="BR17" s="73">
        <f>BU6*0.9*($D$4-4)*391.3/100*2.5*10^-1</f>
        <v>619.56982349624184</v>
      </c>
      <c r="BS17" s="265">
        <f>IF(BR17&gt;BM17,SQRT((0.5*14.17*$D$3)/($BS$6/$BT$6*391.3)-1)," ")</f>
        <v>1.8227900739639975</v>
      </c>
      <c r="BT17" s="73">
        <f>IF(BS17=" "," ",0.9*$BS$6/$BT$6*($D$4-4)*391.3*BS17/10)</f>
        <v>451.73828975863023</v>
      </c>
      <c r="BU17" s="36" t="str">
        <f>IF(AND(BT17&gt;BL17,BR17&gt;BL17),"Verifica","Non Verifica")</f>
        <v>Verifica</v>
      </c>
      <c r="BV17" s="73"/>
      <c r="BW17" s="73"/>
      <c r="BX17" s="73"/>
      <c r="BY17" s="73"/>
      <c r="BZ17" s="73"/>
      <c r="CA17" s="370"/>
      <c r="CB17" s="370"/>
      <c r="CC17" s="370"/>
      <c r="CD17" s="370"/>
      <c r="CE17" s="370"/>
      <c r="CF17" s="370"/>
      <c r="CG17" s="370"/>
      <c r="CH17" s="370"/>
      <c r="CI17" s="73"/>
      <c r="CJ17" s="73"/>
      <c r="CK17" s="370"/>
      <c r="CL17" s="370"/>
      <c r="CM17" s="465"/>
      <c r="CN17" s="465"/>
      <c r="CO17" s="370"/>
      <c r="CP17" s="370"/>
      <c r="CQ17" s="370"/>
    </row>
    <row r="18" spans="1:95" ht="16.05" customHeight="1" thickBot="1" x14ac:dyDescent="0.3">
      <c r="A18" s="138">
        <f>Pil_originale!A895</f>
        <v>9</v>
      </c>
      <c r="B18" s="6">
        <f>Pil_originale!B895</f>
        <v>13</v>
      </c>
      <c r="C18" s="6">
        <f>Pil_originale!C895</f>
        <v>0</v>
      </c>
      <c r="D18" s="6">
        <f>Pil_originale!D895</f>
        <v>5</v>
      </c>
      <c r="E18" s="6" t="str">
        <f>Pil_originale!E895</f>
        <v>Msup</v>
      </c>
      <c r="F18" s="6">
        <f>Pil_originale!F895</f>
        <v>8.6270000000000007</v>
      </c>
      <c r="G18" s="6">
        <f>Pil_originale!G895</f>
        <v>1.7729999999999999</v>
      </c>
      <c r="H18" s="6">
        <f>Pil_originale!H895</f>
        <v>2.3109999999999999</v>
      </c>
      <c r="I18" s="6">
        <f>Pil_originale!I895</f>
        <v>139.1</v>
      </c>
      <c r="J18" s="6">
        <f>Pil_originale!J895</f>
        <v>3.5329999999999999</v>
      </c>
      <c r="K18" s="7">
        <f>Pil_originale!K895</f>
        <v>3.8570000000000002</v>
      </c>
      <c r="L18" s="447"/>
      <c r="M18" s="427"/>
      <c r="N18" s="138" t="s">
        <v>19</v>
      </c>
      <c r="O18" s="21">
        <f t="shared" ref="O18:T18" si="44">F19</f>
        <v>-11.173999999999999</v>
      </c>
      <c r="P18" s="21">
        <f t="shared" si="44"/>
        <v>-3.7530000000000001</v>
      </c>
      <c r="Q18" s="21">
        <f t="shared" si="44"/>
        <v>-2.2400000000000002</v>
      </c>
      <c r="R18" s="21">
        <f t="shared" si="44"/>
        <v>-135.31700000000001</v>
      </c>
      <c r="S18" s="21">
        <f t="shared" si="44"/>
        <v>-3.3639999999999999</v>
      </c>
      <c r="T18" s="21">
        <f t="shared" si="44"/>
        <v>-3.673</v>
      </c>
      <c r="U18" s="28">
        <f t="shared" si="41"/>
        <v>-9.3176562499999989</v>
      </c>
      <c r="V18" s="29">
        <f t="shared" si="41"/>
        <v>-3.2349375</v>
      </c>
      <c r="W18" s="29">
        <f t="shared" si="41"/>
        <v>-1.8133437500000003</v>
      </c>
      <c r="X18" s="29">
        <f t="shared" si="41"/>
        <v>-109.59040625</v>
      </c>
      <c r="Y18" s="29">
        <f t="shared" si="41"/>
        <v>-2.7174062499999998</v>
      </c>
      <c r="Z18" s="30">
        <f t="shared" si="41"/>
        <v>-2.9670624999999999</v>
      </c>
      <c r="AA18" s="138">
        <f t="shared" si="12"/>
        <v>-4.5307500000000003</v>
      </c>
      <c r="AB18" s="6">
        <f t="shared" si="12"/>
        <v>-112.55746875</v>
      </c>
      <c r="AC18" s="6">
        <f t="shared" si="13"/>
        <v>-38.297990624999997</v>
      </c>
      <c r="AD18" s="6">
        <f t="shared" si="14"/>
        <v>-113.91669374999999</v>
      </c>
      <c r="AE18" s="36">
        <f t="shared" si="15"/>
        <v>-41.532928124999998</v>
      </c>
      <c r="AF18" s="36">
        <f t="shared" si="16"/>
        <v>35.063053124999996</v>
      </c>
      <c r="AG18" s="36">
        <f t="shared" si="17"/>
        <v>-117.15163124999999</v>
      </c>
      <c r="AH18" s="37">
        <f t="shared" si="18"/>
        <v>110.68175624999999</v>
      </c>
      <c r="AJ18" s="138" t="s">
        <v>19</v>
      </c>
      <c r="AK18" s="82">
        <f>AT57</f>
        <v>153.83448914503012</v>
      </c>
      <c r="AL18" s="73">
        <f t="shared" si="7"/>
        <v>-9.3176562499999989</v>
      </c>
      <c r="AM18" s="73">
        <f>MAX(0.3*$AK18,ABS(AE18))</f>
        <v>46.150346743509033</v>
      </c>
      <c r="AN18" s="73">
        <f>MAX(0.3*$AK18,ABS(AF18))</f>
        <v>46.150346743509033</v>
      </c>
      <c r="AO18" s="73">
        <f>MAX($AK18,ABS(AG18))</f>
        <v>153.83448914503012</v>
      </c>
      <c r="AP18" s="73">
        <f>MAX($AK18,ABS(AH18))</f>
        <v>153.83448914503012</v>
      </c>
      <c r="AQ18" s="107">
        <f>MAX(AL18-$AC$4*(1-((0.48*$AC$2+AL20)/(0.48*$AC$2))^2),0)/(($D$4-2*4)*391.3)*1000</f>
        <v>0</v>
      </c>
      <c r="AR18" s="108">
        <f t="shared" ref="AR18:AU18" si="45">MAX(AM18-$AC$4*(1-((0.48*$AC$2+AM20)/(0.48*$AC$2))^2),0)/(($D$4-2*4)*391.3)*1000</f>
        <v>0</v>
      </c>
      <c r="AS18" s="108">
        <f t="shared" si="45"/>
        <v>0</v>
      </c>
      <c r="AT18" s="108">
        <f t="shared" si="45"/>
        <v>1.5387071141702513</v>
      </c>
      <c r="AU18" s="108">
        <f t="shared" si="45"/>
        <v>1.1792427375952412</v>
      </c>
      <c r="AV18" s="122">
        <f t="shared" si="38"/>
        <v>1.5387071141702513</v>
      </c>
      <c r="AW18" s="209">
        <f>$AW$2</f>
        <v>8.2938046054770531</v>
      </c>
      <c r="AX18" s="73">
        <f t="shared" si="39"/>
        <v>649.07314842463416</v>
      </c>
      <c r="AY18" s="191">
        <f>AX18*($D$4-2*4)/200</f>
        <v>168.75901859040488</v>
      </c>
      <c r="AZ18" s="73">
        <f>($AC4+$AY18)*(1-ABS((0.48*$AC$2+AL$20)/(0.48*$AC$2+$AX18))^(1+1/(1+$AX18/$AC$2)))</f>
        <v>332.17155248856596</v>
      </c>
      <c r="BA18" s="73">
        <f t="shared" si="42"/>
        <v>292.47789948736539</v>
      </c>
      <c r="BB18" s="73">
        <f t="shared" si="42"/>
        <v>296.87262262371598</v>
      </c>
      <c r="BC18" s="73">
        <f t="shared" si="42"/>
        <v>291.34829153064157</v>
      </c>
      <c r="BD18" s="73">
        <f t="shared" si="42"/>
        <v>297.95542305034064</v>
      </c>
      <c r="BE18" s="148"/>
      <c r="BF18" s="148"/>
      <c r="BG18" s="148"/>
      <c r="BH18" s="148"/>
      <c r="BI18" s="148"/>
      <c r="BJ18" s="191"/>
      <c r="BK18" s="370"/>
      <c r="BL18" s="73"/>
      <c r="BM18" s="36"/>
      <c r="BN18" s="73"/>
      <c r="BO18" s="73"/>
      <c r="BP18" s="73"/>
      <c r="BQ18" s="73"/>
      <c r="BR18" s="73"/>
      <c r="BS18" s="73"/>
      <c r="BT18" s="73"/>
      <c r="BU18" s="73"/>
      <c r="BV18" s="73"/>
      <c r="BW18" s="73"/>
      <c r="BX18" s="73"/>
      <c r="BY18" s="73"/>
      <c r="BZ18" s="73"/>
      <c r="CA18" s="370"/>
      <c r="CB18" s="370"/>
      <c r="CC18" s="370"/>
      <c r="CD18" s="370"/>
      <c r="CE18" s="370"/>
      <c r="CF18" s="370"/>
      <c r="CG18" s="370"/>
      <c r="CH18" s="370"/>
      <c r="CI18" s="73"/>
      <c r="CJ18" s="73"/>
      <c r="CK18" s="370"/>
      <c r="CL18" s="370"/>
      <c r="CM18" s="465"/>
      <c r="CN18" s="465"/>
      <c r="CO18" s="370"/>
      <c r="CP18" s="370"/>
      <c r="CQ18" s="370"/>
    </row>
    <row r="19" spans="1:95" ht="16.05" customHeight="1" x14ac:dyDescent="0.25">
      <c r="A19" s="138">
        <f>Pil_originale!A896</f>
        <v>9</v>
      </c>
      <c r="B19" s="6">
        <f>Pil_originale!B896</f>
        <v>13</v>
      </c>
      <c r="C19" s="6">
        <f>Pil_originale!C896</f>
        <v>0</v>
      </c>
      <c r="D19" s="6">
        <f>Pil_originale!D896</f>
        <v>5</v>
      </c>
      <c r="E19" s="6" t="str">
        <f>Pil_originale!E896</f>
        <v>Minf</v>
      </c>
      <c r="F19" s="6">
        <f>Pil_originale!F896</f>
        <v>-11.173999999999999</v>
      </c>
      <c r="G19" s="6">
        <f>Pil_originale!G896</f>
        <v>-3.7530000000000001</v>
      </c>
      <c r="H19" s="6">
        <f>Pil_originale!H896</f>
        <v>-2.2400000000000002</v>
      </c>
      <c r="I19" s="6">
        <f>Pil_originale!I896</f>
        <v>-135.31700000000001</v>
      </c>
      <c r="J19" s="6">
        <f>Pil_originale!J896</f>
        <v>-3.3639999999999999</v>
      </c>
      <c r="K19" s="7">
        <f>Pil_originale!K896</f>
        <v>-3.673</v>
      </c>
      <c r="L19" s="447"/>
      <c r="M19" s="427"/>
      <c r="N19" s="138" t="s">
        <v>44</v>
      </c>
      <c r="O19" s="21">
        <f>F17+F20</f>
        <v>-811.17899999999997</v>
      </c>
      <c r="P19" s="21">
        <f t="shared" ref="P19:T19" si="46">G17+G20</f>
        <v>-515.77800000000002</v>
      </c>
      <c r="Q19" s="21">
        <f t="shared" si="46"/>
        <v>8.2889999999999997</v>
      </c>
      <c r="R19" s="21">
        <f t="shared" si="46"/>
        <v>18.678999999999998</v>
      </c>
      <c r="S19" s="21">
        <f t="shared" si="46"/>
        <v>0.46199999999999997</v>
      </c>
      <c r="T19" s="21">
        <f t="shared" si="46"/>
        <v>0.505</v>
      </c>
      <c r="U19" s="28">
        <f>O19+$M$4</f>
        <v>-826.97399999999993</v>
      </c>
      <c r="V19" s="29">
        <f>P19+$M$2</f>
        <v>-527.928</v>
      </c>
      <c r="W19" s="29">
        <f>Q19</f>
        <v>8.2889999999999997</v>
      </c>
      <c r="X19" s="29">
        <f t="shared" ref="X19:Z20" si="47">R19</f>
        <v>18.678999999999998</v>
      </c>
      <c r="Y19" s="29">
        <f t="shared" si="47"/>
        <v>0.46199999999999997</v>
      </c>
      <c r="Z19" s="30">
        <f t="shared" si="47"/>
        <v>0.505</v>
      </c>
      <c r="AA19" s="138">
        <f t="shared" si="12"/>
        <v>8.7509999999999994</v>
      </c>
      <c r="AB19" s="6">
        <f t="shared" si="12"/>
        <v>19.183999999999997</v>
      </c>
      <c r="AC19" s="6">
        <f t="shared" si="13"/>
        <v>14.5062</v>
      </c>
      <c r="AD19" s="6">
        <f t="shared" si="14"/>
        <v>21.809299999999997</v>
      </c>
      <c r="AE19" s="36">
        <f t="shared" si="15"/>
        <v>-513.42179999999996</v>
      </c>
      <c r="AF19" s="36">
        <f t="shared" si="16"/>
        <v>-542.43420000000003</v>
      </c>
      <c r="AG19" s="36">
        <f t="shared" si="17"/>
        <v>-506.11869999999999</v>
      </c>
      <c r="AH19" s="37">
        <f t="shared" si="18"/>
        <v>-549.7373</v>
      </c>
      <c r="AJ19" s="138" t="s">
        <v>44</v>
      </c>
      <c r="AK19" s="82"/>
      <c r="AL19" s="73">
        <f t="shared" si="7"/>
        <v>-826.97399999999993</v>
      </c>
      <c r="AM19" s="73">
        <f t="shared" ref="AM19:AP20" si="48">AE19</f>
        <v>-513.42179999999996</v>
      </c>
      <c r="AN19" s="73">
        <f t="shared" si="48"/>
        <v>-542.43420000000003</v>
      </c>
      <c r="AO19" s="73">
        <f t="shared" si="48"/>
        <v>-506.11869999999999</v>
      </c>
      <c r="AP19" s="73">
        <f t="shared" si="48"/>
        <v>-549.7373</v>
      </c>
      <c r="AQ19" s="107"/>
      <c r="AR19" s="21"/>
      <c r="AS19" s="21"/>
      <c r="AT19" s="21"/>
      <c r="AU19" s="21"/>
      <c r="AV19" s="37"/>
      <c r="AW19" s="36"/>
      <c r="AX19" s="191"/>
      <c r="AY19" s="191"/>
      <c r="AZ19" s="191"/>
      <c r="BA19" s="191"/>
      <c r="BB19" s="191"/>
      <c r="BC19" s="191"/>
      <c r="BD19" s="191"/>
      <c r="BE19" s="148"/>
      <c r="BF19" s="148"/>
      <c r="BG19" s="148"/>
      <c r="BH19" s="148"/>
      <c r="BI19" s="148"/>
      <c r="BJ19" s="191"/>
      <c r="BK19" s="370"/>
      <c r="BL19" s="73"/>
      <c r="BM19" s="36"/>
      <c r="BN19" s="73"/>
      <c r="BO19" s="73"/>
      <c r="BP19" s="73"/>
      <c r="BQ19" s="73"/>
      <c r="BR19" s="73"/>
      <c r="BS19" s="73"/>
      <c r="BT19" s="73"/>
      <c r="BU19" s="73"/>
      <c r="BV19" s="73"/>
      <c r="BW19" s="73"/>
      <c r="BX19" s="73"/>
      <c r="BY19" s="73"/>
      <c r="BZ19" s="73"/>
      <c r="CA19" s="370"/>
      <c r="CB19" s="370"/>
      <c r="CC19" s="370"/>
      <c r="CD19" s="370"/>
      <c r="CE19" s="370"/>
      <c r="CF19" s="370"/>
      <c r="CG19" s="370"/>
      <c r="CH19" s="370"/>
      <c r="CI19" s="73"/>
      <c r="CJ19" s="73"/>
      <c r="CK19" s="370"/>
      <c r="CL19" s="370"/>
      <c r="CM19" s="370"/>
      <c r="CN19" s="370"/>
      <c r="CO19" s="370"/>
      <c r="CP19" s="370"/>
      <c r="CQ19" s="370"/>
    </row>
    <row r="20" spans="1:95" ht="16.05" customHeight="1" thickBot="1" x14ac:dyDescent="0.35">
      <c r="A20" s="8">
        <f>Pil_originale!A898</f>
        <v>9</v>
      </c>
      <c r="B20" s="42">
        <f>Pil_originale!B898</f>
        <v>13</v>
      </c>
      <c r="C20" s="42">
        <f>Pil_originale!C898</f>
        <v>0</v>
      </c>
      <c r="D20" s="42">
        <f>Pil_originale!D898</f>
        <v>5</v>
      </c>
      <c r="E20" s="42" t="str">
        <f>Pil_originale!E898</f>
        <v>N</v>
      </c>
      <c r="F20" s="42">
        <f>Pil_originale!F898</f>
        <v>-509.64</v>
      </c>
      <c r="G20" s="42">
        <f>Pil_originale!G898</f>
        <v>-318.495</v>
      </c>
      <c r="H20" s="42">
        <f>Pil_originale!H898</f>
        <v>0.34699999999999998</v>
      </c>
      <c r="I20" s="42">
        <f>Pil_originale!I898</f>
        <v>18.724</v>
      </c>
      <c r="J20" s="42">
        <f>Pil_originale!J898</f>
        <v>0.48099999999999998</v>
      </c>
      <c r="K20" s="10">
        <f>Pil_originale!K898</f>
        <v>0.52500000000000002</v>
      </c>
      <c r="L20" s="447"/>
      <c r="N20" s="8" t="s">
        <v>45</v>
      </c>
      <c r="O20" s="23">
        <f>F17+F20</f>
        <v>-811.17899999999997</v>
      </c>
      <c r="P20" s="23">
        <f t="shared" ref="P20:T20" si="49">G17+G20</f>
        <v>-515.77800000000002</v>
      </c>
      <c r="Q20" s="23">
        <f t="shared" si="49"/>
        <v>8.2889999999999997</v>
      </c>
      <c r="R20" s="23">
        <f t="shared" si="49"/>
        <v>18.678999999999998</v>
      </c>
      <c r="S20" s="23">
        <f t="shared" si="49"/>
        <v>0.46199999999999997</v>
      </c>
      <c r="T20" s="23">
        <f t="shared" si="49"/>
        <v>0.505</v>
      </c>
      <c r="U20" s="33">
        <f>O20+$M$5</f>
        <v>-842.47649999999999</v>
      </c>
      <c r="V20" s="21">
        <f>P20+$M$3</f>
        <v>-539.85300000000007</v>
      </c>
      <c r="W20" s="29">
        <f>Q20</f>
        <v>8.2889999999999997</v>
      </c>
      <c r="X20" s="29">
        <f t="shared" si="47"/>
        <v>18.678999999999998</v>
      </c>
      <c r="Y20" s="29">
        <f t="shared" si="47"/>
        <v>0.46199999999999997</v>
      </c>
      <c r="Z20" s="30">
        <f t="shared" si="47"/>
        <v>0.505</v>
      </c>
      <c r="AA20" s="8">
        <f t="shared" si="12"/>
        <v>8.7509999999999994</v>
      </c>
      <c r="AB20" s="42">
        <f t="shared" si="12"/>
        <v>19.183999999999997</v>
      </c>
      <c r="AC20" s="42">
        <f t="shared" si="13"/>
        <v>14.5062</v>
      </c>
      <c r="AD20" s="42">
        <f t="shared" si="14"/>
        <v>21.809299999999997</v>
      </c>
      <c r="AE20" s="38">
        <f t="shared" si="15"/>
        <v>-525.34680000000003</v>
      </c>
      <c r="AF20" s="38">
        <f t="shared" si="16"/>
        <v>-554.3592000000001</v>
      </c>
      <c r="AG20" s="38">
        <f t="shared" si="17"/>
        <v>-518.04370000000006</v>
      </c>
      <c r="AH20" s="39">
        <f t="shared" si="18"/>
        <v>-561.66230000000007</v>
      </c>
      <c r="AJ20" s="8" t="s">
        <v>45</v>
      </c>
      <c r="AK20" s="82"/>
      <c r="AL20" s="73">
        <f t="shared" si="7"/>
        <v>-842.47649999999999</v>
      </c>
      <c r="AM20" s="73">
        <f t="shared" si="48"/>
        <v>-525.34680000000003</v>
      </c>
      <c r="AN20" s="73">
        <f t="shared" si="48"/>
        <v>-554.3592000000001</v>
      </c>
      <c r="AO20" s="73">
        <f t="shared" si="48"/>
        <v>-518.04370000000006</v>
      </c>
      <c r="AP20" s="73">
        <f t="shared" si="48"/>
        <v>-561.66230000000007</v>
      </c>
      <c r="AQ20" s="83"/>
      <c r="AR20" s="23"/>
      <c r="AS20" s="23"/>
      <c r="AT20" s="23"/>
      <c r="AU20" s="23"/>
      <c r="AV20" s="39"/>
      <c r="AW20" s="36"/>
      <c r="AX20" s="191"/>
      <c r="AY20" s="191"/>
      <c r="AZ20" s="191"/>
      <c r="BA20" s="191"/>
      <c r="BB20" s="191"/>
      <c r="BC20" s="191"/>
      <c r="BD20" s="191"/>
      <c r="BE20" s="148"/>
      <c r="BF20" s="148"/>
      <c r="BG20" s="148"/>
      <c r="BH20" s="148"/>
      <c r="BI20" s="148"/>
      <c r="BJ20" s="191"/>
      <c r="BK20" s="370"/>
      <c r="BL20" s="73"/>
      <c r="BM20" s="36"/>
      <c r="BN20" s="73"/>
      <c r="BO20" s="73"/>
      <c r="BP20" s="73"/>
      <c r="BQ20" s="73"/>
      <c r="BR20" s="73"/>
      <c r="BS20" s="73"/>
      <c r="BT20" s="73"/>
      <c r="BU20" s="73"/>
      <c r="BV20" s="73"/>
      <c r="BW20" s="73"/>
      <c r="BX20" s="73"/>
      <c r="BY20" s="73"/>
      <c r="BZ20" s="73"/>
      <c r="CA20" s="370"/>
      <c r="CB20" s="370"/>
      <c r="CC20" s="370"/>
      <c r="CD20" s="370"/>
      <c r="CE20" s="370"/>
      <c r="CF20" s="370"/>
      <c r="CG20" s="370"/>
      <c r="CH20" s="370"/>
      <c r="CI20" s="73"/>
      <c r="CJ20" s="73"/>
      <c r="CK20" s="370"/>
      <c r="CL20" s="370"/>
      <c r="CM20" s="370"/>
      <c r="CN20" s="370"/>
      <c r="CO20" s="370"/>
      <c r="CP20" s="370"/>
      <c r="CQ20" s="370"/>
    </row>
    <row r="21" spans="1:95" ht="16.05" customHeight="1" thickBot="1" x14ac:dyDescent="0.3">
      <c r="A21" s="145">
        <f>Pil_originale!A299</f>
        <v>3</v>
      </c>
      <c r="B21" s="146">
        <f>Pil_originale!B299</f>
        <v>13</v>
      </c>
      <c r="C21" s="146">
        <f>Pil_originale!C299</f>
        <v>0</v>
      </c>
      <c r="D21" s="146">
        <f>Pil_originale!D299</f>
        <v>4</v>
      </c>
      <c r="E21" s="146" t="str">
        <f>Pil_originale!E299</f>
        <v>Msup</v>
      </c>
      <c r="F21" s="146">
        <f>Pil_originale!F299</f>
        <v>16.344999999999999</v>
      </c>
      <c r="G21" s="146">
        <f>Pil_originale!G299</f>
        <v>10.013999999999999</v>
      </c>
      <c r="H21" s="146">
        <f>Pil_originale!H299</f>
        <v>99.81</v>
      </c>
      <c r="I21" s="146">
        <f>Pil_originale!I299</f>
        <v>-0.58199999999999996</v>
      </c>
      <c r="J21" s="146">
        <f>Pil_originale!J299</f>
        <v>-0.22600000000000001</v>
      </c>
      <c r="K21" s="147">
        <f>Pil_originale!K299</f>
        <v>-0.246</v>
      </c>
      <c r="L21" s="447"/>
      <c r="M21" s="427" t="s">
        <v>30</v>
      </c>
      <c r="N21" s="145" t="s">
        <v>18</v>
      </c>
      <c r="O21" s="19">
        <f t="shared" ref="O21:T21" si="50">F21</f>
        <v>16.344999999999999</v>
      </c>
      <c r="P21" s="19">
        <f t="shared" si="50"/>
        <v>10.013999999999999</v>
      </c>
      <c r="Q21" s="19">
        <f t="shared" si="50"/>
        <v>99.81</v>
      </c>
      <c r="R21" s="19">
        <f t="shared" si="50"/>
        <v>-0.58199999999999996</v>
      </c>
      <c r="S21" s="19">
        <f t="shared" si="50"/>
        <v>-0.22600000000000001</v>
      </c>
      <c r="T21" s="19">
        <f t="shared" si="50"/>
        <v>-0.246</v>
      </c>
      <c r="U21" s="25">
        <f t="shared" ref="U21:Z22" si="51">O21-(O21-O23)/320*$V$4</f>
        <v>13.4095</v>
      </c>
      <c r="V21" s="26">
        <f t="shared" si="51"/>
        <v>8.21559375</v>
      </c>
      <c r="W21" s="26">
        <f t="shared" si="51"/>
        <v>80.741156250000003</v>
      </c>
      <c r="X21" s="26">
        <f t="shared" si="51"/>
        <v>-0.47081249999999997</v>
      </c>
      <c r="Y21" s="26">
        <f t="shared" si="51"/>
        <v>-0.18278125000000001</v>
      </c>
      <c r="Z21" s="27">
        <f t="shared" si="51"/>
        <v>-0.19884374999999999</v>
      </c>
      <c r="AA21" s="145">
        <f t="shared" si="12"/>
        <v>80.923937500000008</v>
      </c>
      <c r="AB21" s="146">
        <f t="shared" si="12"/>
        <v>-0.66965624999999995</v>
      </c>
      <c r="AC21" s="146">
        <f t="shared" si="13"/>
        <v>81.124834375000006</v>
      </c>
      <c r="AD21" s="146">
        <f t="shared" si="14"/>
        <v>-24.946837500000001</v>
      </c>
      <c r="AE21" s="34">
        <f t="shared" si="15"/>
        <v>89.340428125000003</v>
      </c>
      <c r="AF21" s="34">
        <f t="shared" si="16"/>
        <v>-72.90924062500001</v>
      </c>
      <c r="AG21" s="34">
        <f t="shared" si="17"/>
        <v>-16.731243750000001</v>
      </c>
      <c r="AH21" s="35">
        <f t="shared" si="18"/>
        <v>33.162431249999997</v>
      </c>
      <c r="AJ21" s="145" t="s">
        <v>18</v>
      </c>
      <c r="AK21" s="82">
        <f>AU58*80/100</f>
        <v>151.48824632739036</v>
      </c>
      <c r="AL21" s="73">
        <f t="shared" si="7"/>
        <v>13.4095</v>
      </c>
      <c r="AM21" s="73">
        <f>MAX($AK21,ABS(AE21))</f>
        <v>151.48824632739036</v>
      </c>
      <c r="AN21" s="73">
        <f>MAX($AK21,ABS(AF21))</f>
        <v>151.48824632739036</v>
      </c>
      <c r="AO21" s="73">
        <f>MAX(0.3*$AK21,ABS(AG21))</f>
        <v>45.446473898217107</v>
      </c>
      <c r="AP21" s="73">
        <f>MAX(0.3*$AK21,ABS(AH21))</f>
        <v>45.446473898217107</v>
      </c>
      <c r="AQ21" s="105">
        <f>MAX(AL21-$AD$3*(1-((0.48*$AD$2+AL25)/(0.48*$AD$2))^2),0)/(($E$3-2*4)*391.3)*1000</f>
        <v>0</v>
      </c>
      <c r="AR21" s="106">
        <f>MAX(AM21-$AD$3*(1-((0.48*$AD$2+AM25)/(0.48*$AD$2))^2),0)/(($E$3-2*4)*391.3)*1000</f>
        <v>7.4648752518100991</v>
      </c>
      <c r="AS21" s="106">
        <f>MAX(AN21-$AD$3*(1-((0.48*$AD$2+AN25)/(0.48*$AD$2))^2),0)/(($E$3-2*4)*391.3)*1000</f>
        <v>6.9836593433827394</v>
      </c>
      <c r="AT21" s="106">
        <f>MAX(AO21-$AD$3*(1-((0.48*$AD$2+AO25)/(0.48*$AD$2))^2),0)/(($E$3-2*4)*391.3)*1000</f>
        <v>0</v>
      </c>
      <c r="AU21" s="106">
        <f>MAX(AP21-$AD$3*(1-((0.48*$AD$2+AP25)/(0.48*$AD$2))^2),0)/(($E$3-2*4)*391.3)*1000</f>
        <v>0</v>
      </c>
      <c r="AV21" s="210">
        <f>MAX(AQ21:AU21)</f>
        <v>7.4648752518100991</v>
      </c>
      <c r="AW21" s="208">
        <f>$AW$3</f>
        <v>12.566370614359172</v>
      </c>
      <c r="AX21" s="73">
        <f>2*AW21*391.3/10</f>
        <v>983.44416427974886</v>
      </c>
      <c r="AY21" s="191">
        <f>AX21*($E$3-2*4)/200</f>
        <v>108.17885807077236</v>
      </c>
      <c r="AZ21" s="73">
        <f>($AD3+$AY21)*(1-ABS((0.48*$AD$2+AL$25)/(0.48*$AD$2+$AX21))^(1+1/(1+$AX21/$AD$2)))</f>
        <v>214.3076521916922</v>
      </c>
      <c r="BA21" s="73">
        <f t="shared" ref="BA21:BD22" si="52">($AD3+$AY21)*(1-ABS((0.48*$AD$2+AM$25)/(0.48*$AD$2+$AX21))^(1+1/(1+$AX21/$AD$2)))</f>
        <v>195.6094517491025</v>
      </c>
      <c r="BB21" s="73">
        <f t="shared" si="52"/>
        <v>199.25071015341231</v>
      </c>
      <c r="BC21" s="73">
        <f t="shared" si="52"/>
        <v>194.5209020938743</v>
      </c>
      <c r="BD21" s="73">
        <f t="shared" si="52"/>
        <v>200.22316254484332</v>
      </c>
      <c r="BE21" s="148" t="str">
        <f>IF((ABS(AL21/AZ21)^1.5+ABS(AL22/AZ22)^1.5)&lt;1,"VERIFICA","NON VERIFICA")</f>
        <v>VERIFICA</v>
      </c>
      <c r="BF21" s="148" t="str">
        <f t="shared" ref="BF21:BI21" si="53">IF((ABS(AM21/BA21)^1.5+ABS(AM22/BA22)^1.5)&lt;1,"VERIFICA","NON VERIFICA")</f>
        <v>VERIFICA</v>
      </c>
      <c r="BG21" s="148" t="str">
        <f t="shared" si="53"/>
        <v>VERIFICA</v>
      </c>
      <c r="BH21" s="148" t="str">
        <f t="shared" si="53"/>
        <v>VERIFICA</v>
      </c>
      <c r="BI21" s="148" t="str">
        <f t="shared" si="53"/>
        <v>VERIFICA</v>
      </c>
      <c r="BJ21" s="191"/>
      <c r="BK21" s="73"/>
      <c r="BL21" s="73">
        <f>MAX(BA21+BA23,BB21+BB23)*$BL$2/($BZ$3)*100</f>
        <v>168.88464181094318</v>
      </c>
      <c r="BM21" s="36">
        <f>0.5*14.17*$E$4*0.9*($E$3-4)*2.5/(1+2.5^2)/10</f>
        <v>400.18034482758617</v>
      </c>
      <c r="BN21" s="36">
        <f>$BQ$4*0.9*($E$3-4)*391.3/100*2.5*10^-1</f>
        <v>306.83457925528165</v>
      </c>
      <c r="BO21" s="341" t="str">
        <f>IF(BN21&gt;BM21,SQRT((0.5*14.17*$E$4)/($BQ$4/100*391.3)-1)," ")</f>
        <v xml:space="preserve"> </v>
      </c>
      <c r="BP21" s="349" t="str">
        <f>IF(BO21=" "," ",0.9*$BQ$4/100*($E$3-4)*391.3*BO21*10^-1)</f>
        <v xml:space="preserve"> </v>
      </c>
      <c r="BQ21" s="6" t="str">
        <f>IF(AND(BP21&gt;BL21,BN21&gt;BL21),"Verifica","Non Verifica")</f>
        <v>Verifica</v>
      </c>
      <c r="BR21" s="6">
        <f>$BU$4*0.9*($E$3-4)*391.3/100*2.5*10^-1</f>
        <v>460.25186888292251</v>
      </c>
      <c r="BS21" s="341">
        <f>IF(BR21&gt;BM21,SQRT((0.5*14.17*$E$4)/($BU$4/100*391.3)-1)," ")</f>
        <v>2.3029847289347383</v>
      </c>
      <c r="BT21" s="349">
        <f>IF(BS21=" "," ",0.9*BU4/100*($E$3-4)*391.3*BS21*10^-1)</f>
        <v>423.98121020041765</v>
      </c>
      <c r="BU21" s="6" t="str">
        <f>IF(AND(BT21&gt;BL21,BR21&gt;BL21),"Verifica","Non Verifica")</f>
        <v>Verifica</v>
      </c>
      <c r="BV21" s="362" t="str">
        <f>IF(BS6/BT6&gt;=0.08*14.17*0.65/391.3,"Verifica","Non verifica")</f>
        <v>Verifica</v>
      </c>
      <c r="BW21" s="73"/>
      <c r="BX21" s="73"/>
      <c r="BY21" s="73"/>
      <c r="BZ21" s="73"/>
      <c r="CA21" s="73">
        <f>MAX(AM54:AP54)/(0.9*(70-4)*391.3)*1000</f>
        <v>8.8254000650484681</v>
      </c>
      <c r="CB21" s="73">
        <f>MAX(AM55:AP55)/(0.9*(70-4)*391.3)*1000</f>
        <v>4.412700032524234</v>
      </c>
      <c r="CC21" s="370">
        <f>MAX(ABS(Taglio!H6),ABS(Taglio!I6),ABS(Taglio!H7),ABS(Taglio!I7))</f>
        <v>76.953000000000003</v>
      </c>
      <c r="CD21" s="245">
        <f>$CB$5*(CB21+CA21)*391.3/10-ABS(CC21)</f>
        <v>544.65522818162367</v>
      </c>
      <c r="CE21" s="370">
        <v>0.48</v>
      </c>
      <c r="CF21" s="370">
        <f>CE21*(1-25/250)</f>
        <v>0.432</v>
      </c>
      <c r="CG21" s="370">
        <v>30</v>
      </c>
      <c r="CH21" s="370">
        <v>62</v>
      </c>
      <c r="CI21" s="73">
        <f>(MAX(ABS(AL26),ABS(AM26),ABS(AN26),ABS(AO26),ABS(AP26)))/(CG21*CH21)</f>
        <v>0.71765873655913981</v>
      </c>
      <c r="CJ21" s="73">
        <f>CD21/(CG21*CH21)*10</f>
        <v>2.9282539149549658</v>
      </c>
      <c r="CK21" s="246">
        <f>CI21/14.17*10</f>
        <v>0.50646346969593492</v>
      </c>
      <c r="CL21" s="245" t="e">
        <f>CF21*14.17*CH21*CG21*(1-CK21/CF21)^0.5/10</f>
        <v>#NUM!</v>
      </c>
      <c r="CM21" s="464" t="e">
        <f>IF(CD21&lt;CL21,"VERIFICA","NON VERIFICA_necessarie staffe di contenimento")</f>
        <v>#NUM!</v>
      </c>
      <c r="CN21" s="464"/>
      <c r="CO21" s="245">
        <f>CG21*CH21/391.3*(CJ21^2/(1.2+CK21*CG21-1.2))</f>
        <v>2.6825707252180599</v>
      </c>
      <c r="CP21" s="370"/>
      <c r="CQ21" s="370"/>
    </row>
    <row r="22" spans="1:95" ht="16.05" customHeight="1" x14ac:dyDescent="0.25">
      <c r="A22" s="138">
        <f>Pil_originale!A300</f>
        <v>3</v>
      </c>
      <c r="B22" s="6">
        <f>Pil_originale!B300</f>
        <v>13</v>
      </c>
      <c r="C22" s="6">
        <f>Pil_originale!C300</f>
        <v>0</v>
      </c>
      <c r="D22" s="6">
        <f>Pil_originale!D300</f>
        <v>4</v>
      </c>
      <c r="E22" s="6" t="str">
        <f>Pil_originale!E300</f>
        <v>Minf</v>
      </c>
      <c r="F22" s="6">
        <f>Pil_originale!F300</f>
        <v>-14.967000000000001</v>
      </c>
      <c r="G22" s="6">
        <f>Pil_originale!G300</f>
        <v>-9.1690000000000005</v>
      </c>
      <c r="H22" s="6">
        <f>Pil_originale!H300</f>
        <v>-103.59099999999999</v>
      </c>
      <c r="I22" s="6">
        <f>Pil_originale!I300</f>
        <v>0.60399999999999998</v>
      </c>
      <c r="J22" s="6">
        <f>Pil_originale!J300</f>
        <v>0.23499999999999999</v>
      </c>
      <c r="K22" s="7">
        <f>Pil_originale!K300</f>
        <v>0.25700000000000001</v>
      </c>
      <c r="L22" s="447"/>
      <c r="M22" s="427"/>
      <c r="N22" s="138" t="s">
        <v>17</v>
      </c>
      <c r="O22" s="21">
        <f t="shared" ref="O22:T22" si="54">F24</f>
        <v>19.251000000000001</v>
      </c>
      <c r="P22" s="21">
        <f t="shared" si="54"/>
        <v>7.8789999999999996</v>
      </c>
      <c r="Q22" s="21">
        <f t="shared" si="54"/>
        <v>3.5659999999999998</v>
      </c>
      <c r="R22" s="21">
        <f t="shared" si="54"/>
        <v>191.43100000000001</v>
      </c>
      <c r="S22" s="21">
        <f t="shared" si="54"/>
        <v>5.2169999999999996</v>
      </c>
      <c r="T22" s="21">
        <f t="shared" si="54"/>
        <v>5.6959999999999997</v>
      </c>
      <c r="U22" s="28">
        <f t="shared" si="51"/>
        <v>15.855281250000001</v>
      </c>
      <c r="V22" s="29">
        <f t="shared" si="51"/>
        <v>6.5021874999999998</v>
      </c>
      <c r="W22" s="29">
        <f t="shared" si="51"/>
        <v>2.8713124999999997</v>
      </c>
      <c r="X22" s="29">
        <f t="shared" si="51"/>
        <v>154.12065625000002</v>
      </c>
      <c r="Y22" s="29">
        <f t="shared" si="51"/>
        <v>4.2046874999999995</v>
      </c>
      <c r="Z22" s="30">
        <f t="shared" si="51"/>
        <v>4.5907812499999991</v>
      </c>
      <c r="AA22" s="138">
        <f t="shared" si="12"/>
        <v>7.0759999999999987</v>
      </c>
      <c r="AB22" s="6">
        <f t="shared" si="12"/>
        <v>158.71143750000002</v>
      </c>
      <c r="AC22" s="6">
        <f t="shared" si="13"/>
        <v>54.689431250000005</v>
      </c>
      <c r="AD22" s="6">
        <f t="shared" si="14"/>
        <v>160.83423750000003</v>
      </c>
      <c r="AE22" s="36">
        <f t="shared" si="15"/>
        <v>61.191618750000004</v>
      </c>
      <c r="AF22" s="36">
        <f t="shared" si="16"/>
        <v>-48.187243750000007</v>
      </c>
      <c r="AG22" s="36">
        <f t="shared" si="17"/>
        <v>167.33642500000002</v>
      </c>
      <c r="AH22" s="37">
        <f t="shared" si="18"/>
        <v>-154.33205000000004</v>
      </c>
      <c r="AJ22" s="138" t="s">
        <v>17</v>
      </c>
      <c r="AK22" s="82">
        <f>AT58</f>
        <v>218.81703764485925</v>
      </c>
      <c r="AL22" s="73">
        <f t="shared" si="7"/>
        <v>15.855281250000001</v>
      </c>
      <c r="AM22" s="73">
        <f>MAX(0.3*$AK22,ABS(AE22))</f>
        <v>65.645111293457774</v>
      </c>
      <c r="AN22" s="73">
        <f>MAX(0.3*$AK22,ABS(AF22))</f>
        <v>65.645111293457774</v>
      </c>
      <c r="AO22" s="73">
        <f>MAX($AK22,ABS(AG22))</f>
        <v>218.81703764485925</v>
      </c>
      <c r="AP22" s="73">
        <f>MAX($AK22,ABS(AH22))</f>
        <v>218.81703764485925</v>
      </c>
      <c r="AQ22" s="107">
        <f>MAX(AL22-$AD$4*(1-((0.48*$AD$2+AL25)/(0.48*$AD$2))^2),0)/(($E$4-2*4)*391.3)*1000</f>
        <v>0</v>
      </c>
      <c r="AR22" s="108">
        <f t="shared" ref="AR22:AU22" si="55">MAX(AM22-$AD$4*(1-((0.48*$AD$2+AM25)/(0.48*$AD$2))^2),0)/(($E$4-2*4)*391.3)*1000</f>
        <v>0</v>
      </c>
      <c r="AS22" s="108">
        <f t="shared" si="55"/>
        <v>0</v>
      </c>
      <c r="AT22" s="108">
        <f t="shared" si="55"/>
        <v>0.75146940500290038</v>
      </c>
      <c r="AU22" s="108">
        <f t="shared" si="55"/>
        <v>0.1274324279946544</v>
      </c>
      <c r="AV22" s="134">
        <f t="shared" ref="AV22:AV24" si="56">MAX(AQ22:AU22)</f>
        <v>0.75146940500290038</v>
      </c>
      <c r="AW22" s="128">
        <f>$AW$2</f>
        <v>8.2938046054770531</v>
      </c>
      <c r="AX22" s="73">
        <f t="shared" ref="AX22:AX24" si="57">2*AW22*391.3/10</f>
        <v>649.07314842463416</v>
      </c>
      <c r="AY22" s="191">
        <f>AX22*($E$4-2*4)/200</f>
        <v>201.21267601163657</v>
      </c>
      <c r="AZ22" s="73">
        <f>($AD4+$AY22)*(1-ABS((0.48*$AD$2+AL$25)/(0.48*$AD$2+$AX22))^(1+1/(1+$AX22/$AD$2)))</f>
        <v>448.95611969047866</v>
      </c>
      <c r="BA22" s="73">
        <f t="shared" si="52"/>
        <v>401.91097944876469</v>
      </c>
      <c r="BB22" s="73">
        <f t="shared" si="52"/>
        <v>411.3428839384934</v>
      </c>
      <c r="BC22" s="73">
        <f t="shared" si="52"/>
        <v>399.07722781539883</v>
      </c>
      <c r="BD22" s="73">
        <f t="shared" si="52"/>
        <v>413.84820414335809</v>
      </c>
      <c r="BE22" s="148"/>
      <c r="BF22" s="148"/>
      <c r="BG22" s="148"/>
      <c r="BH22" s="148"/>
      <c r="BI22" s="148"/>
      <c r="BJ22" s="191"/>
      <c r="BK22" s="370"/>
      <c r="BL22" s="73"/>
      <c r="BM22" s="36"/>
      <c r="BN22" s="73"/>
      <c r="BO22" s="73"/>
      <c r="BP22" s="73"/>
      <c r="BQ22" s="73"/>
      <c r="BR22" s="73"/>
      <c r="BS22" s="73"/>
      <c r="BT22" s="73"/>
      <c r="BU22" s="73"/>
      <c r="BV22" s="73"/>
      <c r="BW22" s="73"/>
      <c r="BX22" s="73"/>
      <c r="BY22" s="73"/>
      <c r="BZ22" s="73"/>
      <c r="CA22" s="370"/>
      <c r="CB22" s="370"/>
      <c r="CC22" s="370"/>
      <c r="CD22" s="370"/>
      <c r="CE22" s="370"/>
      <c r="CF22" s="370"/>
      <c r="CG22" s="370"/>
      <c r="CH22" s="370"/>
      <c r="CI22" s="73"/>
      <c r="CJ22" s="73"/>
      <c r="CK22" s="370"/>
      <c r="CL22" s="370"/>
      <c r="CM22" s="465"/>
      <c r="CN22" s="465"/>
      <c r="CO22" s="370"/>
      <c r="CP22" s="370"/>
      <c r="CQ22" s="370"/>
    </row>
    <row r="23" spans="1:95" ht="16.05" customHeight="1" x14ac:dyDescent="0.25">
      <c r="A23" s="138">
        <f>Pil_originale!A302</f>
        <v>3</v>
      </c>
      <c r="B23" s="6">
        <f>Pil_originale!B302</f>
        <v>13</v>
      </c>
      <c r="C23" s="6">
        <f>Pil_originale!C302</f>
        <v>0</v>
      </c>
      <c r="D23" s="6">
        <f>Pil_originale!D302</f>
        <v>4</v>
      </c>
      <c r="E23" s="6" t="str">
        <f>Pil_originale!E302</f>
        <v>N</v>
      </c>
      <c r="F23" s="6">
        <f>Pil_originale!F302</f>
        <v>-495.70600000000002</v>
      </c>
      <c r="G23" s="6">
        <f>Pil_originale!G302</f>
        <v>-325.67</v>
      </c>
      <c r="H23" s="6">
        <f>Pil_originale!H302</f>
        <v>17.745999999999999</v>
      </c>
      <c r="I23" s="6">
        <f>Pil_originale!I302</f>
        <v>-0.10299999999999999</v>
      </c>
      <c r="J23" s="6">
        <f>Pil_originale!J302</f>
        <v>-4.2000000000000003E-2</v>
      </c>
      <c r="K23" s="7">
        <f>Pil_originale!K302</f>
        <v>-4.5999999999999999E-2</v>
      </c>
      <c r="L23" s="447"/>
      <c r="M23" s="427"/>
      <c r="N23" s="138" t="s">
        <v>20</v>
      </c>
      <c r="O23" s="21">
        <f t="shared" ref="O23:T23" si="58">F22</f>
        <v>-14.967000000000001</v>
      </c>
      <c r="P23" s="21">
        <f t="shared" si="58"/>
        <v>-9.1690000000000005</v>
      </c>
      <c r="Q23" s="21">
        <f t="shared" si="58"/>
        <v>-103.59099999999999</v>
      </c>
      <c r="R23" s="21">
        <f t="shared" si="58"/>
        <v>0.60399999999999998</v>
      </c>
      <c r="S23" s="21">
        <f t="shared" si="58"/>
        <v>0.23499999999999999</v>
      </c>
      <c r="T23" s="21">
        <f t="shared" si="58"/>
        <v>0.25700000000000001</v>
      </c>
      <c r="U23" s="28">
        <f t="shared" ref="U23:Z24" si="59">O23+(O21-O23)/320*$V$5</f>
        <v>-11.542250000000001</v>
      </c>
      <c r="V23" s="29">
        <f t="shared" si="59"/>
        <v>-7.0708593750000004</v>
      </c>
      <c r="W23" s="29">
        <f t="shared" si="59"/>
        <v>-81.344015624999997</v>
      </c>
      <c r="X23" s="29">
        <f t="shared" si="59"/>
        <v>0.47428124999999999</v>
      </c>
      <c r="Y23" s="29">
        <f t="shared" si="59"/>
        <v>0.18457812499999998</v>
      </c>
      <c r="Z23" s="30">
        <f t="shared" si="59"/>
        <v>0.20198437499999999</v>
      </c>
      <c r="AA23" s="138">
        <f t="shared" si="12"/>
        <v>-81.528593749999999</v>
      </c>
      <c r="AB23" s="6">
        <f t="shared" si="12"/>
        <v>0.67626562499999998</v>
      </c>
      <c r="AC23" s="6">
        <f t="shared" si="13"/>
        <v>-81.7314734375</v>
      </c>
      <c r="AD23" s="6">
        <f t="shared" si="14"/>
        <v>25.134843749999998</v>
      </c>
      <c r="AE23" s="36">
        <f t="shared" si="15"/>
        <v>-88.802332812499998</v>
      </c>
      <c r="AF23" s="36">
        <f t="shared" si="16"/>
        <v>74.660614062500002</v>
      </c>
      <c r="AG23" s="36">
        <f t="shared" si="17"/>
        <v>18.063984374999997</v>
      </c>
      <c r="AH23" s="37">
        <f t="shared" si="18"/>
        <v>-32.205703124999999</v>
      </c>
      <c r="AJ23" s="138" t="s">
        <v>20</v>
      </c>
      <c r="AK23" s="82">
        <f>AU59*80/100</f>
        <v>137.32002313443775</v>
      </c>
      <c r="AL23" s="73">
        <f t="shared" si="7"/>
        <v>-11.542250000000001</v>
      </c>
      <c r="AM23" s="73">
        <f>MAX($AK23,ABS(AE23))</f>
        <v>137.32002313443775</v>
      </c>
      <c r="AN23" s="79">
        <f>MAX($AK23,ABS(AF23))</f>
        <v>137.32002313443775</v>
      </c>
      <c r="AO23" s="73">
        <f>MAX(0.3*$AK23,ABS(AG23))</f>
        <v>41.196006940331323</v>
      </c>
      <c r="AP23" s="73">
        <f>MAX(0.3*$AK23,ABS(AH23))</f>
        <v>41.196006940331323</v>
      </c>
      <c r="AQ23" s="107">
        <f>MAX(AL23-$AD$3*(1-((0.48*$AD$2+AL26)/(0.48*$AD$2))^2),0)/(($E$3-2*4)*391.3)*1000</f>
        <v>0</v>
      </c>
      <c r="AR23" s="108">
        <f>MAX(AM23-$AD$3*(1-((0.48*$AD$2+AM26)/(0.48*$AD$2))^2),0)/(($E$3-2*4)*391.3)*1000</f>
        <v>5.7196556743227314</v>
      </c>
      <c r="AS23" s="108">
        <f>MAX(AN23-$AD$3*(1-((0.48*$AD$2+AN26)/(0.48*$AD$2))^2),0)/(($E$3-2*4)*391.3)*1000</f>
        <v>5.2495230146267886</v>
      </c>
      <c r="AT23" s="108">
        <f>MAX(AO23-$AD$3*(1-((0.48*$AD$2+AO26)/(0.48*$AD$2))^2),0)/(($E$3-2*4)*391.3)*1000</f>
        <v>0</v>
      </c>
      <c r="AU23" s="108">
        <f>MAX(AP23-$AD$3*(1-((0.48*$AD$2+AP26)/(0.48*$AD$2))^2),0)/(($E$3-2*4)*391.3)*1000</f>
        <v>0</v>
      </c>
      <c r="AV23" s="133">
        <f t="shared" si="56"/>
        <v>5.7196556743227314</v>
      </c>
      <c r="AW23" s="127">
        <f>$AW$3</f>
        <v>12.566370614359172</v>
      </c>
      <c r="AX23" s="73">
        <f t="shared" si="57"/>
        <v>983.44416427974886</v>
      </c>
      <c r="AY23" s="191">
        <f>AX23*($E$3-2*4)/200</f>
        <v>108.17885807077236</v>
      </c>
      <c r="AZ23" s="73">
        <f>($AD3+$AY23)*(1-ABS((0.48*$AD$2+AL$26)/(0.48*$AD$2+$AX23))^(1+1/(1+$AX23/$AD$2)))</f>
        <v>214.55996137072566</v>
      </c>
      <c r="BA23" s="73">
        <f t="shared" ref="BA23:BD24" si="60">($AD3+$AY23)*(1-ABS((0.48*$AD$2+AM$26)/(0.48*$AD$2+$AX23))^(1+1/(1+$AX23/$AD$2)))</f>
        <v>196.35314173731828</v>
      </c>
      <c r="BB23" s="73">
        <f t="shared" si="60"/>
        <v>199.93117049063522</v>
      </c>
      <c r="BC23" s="73">
        <f t="shared" si="60"/>
        <v>195.28216930935326</v>
      </c>
      <c r="BD23" s="73">
        <f t="shared" si="60"/>
        <v>200.88536993160633</v>
      </c>
      <c r="BE23" s="148" t="str">
        <f>IF((ABS(AL23/AZ23)^1.5+ABS(AL24/AZ24)^1.5&lt;1),"VERIFICA","NON VERIFICA")</f>
        <v>VERIFICA</v>
      </c>
      <c r="BF23" s="148" t="str">
        <f t="shared" ref="BF23:BI23" si="61">IF((ABS(AM23/BA23)^1.5+ABS(AM24/BA24)^1.5&lt;1),"VERIFICA","NON VERIFICA")</f>
        <v>VERIFICA</v>
      </c>
      <c r="BG23" s="148" t="str">
        <f t="shared" si="61"/>
        <v>VERIFICA</v>
      </c>
      <c r="BH23" s="148" t="str">
        <f t="shared" si="61"/>
        <v>VERIFICA</v>
      </c>
      <c r="BI23" s="148" t="str">
        <f t="shared" si="61"/>
        <v>VERIFICA</v>
      </c>
      <c r="BJ23" s="191"/>
      <c r="BK23" s="73"/>
      <c r="BL23" s="36">
        <f>MAX(BC22+BC24,BD22+BD24)*$BL$2/($BX$3)*100</f>
        <v>337.90321814186012</v>
      </c>
      <c r="BM23" s="36">
        <f>0.5*14.17*$E$3*0.9*($E$4-4)*2.5/(1+2.5^2)/10</f>
        <v>435.36103448275861</v>
      </c>
      <c r="BN23" s="73">
        <f>BQ6*0.9*($E$4-4)*391.3/100*2.5*10^-1</f>
        <v>486.80486131847579</v>
      </c>
      <c r="BO23" s="265">
        <f>IF(BN23&gt;BM23,SQRT((0.5*14.17*$E$3)/($BO$6/$BP$6*391.3)-1)," ")</f>
        <v>2.3417611920545003</v>
      </c>
      <c r="BP23" s="73">
        <f>IF(BO23=" "," ",0.9*$BO$6/$BP$6*($E$4-4)*391.3*BO23/10)</f>
        <v>455.99229293563178</v>
      </c>
      <c r="BQ23" s="73" t="str">
        <f>IF(AND(BP23&gt;BL23,BN23&gt;BL23),"Verifica","Non Verifica")</f>
        <v>Verifica</v>
      </c>
      <c r="BR23" s="73">
        <f>BU6*0.9*($E$4-4)*391.3/100*2.5*10^-1</f>
        <v>730.20729197771368</v>
      </c>
      <c r="BS23" s="265">
        <f>IF(BR23&gt;BM23,SQRT((0.5*14.17*$E$3)/($BS$6/$BT$6*391.3)-1)," ")</f>
        <v>1.8227900739639975</v>
      </c>
      <c r="BT23" s="73">
        <f>IF(BS23=" "," ",0.9*$BS$6/$BT$6*($E$4-4)*391.3*BS23/10)</f>
        <v>532.40584150124278</v>
      </c>
      <c r="BU23" s="36" t="str">
        <f>IF(AND(BT23&gt;BL23,BR23&gt;BL23),"Verifica","Non Verifica")</f>
        <v>Verifica</v>
      </c>
      <c r="BV23" s="73"/>
      <c r="BW23" s="73"/>
      <c r="BX23" s="73"/>
      <c r="BY23" s="73"/>
      <c r="BZ23" s="73"/>
      <c r="CA23" s="370"/>
      <c r="CB23" s="370"/>
      <c r="CC23" s="370"/>
      <c r="CD23" s="370"/>
      <c r="CE23" s="370"/>
      <c r="CF23" s="370"/>
      <c r="CG23" s="370"/>
      <c r="CH23" s="370"/>
      <c r="CI23" s="73"/>
      <c r="CJ23" s="73"/>
      <c r="CK23" s="370"/>
      <c r="CL23" s="370"/>
      <c r="CM23" s="465"/>
      <c r="CN23" s="465"/>
      <c r="CO23" s="370"/>
      <c r="CP23" s="370"/>
      <c r="CQ23" s="370"/>
    </row>
    <row r="24" spans="1:95" ht="16.05" customHeight="1" thickBot="1" x14ac:dyDescent="0.3">
      <c r="A24" s="138">
        <f>Pil_originale!A899</f>
        <v>9</v>
      </c>
      <c r="B24" s="6">
        <f>Pil_originale!B899</f>
        <v>13</v>
      </c>
      <c r="C24" s="6">
        <f>Pil_originale!C899</f>
        <v>0</v>
      </c>
      <c r="D24" s="6">
        <f>Pil_originale!D899</f>
        <v>4</v>
      </c>
      <c r="E24" s="6" t="str">
        <f>Pil_originale!E899</f>
        <v>Msup</v>
      </c>
      <c r="F24" s="6">
        <f>Pil_originale!F899</f>
        <v>19.251000000000001</v>
      </c>
      <c r="G24" s="6">
        <f>Pil_originale!G899</f>
        <v>7.8789999999999996</v>
      </c>
      <c r="H24" s="6">
        <f>Pil_originale!H899</f>
        <v>3.5659999999999998</v>
      </c>
      <c r="I24" s="6">
        <f>Pil_originale!I899</f>
        <v>191.43100000000001</v>
      </c>
      <c r="J24" s="6">
        <f>Pil_originale!J899</f>
        <v>5.2169999999999996</v>
      </c>
      <c r="K24" s="7">
        <f>Pil_originale!K899</f>
        <v>5.6959999999999997</v>
      </c>
      <c r="L24" s="447"/>
      <c r="M24" s="427"/>
      <c r="N24" s="138" t="s">
        <v>19</v>
      </c>
      <c r="O24" s="21">
        <f t="shared" ref="O24:T24" si="62">F25</f>
        <v>-16.97</v>
      </c>
      <c r="P24" s="21">
        <f t="shared" si="62"/>
        <v>-6.8070000000000004</v>
      </c>
      <c r="Q24" s="21">
        <f t="shared" si="62"/>
        <v>-3.8439999999999999</v>
      </c>
      <c r="R24" s="21">
        <f t="shared" si="62"/>
        <v>-206.54599999999999</v>
      </c>
      <c r="S24" s="21">
        <f t="shared" si="62"/>
        <v>-5.5810000000000004</v>
      </c>
      <c r="T24" s="21">
        <f t="shared" si="62"/>
        <v>-6.093</v>
      </c>
      <c r="U24" s="28">
        <f t="shared" si="59"/>
        <v>-13.008328124999998</v>
      </c>
      <c r="V24" s="29">
        <f t="shared" si="59"/>
        <v>-5.2007187500000001</v>
      </c>
      <c r="W24" s="29">
        <f t="shared" si="59"/>
        <v>-3.0335312499999998</v>
      </c>
      <c r="X24" s="29">
        <f t="shared" si="59"/>
        <v>-163.01726562499999</v>
      </c>
      <c r="Y24" s="29">
        <f t="shared" si="59"/>
        <v>-4.3999687500000002</v>
      </c>
      <c r="Z24" s="30">
        <f t="shared" si="59"/>
        <v>-4.8035781249999996</v>
      </c>
      <c r="AA24" s="138">
        <f t="shared" si="12"/>
        <v>-7.4335000000000004</v>
      </c>
      <c r="AB24" s="6">
        <f t="shared" si="12"/>
        <v>-167.82084374999999</v>
      </c>
      <c r="AC24" s="6">
        <f t="shared" si="13"/>
        <v>-57.779753124999999</v>
      </c>
      <c r="AD24" s="6">
        <f t="shared" si="14"/>
        <v>-170.05089375</v>
      </c>
      <c r="AE24" s="36">
        <f t="shared" si="15"/>
        <v>-62.980471874999999</v>
      </c>
      <c r="AF24" s="36">
        <f t="shared" si="16"/>
        <v>52.579034374999999</v>
      </c>
      <c r="AG24" s="36">
        <f t="shared" si="17"/>
        <v>-175.25161249999999</v>
      </c>
      <c r="AH24" s="37">
        <f t="shared" si="18"/>
        <v>164.85017500000001</v>
      </c>
      <c r="AJ24" s="138" t="s">
        <v>19</v>
      </c>
      <c r="AK24" s="82">
        <f>AT59</f>
        <v>236.06099712852117</v>
      </c>
      <c r="AL24" s="73">
        <f t="shared" si="7"/>
        <v>-13.008328124999998</v>
      </c>
      <c r="AM24" s="73">
        <f>MAX(0.3*$AK24,ABS(AE24))</f>
        <v>70.818299138556341</v>
      </c>
      <c r="AN24" s="73">
        <f>MAX(0.3*$AK24,ABS(AF24))</f>
        <v>70.818299138556341</v>
      </c>
      <c r="AO24" s="73">
        <f>MAX($AK24,ABS(AG24))</f>
        <v>236.06099712852117</v>
      </c>
      <c r="AP24" s="73">
        <f>MAX($AK24,ABS(AH24))</f>
        <v>236.06099712852117</v>
      </c>
      <c r="AQ24" s="107">
        <f>MAX(AL24-$AD$4*(1-((0.48*$AD$2+AL26)/(0.48*$AD$2))^2),0)/(($E$4-2*4)*391.3)*1000</f>
        <v>0</v>
      </c>
      <c r="AR24" s="108">
        <f t="shared" ref="AR24:AU24" si="63">MAX(AM24-$AD$4*(1-((0.48*$AD$2+AM26)/(0.48*$AD$2))^2),0)/(($E$4-2*4)*391.3)*1000</f>
        <v>0</v>
      </c>
      <c r="AS24" s="108">
        <f t="shared" si="63"/>
        <v>0</v>
      </c>
      <c r="AT24" s="108">
        <f t="shared" si="63"/>
        <v>1.377354791813451</v>
      </c>
      <c r="AU24" s="108">
        <f t="shared" si="63"/>
        <v>0.76769048393908268</v>
      </c>
      <c r="AV24" s="134">
        <f t="shared" si="56"/>
        <v>1.377354791813451</v>
      </c>
      <c r="AW24" s="209">
        <f>$AW$2</f>
        <v>8.2938046054770531</v>
      </c>
      <c r="AX24" s="73">
        <f t="shared" si="57"/>
        <v>649.07314842463416</v>
      </c>
      <c r="AY24" s="191">
        <f>AX24*($E$4-2*4)/200</f>
        <v>201.21267601163657</v>
      </c>
      <c r="AZ24" s="73">
        <f>($AD4+$AY24)*(1-ABS((0.48*$AD$2+AL$26)/(0.48*$AD$2+$AX24))^(1+1/(1+$AX24/$AD$2)))</f>
        <v>449.53535354002219</v>
      </c>
      <c r="BA24" s="73">
        <f t="shared" si="60"/>
        <v>403.84343329548324</v>
      </c>
      <c r="BB24" s="73">
        <f t="shared" si="60"/>
        <v>413.096602230146</v>
      </c>
      <c r="BC24" s="73">
        <f t="shared" si="60"/>
        <v>401.05962334180418</v>
      </c>
      <c r="BD24" s="73">
        <f t="shared" si="60"/>
        <v>415.55060402302576</v>
      </c>
      <c r="BE24" s="148"/>
      <c r="BF24" s="148"/>
      <c r="BG24" s="148"/>
      <c r="BH24" s="148"/>
      <c r="BI24" s="148"/>
      <c r="BJ24" s="191"/>
      <c r="BK24" s="370"/>
      <c r="BL24" s="73"/>
      <c r="BM24" s="36"/>
      <c r="BN24" s="73"/>
      <c r="BO24" s="73"/>
      <c r="BP24" s="73"/>
      <c r="BQ24" s="73"/>
      <c r="BR24" s="73"/>
      <c r="BS24" s="73"/>
      <c r="BT24" s="73"/>
      <c r="BU24" s="73"/>
      <c r="BV24" s="73"/>
      <c r="BW24" s="73"/>
      <c r="BX24" s="73"/>
      <c r="BY24" s="73"/>
      <c r="BZ24" s="73"/>
      <c r="CA24" s="370"/>
      <c r="CB24" s="370"/>
      <c r="CC24" s="370"/>
      <c r="CD24" s="370"/>
      <c r="CE24" s="370"/>
      <c r="CF24" s="370"/>
      <c r="CG24" s="370"/>
      <c r="CH24" s="370"/>
      <c r="CI24" s="73"/>
      <c r="CJ24" s="73"/>
      <c r="CK24" s="370"/>
      <c r="CL24" s="370"/>
      <c r="CM24" s="465"/>
      <c r="CN24" s="465"/>
      <c r="CO24" s="370"/>
      <c r="CP24" s="370"/>
      <c r="CQ24" s="370"/>
    </row>
    <row r="25" spans="1:95" ht="16.05" customHeight="1" x14ac:dyDescent="0.25">
      <c r="A25" s="138">
        <f>Pil_originale!A900</f>
        <v>9</v>
      </c>
      <c r="B25" s="6">
        <f>Pil_originale!B900</f>
        <v>13</v>
      </c>
      <c r="C25" s="6">
        <f>Pil_originale!C900</f>
        <v>0</v>
      </c>
      <c r="D25" s="6">
        <f>Pil_originale!D900</f>
        <v>4</v>
      </c>
      <c r="E25" s="6" t="str">
        <f>Pil_originale!E900</f>
        <v>Minf</v>
      </c>
      <c r="F25" s="6">
        <f>Pil_originale!F900</f>
        <v>-16.97</v>
      </c>
      <c r="G25" s="6">
        <f>Pil_originale!G900</f>
        <v>-6.8070000000000004</v>
      </c>
      <c r="H25" s="6">
        <f>Pil_originale!H900</f>
        <v>-3.8439999999999999</v>
      </c>
      <c r="I25" s="6">
        <f>Pil_originale!I900</f>
        <v>-206.54599999999999</v>
      </c>
      <c r="J25" s="6">
        <f>Pil_originale!J900</f>
        <v>-5.5810000000000004</v>
      </c>
      <c r="K25" s="7">
        <f>Pil_originale!K900</f>
        <v>-6.093</v>
      </c>
      <c r="L25" s="447"/>
      <c r="M25" s="427"/>
      <c r="N25" s="138" t="s">
        <v>44</v>
      </c>
      <c r="O25" s="21">
        <f>F23+F26</f>
        <v>-1286.144</v>
      </c>
      <c r="P25" s="21">
        <f t="shared" ref="P25:T25" si="64">G23+G26</f>
        <v>-822.69600000000003</v>
      </c>
      <c r="Q25" s="21">
        <f t="shared" si="64"/>
        <v>18.587999999999997</v>
      </c>
      <c r="R25" s="21">
        <f t="shared" si="64"/>
        <v>45.923999999999999</v>
      </c>
      <c r="S25" s="21">
        <f t="shared" si="64"/>
        <v>1.175</v>
      </c>
      <c r="T25" s="21">
        <f t="shared" si="64"/>
        <v>1.282</v>
      </c>
      <c r="U25" s="28">
        <f>O25+$N$4</f>
        <v>-1317.4414999999999</v>
      </c>
      <c r="V25" s="29">
        <f>P25+$N$2</f>
        <v>-846.77100000000007</v>
      </c>
      <c r="W25" s="29">
        <f>Q25</f>
        <v>18.587999999999997</v>
      </c>
      <c r="X25" s="29">
        <f t="shared" ref="X25:Z26" si="65">R25</f>
        <v>45.923999999999999</v>
      </c>
      <c r="Y25" s="29">
        <f t="shared" si="65"/>
        <v>1.175</v>
      </c>
      <c r="Z25" s="30">
        <f t="shared" si="65"/>
        <v>1.282</v>
      </c>
      <c r="AA25" s="138">
        <f t="shared" si="12"/>
        <v>19.762999999999998</v>
      </c>
      <c r="AB25" s="6">
        <f t="shared" si="12"/>
        <v>47.206000000000003</v>
      </c>
      <c r="AC25" s="6">
        <f t="shared" si="13"/>
        <v>33.924799999999998</v>
      </c>
      <c r="AD25" s="6">
        <f t="shared" si="14"/>
        <v>53.134900000000002</v>
      </c>
      <c r="AE25" s="36">
        <f t="shared" si="15"/>
        <v>-812.84620000000007</v>
      </c>
      <c r="AF25" s="36">
        <f t="shared" si="16"/>
        <v>-880.69580000000008</v>
      </c>
      <c r="AG25" s="36">
        <f t="shared" si="17"/>
        <v>-793.63610000000006</v>
      </c>
      <c r="AH25" s="37">
        <f t="shared" si="18"/>
        <v>-899.90590000000009</v>
      </c>
      <c r="AJ25" s="138" t="s">
        <v>44</v>
      </c>
      <c r="AK25" s="82"/>
      <c r="AL25" s="73">
        <f t="shared" si="7"/>
        <v>-1317.4414999999999</v>
      </c>
      <c r="AM25" s="73">
        <f t="shared" ref="AM25:AP26" si="66">AE25</f>
        <v>-812.84620000000007</v>
      </c>
      <c r="AN25" s="73">
        <f t="shared" si="66"/>
        <v>-880.69580000000008</v>
      </c>
      <c r="AO25" s="73">
        <f t="shared" si="66"/>
        <v>-793.63610000000006</v>
      </c>
      <c r="AP25" s="73">
        <f t="shared" si="66"/>
        <v>-899.90590000000009</v>
      </c>
      <c r="AQ25" s="107"/>
      <c r="AR25" s="21"/>
      <c r="AS25" s="21"/>
      <c r="AT25" s="21"/>
      <c r="AU25" s="21"/>
      <c r="AV25" s="37"/>
      <c r="AW25" s="36"/>
      <c r="AX25" s="191"/>
      <c r="AY25" s="191"/>
      <c r="AZ25" s="191"/>
      <c r="BA25" s="191"/>
      <c r="BB25" s="191"/>
      <c r="BC25" s="191"/>
      <c r="BD25" s="191"/>
      <c r="BE25" s="148"/>
      <c r="BF25" s="148"/>
      <c r="BG25" s="148"/>
      <c r="BH25" s="148"/>
      <c r="BI25" s="148"/>
      <c r="BJ25" s="191"/>
      <c r="BK25" s="370"/>
      <c r="BL25" s="73"/>
      <c r="BM25" s="36"/>
      <c r="BN25" s="73"/>
      <c r="BO25" s="73"/>
      <c r="BP25" s="73"/>
      <c r="BQ25" s="73"/>
      <c r="BR25" s="73"/>
      <c r="BS25" s="73"/>
      <c r="BT25" s="73"/>
      <c r="BU25" s="73"/>
      <c r="BV25" s="73"/>
      <c r="BW25" s="73"/>
      <c r="BX25" s="73"/>
      <c r="BY25" s="73"/>
      <c r="BZ25" s="73"/>
      <c r="CA25" s="370"/>
      <c r="CB25" s="370"/>
      <c r="CC25" s="370"/>
      <c r="CD25" s="370"/>
      <c r="CE25" s="370"/>
      <c r="CF25" s="370"/>
      <c r="CG25" s="370"/>
      <c r="CH25" s="370"/>
      <c r="CI25" s="73"/>
      <c r="CJ25" s="73"/>
      <c r="CK25" s="370"/>
      <c r="CL25" s="370"/>
      <c r="CM25" s="370"/>
      <c r="CN25" s="370"/>
      <c r="CO25" s="370"/>
      <c r="CP25" s="370"/>
      <c r="CQ25" s="370"/>
    </row>
    <row r="26" spans="1:95" ht="16.05" customHeight="1" thickBot="1" x14ac:dyDescent="0.35">
      <c r="A26" s="8">
        <f>Pil_originale!A902</f>
        <v>9</v>
      </c>
      <c r="B26" s="42">
        <f>Pil_originale!B902</f>
        <v>13</v>
      </c>
      <c r="C26" s="42">
        <f>Pil_originale!C902</f>
        <v>0</v>
      </c>
      <c r="D26" s="42">
        <f>Pil_originale!D902</f>
        <v>4</v>
      </c>
      <c r="E26" s="42" t="str">
        <f>Pil_originale!E902</f>
        <v>N</v>
      </c>
      <c r="F26" s="42">
        <f>Pil_originale!F902</f>
        <v>-790.43799999999999</v>
      </c>
      <c r="G26" s="42">
        <f>Pil_originale!G902</f>
        <v>-497.02600000000001</v>
      </c>
      <c r="H26" s="42">
        <f>Pil_originale!H902</f>
        <v>0.84199999999999997</v>
      </c>
      <c r="I26" s="42">
        <f>Pil_originale!I902</f>
        <v>46.027000000000001</v>
      </c>
      <c r="J26" s="42">
        <f>Pil_originale!J902</f>
        <v>1.2170000000000001</v>
      </c>
      <c r="K26" s="10">
        <f>Pil_originale!K902</f>
        <v>1.3280000000000001</v>
      </c>
      <c r="L26" s="447"/>
      <c r="N26" s="8" t="s">
        <v>45</v>
      </c>
      <c r="O26" s="23">
        <f>F23+F26</f>
        <v>-1286.144</v>
      </c>
      <c r="P26" s="23">
        <f t="shared" ref="P26:T26" si="67">G23+G26</f>
        <v>-822.69600000000003</v>
      </c>
      <c r="Q26" s="23">
        <f t="shared" si="67"/>
        <v>18.587999999999997</v>
      </c>
      <c r="R26" s="23">
        <f t="shared" si="67"/>
        <v>45.923999999999999</v>
      </c>
      <c r="S26" s="23">
        <f t="shared" si="67"/>
        <v>1.175</v>
      </c>
      <c r="T26" s="23">
        <f t="shared" si="67"/>
        <v>1.282</v>
      </c>
      <c r="U26" s="33">
        <f>O26+$N$5</f>
        <v>-1334.8452500000001</v>
      </c>
      <c r="V26" s="21">
        <f>P26+$N$3</f>
        <v>-860.1585</v>
      </c>
      <c r="W26" s="29">
        <f>Q26</f>
        <v>18.587999999999997</v>
      </c>
      <c r="X26" s="29">
        <f t="shared" si="65"/>
        <v>45.923999999999999</v>
      </c>
      <c r="Y26" s="29">
        <f t="shared" si="65"/>
        <v>1.175</v>
      </c>
      <c r="Z26" s="30">
        <f t="shared" si="65"/>
        <v>1.282</v>
      </c>
      <c r="AA26" s="8">
        <f t="shared" si="12"/>
        <v>19.762999999999998</v>
      </c>
      <c r="AB26" s="42">
        <f t="shared" si="12"/>
        <v>47.206000000000003</v>
      </c>
      <c r="AC26" s="42">
        <f t="shared" si="13"/>
        <v>33.924799999999998</v>
      </c>
      <c r="AD26" s="42">
        <f t="shared" si="14"/>
        <v>53.134900000000002</v>
      </c>
      <c r="AE26" s="38">
        <f t="shared" si="15"/>
        <v>-826.2337</v>
      </c>
      <c r="AF26" s="38">
        <f t="shared" si="16"/>
        <v>-894.08330000000001</v>
      </c>
      <c r="AG26" s="38">
        <f t="shared" si="17"/>
        <v>-807.02359999999999</v>
      </c>
      <c r="AH26" s="39">
        <f t="shared" si="18"/>
        <v>-913.29340000000002</v>
      </c>
      <c r="AJ26" s="8" t="s">
        <v>45</v>
      </c>
      <c r="AK26" s="82"/>
      <c r="AL26" s="73">
        <f t="shared" si="7"/>
        <v>-1334.8452500000001</v>
      </c>
      <c r="AM26" s="73">
        <f t="shared" si="66"/>
        <v>-826.2337</v>
      </c>
      <c r="AN26" s="73">
        <f t="shared" si="66"/>
        <v>-894.08330000000001</v>
      </c>
      <c r="AO26" s="73">
        <f t="shared" si="66"/>
        <v>-807.02359999999999</v>
      </c>
      <c r="AP26" s="73">
        <f t="shared" si="66"/>
        <v>-913.29340000000002</v>
      </c>
      <c r="AQ26" s="83"/>
      <c r="AR26" s="23"/>
      <c r="AS26" s="23"/>
      <c r="AT26" s="23"/>
      <c r="AU26" s="23"/>
      <c r="AV26" s="39"/>
      <c r="AW26" s="36"/>
      <c r="AX26" s="191"/>
      <c r="AY26" s="191"/>
      <c r="AZ26" s="191"/>
      <c r="BA26" s="191"/>
      <c r="BB26" s="191"/>
      <c r="BC26" s="191"/>
      <c r="BD26" s="191"/>
      <c r="BE26" s="148"/>
      <c r="BF26" s="148"/>
      <c r="BG26" s="148"/>
      <c r="BH26" s="148"/>
      <c r="BI26" s="148"/>
      <c r="BJ26" s="191"/>
      <c r="BK26" s="370"/>
      <c r="BL26" s="73"/>
      <c r="BM26" s="36"/>
      <c r="BN26" s="73"/>
      <c r="BO26" s="73"/>
      <c r="BP26" s="73"/>
      <c r="BQ26" s="73"/>
      <c r="BR26" s="73"/>
      <c r="BS26" s="73"/>
      <c r="BT26" s="73"/>
      <c r="BU26" s="73"/>
      <c r="BV26" s="73"/>
      <c r="BW26" s="73"/>
      <c r="BX26" s="73"/>
      <c r="BY26" s="73"/>
      <c r="BZ26" s="73"/>
      <c r="CA26" s="370"/>
      <c r="CB26" s="370"/>
      <c r="CC26" s="370"/>
      <c r="CD26" s="370"/>
      <c r="CE26" s="370"/>
      <c r="CF26" s="370"/>
      <c r="CG26" s="370"/>
      <c r="CH26" s="370"/>
      <c r="CI26" s="73"/>
      <c r="CJ26" s="73"/>
      <c r="CK26" s="370"/>
      <c r="CL26" s="370"/>
      <c r="CM26" s="370"/>
      <c r="CN26" s="370"/>
      <c r="CO26" s="370"/>
      <c r="CP26" s="370"/>
      <c r="CQ26" s="370"/>
    </row>
    <row r="27" spans="1:95" ht="16.05" customHeight="1" thickBot="1" x14ac:dyDescent="0.3">
      <c r="A27" s="145">
        <f>Pil_originale!A303</f>
        <v>3</v>
      </c>
      <c r="B27" s="146">
        <f>Pil_originale!B303</f>
        <v>13</v>
      </c>
      <c r="C27" s="146">
        <f>Pil_originale!C303</f>
        <v>0</v>
      </c>
      <c r="D27" s="146">
        <f>Pil_originale!D303</f>
        <v>3</v>
      </c>
      <c r="E27" s="146" t="str">
        <f>Pil_originale!E303</f>
        <v>Msup</v>
      </c>
      <c r="F27" s="146">
        <f>Pil_originale!F303</f>
        <v>13.789</v>
      </c>
      <c r="G27" s="146">
        <f>Pil_originale!G303</f>
        <v>8.4550000000000001</v>
      </c>
      <c r="H27" s="146">
        <f>Pil_originale!H303</f>
        <v>112.68300000000001</v>
      </c>
      <c r="I27" s="146">
        <f>Pil_originale!I303</f>
        <v>-0.67200000000000004</v>
      </c>
      <c r="J27" s="146">
        <f>Pil_originale!J303</f>
        <v>-0.29299999999999998</v>
      </c>
      <c r="K27" s="147">
        <f>Pil_originale!K303</f>
        <v>-0.32</v>
      </c>
      <c r="L27" s="447"/>
      <c r="M27" s="427" t="s">
        <v>31</v>
      </c>
      <c r="N27" s="145" t="s">
        <v>18</v>
      </c>
      <c r="O27" s="19">
        <f t="shared" ref="O27:T27" si="68">F27</f>
        <v>13.789</v>
      </c>
      <c r="P27" s="19">
        <f t="shared" si="68"/>
        <v>8.4550000000000001</v>
      </c>
      <c r="Q27" s="19">
        <f t="shared" si="68"/>
        <v>112.68300000000001</v>
      </c>
      <c r="R27" s="19">
        <f t="shared" si="68"/>
        <v>-0.67200000000000004</v>
      </c>
      <c r="S27" s="19">
        <f t="shared" si="68"/>
        <v>-0.29299999999999998</v>
      </c>
      <c r="T27" s="19">
        <f t="shared" si="68"/>
        <v>-0.32</v>
      </c>
      <c r="U27" s="25">
        <f t="shared" ref="U27:Z28" si="69">O27-(O27-O29)/320*$W$4</f>
        <v>10.818703124999999</v>
      </c>
      <c r="V27" s="26">
        <f t="shared" si="69"/>
        <v>6.6323749999999997</v>
      </c>
      <c r="W27" s="26">
        <f t="shared" si="69"/>
        <v>88.087406250000001</v>
      </c>
      <c r="X27" s="26">
        <f t="shared" si="69"/>
        <v>-0.52532812500000003</v>
      </c>
      <c r="Y27" s="26">
        <f t="shared" si="69"/>
        <v>-0.22934374999999999</v>
      </c>
      <c r="Z27" s="27">
        <f t="shared" si="69"/>
        <v>-0.25043749999999998</v>
      </c>
      <c r="AA27" s="145">
        <f t="shared" si="12"/>
        <v>88.316749999999999</v>
      </c>
      <c r="AB27" s="146">
        <f t="shared" si="12"/>
        <v>-0.77576562500000001</v>
      </c>
      <c r="AC27" s="146">
        <f t="shared" si="13"/>
        <v>88.549479687499996</v>
      </c>
      <c r="AD27" s="146">
        <f t="shared" si="14"/>
        <v>-27.270790624999997</v>
      </c>
      <c r="AE27" s="34">
        <f t="shared" si="15"/>
        <v>95.181854687499992</v>
      </c>
      <c r="AF27" s="34">
        <f t="shared" si="16"/>
        <v>-81.9171046875</v>
      </c>
      <c r="AG27" s="34">
        <f t="shared" si="17"/>
        <v>-20.638415624999997</v>
      </c>
      <c r="AH27" s="35">
        <f t="shared" si="18"/>
        <v>33.903165625</v>
      </c>
      <c r="AJ27" s="145" t="s">
        <v>18</v>
      </c>
      <c r="AK27" s="82">
        <f>AU60*80/100</f>
        <v>169.13281992718706</v>
      </c>
      <c r="AL27" s="73">
        <f t="shared" si="7"/>
        <v>10.818703124999999</v>
      </c>
      <c r="AM27" s="73">
        <f>MAX($AK27,ABS(AE27))</f>
        <v>169.13281992718706</v>
      </c>
      <c r="AN27" s="73">
        <f>MAX($AK27,ABS(AF27))</f>
        <v>169.13281992718706</v>
      </c>
      <c r="AO27" s="73">
        <f>MAX(0.3*$AK27,ABS(AG27))</f>
        <v>50.739845978156119</v>
      </c>
      <c r="AP27" s="73">
        <f>MAX(0.3*$AK27,ABS(AH27))</f>
        <v>50.739845978156119</v>
      </c>
      <c r="AQ27" s="105">
        <f>MAX(AL27-$AE$3*(1-((0.48*$AE$2+AL31)/(0.48*$AE$2))^2),0)/(($F$3-2*4)*391.3)*1000</f>
        <v>0</v>
      </c>
      <c r="AR27" s="106">
        <f>MAX(AM27-$AE$3*(1-((0.48*$AE$2+AM31)/(0.48*$AE$2))^2),0)/(($F$3-2*4)*391.3)*1000</f>
        <v>7.8308108833633225</v>
      </c>
      <c r="AS27" s="106">
        <f>MAX(AN27-$AE$3*(1-((0.48*$AE$2+AN31)/(0.48*$AE$2))^2),0)/(($F$3-2*4)*391.3)*1000</f>
        <v>7.413761557834011</v>
      </c>
      <c r="AT27" s="106">
        <f>MAX(AO27-$AE$3*(1-((0.48*$AE$2+AO31)/(0.48*$AE$2))^2),0)/(($F$3-2*4)*391.3)*1000</f>
        <v>0</v>
      </c>
      <c r="AU27" s="106">
        <f>MAX(AP27-$AE$3*(1-((0.48*$AE$2+AP31)/(0.48*$AE$2))^2),0)/(($F$3-2*4)*391.3)*1000</f>
        <v>0</v>
      </c>
      <c r="AV27" s="210">
        <f>MAX(AQ27:AU27)</f>
        <v>7.8308108833633225</v>
      </c>
      <c r="AW27" s="208">
        <f>$AT$3</f>
        <v>12.566370614359172</v>
      </c>
      <c r="AX27" s="73">
        <f>2*AW27*391.3/10</f>
        <v>983.44416427974886</v>
      </c>
      <c r="AY27" s="191">
        <f>AX27*($F$3-2*4)/200</f>
        <v>108.17885807077236</v>
      </c>
      <c r="AZ27" s="73">
        <f>($AE3+$AY27)*(1-ABS((0.48*$AE$2+AL$31)/(0.48*$AE$2+$AX27))^(1+1/(1+$AX27/$AE$2)))</f>
        <v>206.30859001335477</v>
      </c>
      <c r="BA27" s="73">
        <f t="shared" ref="BA27:BD28" si="70">($AE3+$AY27)*(1-ABS((0.48*$AE$2+AM$31)/(0.48*$AE$2+$AX27))^(1+1/(1+$AX27/$AE$2)))</f>
        <v>209.01617386421458</v>
      </c>
      <c r="BB27" s="73">
        <f t="shared" si="70"/>
        <v>212.89018268925022</v>
      </c>
      <c r="BC27" s="73">
        <f t="shared" si="70"/>
        <v>207.71289515769354</v>
      </c>
      <c r="BD27" s="73">
        <f t="shared" si="70"/>
        <v>213.65474032874783</v>
      </c>
      <c r="BE27" s="148" t="str">
        <f>IF((ABS(AL27/AZ27)^1.5+ABS(AL28/AZ28)^1.5)&lt;1,"VERIFICA","NON VERIFICA")</f>
        <v>VERIFICA</v>
      </c>
      <c r="BF27" s="148" t="str">
        <f t="shared" ref="BF27:BI27" si="71">IF((ABS(AM27/BA27)^1.5+ABS(AM28/BA28)^1.5)&lt;1,"VERIFICA","NON VERIFICA")</f>
        <v>VERIFICA</v>
      </c>
      <c r="BG27" s="148" t="str">
        <f t="shared" si="71"/>
        <v>VERIFICA</v>
      </c>
      <c r="BH27" s="148" t="str">
        <f t="shared" si="71"/>
        <v>VERIFICA</v>
      </c>
      <c r="BI27" s="148" t="str">
        <f t="shared" si="71"/>
        <v>VERIFICA</v>
      </c>
      <c r="BJ27" s="191"/>
      <c r="BK27" s="73"/>
      <c r="BL27" s="73">
        <f>MAX(BA27+BA29,BB27+BB29)*$BL$2/($CA$3)*100</f>
        <v>187.47079387582565</v>
      </c>
      <c r="BM27" s="36">
        <f>0.5*14.17*$F$4*0.9*($F$3-4)*2.5/(1+2.5^2)/10</f>
        <v>400.18034482758617</v>
      </c>
      <c r="BN27" s="36">
        <f>$BQ$4*0.9*($F$3-4)*391.3/100*2.5*10^-1</f>
        <v>306.83457925528165</v>
      </c>
      <c r="BO27" s="341" t="str">
        <f>IF(BN27&gt;BM27,SQRT((0.5*14.17*$F$4)/($BQ$4/100*391.3)-1)," ")</f>
        <v xml:space="preserve"> </v>
      </c>
      <c r="BP27" s="349" t="str">
        <f>IF(BO27=" "," ",0.9*$BQ$4/100*($F$3-4)*391.3*BO27*10^-1)</f>
        <v xml:space="preserve"> </v>
      </c>
      <c r="BQ27" s="6" t="str">
        <f>IF(AND(BP27&gt;BL27,BN27&gt;BL27),"Verifica","Non Verifica")</f>
        <v>Verifica</v>
      </c>
      <c r="BR27" s="6">
        <f>$BU$4*0.9*($F$3-4)*391.3/100*2.5*10^-1</f>
        <v>460.25186888292251</v>
      </c>
      <c r="BS27" s="341">
        <f>IF(BR27&gt;BM27,SQRT((0.5*14.17*$F$4)/($BU$4/100*391.3)-1)," ")</f>
        <v>2.3029847289347383</v>
      </c>
      <c r="BT27" s="349">
        <f>IF(BS27=" "," ",0.9*$BU$4/100*($F$3-4)*391.3*BS27*10^-1)</f>
        <v>423.98121020041765</v>
      </c>
      <c r="BU27" s="6" t="str">
        <f>IF(AND(BT27&gt;BL27,BR27&gt;BL27),"Verifica","Non Verifica")</f>
        <v>Verifica</v>
      </c>
      <c r="BV27" s="362" t="str">
        <f>IF(BS6/BT6&gt;=0.08*14.17*0.65/391.3,"Verifica","Non verifica")</f>
        <v>Verifica</v>
      </c>
      <c r="BW27" s="73"/>
      <c r="BX27" s="73"/>
      <c r="BY27" s="73"/>
      <c r="BZ27" s="73"/>
      <c r="CA27" s="73">
        <f>MAX(AM56:AP56)/(0.9*(70-4)*391.3)*1000</f>
        <v>10.243680553561461</v>
      </c>
      <c r="CB27" s="73">
        <f>MAX(AM57:AP57)/(0.9*(70-4)*391.3)*1000</f>
        <v>4.412700032524234</v>
      </c>
      <c r="CC27" s="370">
        <f>MAX(ABS(Taglio!H8),ABS(Taglio!I8),ABS(Taglio!H9),ABS(Taglio!I9))</f>
        <v>101.19499999999999</v>
      </c>
      <c r="CD27" s="245">
        <f>$CB$5*(CB27+CA27)*391.3/10-ABS(CC27)</f>
        <v>587.01000680023981</v>
      </c>
      <c r="CE27" s="370">
        <v>0.48</v>
      </c>
      <c r="CF27" s="370">
        <f>CE27*(1-25/250)</f>
        <v>0.432</v>
      </c>
      <c r="CG27" s="370">
        <v>30</v>
      </c>
      <c r="CH27" s="370">
        <v>62</v>
      </c>
      <c r="CI27" s="73">
        <f>(MAX(ABS(AL32),ABS(AM32),ABS(AN32),ABS(AO32),ABS(AP32)))/(CG27*CH27)</f>
        <v>0.98821276881720443</v>
      </c>
      <c r="CJ27" s="73">
        <f>CD27/(CG27*CH27)*10</f>
        <v>3.1559677784959126</v>
      </c>
      <c r="CK27" s="246">
        <f>CI27/14.17*10</f>
        <v>0.69739786084488664</v>
      </c>
      <c r="CL27" s="245" t="e">
        <f>CF27*14.17*CH27*CG27*(1-CK27/CF27)^0.5/10</f>
        <v>#NUM!</v>
      </c>
      <c r="CM27" s="464" t="e">
        <f>IF(CD27&lt;CL27,"VERIFICA","NON VERIFICA_necessarie staffe di contenimento")</f>
        <v>#NUM!</v>
      </c>
      <c r="CN27" s="464"/>
      <c r="CO27" s="245">
        <f>CG27*CH27/391.3*(CJ27^2/(1.2+CK27*CG27-1.2))</f>
        <v>2.2629051549286787</v>
      </c>
      <c r="CP27" s="370"/>
      <c r="CQ27" s="370"/>
    </row>
    <row r="28" spans="1:95" ht="16.05" customHeight="1" x14ac:dyDescent="0.25">
      <c r="A28" s="138">
        <f>Pil_originale!A304</f>
        <v>3</v>
      </c>
      <c r="B28" s="6">
        <f>Pil_originale!B304</f>
        <v>13</v>
      </c>
      <c r="C28" s="6">
        <f>Pil_originale!C304</f>
        <v>0</v>
      </c>
      <c r="D28" s="6">
        <f>Pil_originale!D304</f>
        <v>3</v>
      </c>
      <c r="E28" s="6" t="str">
        <f>Pil_originale!E304</f>
        <v>Minf</v>
      </c>
      <c r="F28" s="6">
        <f>Pil_originale!F304</f>
        <v>-13.368</v>
      </c>
      <c r="G28" s="6">
        <f>Pil_originale!G304</f>
        <v>-8.2089999999999996</v>
      </c>
      <c r="H28" s="6">
        <f>Pil_originale!H304</f>
        <v>-112.191</v>
      </c>
      <c r="I28" s="6">
        <f>Pil_originale!I304</f>
        <v>0.66900000000000004</v>
      </c>
      <c r="J28" s="6">
        <f>Pil_originale!J304</f>
        <v>0.28899999999999998</v>
      </c>
      <c r="K28" s="7">
        <f>Pil_originale!K304</f>
        <v>0.316</v>
      </c>
      <c r="L28" s="447"/>
      <c r="M28" s="427"/>
      <c r="N28" s="138" t="s">
        <v>17</v>
      </c>
      <c r="O28" s="21">
        <f t="shared" ref="O28:T28" si="72">F30</f>
        <v>14.256</v>
      </c>
      <c r="P28" s="21">
        <f t="shared" si="72"/>
        <v>5.4749999999999996</v>
      </c>
      <c r="Q28" s="21">
        <f t="shared" si="72"/>
        <v>4.2859999999999996</v>
      </c>
      <c r="R28" s="21">
        <f t="shared" si="72"/>
        <v>252.07400000000001</v>
      </c>
      <c r="S28" s="21">
        <f t="shared" si="72"/>
        <v>6.6020000000000003</v>
      </c>
      <c r="T28" s="21">
        <f t="shared" si="72"/>
        <v>7.2069999999999999</v>
      </c>
      <c r="U28" s="28">
        <f t="shared" si="69"/>
        <v>11.453484375</v>
      </c>
      <c r="V28" s="29">
        <f t="shared" si="69"/>
        <v>4.4580312499999994</v>
      </c>
      <c r="W28" s="29">
        <f t="shared" si="69"/>
        <v>3.3706406249999996</v>
      </c>
      <c r="X28" s="29">
        <f t="shared" si="69"/>
        <v>198.85923437500003</v>
      </c>
      <c r="Y28" s="29">
        <f t="shared" si="69"/>
        <v>5.1989375000000004</v>
      </c>
      <c r="Z28" s="30">
        <f t="shared" si="69"/>
        <v>5.6753125000000004</v>
      </c>
      <c r="AA28" s="138">
        <f t="shared" si="12"/>
        <v>8.5695781249999996</v>
      </c>
      <c r="AB28" s="6">
        <f t="shared" si="12"/>
        <v>204.53454687500002</v>
      </c>
      <c r="AC28" s="6">
        <f t="shared" si="13"/>
        <v>69.929942187500004</v>
      </c>
      <c r="AD28" s="6">
        <f t="shared" si="14"/>
        <v>207.10542031250003</v>
      </c>
      <c r="AE28" s="36">
        <f t="shared" si="15"/>
        <v>74.387973437500008</v>
      </c>
      <c r="AF28" s="36">
        <f t="shared" si="16"/>
        <v>-65.471910937499999</v>
      </c>
      <c r="AG28" s="36">
        <f t="shared" si="17"/>
        <v>211.56345156250003</v>
      </c>
      <c r="AH28" s="37">
        <f t="shared" si="18"/>
        <v>-202.64738906250003</v>
      </c>
      <c r="AJ28" s="138" t="s">
        <v>17</v>
      </c>
      <c r="AK28" s="82">
        <f>AT60</f>
        <v>290.74901975571868</v>
      </c>
      <c r="AL28" s="73">
        <f t="shared" si="7"/>
        <v>11.453484375</v>
      </c>
      <c r="AM28" s="73">
        <f>MAX(0.3*$AK28,ABS(AE28))</f>
        <v>87.2247059267156</v>
      </c>
      <c r="AN28" s="73">
        <f>MAX(0.3*$AK28,ABS(AF28))</f>
        <v>87.2247059267156</v>
      </c>
      <c r="AO28" s="73">
        <f>MAX($AK28,ABS(AG28))</f>
        <v>290.74901975571868</v>
      </c>
      <c r="AP28" s="73">
        <f>MAX($AK28,ABS(AH28))</f>
        <v>290.74901975571868</v>
      </c>
      <c r="AQ28" s="107">
        <f>MAX(AL28-$AE$4*(1-((0.48*$AE$2+AL31)/(0.48*$AE$2))^2),0)/(($F$4-2*4)*391.3)*1000</f>
        <v>0</v>
      </c>
      <c r="AR28" s="108">
        <f t="shared" ref="AR28:AU28" si="73">MAX(AM28-$AE$4*(1-((0.48*$AE$2+AM31)/(0.48*$AE$2))^2),0)/(($F$4-2*4)*391.3)*1000</f>
        <v>0</v>
      </c>
      <c r="AS28" s="108">
        <f t="shared" si="73"/>
        <v>0</v>
      </c>
      <c r="AT28" s="108">
        <f t="shared" si="73"/>
        <v>2.3258132531665638</v>
      </c>
      <c r="AU28" s="108">
        <f t="shared" si="73"/>
        <v>1.7945138686882662</v>
      </c>
      <c r="AV28" s="134">
        <f t="shared" ref="AV28:AV30" si="74">MAX(AQ28:AU28)</f>
        <v>2.3258132531665638</v>
      </c>
      <c r="AW28" s="128">
        <f>$AT$2</f>
        <v>9.4247779607693793</v>
      </c>
      <c r="AX28" s="73">
        <f t="shared" ref="AX28:AX30" si="75">2*AW28*391.3/10</f>
        <v>737.58312320981167</v>
      </c>
      <c r="AY28" s="191">
        <f>AX28*($F$4-2*4)/200</f>
        <v>228.65076819504159</v>
      </c>
      <c r="AZ28" s="73">
        <f>($AE4+$AY28)*(1-ABS((0.48*$AE$2+AL$31)/(0.48*$AE$2+$AX28))^(1+1/(1+$AX28/$AE$2)))</f>
        <v>456.43768079478713</v>
      </c>
      <c r="BA28" s="73">
        <f t="shared" si="70"/>
        <v>463.26901753510668</v>
      </c>
      <c r="BB28" s="73">
        <f t="shared" si="70"/>
        <v>472.87945692013909</v>
      </c>
      <c r="BC28" s="73">
        <f t="shared" si="70"/>
        <v>459.98947059498289</v>
      </c>
      <c r="BD28" s="73">
        <f t="shared" si="70"/>
        <v>474.7367233143645</v>
      </c>
      <c r="BE28" s="148"/>
      <c r="BF28" s="148"/>
      <c r="BG28" s="148"/>
      <c r="BH28" s="148"/>
      <c r="BI28" s="148"/>
      <c r="BJ28" s="191"/>
      <c r="BK28" s="370"/>
      <c r="BL28" s="73"/>
      <c r="BM28" s="36"/>
      <c r="BN28" s="73"/>
      <c r="BO28" s="73"/>
      <c r="BP28" s="73"/>
      <c r="BQ28" s="73"/>
      <c r="BR28" s="73"/>
      <c r="BS28" s="73"/>
      <c r="BT28" s="73"/>
      <c r="BU28" s="73"/>
      <c r="BV28" s="73"/>
      <c r="BW28" s="73"/>
      <c r="BX28" s="73"/>
      <c r="BY28" s="73"/>
      <c r="BZ28" s="73"/>
      <c r="CA28" s="370"/>
      <c r="CB28" s="370"/>
      <c r="CC28" s="370"/>
      <c r="CD28" s="370"/>
      <c r="CE28" s="370"/>
      <c r="CF28" s="370"/>
      <c r="CG28" s="370"/>
      <c r="CH28" s="370"/>
      <c r="CI28" s="73"/>
      <c r="CJ28" s="73"/>
      <c r="CK28" s="370"/>
      <c r="CL28" s="370"/>
      <c r="CM28" s="465"/>
      <c r="CN28" s="465"/>
      <c r="CO28" s="370"/>
      <c r="CP28" s="370"/>
      <c r="CQ28" s="370"/>
    </row>
    <row r="29" spans="1:95" ht="16.05" customHeight="1" x14ac:dyDescent="0.25">
      <c r="A29" s="138">
        <f>Pil_originale!A306</f>
        <v>3</v>
      </c>
      <c r="B29" s="6">
        <f>Pil_originale!B306</f>
        <v>13</v>
      </c>
      <c r="C29" s="6">
        <f>Pil_originale!C306</f>
        <v>0</v>
      </c>
      <c r="D29" s="6">
        <f>Pil_originale!D306</f>
        <v>3</v>
      </c>
      <c r="E29" s="6" t="str">
        <f>Pil_originale!E306</f>
        <v>N</v>
      </c>
      <c r="F29" s="6">
        <f>Pil_originale!F306</f>
        <v>-695.27800000000002</v>
      </c>
      <c r="G29" s="6">
        <f>Pil_originale!G306</f>
        <v>-458.178</v>
      </c>
      <c r="H29" s="6">
        <f>Pil_originale!H306</f>
        <v>36.091000000000001</v>
      </c>
      <c r="I29" s="6">
        <f>Pil_originale!I306</f>
        <v>-0.21099999999999999</v>
      </c>
      <c r="J29" s="6">
        <f>Pil_originale!J306</f>
        <v>-8.7999999999999995E-2</v>
      </c>
      <c r="K29" s="7">
        <f>Pil_originale!K306</f>
        <v>-9.6000000000000002E-2</v>
      </c>
      <c r="L29" s="447"/>
      <c r="M29" s="427"/>
      <c r="N29" s="138" t="s">
        <v>20</v>
      </c>
      <c r="O29" s="21">
        <f t="shared" ref="O29:T29" si="76">F28</f>
        <v>-13.368</v>
      </c>
      <c r="P29" s="21">
        <f t="shared" si="76"/>
        <v>-8.2089999999999996</v>
      </c>
      <c r="Q29" s="21">
        <f t="shared" si="76"/>
        <v>-112.191</v>
      </c>
      <c r="R29" s="21">
        <f t="shared" si="76"/>
        <v>0.66900000000000004</v>
      </c>
      <c r="S29" s="21">
        <f t="shared" si="76"/>
        <v>0.28899999999999998</v>
      </c>
      <c r="T29" s="21">
        <f t="shared" si="76"/>
        <v>0.316</v>
      </c>
      <c r="U29" s="28">
        <f t="shared" ref="U29:Z30" si="77">O29+(O27-O29)/320*$W$5</f>
        <v>-10.397703125</v>
      </c>
      <c r="V29" s="29">
        <f t="shared" si="77"/>
        <v>-6.3863749999999992</v>
      </c>
      <c r="W29" s="29">
        <f t="shared" si="77"/>
        <v>-87.595406249999996</v>
      </c>
      <c r="X29" s="29">
        <f t="shared" si="77"/>
        <v>0.52232812500000003</v>
      </c>
      <c r="Y29" s="29">
        <f t="shared" si="77"/>
        <v>0.22534374999999998</v>
      </c>
      <c r="Z29" s="30">
        <f t="shared" si="77"/>
        <v>0.2464375</v>
      </c>
      <c r="AA29" s="138">
        <f t="shared" si="12"/>
        <v>-87.82074999999999</v>
      </c>
      <c r="AB29" s="6">
        <f t="shared" si="12"/>
        <v>0.76876562500000001</v>
      </c>
      <c r="AC29" s="6">
        <f t="shared" si="13"/>
        <v>-88.051379687499988</v>
      </c>
      <c r="AD29" s="6">
        <f t="shared" si="14"/>
        <v>27.114990624999997</v>
      </c>
      <c r="AE29" s="36">
        <f t="shared" si="15"/>
        <v>-94.437754687499989</v>
      </c>
      <c r="AF29" s="36">
        <f t="shared" si="16"/>
        <v>81.665004687499987</v>
      </c>
      <c r="AG29" s="36">
        <f t="shared" si="17"/>
        <v>20.728615624999996</v>
      </c>
      <c r="AH29" s="37">
        <f t="shared" si="18"/>
        <v>-33.501365624999998</v>
      </c>
      <c r="AJ29" s="138" t="s">
        <v>20</v>
      </c>
      <c r="AK29" s="82">
        <f>AU61*80/100</f>
        <v>143.98571276159973</v>
      </c>
      <c r="AL29" s="73">
        <f t="shared" si="7"/>
        <v>-10.397703125</v>
      </c>
      <c r="AM29" s="73">
        <f>MAX($AK29,ABS(AE29))</f>
        <v>143.98571276159973</v>
      </c>
      <c r="AN29" s="79">
        <f>MAX($AK29,ABS(AF29))</f>
        <v>143.98571276159973</v>
      </c>
      <c r="AO29" s="73">
        <f>MAX(0.3*$AK29,ABS(AG29))</f>
        <v>43.195713828479917</v>
      </c>
      <c r="AP29" s="73">
        <f>MAX(0.3*$AK29,ABS(AH29))</f>
        <v>43.195713828479917</v>
      </c>
      <c r="AQ29" s="107">
        <f>MAX(AL29-$AE$3*(1-((0.48*$AE$2+AL32)/(0.48*$AE$2))^2),0)/(($F$3-2*4)*391.3)*1000</f>
        <v>0</v>
      </c>
      <c r="AR29" s="108">
        <f>MAX(AM29-$AE$3*(1-((0.48*$AE$2+AM32)/(0.48*$AE$2))^2),0)/(($F$3-2*4)*391.3)*1000</f>
        <v>4.8594346215729516</v>
      </c>
      <c r="AS29" s="108">
        <f>MAX(AN29-$AE$3*(1-((0.48*$AE$2+AN32)/(0.48*$AE$2))^2),0)/(($F$3-2*4)*391.3)*1000</f>
        <v>4.4640710659088825</v>
      </c>
      <c r="AT29" s="108">
        <f>MAX(AO29-$AE$3*(1-((0.48*$AE$2+AO32)/(0.48*$AE$2))^2),0)/(($F$3-2*4)*391.3)*1000</f>
        <v>0</v>
      </c>
      <c r="AU29" s="108">
        <f>MAX(AP29-$AE$3*(1-((0.48*$AE$2+AP32)/(0.48*$AE$2))^2),0)/(($F$3-2*4)*391.3)*1000</f>
        <v>0</v>
      </c>
      <c r="AV29" s="133">
        <f t="shared" si="74"/>
        <v>4.8594346215729516</v>
      </c>
      <c r="AW29" s="127">
        <f>$AT$3</f>
        <v>12.566370614359172</v>
      </c>
      <c r="AX29" s="73">
        <f t="shared" si="75"/>
        <v>983.44416427974886</v>
      </c>
      <c r="AY29" s="191">
        <f>AX29*($F$3-2*4)/200</f>
        <v>108.17885807077236</v>
      </c>
      <c r="AZ29" s="73">
        <f>($AE3+$AY29)*(1-ABS((0.48*$AE$2+AL$32)/(0.48*$AE$2+$AX29))^(1+1/(1+$AX29/$AE$2)))</f>
        <v>205.61511705688335</v>
      </c>
      <c r="BA29" s="73">
        <f t="shared" ref="BA29:BD30" si="78">($AE3+$AY29)*(1-ABS((0.48*$AE$2+AM$32)/(0.48*$AE$2+$AX29))^(1+1/(1+$AX29/$AE$2)))</f>
        <v>209.45915194778092</v>
      </c>
      <c r="BB29" s="73">
        <f t="shared" si="78"/>
        <v>213.17980339217169</v>
      </c>
      <c r="BC29" s="73">
        <f t="shared" si="78"/>
        <v>208.19406408783149</v>
      </c>
      <c r="BD29" s="73">
        <f t="shared" si="78"/>
        <v>213.89855034837922</v>
      </c>
      <c r="BE29" s="148" t="str">
        <f>IF((ABS(AL29/AZ29)^1.5+ABS(AL30/AZ30)^1.5&lt;1),"VERIFICA","NON VERIFICA")</f>
        <v>VERIFICA</v>
      </c>
      <c r="BF29" s="148" t="str">
        <f t="shared" ref="BF29:BI29" si="79">IF((ABS(AM29/BA29)^1.5+ABS(AM30/BA30)^1.5&lt;1),"VERIFICA","NON VERIFICA")</f>
        <v>VERIFICA</v>
      </c>
      <c r="BG29" s="148" t="str">
        <f t="shared" si="79"/>
        <v>VERIFICA</v>
      </c>
      <c r="BH29" s="148" t="str">
        <f t="shared" si="79"/>
        <v>VERIFICA</v>
      </c>
      <c r="BI29" s="148" t="str">
        <f t="shared" si="79"/>
        <v>VERIFICA</v>
      </c>
      <c r="BJ29" s="191"/>
      <c r="BK29" s="73"/>
      <c r="BL29" s="36">
        <f>MAX(BC28+BC30,BD28+BD30)*$BL$2/($BX$3)*100</f>
        <v>387.06186798390206</v>
      </c>
      <c r="BM29" s="36">
        <f>0.5*14.17*$F$3*0.9*($F$4-4)*2.5/(1+2.5^2)/10</f>
        <v>435.36103448275861</v>
      </c>
      <c r="BN29" s="73">
        <f>BQ6*0.9*($F$4-4)*391.3/100*2.5*10^-1</f>
        <v>486.80486131847579</v>
      </c>
      <c r="BO29" s="265">
        <f>IF(BN29&gt;BM29,SQRT((0.5*14.17*$F$3)/($BO$6/$BP$6*391.3)-1)," ")</f>
        <v>2.3417611920545003</v>
      </c>
      <c r="BP29" s="73">
        <f>IF(BO29=" "," ",0.9*$BO$6/$BP$6*($F$4-4)*391.3*BO29/10)</f>
        <v>455.99229293563178</v>
      </c>
      <c r="BQ29" s="73" t="str">
        <f>IF(AND(BP29&gt;BL29,BN29&gt;BL29),"Verifica","Non Verifica")</f>
        <v>Verifica</v>
      </c>
      <c r="BR29" s="73">
        <f>BU6*0.9*($F$4-4)*391.3/100*2.5*10^-1</f>
        <v>730.20729197771368</v>
      </c>
      <c r="BS29" s="265">
        <f>IF(BR29&gt;BM29,SQRT((0.5*14.17*$F$3)/($BS$6/$BT$6*391.3)-1)," ")</f>
        <v>1.8227900739639975</v>
      </c>
      <c r="BT29" s="73">
        <f>IF(BS29=" "," ",0.9*$BS$6/$BT$6*($F$4-4)*391.3*BS29/10)</f>
        <v>532.40584150124278</v>
      </c>
      <c r="BU29" s="36" t="str">
        <f>IF(AND(BT29&gt;BL29,BR29&gt;BL29),"Verifica","Non Verifica")</f>
        <v>Verifica</v>
      </c>
      <c r="BV29" s="73"/>
      <c r="BW29" s="73"/>
      <c r="BX29" s="73"/>
      <c r="BY29" s="73"/>
      <c r="BZ29" s="73"/>
      <c r="CA29" s="370"/>
      <c r="CB29" s="370"/>
      <c r="CC29" s="370"/>
      <c r="CD29" s="370"/>
      <c r="CE29" s="370"/>
      <c r="CF29" s="370"/>
      <c r="CG29" s="370"/>
      <c r="CH29" s="370"/>
      <c r="CI29" s="73"/>
      <c r="CJ29" s="73"/>
      <c r="CK29" s="370"/>
      <c r="CL29" s="370"/>
      <c r="CM29" s="465"/>
      <c r="CN29" s="465"/>
      <c r="CO29" s="370"/>
      <c r="CP29" s="370"/>
      <c r="CQ29" s="370"/>
    </row>
    <row r="30" spans="1:95" ht="16.05" customHeight="1" thickBot="1" x14ac:dyDescent="0.3">
      <c r="A30" s="138">
        <f>Pil_originale!A903</f>
        <v>9</v>
      </c>
      <c r="B30" s="6">
        <f>Pil_originale!B903</f>
        <v>13</v>
      </c>
      <c r="C30" s="6">
        <f>Pil_originale!C903</f>
        <v>0</v>
      </c>
      <c r="D30" s="6">
        <f>Pil_originale!D903</f>
        <v>3</v>
      </c>
      <c r="E30" s="6" t="str">
        <f>Pil_originale!E903</f>
        <v>Msup</v>
      </c>
      <c r="F30" s="6">
        <f>Pil_originale!F903</f>
        <v>14.256</v>
      </c>
      <c r="G30" s="6">
        <f>Pil_originale!G903</f>
        <v>5.4749999999999996</v>
      </c>
      <c r="H30" s="6">
        <f>Pil_originale!H903</f>
        <v>4.2859999999999996</v>
      </c>
      <c r="I30" s="6">
        <f>Pil_originale!I903</f>
        <v>252.07400000000001</v>
      </c>
      <c r="J30" s="6">
        <f>Pil_originale!J903</f>
        <v>6.6020000000000003</v>
      </c>
      <c r="K30" s="7">
        <f>Pil_originale!K903</f>
        <v>7.2069999999999999</v>
      </c>
      <c r="L30" s="447"/>
      <c r="M30" s="427"/>
      <c r="N30" s="138" t="s">
        <v>19</v>
      </c>
      <c r="O30" s="21">
        <f t="shared" ref="O30:T30" si="80">F31</f>
        <v>-11.367000000000001</v>
      </c>
      <c r="P30" s="21">
        <f t="shared" si="80"/>
        <v>-3.823</v>
      </c>
      <c r="Q30" s="21">
        <f t="shared" si="80"/>
        <v>-4.0830000000000002</v>
      </c>
      <c r="R30" s="21">
        <f t="shared" si="80"/>
        <v>-234.46100000000001</v>
      </c>
      <c r="S30" s="21">
        <f t="shared" si="80"/>
        <v>-6.226</v>
      </c>
      <c r="T30" s="21">
        <f t="shared" si="80"/>
        <v>-6.7969999999999997</v>
      </c>
      <c r="U30" s="28">
        <f t="shared" si="77"/>
        <v>-8.564484375000001</v>
      </c>
      <c r="V30" s="29">
        <f t="shared" si="77"/>
        <v>-2.8060312500000002</v>
      </c>
      <c r="W30" s="29">
        <f t="shared" si="77"/>
        <v>-3.1676406250000002</v>
      </c>
      <c r="X30" s="29">
        <f t="shared" si="77"/>
        <v>-181.24623437500003</v>
      </c>
      <c r="Y30" s="29">
        <f t="shared" si="77"/>
        <v>-4.8229375000000001</v>
      </c>
      <c r="Z30" s="30">
        <f t="shared" si="77"/>
        <v>-5.2653125000000003</v>
      </c>
      <c r="AA30" s="138">
        <f t="shared" si="12"/>
        <v>-7.9905781250000008</v>
      </c>
      <c r="AB30" s="6">
        <f t="shared" si="12"/>
        <v>-186.51154687500002</v>
      </c>
      <c r="AC30" s="6">
        <f t="shared" si="13"/>
        <v>-63.944042187500003</v>
      </c>
      <c r="AD30" s="6">
        <f t="shared" si="14"/>
        <v>-188.90872031250001</v>
      </c>
      <c r="AE30" s="36">
        <f t="shared" si="15"/>
        <v>-66.750073437500006</v>
      </c>
      <c r="AF30" s="36">
        <f t="shared" si="16"/>
        <v>61.138010937499999</v>
      </c>
      <c r="AG30" s="36">
        <f t="shared" si="17"/>
        <v>-191.7147515625</v>
      </c>
      <c r="AH30" s="37">
        <f t="shared" si="18"/>
        <v>186.10268906250002</v>
      </c>
      <c r="AJ30" s="138" t="s">
        <v>19</v>
      </c>
      <c r="AK30" s="82">
        <f>AT61</f>
        <v>272.57097873919241</v>
      </c>
      <c r="AL30" s="73">
        <f t="shared" si="7"/>
        <v>-8.564484375000001</v>
      </c>
      <c r="AM30" s="73">
        <f>MAX(0.3*$AK30,ABS(AE30))</f>
        <v>81.771293621757721</v>
      </c>
      <c r="AN30" s="73">
        <f>MAX(0.3*$AK30,ABS(AF30))</f>
        <v>81.771293621757721</v>
      </c>
      <c r="AO30" s="73">
        <f>MAX($AK30,ABS(AG30))</f>
        <v>272.57097873919241</v>
      </c>
      <c r="AP30" s="73">
        <f>MAX($AK30,ABS(AH30))</f>
        <v>272.57097873919241</v>
      </c>
      <c r="AQ30" s="107">
        <f>MAX(AL30-$AE$4*(1-((0.48*$AE$2+AL32)/(0.48*$AE$2))^2),0)/(($F$4-2*4)*391.3)*1000</f>
        <v>0</v>
      </c>
      <c r="AR30" s="108">
        <f t="shared" ref="AR30:AU30" si="81">MAX(AM30-$AE$4*(1-((0.48*$AE$2+AM32)/(0.48*$AE$2))^2),0)/(($F$4-2*4)*391.3)*1000</f>
        <v>0</v>
      </c>
      <c r="AS30" s="108">
        <f t="shared" si="81"/>
        <v>0</v>
      </c>
      <c r="AT30" s="108">
        <f t="shared" si="81"/>
        <v>1.5301189794405996</v>
      </c>
      <c r="AU30" s="108">
        <f t="shared" si="81"/>
        <v>1.0264461500867301</v>
      </c>
      <c r="AV30" s="134">
        <f t="shared" si="74"/>
        <v>1.5301189794405996</v>
      </c>
      <c r="AW30" s="209">
        <f>$AT$2</f>
        <v>9.4247779607693793</v>
      </c>
      <c r="AX30" s="73">
        <f t="shared" si="75"/>
        <v>737.58312320981167</v>
      </c>
      <c r="AY30" s="191">
        <f>AX30*($F$4-2*4)/200</f>
        <v>228.65076819504159</v>
      </c>
      <c r="AZ30" s="73">
        <f>($AE4+$AY30)*(1-ABS((0.48*$AE$2+AL$32)/(0.48*$AE$2+$AX30))^(1+1/(1+$AX30/$AE$2)))</f>
        <v>454.67773046553015</v>
      </c>
      <c r="BA30" s="73">
        <f t="shared" si="78"/>
        <v>464.37949223657364</v>
      </c>
      <c r="BB30" s="73">
        <f t="shared" si="78"/>
        <v>473.58534712534646</v>
      </c>
      <c r="BC30" s="73">
        <f t="shared" si="78"/>
        <v>461.20230681396185</v>
      </c>
      <c r="BD30" s="73">
        <f t="shared" si="78"/>
        <v>475.32422537339494</v>
      </c>
      <c r="BE30" s="148"/>
      <c r="BF30" s="148"/>
      <c r="BG30" s="148"/>
      <c r="BH30" s="148"/>
      <c r="BI30" s="148"/>
      <c r="BJ30" s="191"/>
      <c r="BK30" s="370"/>
      <c r="BL30" s="73"/>
      <c r="BM30" s="36"/>
      <c r="BN30" s="73"/>
      <c r="BO30" s="73"/>
      <c r="BP30" s="73"/>
      <c r="BQ30" s="73"/>
      <c r="BR30" s="73"/>
      <c r="BS30" s="73"/>
      <c r="BT30" s="73"/>
      <c r="BU30" s="73"/>
      <c r="BV30" s="73"/>
      <c r="BW30" s="73"/>
      <c r="BX30" s="73"/>
      <c r="BY30" s="73"/>
      <c r="BZ30" s="73"/>
      <c r="CA30" s="370"/>
      <c r="CB30" s="370"/>
      <c r="CC30" s="370"/>
      <c r="CD30" s="370"/>
      <c r="CE30" s="370"/>
      <c r="CF30" s="370"/>
      <c r="CG30" s="370"/>
      <c r="CH30" s="370"/>
      <c r="CI30" s="73"/>
      <c r="CJ30" s="73"/>
      <c r="CK30" s="370"/>
      <c r="CL30" s="370"/>
      <c r="CM30" s="465"/>
      <c r="CN30" s="465"/>
      <c r="CO30" s="370"/>
      <c r="CP30" s="370"/>
      <c r="CQ30" s="370"/>
    </row>
    <row r="31" spans="1:95" ht="16.05" customHeight="1" x14ac:dyDescent="0.25">
      <c r="A31" s="138">
        <f>Pil_originale!A904</f>
        <v>9</v>
      </c>
      <c r="B31" s="6">
        <f>Pil_originale!B904</f>
        <v>13</v>
      </c>
      <c r="C31" s="6">
        <f>Pil_originale!C904</f>
        <v>0</v>
      </c>
      <c r="D31" s="6">
        <f>Pil_originale!D904</f>
        <v>3</v>
      </c>
      <c r="E31" s="6" t="str">
        <f>Pil_originale!E904</f>
        <v>Minf</v>
      </c>
      <c r="F31" s="6">
        <f>Pil_originale!F904</f>
        <v>-11.367000000000001</v>
      </c>
      <c r="G31" s="6">
        <f>Pil_originale!G904</f>
        <v>-3.823</v>
      </c>
      <c r="H31" s="6">
        <f>Pil_originale!H904</f>
        <v>-4.0830000000000002</v>
      </c>
      <c r="I31" s="6">
        <f>Pil_originale!I904</f>
        <v>-234.46100000000001</v>
      </c>
      <c r="J31" s="6">
        <f>Pil_originale!J904</f>
        <v>-6.226</v>
      </c>
      <c r="K31" s="7">
        <f>Pil_originale!K904</f>
        <v>-6.7969999999999997</v>
      </c>
      <c r="L31" s="447"/>
      <c r="M31" s="427"/>
      <c r="N31" s="138" t="s">
        <v>44</v>
      </c>
      <c r="O31" s="21">
        <f>F29+F32</f>
        <v>-1772.3120000000001</v>
      </c>
      <c r="P31" s="21">
        <f t="shared" ref="P31:T31" si="82">G29+G32</f>
        <v>-1138.1579999999999</v>
      </c>
      <c r="Q31" s="21">
        <f t="shared" si="82"/>
        <v>37.725999999999999</v>
      </c>
      <c r="R31" s="21">
        <f t="shared" si="82"/>
        <v>89.614000000000004</v>
      </c>
      <c r="S31" s="21">
        <f t="shared" si="82"/>
        <v>2.3319999999999999</v>
      </c>
      <c r="T31" s="21">
        <f t="shared" si="82"/>
        <v>2.5449999999999999</v>
      </c>
      <c r="U31" s="28">
        <f>O31+$O$4</f>
        <v>-1821.0132500000002</v>
      </c>
      <c r="V31" s="29">
        <f>P31+$O$2</f>
        <v>-1175.6205</v>
      </c>
      <c r="W31" s="29">
        <f>Q31</f>
        <v>37.725999999999999</v>
      </c>
      <c r="X31" s="29">
        <f t="shared" ref="X31:Z32" si="83">R31</f>
        <v>89.614000000000004</v>
      </c>
      <c r="Y31" s="29">
        <f t="shared" si="83"/>
        <v>2.3319999999999999</v>
      </c>
      <c r="Z31" s="30">
        <f t="shared" si="83"/>
        <v>2.5449999999999999</v>
      </c>
      <c r="AA31" s="138">
        <f t="shared" si="12"/>
        <v>40.058</v>
      </c>
      <c r="AB31" s="6">
        <f t="shared" si="12"/>
        <v>92.159000000000006</v>
      </c>
      <c r="AC31" s="6">
        <f t="shared" si="13"/>
        <v>67.705700000000007</v>
      </c>
      <c r="AD31" s="6">
        <f t="shared" si="14"/>
        <v>104.1764</v>
      </c>
      <c r="AE31" s="36">
        <f t="shared" si="15"/>
        <v>-1107.9148</v>
      </c>
      <c r="AF31" s="36">
        <f t="shared" si="16"/>
        <v>-1243.3262</v>
      </c>
      <c r="AG31" s="36">
        <f t="shared" si="17"/>
        <v>-1071.4440999999999</v>
      </c>
      <c r="AH31" s="37">
        <f t="shared" si="18"/>
        <v>-1279.7969000000001</v>
      </c>
      <c r="AJ31" s="138" t="s">
        <v>44</v>
      </c>
      <c r="AK31" s="82"/>
      <c r="AL31" s="73">
        <f t="shared" si="7"/>
        <v>-1821.0132500000002</v>
      </c>
      <c r="AM31" s="73">
        <f t="shared" ref="AM31:AP32" si="84">AE31</f>
        <v>-1107.9148</v>
      </c>
      <c r="AN31" s="73">
        <f t="shared" si="84"/>
        <v>-1243.3262</v>
      </c>
      <c r="AO31" s="73">
        <f t="shared" si="84"/>
        <v>-1071.4440999999999</v>
      </c>
      <c r="AP31" s="73">
        <f t="shared" si="84"/>
        <v>-1279.7969000000001</v>
      </c>
      <c r="AQ31" s="107"/>
      <c r="AR31" s="21"/>
      <c r="AS31" s="21"/>
      <c r="AT31" s="21"/>
      <c r="AU31" s="21"/>
      <c r="AV31" s="37"/>
      <c r="AW31" s="36"/>
      <c r="AX31" s="191"/>
      <c r="AY31" s="191"/>
      <c r="AZ31" s="191"/>
      <c r="BA31" s="191"/>
      <c r="BB31" s="191"/>
      <c r="BC31" s="191"/>
      <c r="BD31" s="191"/>
      <c r="BE31" s="148"/>
      <c r="BF31" s="148"/>
      <c r="BG31" s="148"/>
      <c r="BH31" s="148"/>
      <c r="BI31" s="148"/>
      <c r="BJ31" s="191"/>
      <c r="BK31" s="370"/>
      <c r="BL31" s="73"/>
      <c r="BM31" s="36"/>
      <c r="BN31" s="73"/>
      <c r="BO31" s="73"/>
      <c r="BP31" s="73"/>
      <c r="BQ31" s="73"/>
      <c r="BR31" s="73"/>
      <c r="BS31" s="73"/>
      <c r="BT31" s="73"/>
      <c r="BU31" s="73"/>
      <c r="BV31" s="73"/>
      <c r="BW31" s="73"/>
      <c r="BX31" s="73"/>
      <c r="BY31" s="73"/>
      <c r="BZ31" s="73"/>
      <c r="CA31" s="370"/>
      <c r="CB31" s="370"/>
      <c r="CC31" s="370"/>
      <c r="CD31" s="370"/>
      <c r="CE31" s="370"/>
      <c r="CF31" s="370"/>
      <c r="CG31" s="370"/>
      <c r="CH31" s="370"/>
      <c r="CI31" s="73"/>
      <c r="CJ31" s="73"/>
      <c r="CK31" s="370"/>
      <c r="CL31" s="370"/>
      <c r="CM31" s="370"/>
      <c r="CN31" s="370"/>
      <c r="CO31" s="370"/>
      <c r="CP31" s="370"/>
      <c r="CQ31" s="370"/>
    </row>
    <row r="32" spans="1:95" ht="16.05" customHeight="1" thickBot="1" x14ac:dyDescent="0.35">
      <c r="A32" s="8">
        <f>Pil_originale!A906</f>
        <v>9</v>
      </c>
      <c r="B32" s="42">
        <f>Pil_originale!B906</f>
        <v>13</v>
      </c>
      <c r="C32" s="42">
        <f>Pil_originale!C906</f>
        <v>0</v>
      </c>
      <c r="D32" s="42">
        <f>Pil_originale!D906</f>
        <v>3</v>
      </c>
      <c r="E32" s="42" t="str">
        <f>Pil_originale!E906</f>
        <v>N</v>
      </c>
      <c r="F32" s="42">
        <f>Pil_originale!F906</f>
        <v>-1077.0340000000001</v>
      </c>
      <c r="G32" s="42">
        <f>Pil_originale!G906</f>
        <v>-679.98</v>
      </c>
      <c r="H32" s="42">
        <f>Pil_originale!H906</f>
        <v>1.635</v>
      </c>
      <c r="I32" s="42">
        <f>Pil_originale!I906</f>
        <v>89.825000000000003</v>
      </c>
      <c r="J32" s="42">
        <f>Pil_originale!J906</f>
        <v>2.42</v>
      </c>
      <c r="K32" s="10">
        <f>Pil_originale!K906</f>
        <v>2.641</v>
      </c>
      <c r="L32" s="447"/>
      <c r="N32" s="8" t="s">
        <v>45</v>
      </c>
      <c r="O32" s="23">
        <f>F29+F32</f>
        <v>-1772.3120000000001</v>
      </c>
      <c r="P32" s="23">
        <f t="shared" ref="P32:T32" si="85">G29+G32</f>
        <v>-1138.1579999999999</v>
      </c>
      <c r="Q32" s="23">
        <f t="shared" si="85"/>
        <v>37.725999999999999</v>
      </c>
      <c r="R32" s="23">
        <f t="shared" si="85"/>
        <v>89.614000000000004</v>
      </c>
      <c r="S32" s="23">
        <f t="shared" si="85"/>
        <v>2.3319999999999999</v>
      </c>
      <c r="T32" s="23">
        <f t="shared" si="85"/>
        <v>2.5449999999999999</v>
      </c>
      <c r="U32" s="33">
        <f>O32+$O$5</f>
        <v>-1838.0757500000002</v>
      </c>
      <c r="V32" s="21">
        <f>P32+$O$3</f>
        <v>-1188.7455</v>
      </c>
      <c r="W32" s="29">
        <f>Q32</f>
        <v>37.725999999999999</v>
      </c>
      <c r="X32" s="29">
        <f t="shared" si="83"/>
        <v>89.614000000000004</v>
      </c>
      <c r="Y32" s="29">
        <f t="shared" si="83"/>
        <v>2.3319999999999999</v>
      </c>
      <c r="Z32" s="30">
        <f t="shared" si="83"/>
        <v>2.5449999999999999</v>
      </c>
      <c r="AA32" s="8">
        <f t="shared" si="12"/>
        <v>40.058</v>
      </c>
      <c r="AB32" s="42">
        <f t="shared" si="12"/>
        <v>92.159000000000006</v>
      </c>
      <c r="AC32" s="42">
        <f t="shared" si="13"/>
        <v>67.705700000000007</v>
      </c>
      <c r="AD32" s="42">
        <f t="shared" si="14"/>
        <v>104.1764</v>
      </c>
      <c r="AE32" s="38">
        <f t="shared" si="15"/>
        <v>-1121.0398</v>
      </c>
      <c r="AF32" s="38">
        <f t="shared" si="16"/>
        <v>-1256.4512</v>
      </c>
      <c r="AG32" s="38">
        <f t="shared" si="17"/>
        <v>-1084.5690999999999</v>
      </c>
      <c r="AH32" s="39">
        <f t="shared" si="18"/>
        <v>-1292.9219000000001</v>
      </c>
      <c r="AJ32" s="8" t="s">
        <v>45</v>
      </c>
      <c r="AK32" s="82"/>
      <c r="AL32" s="73">
        <f t="shared" si="7"/>
        <v>-1838.0757500000002</v>
      </c>
      <c r="AM32" s="73">
        <f t="shared" si="84"/>
        <v>-1121.0398</v>
      </c>
      <c r="AN32" s="73">
        <f t="shared" si="84"/>
        <v>-1256.4512</v>
      </c>
      <c r="AO32" s="73">
        <f t="shared" si="84"/>
        <v>-1084.5690999999999</v>
      </c>
      <c r="AP32" s="73">
        <f t="shared" si="84"/>
        <v>-1292.9219000000001</v>
      </c>
      <c r="AQ32" s="83"/>
      <c r="AR32" s="23"/>
      <c r="AS32" s="23"/>
      <c r="AT32" s="23"/>
      <c r="AU32" s="23"/>
      <c r="AV32" s="39"/>
      <c r="AW32" s="36"/>
      <c r="AX32" s="191"/>
      <c r="AY32" s="191"/>
      <c r="AZ32" s="191"/>
      <c r="BA32" s="191"/>
      <c r="BB32" s="191"/>
      <c r="BC32" s="191"/>
      <c r="BD32" s="191"/>
      <c r="BE32" s="148"/>
      <c r="BF32" s="148"/>
      <c r="BG32" s="148"/>
      <c r="BH32" s="148"/>
      <c r="BI32" s="148"/>
      <c r="BJ32" s="191"/>
      <c r="BK32" s="370"/>
      <c r="BL32" s="73"/>
      <c r="BM32" s="36"/>
      <c r="BN32" s="73"/>
      <c r="BO32" s="73"/>
      <c r="BP32" s="73"/>
      <c r="BQ32" s="73"/>
      <c r="BR32" s="73"/>
      <c r="BS32" s="73"/>
      <c r="BT32" s="73"/>
      <c r="BU32" s="73"/>
      <c r="BV32" s="73"/>
      <c r="BW32" s="73"/>
      <c r="BX32" s="73"/>
      <c r="BY32" s="73"/>
      <c r="BZ32" s="73"/>
      <c r="CA32" s="370"/>
      <c r="CB32" s="370"/>
      <c r="CC32" s="370"/>
      <c r="CD32" s="370"/>
      <c r="CE32" s="370"/>
      <c r="CF32" s="370"/>
      <c r="CG32" s="370"/>
      <c r="CH32" s="370"/>
      <c r="CI32" s="73"/>
      <c r="CJ32" s="73"/>
      <c r="CK32" s="370"/>
      <c r="CL32" s="370"/>
      <c r="CM32" s="370"/>
      <c r="CN32" s="370"/>
      <c r="CO32" s="370"/>
      <c r="CP32" s="370"/>
      <c r="CQ32" s="370"/>
    </row>
    <row r="33" spans="1:95" ht="16.05" customHeight="1" thickBot="1" x14ac:dyDescent="0.3">
      <c r="A33" s="145">
        <f>Pil_originale!A307</f>
        <v>3</v>
      </c>
      <c r="B33" s="146">
        <f>Pil_originale!B307</f>
        <v>13</v>
      </c>
      <c r="C33" s="146">
        <f>Pil_originale!C307</f>
        <v>0</v>
      </c>
      <c r="D33" s="146">
        <f>Pil_originale!D307</f>
        <v>2</v>
      </c>
      <c r="E33" s="146" t="str">
        <f>Pil_originale!E307</f>
        <v>Msup</v>
      </c>
      <c r="F33" s="146">
        <f>Pil_originale!F307</f>
        <v>15.797000000000001</v>
      </c>
      <c r="G33" s="146">
        <f>Pil_originale!G307</f>
        <v>9.7420000000000009</v>
      </c>
      <c r="H33" s="146">
        <f>Pil_originale!H307</f>
        <v>121.381</v>
      </c>
      <c r="I33" s="146">
        <f>Pil_originale!I307</f>
        <v>-0.72499999999999998</v>
      </c>
      <c r="J33" s="146">
        <f>Pil_originale!J307</f>
        <v>-0.35299999999999998</v>
      </c>
      <c r="K33" s="147">
        <f>Pil_originale!K307</f>
        <v>-0.38500000000000001</v>
      </c>
      <c r="L33" s="447"/>
      <c r="M33" s="427" t="s">
        <v>32</v>
      </c>
      <c r="N33" s="145" t="s">
        <v>18</v>
      </c>
      <c r="O33" s="19">
        <f t="shared" ref="O33:T33" si="86">F33</f>
        <v>15.797000000000001</v>
      </c>
      <c r="P33" s="19">
        <f t="shared" si="86"/>
        <v>9.7420000000000009</v>
      </c>
      <c r="Q33" s="19">
        <f t="shared" si="86"/>
        <v>121.381</v>
      </c>
      <c r="R33" s="19">
        <f t="shared" si="86"/>
        <v>-0.72499999999999998</v>
      </c>
      <c r="S33" s="19">
        <f t="shared" si="86"/>
        <v>-0.35299999999999998</v>
      </c>
      <c r="T33" s="19">
        <f t="shared" si="86"/>
        <v>-0.38500000000000001</v>
      </c>
      <c r="U33" s="25">
        <f t="shared" ref="U33:Z34" si="87">O33-(O33-O35)/320*$X$4</f>
        <v>12.3315625</v>
      </c>
      <c r="V33" s="26">
        <f t="shared" si="87"/>
        <v>7.6017500000000009</v>
      </c>
      <c r="W33" s="26">
        <f t="shared" si="87"/>
        <v>94.642203125000009</v>
      </c>
      <c r="X33" s="26">
        <f t="shared" si="87"/>
        <v>-0.5653125</v>
      </c>
      <c r="Y33" s="26">
        <f t="shared" si="87"/>
        <v>-0.27545312499999997</v>
      </c>
      <c r="Z33" s="27">
        <f t="shared" si="87"/>
        <v>-0.30045312499999999</v>
      </c>
      <c r="AA33" s="145">
        <f t="shared" si="12"/>
        <v>94.917656250000007</v>
      </c>
      <c r="AB33" s="146">
        <f t="shared" si="12"/>
        <v>-0.86576562499999998</v>
      </c>
      <c r="AC33" s="146">
        <f t="shared" si="13"/>
        <v>95.177385937500006</v>
      </c>
      <c r="AD33" s="146">
        <f t="shared" si="14"/>
        <v>-29.341062500000003</v>
      </c>
      <c r="AE33" s="34">
        <f t="shared" si="15"/>
        <v>102.7791359375</v>
      </c>
      <c r="AF33" s="34">
        <f t="shared" si="16"/>
        <v>-87.57563593750001</v>
      </c>
      <c r="AG33" s="34">
        <f t="shared" si="17"/>
        <v>-21.739312500000004</v>
      </c>
      <c r="AH33" s="35">
        <f t="shared" si="18"/>
        <v>36.942812500000002</v>
      </c>
      <c r="AJ33" s="145" t="s">
        <v>18</v>
      </c>
      <c r="AK33" s="82">
        <f>AU62</f>
        <v>203.08391287503136</v>
      </c>
      <c r="AL33" s="73">
        <f t="shared" si="7"/>
        <v>12.3315625</v>
      </c>
      <c r="AM33" s="73">
        <f>MAX($AK33,ABS(AE33))</f>
        <v>203.08391287503136</v>
      </c>
      <c r="AN33" s="73">
        <f>MAX($AK33,ABS(AF33))</f>
        <v>203.08391287503136</v>
      </c>
      <c r="AO33" s="73">
        <f>MAX(0.3*$AK33,ABS(AG33))</f>
        <v>60.925173862509403</v>
      </c>
      <c r="AP33" s="73">
        <f>MAX(0.3*$AK33,ABS(AH33))</f>
        <v>60.925173862509403</v>
      </c>
      <c r="AQ33" s="105">
        <f>MAX(AL33-$AF$3*(1-((0.48*$AF$2+AL37)/(0.48*$AF$2))^2),0)/(($G$3-2*4)*391.3)*1000</f>
        <v>0</v>
      </c>
      <c r="AR33" s="106">
        <f>MAX(AM33-$AF$3*(1-((0.48*$AF$2+AM37)/(0.48*$AF$2))^2),0)/(($G$3-2*4)*391.3)*1000</f>
        <v>9.6521628985081467</v>
      </c>
      <c r="AS33" s="106">
        <f>MAX(AN33-$AF$3*(1-((0.48*$AF$2+AN37)/(0.48*$AF$2))^2),0)/(($G$3-2*4)*391.3)*1000</f>
        <v>9.3740627933653062</v>
      </c>
      <c r="AT33" s="106">
        <f>MAX(AO33-$AF$3*(1-((0.48*$AF$2+AO37)/(0.48*$AF$2))^2),0)/(($G$3-2*4)*391.3)*1000</f>
        <v>0</v>
      </c>
      <c r="AU33" s="106">
        <f>MAX(AP33-$AF$3*(1-((0.48*$AF$2+AP37)/(0.48*$AF$2))^2),0)/(($G$3-2*4)*391.3)*1000</f>
        <v>0</v>
      </c>
      <c r="AV33" s="207">
        <f>MAX(AQ33:AU33)</f>
        <v>9.6521628985081467</v>
      </c>
      <c r="AW33" s="208">
        <f>$AT$3</f>
        <v>12.566370614359172</v>
      </c>
      <c r="AX33" s="73">
        <f>2*AW33*391.3/10</f>
        <v>983.44416427974886</v>
      </c>
      <c r="AY33" s="191">
        <f>AX33*($G$3-2*4)/200</f>
        <v>108.17885807077236</v>
      </c>
      <c r="AZ33" s="73">
        <f>($AF3+$AY33)*(1-ABS((0.48*$AF$2+AL$37)/(0.48*$AF$2+$AX33))^(1+1/(1+$AX33/$AF$2)))</f>
        <v>208.47871247617974</v>
      </c>
      <c r="BA33" s="73">
        <f t="shared" ref="BA33:BD34" si="88">($AF3+$AY33)*(1-ABS((0.48*$AF$2+AM$37)/(0.48*$AF$2+$AX33))^(1+1/(1+$AX33/$AF$2)))</f>
        <v>227.52824643964445</v>
      </c>
      <c r="BB33" s="73">
        <f t="shared" si="88"/>
        <v>230.54513306327391</v>
      </c>
      <c r="BC33" s="73">
        <f t="shared" si="88"/>
        <v>225.99257076762763</v>
      </c>
      <c r="BD33" s="73">
        <f t="shared" si="88"/>
        <v>230.44332768771613</v>
      </c>
      <c r="BE33" s="148" t="str">
        <f>IF((ABS(AL33/AZ33)^1.5+ABS(AL34/AZ34)^1.5)&lt;1,"VERIFICA","NON VERIFICA")</f>
        <v>VERIFICA</v>
      </c>
      <c r="BF33" s="148" t="str">
        <f t="shared" ref="BF33:BI33" si="89">IF((ABS(AM33/BA33)^1.5+ABS(AM34/BA34)^1.5)&lt;1,"VERIFICA","NON VERIFICA")</f>
        <v>VERIFICA</v>
      </c>
      <c r="BG33" s="148" t="str">
        <f t="shared" si="89"/>
        <v>VERIFICA</v>
      </c>
      <c r="BH33" s="148" t="str">
        <f t="shared" si="89"/>
        <v>VERIFICA</v>
      </c>
      <c r="BI33" s="148" t="str">
        <f t="shared" si="89"/>
        <v>VERIFICA</v>
      </c>
      <c r="BJ33" s="191"/>
      <c r="BK33" s="73"/>
      <c r="BL33" s="73">
        <f>MAX(BA33+BA35,BB33+BB35)*$BL$2/($CB$3)*100</f>
        <v>202.89482406614999</v>
      </c>
      <c r="BM33" s="36">
        <f>0.5*14.17*$G$4*0.9*($G$3-4)*2.5/(1+2.5^2)/10</f>
        <v>457.34896551724131</v>
      </c>
      <c r="BN33" s="36">
        <f>$BQ$4*0.9*($G$3-4)*391.3/100*2.5*10^-1</f>
        <v>306.83457925528165</v>
      </c>
      <c r="BO33" s="341" t="str">
        <f>IF(BN33&gt;BM33,SQRT((0.5*14.17*$G$4)/($BQ$4/100*391.3)-1)," ")</f>
        <v xml:space="preserve"> </v>
      </c>
      <c r="BP33" s="349" t="str">
        <f>IF(BO33=" "," ",0.9*$BQ$4/100*($G$3-4)*391.3*BO33*10^-1)</f>
        <v xml:space="preserve"> </v>
      </c>
      <c r="BQ33" s="6" t="str">
        <f>IF(AND(BP33&gt;BL33,BN33&gt;BL33),"Verifica","Non Verifica")</f>
        <v>Verifica</v>
      </c>
      <c r="BR33" s="6">
        <f>$BU$4*0.9*($G$3-4)*391.3/100*2.5*10^-1</f>
        <v>460.25186888292251</v>
      </c>
      <c r="BS33" s="341">
        <f>IF(BR33&gt;BM33,SQRT((0.5*14.17*$G$4)/($BU$4/100*391.3)-1)," ")</f>
        <v>2.4908377619259197</v>
      </c>
      <c r="BT33" s="349">
        <f>IF(BS33=" "," ",0.9*$BU$4/100*($G$3-4)*391.3*BS33*10^-1)</f>
        <v>458.56509400422419</v>
      </c>
      <c r="BU33" s="6" t="str">
        <f>IF(AND(BT33&gt;BL33,BR33&gt;BL33),"Verifica","Non Verifica")</f>
        <v>Verifica</v>
      </c>
      <c r="BV33" s="362" t="str">
        <f>IF(BS6/BT6&gt;=0.08*14.17*0.75/391.3,"Verifica","Non verifica")</f>
        <v>Verifica</v>
      </c>
      <c r="BW33" s="73"/>
      <c r="BX33" s="73"/>
      <c r="BY33" s="73"/>
      <c r="BZ33" s="73"/>
      <c r="CA33" s="73">
        <f>3*AL3+AL2</f>
        <v>11.435397259066846</v>
      </c>
      <c r="CB33" s="73">
        <f>2*AL3+AL2</f>
        <v>8.2938046054770531</v>
      </c>
      <c r="CC33" s="370">
        <f>MAX(ABS(Taglio!H10),ABS(Taglio!I10),ABS(Taglio!H11),ABS(Taglio!I11))</f>
        <v>104.59399999999999</v>
      </c>
      <c r="CD33" s="245">
        <f>$CB$5*(CB33+CA33)*391.3/10-ABS(CC33)</f>
        <v>821.8104027515235</v>
      </c>
      <c r="CE33" s="370">
        <v>0.48</v>
      </c>
      <c r="CF33" s="370">
        <f>CE33*(1-25/250)</f>
        <v>0.432</v>
      </c>
      <c r="CG33" s="370">
        <v>30</v>
      </c>
      <c r="CH33" s="370">
        <v>72</v>
      </c>
      <c r="CI33" s="73">
        <f>(MAX(ABS(AL38),ABS(AM38),ABS(AN38),ABS(AO38),ABS(AP38)))/(CG33*CH33)</f>
        <v>1.087879513888889</v>
      </c>
      <c r="CJ33" s="73">
        <f>CD33/(CG33*CH33)*10</f>
        <v>3.8046777905163127</v>
      </c>
      <c r="CK33" s="246">
        <f>CI33/14.17*10</f>
        <v>0.76773430761389483</v>
      </c>
      <c r="CL33" s="245" t="e">
        <f>CF33*14.17*CH33*CG33*(1-CK33/CF33)^0.5/10</f>
        <v>#NUM!</v>
      </c>
      <c r="CM33" s="464" t="e">
        <f>IF(CD33&lt;CL33,"VERIFICA","NON VERIFICA_necessarie staffe di contenimento")</f>
        <v>#NUM!</v>
      </c>
      <c r="CN33" s="464"/>
      <c r="CO33" s="245">
        <f>CG33*CH33/391.3*(CJ33^2/(1.2+CK33*CG33-1.2))</f>
        <v>3.4693448200944474</v>
      </c>
      <c r="CP33" s="370"/>
      <c r="CQ33" s="370"/>
    </row>
    <row r="34" spans="1:95" ht="16.05" customHeight="1" x14ac:dyDescent="0.25">
      <c r="A34" s="138">
        <f>Pil_originale!A308</f>
        <v>3</v>
      </c>
      <c r="B34" s="6">
        <f>Pil_originale!B308</f>
        <v>13</v>
      </c>
      <c r="C34" s="6">
        <f>Pil_originale!C308</f>
        <v>0</v>
      </c>
      <c r="D34" s="6">
        <f>Pil_originale!D308</f>
        <v>2</v>
      </c>
      <c r="E34" s="6" t="str">
        <f>Pil_originale!E308</f>
        <v>Minf</v>
      </c>
      <c r="F34" s="6">
        <f>Pil_originale!F308</f>
        <v>-15.887</v>
      </c>
      <c r="G34" s="6">
        <f>Pil_originale!G308</f>
        <v>-9.8260000000000005</v>
      </c>
      <c r="H34" s="6">
        <f>Pil_originale!H308</f>
        <v>-123.08799999999999</v>
      </c>
      <c r="I34" s="6">
        <f>Pil_originale!I308</f>
        <v>0.73499999999999999</v>
      </c>
      <c r="J34" s="6">
        <f>Pil_originale!J308</f>
        <v>0.35599999999999998</v>
      </c>
      <c r="K34" s="7">
        <f>Pil_originale!K308</f>
        <v>0.38800000000000001</v>
      </c>
      <c r="L34" s="447"/>
      <c r="M34" s="427"/>
      <c r="N34" s="138" t="s">
        <v>17</v>
      </c>
      <c r="O34" s="21">
        <f t="shared" ref="O34:T34" si="90">F36</f>
        <v>28.786999999999999</v>
      </c>
      <c r="P34" s="21">
        <f t="shared" si="90"/>
        <v>14.372</v>
      </c>
      <c r="Q34" s="21">
        <f t="shared" si="90"/>
        <v>4.8280000000000003</v>
      </c>
      <c r="R34" s="21">
        <f t="shared" si="90"/>
        <v>288.54899999999998</v>
      </c>
      <c r="S34" s="21">
        <f t="shared" si="90"/>
        <v>7.4139999999999997</v>
      </c>
      <c r="T34" s="21">
        <f t="shared" si="90"/>
        <v>8.093</v>
      </c>
      <c r="U34" s="28">
        <f t="shared" si="87"/>
        <v>21.151531249999998</v>
      </c>
      <c r="V34" s="29">
        <f t="shared" si="87"/>
        <v>10.255015624999999</v>
      </c>
      <c r="W34" s="29">
        <f t="shared" si="87"/>
        <v>3.7283437500000005</v>
      </c>
      <c r="X34" s="29">
        <f t="shared" si="87"/>
        <v>226.45232812499998</v>
      </c>
      <c r="Y34" s="29">
        <f t="shared" si="87"/>
        <v>5.7740312500000002</v>
      </c>
      <c r="Z34" s="30">
        <f t="shared" si="87"/>
        <v>6.3027499999999996</v>
      </c>
      <c r="AA34" s="138">
        <f t="shared" si="12"/>
        <v>9.5023750000000007</v>
      </c>
      <c r="AB34" s="6">
        <f t="shared" si="12"/>
        <v>232.75507812499998</v>
      </c>
      <c r="AC34" s="6">
        <f t="shared" si="13"/>
        <v>79.328898437499987</v>
      </c>
      <c r="AD34" s="6">
        <f t="shared" si="14"/>
        <v>235.605790625</v>
      </c>
      <c r="AE34" s="36">
        <f t="shared" si="15"/>
        <v>89.583914062499986</v>
      </c>
      <c r="AF34" s="36">
        <f t="shared" si="16"/>
        <v>-69.073882812499988</v>
      </c>
      <c r="AG34" s="36">
        <f t="shared" si="17"/>
        <v>245.86080625</v>
      </c>
      <c r="AH34" s="37">
        <f t="shared" si="18"/>
        <v>-225.350775</v>
      </c>
      <c r="AJ34" s="138" t="s">
        <v>17</v>
      </c>
      <c r="AK34" s="82">
        <f>AT62</f>
        <v>307.55707541724945</v>
      </c>
      <c r="AL34" s="73">
        <f t="shared" si="7"/>
        <v>21.151531249999998</v>
      </c>
      <c r="AM34" s="73">
        <f>MAX(0.3*$AK34,ABS(AE34))</f>
        <v>92.267122625174835</v>
      </c>
      <c r="AN34" s="73">
        <f>MAX(0.3*$AK34,ABS(AF34))</f>
        <v>92.267122625174835</v>
      </c>
      <c r="AO34" s="73">
        <f>MAX($AK34,ABS(AG34))</f>
        <v>307.55707541724945</v>
      </c>
      <c r="AP34" s="73">
        <f>MAX($AK34,ABS(AH34))</f>
        <v>307.55707541724945</v>
      </c>
      <c r="AQ34" s="107">
        <f>MAX(AL34-$AF$4*(1-((0.48*$AF$2+AL37)/(0.48*$AF$2))^2),0)/(($G$4-2*4)*391.3)*1000</f>
        <v>0</v>
      </c>
      <c r="AR34" s="108">
        <f t="shared" ref="AR34:AU34" si="91">MAX(AM34-$AF$4*(1-((0.48*$AF$2+AM37)/(0.48*$AF$2))^2),0)/(($G$4-2*4)*391.3)*1000</f>
        <v>0</v>
      </c>
      <c r="AS34" s="108">
        <f t="shared" si="91"/>
        <v>0</v>
      </c>
      <c r="AT34" s="108">
        <f t="shared" si="91"/>
        <v>0</v>
      </c>
      <c r="AU34" s="108">
        <f t="shared" si="91"/>
        <v>0</v>
      </c>
      <c r="AV34" s="122">
        <f t="shared" ref="AV34:AV36" si="92">MAX(AQ34:AU34)</f>
        <v>0</v>
      </c>
      <c r="AW34" s="128">
        <f>$AT$2</f>
        <v>9.4247779607693793</v>
      </c>
      <c r="AX34" s="73">
        <f t="shared" ref="AX34:AX36" si="93">2*AW34*391.3/10</f>
        <v>737.58312320981167</v>
      </c>
      <c r="AY34" s="191">
        <f>AX34*($G$4-2*4)/200</f>
        <v>265.52992435553222</v>
      </c>
      <c r="AZ34" s="73">
        <f>($AF4+$AY34)*(1-ABS((0.48*$AF$2+AL$37)/(0.48*$AF$2+$AX34))^(1+1/(1+$AX34/$AF$2)))</f>
        <v>528.0270365002109</v>
      </c>
      <c r="BA34" s="73">
        <f t="shared" si="88"/>
        <v>583.5506513254237</v>
      </c>
      <c r="BB34" s="73">
        <f t="shared" si="88"/>
        <v>591.84796901944469</v>
      </c>
      <c r="BC34" s="73">
        <f t="shared" si="88"/>
        <v>579.198643490123</v>
      </c>
      <c r="BD34" s="73">
        <f t="shared" si="88"/>
        <v>591.58677128983095</v>
      </c>
      <c r="BE34" s="148"/>
      <c r="BF34" s="148"/>
      <c r="BG34" s="148"/>
      <c r="BH34" s="148"/>
      <c r="BI34" s="148"/>
      <c r="BJ34" s="191"/>
      <c r="BK34" s="370"/>
      <c r="BL34" s="73"/>
      <c r="BM34" s="36"/>
      <c r="BN34" s="73"/>
      <c r="BO34" s="73"/>
      <c r="BP34" s="73"/>
      <c r="BQ34" s="73"/>
      <c r="BR34" s="73"/>
      <c r="BS34" s="73"/>
      <c r="BT34" s="73"/>
      <c r="BU34" s="73"/>
      <c r="BV34" s="73"/>
      <c r="BW34" s="73"/>
      <c r="BX34" s="73"/>
      <c r="BY34" s="73"/>
      <c r="BZ34" s="73"/>
      <c r="CA34" s="370"/>
      <c r="CB34" s="370"/>
      <c r="CC34" s="370"/>
      <c r="CD34" s="370"/>
      <c r="CE34" s="370"/>
      <c r="CF34" s="370"/>
      <c r="CG34" s="370"/>
      <c r="CH34" s="370"/>
      <c r="CI34" s="73"/>
      <c r="CJ34" s="73"/>
      <c r="CK34" s="370"/>
      <c r="CL34" s="370"/>
      <c r="CM34" s="465"/>
      <c r="CN34" s="465"/>
      <c r="CO34" s="370"/>
      <c r="CP34" s="370"/>
      <c r="CQ34" s="370"/>
    </row>
    <row r="35" spans="1:95" ht="16.05" customHeight="1" x14ac:dyDescent="0.25">
      <c r="A35" s="138">
        <f>Pil_originale!A310</f>
        <v>3</v>
      </c>
      <c r="B35" s="6">
        <f>Pil_originale!B310</f>
        <v>13</v>
      </c>
      <c r="C35" s="6">
        <f>Pil_originale!C310</f>
        <v>0</v>
      </c>
      <c r="D35" s="6">
        <f>Pil_originale!D310</f>
        <v>2</v>
      </c>
      <c r="E35" s="6" t="str">
        <f>Pil_originale!E310</f>
        <v>N</v>
      </c>
      <c r="F35" s="6">
        <f>Pil_originale!F310</f>
        <v>-897.678</v>
      </c>
      <c r="G35" s="6">
        <f>Pil_originale!G310</f>
        <v>-592.52599999999995</v>
      </c>
      <c r="H35" s="6">
        <f>Pil_originale!H310</f>
        <v>55.073999999999998</v>
      </c>
      <c r="I35" s="6">
        <f>Pil_originale!I310</f>
        <v>-0.32400000000000001</v>
      </c>
      <c r="J35" s="6">
        <f>Pil_originale!J310</f>
        <v>-0.13500000000000001</v>
      </c>
      <c r="K35" s="7">
        <f>Pil_originale!K310</f>
        <v>-0.14799999999999999</v>
      </c>
      <c r="L35" s="447"/>
      <c r="M35" s="427"/>
      <c r="N35" s="138" t="s">
        <v>20</v>
      </c>
      <c r="O35" s="21">
        <f t="shared" ref="O35:T35" si="94">F34</f>
        <v>-15.887</v>
      </c>
      <c r="P35" s="21">
        <f t="shared" si="94"/>
        <v>-9.8260000000000005</v>
      </c>
      <c r="Q35" s="21">
        <f t="shared" si="94"/>
        <v>-123.08799999999999</v>
      </c>
      <c r="R35" s="21">
        <f t="shared" si="94"/>
        <v>0.73499999999999999</v>
      </c>
      <c r="S35" s="21">
        <f t="shared" si="94"/>
        <v>0.35599999999999998</v>
      </c>
      <c r="T35" s="21">
        <f t="shared" si="94"/>
        <v>0.38800000000000001</v>
      </c>
      <c r="U35" s="28">
        <f t="shared" ref="U35:Z36" si="95">O35+(O33-O35)/320*$X$5</f>
        <v>-12.4215625</v>
      </c>
      <c r="V35" s="29">
        <f t="shared" si="95"/>
        <v>-7.6857500000000005</v>
      </c>
      <c r="W35" s="29">
        <f t="shared" si="95"/>
        <v>-96.349203125000003</v>
      </c>
      <c r="X35" s="29">
        <f t="shared" si="95"/>
        <v>0.5753125</v>
      </c>
      <c r="Y35" s="29">
        <f t="shared" si="95"/>
        <v>0.27845312499999997</v>
      </c>
      <c r="Z35" s="30">
        <f t="shared" si="95"/>
        <v>0.30345312499999999</v>
      </c>
      <c r="AA35" s="138">
        <f t="shared" si="12"/>
        <v>-96.627656250000001</v>
      </c>
      <c r="AB35" s="6">
        <f t="shared" si="12"/>
        <v>0.87876562499999999</v>
      </c>
      <c r="AC35" s="6">
        <f t="shared" si="13"/>
        <v>-96.891285937500001</v>
      </c>
      <c r="AD35" s="6">
        <f t="shared" si="14"/>
        <v>29.867062499999999</v>
      </c>
      <c r="AE35" s="36">
        <f t="shared" si="15"/>
        <v>-104.5770359375</v>
      </c>
      <c r="AF35" s="36">
        <f t="shared" si="16"/>
        <v>89.205535937500002</v>
      </c>
      <c r="AG35" s="36">
        <f t="shared" si="17"/>
        <v>22.181312499999997</v>
      </c>
      <c r="AH35" s="37">
        <f t="shared" si="18"/>
        <v>-37.552812500000002</v>
      </c>
      <c r="AJ35" s="138" t="s">
        <v>20</v>
      </c>
      <c r="AK35" s="82">
        <f>AU63</f>
        <v>186.43553387606036</v>
      </c>
      <c r="AL35" s="73">
        <f t="shared" si="7"/>
        <v>-12.4215625</v>
      </c>
      <c r="AM35" s="73">
        <f>MAX($AK35,ABS(AE35))</f>
        <v>186.43553387606036</v>
      </c>
      <c r="AN35" s="79">
        <f>MAX($AK35,ABS(AF35))</f>
        <v>186.43553387606036</v>
      </c>
      <c r="AO35" s="73">
        <f>MAX(0.3*$AK35,ABS(AG35))</f>
        <v>55.930660162818107</v>
      </c>
      <c r="AP35" s="73">
        <f>MAX(0.3*$AK35,ABS(AH35))</f>
        <v>55.930660162818107</v>
      </c>
      <c r="AQ35" s="107">
        <f>MAX(AL35-$AF$3*(1-((0.48*$AF$2+AL38)/(0.48*$AF$2))^2),0)/(($G$3-2*4)*391.3)*1000</f>
        <v>0</v>
      </c>
      <c r="AR35" s="108">
        <f>MAX(AM35-$AF$3*(1-((0.48*$AF$2+AM38)/(0.48*$AF$2))^2),0)/(($G$3-2*4)*391.3)*1000</f>
        <v>7.6827611442785866</v>
      </c>
      <c r="AS35" s="108">
        <f>MAX(AN35-$AF$3*(1-((0.48*$AF$2+AN38)/(0.48*$AF$2))^2),0)/(($G$3-2*4)*391.3)*1000</f>
        <v>7.4383030219364663</v>
      </c>
      <c r="AT35" s="108">
        <f>MAX(AO35-$AF$3*(1-((0.48*$AF$2+AO38)/(0.48*$AF$2))^2),0)/(($G$3-2*4)*391.3)*1000</f>
        <v>0</v>
      </c>
      <c r="AU35" s="108">
        <f>MAX(AP35-$AF$3*(1-((0.48*$AF$2+AP38)/(0.48*$AF$2))^2),0)/(($G$3-2*4)*391.3)*1000</f>
        <v>0</v>
      </c>
      <c r="AV35" s="123">
        <f t="shared" si="92"/>
        <v>7.6827611442785866</v>
      </c>
      <c r="AW35" s="127">
        <f>$AT$3</f>
        <v>12.566370614359172</v>
      </c>
      <c r="AX35" s="73">
        <f t="shared" si="93"/>
        <v>983.44416427974886</v>
      </c>
      <c r="AY35" s="191">
        <f>AX35*($G$3-2*4)/200</f>
        <v>108.17885807077236</v>
      </c>
      <c r="AZ35" s="73">
        <f>($AF3+$AY35)*(1-ABS((0.48*$AF$2+AL$38)/(0.48*$AF$2+$AX35))^(1+1/(1+$AX35/$AF$2)))</f>
        <v>207.37086023242651</v>
      </c>
      <c r="BA35" s="73">
        <f t="shared" ref="BA35:BD36" si="96">($AF3+$AY35)*(1-ABS((0.48*$AF$2+AM$38)/(0.48*$AF$2+$AX35))^(1+1/(1+$AX35/$AF$2)))</f>
        <v>227.87428155293983</v>
      </c>
      <c r="BB35" s="73">
        <f t="shared" si="96"/>
        <v>230.57946708706694</v>
      </c>
      <c r="BC35" s="73">
        <f t="shared" si="96"/>
        <v>226.40823865274692</v>
      </c>
      <c r="BD35" s="73">
        <f t="shared" si="96"/>
        <v>230.33840843159618</v>
      </c>
      <c r="BE35" s="148" t="str">
        <f>IF((ABS(AL35/AZ35)^1.5+ABS(AL36/AZ36)^1.5&lt;1),"VERIFICA","NON VERIFICA")</f>
        <v>VERIFICA</v>
      </c>
      <c r="BF35" s="148" t="str">
        <f t="shared" ref="BF35:BI35" si="97">IF((ABS(AM35/BA35)^1.5+ABS(AM36/BA36)^1.5&lt;1),"VERIFICA","NON VERIFICA")</f>
        <v>VERIFICA</v>
      </c>
      <c r="BG35" s="148" t="str">
        <f t="shared" si="97"/>
        <v>VERIFICA</v>
      </c>
      <c r="BH35" s="148" t="str">
        <f t="shared" si="97"/>
        <v>VERIFICA</v>
      </c>
      <c r="BI35" s="148" t="str">
        <f t="shared" si="97"/>
        <v>VERIFICA</v>
      </c>
      <c r="BJ35" s="191"/>
      <c r="BK35" s="73"/>
      <c r="BL35" s="36">
        <f>MAX(BC34+BC36,BD34+BD36)*$BL$2/($BX$3)*100</f>
        <v>481.92161182275834</v>
      </c>
      <c r="BM35" s="36">
        <f>0.5*14.17*$G$3*0.9*($G$4-4)*2.5/(1+2.5^2)/10</f>
        <v>501.32482758620688</v>
      </c>
      <c r="BN35" s="73">
        <f>BQ6*0.9*($G$4-4)*391.3/100*2.5*10^-1</f>
        <v>560.56317363945698</v>
      </c>
      <c r="BO35" s="265">
        <f>IF(BN35&gt;BM35,SQRT((0.5*14.17*$G$3)/($BO$6/$BP$6*391.3)-1)," ")</f>
        <v>2.3417611920545003</v>
      </c>
      <c r="BP35" s="73">
        <f>IF(BO35=" "," ",0.9*$BO$6/$BP$6*($G$4-4)*391.3*BO35/10)</f>
        <v>525.08203428951538</v>
      </c>
      <c r="BQ35" s="73" t="str">
        <f>IF(AND(BP35&gt;BL35,BN35&gt;BL35),"Verifica","Non Verifica")</f>
        <v>Verifica</v>
      </c>
      <c r="BR35" s="73">
        <f>BU6*0.9*($G$4-4)*391.3/100*2.5*10^-1</f>
        <v>840.8447604591853</v>
      </c>
      <c r="BS35" s="265">
        <f>IF(BR35&gt;BM35,SQRT((0.5*14.17*$G$3)/($BS$6/$BT$6*391.3)-1)," ")</f>
        <v>1.8227900739639975</v>
      </c>
      <c r="BT35" s="73">
        <f>IF(BS35=" "," ",0.9*$BS$6/$BT$6*($G$4-4)*391.3*BS35/10)</f>
        <v>613.07339324385521</v>
      </c>
      <c r="BU35" s="36" t="str">
        <f>IF(AND(BT35&gt;BL35,BR35&gt;BL35),"Verifica","Non Verifica")</f>
        <v>Verifica</v>
      </c>
      <c r="BV35" s="73"/>
      <c r="BW35" s="73"/>
      <c r="BX35" s="73"/>
      <c r="BY35" s="73"/>
      <c r="BZ35" s="73"/>
      <c r="CA35" s="370"/>
      <c r="CB35" s="370"/>
      <c r="CC35" s="370"/>
      <c r="CD35" s="370"/>
      <c r="CE35" s="370"/>
      <c r="CF35" s="370"/>
      <c r="CG35" s="370"/>
      <c r="CH35" s="370"/>
      <c r="CI35" s="73"/>
      <c r="CJ35" s="73"/>
      <c r="CK35" s="370"/>
      <c r="CL35" s="370"/>
      <c r="CM35" s="465"/>
      <c r="CN35" s="465"/>
      <c r="CO35" s="370"/>
      <c r="CP35" s="370"/>
      <c r="CQ35" s="370"/>
    </row>
    <row r="36" spans="1:95" ht="16.05" customHeight="1" thickBot="1" x14ac:dyDescent="0.3">
      <c r="A36" s="138">
        <f>Pil_originale!A907</f>
        <v>9</v>
      </c>
      <c r="B36" s="6">
        <f>Pil_originale!B907</f>
        <v>13</v>
      </c>
      <c r="C36" s="6">
        <f>Pil_originale!C907</f>
        <v>0</v>
      </c>
      <c r="D36" s="6">
        <f>Pil_originale!D907</f>
        <v>2</v>
      </c>
      <c r="E36" s="6" t="str">
        <f>Pil_originale!E907</f>
        <v>Msup</v>
      </c>
      <c r="F36" s="6">
        <f>Pil_originale!F907</f>
        <v>28.786999999999999</v>
      </c>
      <c r="G36" s="6">
        <f>Pil_originale!G907</f>
        <v>14.372</v>
      </c>
      <c r="H36" s="6">
        <f>Pil_originale!H907</f>
        <v>4.8280000000000003</v>
      </c>
      <c r="I36" s="6">
        <f>Pil_originale!I907</f>
        <v>288.54899999999998</v>
      </c>
      <c r="J36" s="6">
        <f>Pil_originale!J907</f>
        <v>7.4139999999999997</v>
      </c>
      <c r="K36" s="7">
        <f>Pil_originale!K907</f>
        <v>8.093</v>
      </c>
      <c r="L36" s="447"/>
      <c r="M36" s="427"/>
      <c r="N36" s="138" t="s">
        <v>19</v>
      </c>
      <c r="O36" s="21">
        <f t="shared" ref="O36:T36" si="98">F37</f>
        <v>-41.023000000000003</v>
      </c>
      <c r="P36" s="21">
        <f t="shared" si="98"/>
        <v>-23.268999999999998</v>
      </c>
      <c r="Q36" s="21">
        <f t="shared" si="98"/>
        <v>-5.226</v>
      </c>
      <c r="R36" s="21">
        <f t="shared" si="98"/>
        <v>-279.19200000000001</v>
      </c>
      <c r="S36" s="21">
        <f t="shared" si="98"/>
        <v>-7.58</v>
      </c>
      <c r="T36" s="21">
        <f t="shared" si="98"/>
        <v>-8.2750000000000004</v>
      </c>
      <c r="U36" s="28">
        <f t="shared" si="95"/>
        <v>-33.387531250000002</v>
      </c>
      <c r="V36" s="29">
        <f t="shared" si="95"/>
        <v>-19.152015624999997</v>
      </c>
      <c r="W36" s="29">
        <f t="shared" si="95"/>
        <v>-4.1263437500000002</v>
      </c>
      <c r="X36" s="29">
        <f t="shared" si="95"/>
        <v>-217.09532812500001</v>
      </c>
      <c r="Y36" s="29">
        <f t="shared" si="95"/>
        <v>-5.9400312500000005</v>
      </c>
      <c r="Z36" s="30">
        <f t="shared" si="95"/>
        <v>-6.48475</v>
      </c>
      <c r="AA36" s="138">
        <f t="shared" si="12"/>
        <v>-10.066375000000001</v>
      </c>
      <c r="AB36" s="6">
        <f t="shared" si="12"/>
        <v>-223.580078125</v>
      </c>
      <c r="AC36" s="6">
        <f t="shared" si="13"/>
        <v>-77.140398437500011</v>
      </c>
      <c r="AD36" s="6">
        <f t="shared" si="14"/>
        <v>-226.599990625</v>
      </c>
      <c r="AE36" s="36">
        <f t="shared" si="15"/>
        <v>-96.292414062500001</v>
      </c>
      <c r="AF36" s="36">
        <f t="shared" si="16"/>
        <v>57.988382812500014</v>
      </c>
      <c r="AG36" s="36">
        <f t="shared" si="17"/>
        <v>-245.75200624999999</v>
      </c>
      <c r="AH36" s="37">
        <f t="shared" si="18"/>
        <v>207.44797500000001</v>
      </c>
      <c r="AJ36" s="138" t="s">
        <v>19</v>
      </c>
      <c r="AK36" s="82">
        <f>AT63</f>
        <v>308.1635349435013</v>
      </c>
      <c r="AL36" s="73">
        <f t="shared" si="7"/>
        <v>-33.387531250000002</v>
      </c>
      <c r="AM36" s="73">
        <f>MAX(0.3*$AK36,ABS(AE36))</f>
        <v>96.292414062500001</v>
      </c>
      <c r="AN36" s="73">
        <f>MAX(0.3*$AK36,ABS(AF36))</f>
        <v>92.449060483050388</v>
      </c>
      <c r="AO36" s="73">
        <f>MAX($AK36,ABS(AG36))</f>
        <v>308.1635349435013</v>
      </c>
      <c r="AP36" s="73">
        <f>MAX($AK36,ABS(AH36))</f>
        <v>308.1635349435013</v>
      </c>
      <c r="AQ36" s="107">
        <f>MAX(AL36-$AF$4*(1-((0.48*$AF$2+AL38)/(0.48*$AF$2))^2),0)/(($G$4-2*4)*391.3)*1000</f>
        <v>0</v>
      </c>
      <c r="AR36" s="108">
        <f t="shared" ref="AR36:AU36" si="99">MAX(AM36-$AF$4*(1-((0.48*$AF$2+AM38)/(0.48*$AF$2))^2),0)/(($G$4-2*4)*391.3)*1000</f>
        <v>0</v>
      </c>
      <c r="AS36" s="108">
        <f t="shared" si="99"/>
        <v>0</v>
      </c>
      <c r="AT36" s="108">
        <f t="shared" si="99"/>
        <v>0</v>
      </c>
      <c r="AU36" s="108">
        <f t="shared" si="99"/>
        <v>0</v>
      </c>
      <c r="AV36" s="122">
        <f t="shared" si="92"/>
        <v>0</v>
      </c>
      <c r="AW36" s="209">
        <f>$AT$2</f>
        <v>9.4247779607693793</v>
      </c>
      <c r="AX36" s="73">
        <f t="shared" si="93"/>
        <v>737.58312320981167</v>
      </c>
      <c r="AY36" s="191">
        <f>AX36*($G$4-2*4)/200</f>
        <v>265.52992435553222</v>
      </c>
      <c r="AZ36" s="73">
        <f>($AF4+$AY36)*(1-ABS((0.48*$AF$2+AL$38)/(0.48*$AF$2+$AX36))^(1+1/(1+$AX36/$AF$2)))</f>
        <v>524.73844758275925</v>
      </c>
      <c r="BA36" s="73">
        <f t="shared" si="96"/>
        <v>584.52427776740888</v>
      </c>
      <c r="BB36" s="73">
        <f t="shared" si="96"/>
        <v>591.93243049131831</v>
      </c>
      <c r="BC36" s="73">
        <f t="shared" si="96"/>
        <v>580.38100121598893</v>
      </c>
      <c r="BD36" s="73">
        <f t="shared" si="96"/>
        <v>591.31173045693936</v>
      </c>
      <c r="BE36" s="148"/>
      <c r="BF36" s="148"/>
      <c r="BG36" s="148"/>
      <c r="BH36" s="148"/>
      <c r="BI36" s="148"/>
      <c r="BJ36" s="191"/>
      <c r="BK36" s="370"/>
      <c r="BL36" s="73"/>
      <c r="BM36" s="36"/>
      <c r="BN36" s="73"/>
      <c r="BO36" s="73"/>
      <c r="BP36" s="73"/>
      <c r="BQ36" s="73"/>
      <c r="BR36" s="73"/>
      <c r="BS36" s="73"/>
      <c r="BT36" s="73"/>
      <c r="BU36" s="73"/>
      <c r="BV36" s="73"/>
      <c r="BW36" s="73"/>
      <c r="BX36" s="73"/>
      <c r="BY36" s="73"/>
      <c r="BZ36" s="73"/>
      <c r="CA36" s="370"/>
      <c r="CB36" s="370"/>
      <c r="CC36" s="370"/>
      <c r="CD36" s="370"/>
      <c r="CE36" s="370"/>
      <c r="CF36" s="370"/>
      <c r="CG36" s="370"/>
      <c r="CH36" s="370"/>
      <c r="CI36" s="73"/>
      <c r="CJ36" s="73"/>
      <c r="CK36" s="370"/>
      <c r="CL36" s="370"/>
      <c r="CM36" s="465"/>
      <c r="CN36" s="465"/>
      <c r="CO36" s="370"/>
      <c r="CP36" s="370"/>
      <c r="CQ36" s="370"/>
    </row>
    <row r="37" spans="1:95" ht="16.05" customHeight="1" x14ac:dyDescent="0.25">
      <c r="A37" s="138">
        <f>Pil_originale!A908</f>
        <v>9</v>
      </c>
      <c r="B37" s="6">
        <f>Pil_originale!B908</f>
        <v>13</v>
      </c>
      <c r="C37" s="6">
        <f>Pil_originale!C908</f>
        <v>0</v>
      </c>
      <c r="D37" s="6">
        <f>Pil_originale!D908</f>
        <v>2</v>
      </c>
      <c r="E37" s="6" t="str">
        <f>Pil_originale!E908</f>
        <v>Minf</v>
      </c>
      <c r="F37" s="6">
        <f>Pil_originale!F908</f>
        <v>-41.023000000000003</v>
      </c>
      <c r="G37" s="6">
        <f>Pil_originale!G908</f>
        <v>-23.268999999999998</v>
      </c>
      <c r="H37" s="6">
        <f>Pil_originale!H908</f>
        <v>-5.226</v>
      </c>
      <c r="I37" s="6">
        <f>Pil_originale!I908</f>
        <v>-279.19200000000001</v>
      </c>
      <c r="J37" s="6">
        <f>Pil_originale!J908</f>
        <v>-7.58</v>
      </c>
      <c r="K37" s="7">
        <f>Pil_originale!K908</f>
        <v>-8.2750000000000004</v>
      </c>
      <c r="L37" s="447"/>
      <c r="M37" s="427"/>
      <c r="N37" s="138" t="s">
        <v>44</v>
      </c>
      <c r="O37" s="21">
        <f>F35+F38</f>
        <v>-2264.556</v>
      </c>
      <c r="P37" s="21">
        <f t="shared" ref="P37:T37" si="100">G35+G38</f>
        <v>-1457.454</v>
      </c>
      <c r="Q37" s="21">
        <f t="shared" si="100"/>
        <v>57.622999999999998</v>
      </c>
      <c r="R37" s="21">
        <f t="shared" si="100"/>
        <v>141.667</v>
      </c>
      <c r="S37" s="21">
        <f t="shared" si="100"/>
        <v>3.7</v>
      </c>
      <c r="T37" s="21">
        <f t="shared" si="100"/>
        <v>4.0380000000000003</v>
      </c>
      <c r="U37" s="28">
        <f>O37+$P$4</f>
        <v>-2330.3197500000001</v>
      </c>
      <c r="V37" s="29">
        <f>P37+$P$2</f>
        <v>-1508.0415</v>
      </c>
      <c r="W37" s="29">
        <f>Q37</f>
        <v>57.622999999999998</v>
      </c>
      <c r="X37" s="29">
        <f t="shared" ref="X37:Z38" si="101">R37</f>
        <v>141.667</v>
      </c>
      <c r="Y37" s="29">
        <f t="shared" si="101"/>
        <v>3.7</v>
      </c>
      <c r="Z37" s="30">
        <f t="shared" si="101"/>
        <v>4.0380000000000003</v>
      </c>
      <c r="AA37" s="138">
        <f t="shared" si="12"/>
        <v>61.323</v>
      </c>
      <c r="AB37" s="6">
        <f t="shared" si="12"/>
        <v>145.70500000000001</v>
      </c>
      <c r="AC37" s="6">
        <f t="shared" si="13"/>
        <v>105.03450000000001</v>
      </c>
      <c r="AD37" s="6">
        <f t="shared" si="14"/>
        <v>164.1019</v>
      </c>
      <c r="AE37" s="36">
        <f t="shared" si="15"/>
        <v>-1403.0070000000001</v>
      </c>
      <c r="AF37" s="36">
        <f t="shared" si="16"/>
        <v>-1613.076</v>
      </c>
      <c r="AG37" s="36">
        <f t="shared" si="17"/>
        <v>-1343.9396000000002</v>
      </c>
      <c r="AH37" s="37">
        <f t="shared" si="18"/>
        <v>-1672.1433999999999</v>
      </c>
      <c r="AJ37" s="138" t="s">
        <v>44</v>
      </c>
      <c r="AK37" s="82"/>
      <c r="AL37" s="73">
        <f t="shared" si="7"/>
        <v>-2330.3197500000001</v>
      </c>
      <c r="AM37" s="73">
        <f t="shared" ref="AM37:AP38" si="102">AE37</f>
        <v>-1403.0070000000001</v>
      </c>
      <c r="AN37" s="73">
        <f t="shared" si="102"/>
        <v>-1613.076</v>
      </c>
      <c r="AO37" s="73">
        <f t="shared" si="102"/>
        <v>-1343.9396000000002</v>
      </c>
      <c r="AP37" s="73">
        <f t="shared" si="102"/>
        <v>-1672.1433999999999</v>
      </c>
      <c r="AQ37" s="107"/>
      <c r="AR37" s="21"/>
      <c r="AS37" s="21"/>
      <c r="AT37" s="21"/>
      <c r="AU37" s="21"/>
      <c r="AV37" s="37"/>
      <c r="AW37" s="36"/>
      <c r="AX37" s="191"/>
      <c r="AY37" s="191"/>
      <c r="AZ37" s="191"/>
      <c r="BA37" s="191"/>
      <c r="BB37" s="191"/>
      <c r="BC37" s="191"/>
      <c r="BD37" s="191"/>
      <c r="BE37" s="148"/>
      <c r="BF37" s="148"/>
      <c r="BG37" s="148"/>
      <c r="BH37" s="148"/>
      <c r="BI37" s="148"/>
      <c r="BJ37" s="191"/>
      <c r="BK37" s="370"/>
      <c r="BL37" s="73"/>
      <c r="BM37" s="36"/>
      <c r="BN37" s="73"/>
      <c r="BO37" s="73"/>
      <c r="BP37" s="73"/>
      <c r="BQ37" s="73"/>
      <c r="BR37" s="73"/>
      <c r="BS37" s="73"/>
      <c r="BT37" s="73"/>
      <c r="BU37" s="73"/>
      <c r="BV37" s="73"/>
      <c r="BW37" s="73"/>
      <c r="BX37" s="73"/>
      <c r="BY37" s="73"/>
      <c r="BZ37" s="73"/>
      <c r="CA37" s="370"/>
      <c r="CB37" s="370"/>
      <c r="CC37" s="370"/>
      <c r="CD37" s="370"/>
      <c r="CE37" s="370"/>
      <c r="CF37" s="370"/>
      <c r="CG37" s="370"/>
      <c r="CH37" s="370"/>
      <c r="CI37" s="73"/>
      <c r="CJ37" s="73"/>
      <c r="CK37" s="370"/>
      <c r="CL37" s="370"/>
      <c r="CM37" s="370"/>
      <c r="CN37" s="370"/>
      <c r="CO37" s="370"/>
      <c r="CP37" s="370"/>
      <c r="CQ37" s="370"/>
    </row>
    <row r="38" spans="1:95" ht="16.05" customHeight="1" thickBot="1" x14ac:dyDescent="0.35">
      <c r="A38" s="8">
        <f>Pil_originale!A910</f>
        <v>9</v>
      </c>
      <c r="B38" s="42">
        <f>Pil_originale!B910</f>
        <v>13</v>
      </c>
      <c r="C38" s="42">
        <f>Pil_originale!C910</f>
        <v>0</v>
      </c>
      <c r="D38" s="42">
        <f>Pil_originale!D910</f>
        <v>2</v>
      </c>
      <c r="E38" s="42" t="str">
        <f>Pil_originale!E910</f>
        <v>N</v>
      </c>
      <c r="F38" s="42">
        <f>Pil_originale!F910</f>
        <v>-1366.8779999999999</v>
      </c>
      <c r="G38" s="42">
        <f>Pil_originale!G910</f>
        <v>-864.928</v>
      </c>
      <c r="H38" s="42">
        <f>Pil_originale!H910</f>
        <v>2.5489999999999999</v>
      </c>
      <c r="I38" s="42">
        <f>Pil_originale!I910</f>
        <v>141.99100000000001</v>
      </c>
      <c r="J38" s="42">
        <f>Pil_originale!J910</f>
        <v>3.835</v>
      </c>
      <c r="K38" s="10">
        <f>Pil_originale!K910</f>
        <v>4.1859999999999999</v>
      </c>
      <c r="L38" s="447"/>
      <c r="N38" s="8" t="s">
        <v>45</v>
      </c>
      <c r="O38" s="23">
        <f>F35+F38</f>
        <v>-2264.556</v>
      </c>
      <c r="P38" s="23">
        <f t="shared" ref="P38:T38" si="103">G35+G38</f>
        <v>-1457.454</v>
      </c>
      <c r="Q38" s="23">
        <f t="shared" si="103"/>
        <v>57.622999999999998</v>
      </c>
      <c r="R38" s="23">
        <f t="shared" si="103"/>
        <v>141.667</v>
      </c>
      <c r="S38" s="23">
        <f t="shared" si="103"/>
        <v>3.7</v>
      </c>
      <c r="T38" s="23">
        <f t="shared" si="103"/>
        <v>4.0380000000000003</v>
      </c>
      <c r="U38" s="33">
        <f>O38+$P$5</f>
        <v>-2349.8197500000001</v>
      </c>
      <c r="V38" s="21">
        <f>P38+$P$3</f>
        <v>-1523.0415</v>
      </c>
      <c r="W38" s="29">
        <f>Q38</f>
        <v>57.622999999999998</v>
      </c>
      <c r="X38" s="29">
        <f t="shared" si="101"/>
        <v>141.667</v>
      </c>
      <c r="Y38" s="29">
        <f t="shared" si="101"/>
        <v>3.7</v>
      </c>
      <c r="Z38" s="30">
        <f t="shared" si="101"/>
        <v>4.0380000000000003</v>
      </c>
      <c r="AA38" s="8">
        <f t="shared" si="12"/>
        <v>61.323</v>
      </c>
      <c r="AB38" s="42">
        <f t="shared" si="12"/>
        <v>145.70500000000001</v>
      </c>
      <c r="AC38" s="42">
        <f t="shared" si="13"/>
        <v>105.03450000000001</v>
      </c>
      <c r="AD38" s="42">
        <f t="shared" si="14"/>
        <v>164.1019</v>
      </c>
      <c r="AE38" s="38">
        <f t="shared" si="15"/>
        <v>-1418.0070000000001</v>
      </c>
      <c r="AF38" s="38">
        <f t="shared" si="16"/>
        <v>-1628.076</v>
      </c>
      <c r="AG38" s="38">
        <f t="shared" si="17"/>
        <v>-1358.9396000000002</v>
      </c>
      <c r="AH38" s="39">
        <f t="shared" si="18"/>
        <v>-1687.1433999999999</v>
      </c>
      <c r="AJ38" s="8" t="s">
        <v>45</v>
      </c>
      <c r="AK38" s="82"/>
      <c r="AL38" s="73">
        <f t="shared" si="7"/>
        <v>-2349.8197500000001</v>
      </c>
      <c r="AM38" s="73">
        <f t="shared" si="102"/>
        <v>-1418.0070000000001</v>
      </c>
      <c r="AN38" s="73">
        <f t="shared" si="102"/>
        <v>-1628.076</v>
      </c>
      <c r="AO38" s="73">
        <f t="shared" si="102"/>
        <v>-1358.9396000000002</v>
      </c>
      <c r="AP38" s="73">
        <f t="shared" si="102"/>
        <v>-1687.1433999999999</v>
      </c>
      <c r="AQ38" s="83"/>
      <c r="AR38" s="23"/>
      <c r="AS38" s="23"/>
      <c r="AT38" s="23"/>
      <c r="AU38" s="23"/>
      <c r="AV38" s="39"/>
      <c r="AW38" s="36"/>
      <c r="AX38" s="191"/>
      <c r="AY38" s="191"/>
      <c r="AZ38" s="191"/>
      <c r="BA38" s="191"/>
      <c r="BB38" s="191"/>
      <c r="BC38" s="191"/>
      <c r="BD38" s="191"/>
      <c r="BE38" s="148"/>
      <c r="BF38" s="148"/>
      <c r="BG38" s="148"/>
      <c r="BH38" s="148"/>
      <c r="BI38" s="148"/>
      <c r="BJ38" s="191"/>
      <c r="BK38" s="370"/>
      <c r="BL38" s="73"/>
      <c r="BM38" s="36"/>
      <c r="BN38" s="73"/>
      <c r="BO38" s="73"/>
      <c r="BP38" s="73"/>
      <c r="BQ38" s="73"/>
      <c r="BR38" s="73"/>
      <c r="BS38" s="73"/>
      <c r="BT38" s="73"/>
      <c r="BU38" s="73"/>
      <c r="BV38" s="73"/>
      <c r="BW38" s="73"/>
      <c r="BX38" s="73"/>
      <c r="BY38" s="73"/>
      <c r="BZ38" s="73"/>
      <c r="CA38" s="370"/>
      <c r="CB38" s="370"/>
      <c r="CC38" s="370"/>
      <c r="CD38" s="370"/>
      <c r="CE38" s="370"/>
      <c r="CF38" s="370"/>
      <c r="CG38" s="370"/>
      <c r="CH38" s="370"/>
      <c r="CI38" s="73"/>
      <c r="CJ38" s="73"/>
      <c r="CK38" s="370"/>
      <c r="CL38" s="370"/>
      <c r="CM38" s="370"/>
      <c r="CN38" s="370"/>
      <c r="CO38" s="370"/>
      <c r="CP38" s="370"/>
      <c r="CQ38" s="370"/>
    </row>
    <row r="39" spans="1:95" ht="16.05" customHeight="1" thickBot="1" x14ac:dyDescent="0.3">
      <c r="A39" s="145">
        <f>Pil_originale!A311</f>
        <v>3</v>
      </c>
      <c r="B39" s="146">
        <f>Pil_originale!B311</f>
        <v>13</v>
      </c>
      <c r="C39" s="146">
        <f>Pil_originale!C311</f>
        <v>0</v>
      </c>
      <c r="D39" s="146">
        <f>Pil_originale!D311</f>
        <v>1</v>
      </c>
      <c r="E39" s="146" t="str">
        <f>Pil_originale!E311</f>
        <v>Msup</v>
      </c>
      <c r="F39" s="146">
        <f>Pil_originale!F311</f>
        <v>9.82</v>
      </c>
      <c r="G39" s="146">
        <f>Pil_originale!G311</f>
        <v>6.0860000000000003</v>
      </c>
      <c r="H39" s="146">
        <f>Pil_originale!H311</f>
        <v>80.122</v>
      </c>
      <c r="I39" s="146">
        <f>Pil_originale!I311</f>
        <v>-0.53</v>
      </c>
      <c r="J39" s="146">
        <f>Pil_originale!J311</f>
        <v>-0.39900000000000002</v>
      </c>
      <c r="K39" s="147">
        <f>Pil_originale!K311</f>
        <v>-0.435</v>
      </c>
      <c r="L39" s="447"/>
      <c r="M39" s="427" t="s">
        <v>33</v>
      </c>
      <c r="N39" s="145" t="s">
        <v>18</v>
      </c>
      <c r="O39" s="19">
        <f t="shared" ref="O39:T39" si="104">F39</f>
        <v>9.82</v>
      </c>
      <c r="P39" s="19">
        <f t="shared" si="104"/>
        <v>6.0860000000000003</v>
      </c>
      <c r="Q39" s="19">
        <f t="shared" si="104"/>
        <v>80.122</v>
      </c>
      <c r="R39" s="19">
        <f t="shared" si="104"/>
        <v>-0.53</v>
      </c>
      <c r="S39" s="19">
        <f t="shared" si="104"/>
        <v>-0.39900000000000002</v>
      </c>
      <c r="T39" s="19">
        <f t="shared" si="104"/>
        <v>-0.435</v>
      </c>
      <c r="U39" s="25">
        <f t="shared" ref="U39:Z40" si="105">O39-(O39-O41)/360*$Y$4</f>
        <v>8.3992916666666666</v>
      </c>
      <c r="V39" s="26">
        <f t="shared" si="105"/>
        <v>5.2049722222222226</v>
      </c>
      <c r="W39" s="26">
        <f t="shared" si="105"/>
        <v>64.184750000000008</v>
      </c>
      <c r="X39" s="26">
        <f t="shared" si="105"/>
        <v>-0.42470833333333335</v>
      </c>
      <c r="Y39" s="26">
        <f t="shared" si="105"/>
        <v>-0.32025000000000003</v>
      </c>
      <c r="Z39" s="27">
        <f t="shared" si="105"/>
        <v>-0.34905555555555556</v>
      </c>
      <c r="AA39" s="145">
        <f t="shared" si="12"/>
        <v>64.50500000000001</v>
      </c>
      <c r="AB39" s="146">
        <f t="shared" si="12"/>
        <v>-0.77376388888888892</v>
      </c>
      <c r="AC39" s="146">
        <f t="shared" si="13"/>
        <v>64.737129166666676</v>
      </c>
      <c r="AD39" s="146">
        <f t="shared" si="14"/>
        <v>-20.125263888888892</v>
      </c>
      <c r="AE39" s="34">
        <f t="shared" si="15"/>
        <v>69.942101388888901</v>
      </c>
      <c r="AF39" s="34">
        <f t="shared" si="16"/>
        <v>-59.532156944444452</v>
      </c>
      <c r="AG39" s="34">
        <f t="shared" si="17"/>
        <v>-14.920291666666669</v>
      </c>
      <c r="AH39" s="35">
        <f t="shared" si="18"/>
        <v>25.330236111111113</v>
      </c>
      <c r="AJ39" s="145" t="s">
        <v>18</v>
      </c>
      <c r="AK39" s="82">
        <f>AU64</f>
        <v>196.63051995097064</v>
      </c>
      <c r="AL39" s="73">
        <f t="shared" si="7"/>
        <v>8.3992916666666666</v>
      </c>
      <c r="AM39" s="73">
        <f>MAX($AK39,ABS(AE39))</f>
        <v>196.63051995097064</v>
      </c>
      <c r="AN39" s="73">
        <f>MAX($AK39,ABS(AF39))</f>
        <v>196.63051995097064</v>
      </c>
      <c r="AO39" s="73">
        <f>MAX(0.3*$AK39,ABS(AG39))</f>
        <v>58.989155985291191</v>
      </c>
      <c r="AP39" s="73">
        <f>MAX(0.3*$AK39,ABS(AH39))</f>
        <v>58.989155985291191</v>
      </c>
      <c r="AQ39" s="105">
        <f>MAX(AL39-$AG$3*(1-((0.48*$AG$2+AL43)/(0.48*$AG$2))^2),0)/(($H$3-2*4)*391.3)*1000</f>
        <v>0</v>
      </c>
      <c r="AR39" s="106">
        <f>MAX(AM39-$AG$3*(1-((0.48*$AG$2+AM43)/(0.48*$AG$2))^2),0)/(($H$3-2*4)*391.3)*1000</f>
        <v>8.6397242155871545</v>
      </c>
      <c r="AS39" s="106">
        <f>MAX(AN39-$AG$3*(1-((0.48*$AG$2+AN43)/(0.48*$AG$2))^2),0)/(($H$3-2*4)*391.3)*1000</f>
        <v>9.2820530208220955</v>
      </c>
      <c r="AT39" s="106">
        <f>MAX(AO39-$AG$3*(1-((0.48*$AG$2+AO43)/(0.48*$AG$2))^2),0)/(($H$3-2*4)*391.3)*1000</f>
        <v>0</v>
      </c>
      <c r="AU39" s="106">
        <f>MAX(AP39-$AG$3*(1-((0.48*$AG$2+AP43)/(0.48*$AG$2))^2),0)/(($H$3-2*4)*391.3)*1000</f>
        <v>0</v>
      </c>
      <c r="AV39" s="210">
        <f>MAX(AQ39:AU39)</f>
        <v>9.2820530208220955</v>
      </c>
      <c r="AW39" s="208">
        <f>$AT$3</f>
        <v>12.566370614359172</v>
      </c>
      <c r="AX39" s="73">
        <f>2*AW39*391.3/10</f>
        <v>983.44416427974886</v>
      </c>
      <c r="AY39" s="191">
        <f>AX39*($H$3-2*4)/200</f>
        <v>108.17885807077236</v>
      </c>
      <c r="AZ39" s="73">
        <f>($AG3+$AY39)*(1-ABS((0.48*$AG$2+AL$43)/(0.48*$AG$2+$AX39))^(1+1/(1+$AX39/$AG$2)))</f>
        <v>171.79173553249328</v>
      </c>
      <c r="BA39" s="73">
        <f t="shared" ref="BA39:BD40" si="106">($AG3+$AY39)*(1-ABS((0.48*$AG$2+AM$43)/(0.48*$AG$2+$AX39))^(1+1/(1+$AX39/$AG$2)))</f>
        <v>230.32491591338825</v>
      </c>
      <c r="BB39" s="73">
        <f t="shared" si="106"/>
        <v>224.04858321039038</v>
      </c>
      <c r="BC39" s="73">
        <f t="shared" si="106"/>
        <v>230.49842151809099</v>
      </c>
      <c r="BD39" s="73">
        <f t="shared" si="106"/>
        <v>220.90883387639786</v>
      </c>
      <c r="BE39" s="148" t="str">
        <f>IF((ABS(AL39/AZ39)^1.5+ABS(AL40/AZ40)^1.5)&lt;1,"VERIFICA","NON VERIFICA")</f>
        <v>VERIFICA</v>
      </c>
      <c r="BF39" s="148" t="str">
        <f t="shared" ref="BF39:BI39" si="107">IF((ABS(AM39/BA39)^1.5+ABS(AM40/BA40)^1.5)&lt;1,"VERIFICA","NON VERIFICA")</f>
        <v>VERIFICA</v>
      </c>
      <c r="BG39" s="148" t="str">
        <f t="shared" si="107"/>
        <v>VERIFICA</v>
      </c>
      <c r="BH39" s="148" t="str">
        <f t="shared" si="107"/>
        <v>VERIFICA</v>
      </c>
      <c r="BI39" s="148" t="str">
        <f t="shared" si="107"/>
        <v>VERIFICA</v>
      </c>
      <c r="BJ39" s="191"/>
      <c r="BK39" s="73"/>
      <c r="BL39" s="73">
        <f>MAX(BA39+BA41,BB39+BB41)*$BL$2/($CC$3)*100</f>
        <v>174.66214736690725</v>
      </c>
      <c r="BM39" s="36">
        <f>0.5*14.17*$H$4*0.9*($H$3-4)*2.5/(1+2.5^2)/10</f>
        <v>457.34896551724131</v>
      </c>
      <c r="BN39" s="36">
        <f>$BQ$4*0.9*($H$3-4)*391.3/100*2.5*10^-1</f>
        <v>306.83457925528165</v>
      </c>
      <c r="BO39" s="341" t="str">
        <f>IF(BN39&gt;BM39,SQRT((0.5*14.17*$H$4)/($BQ$4/100*391.3)-1)," ")</f>
        <v xml:space="preserve"> </v>
      </c>
      <c r="BP39" s="349" t="str">
        <f>IF(BO39=" "," ",0.9*$BQ$4/100*($H$3-4)*391.3*BO39*10^-1)</f>
        <v xml:space="preserve"> </v>
      </c>
      <c r="BQ39" s="6" t="str">
        <f>IF(AND(BP39&gt;BL39,BN39&gt;BL39),"Verifica","Non Verifica")</f>
        <v>Verifica</v>
      </c>
      <c r="BR39" s="6">
        <f>$BU$4*0.9*($H$3-4)*391.3/100*2.5*10^-1</f>
        <v>460.25186888292251</v>
      </c>
      <c r="BS39" s="341">
        <f>IF(BR39&gt;BM39,SQRT((0.5*14.17*$H$4)/($BU$4/100*391.3)-1)," ")</f>
        <v>2.4908377619259197</v>
      </c>
      <c r="BT39" s="349">
        <f>IF(BS39=" "," ",0.9*$BU$4/100*($H$3-4)*391.3*BS39*10^-1)</f>
        <v>458.56509400422419</v>
      </c>
      <c r="BU39" s="6" t="str">
        <f>IF(AND(BT39&gt;BL39,BR39&gt;BL39),"Verifica","Non Verifica")</f>
        <v>Verifica</v>
      </c>
      <c r="BV39" s="362" t="str">
        <f>IF(BS6/BT6&gt;=0.08*14.17*0.75/391.3,"Verifica","Non verifica")</f>
        <v>Verifica</v>
      </c>
      <c r="BW39" s="73"/>
      <c r="BX39" s="73"/>
      <c r="BY39" s="73"/>
      <c r="BZ39" s="73"/>
      <c r="CA39" s="73">
        <f>MAX(AM60:AP60)/(0.9*(80-4)*391.3)*1000</f>
        <v>13.011130506479477</v>
      </c>
      <c r="CB39" s="73">
        <f>MAX(AM61:AP61)/(0.9*(80-4)*391.3)*1000</f>
        <v>8.4431244061376614</v>
      </c>
      <c r="CC39" s="370">
        <f>MAX(ABS(Taglio!H12),ABS(Taglio!I12),ABS(Taglio!H13),ABS(Taglio!I13))</f>
        <v>147.84200000000001</v>
      </c>
      <c r="CD39" s="245">
        <f>$CB$5*(CB39+CA39)*391.3/10-ABS(CC39)</f>
        <v>859.56399367685026</v>
      </c>
      <c r="CE39" s="370">
        <v>0.48</v>
      </c>
      <c r="CF39" s="370">
        <f>CE39*(1-25/250)</f>
        <v>0.432</v>
      </c>
      <c r="CG39" s="370">
        <v>30</v>
      </c>
      <c r="CH39" s="370">
        <v>72</v>
      </c>
      <c r="CI39" s="73">
        <f>(MAX(ABS(AL44),ABS(AM44),ABS(AN44),ABS(AO44),ABS(AP44)))/(CG39*CH39)</f>
        <v>1.3281535879629631</v>
      </c>
      <c r="CJ39" s="73">
        <f>CD39/(CG39*CH39)*10</f>
        <v>3.9794629336891214</v>
      </c>
      <c r="CK39" s="246">
        <v>0.37</v>
      </c>
      <c r="CL39" s="245">
        <f>CF39*14.17*CH39*CG39*(1-CK39/CF39)^0.5/10</f>
        <v>500.91186580318254</v>
      </c>
      <c r="CM39" s="464" t="str">
        <f>IF(CD39&lt;CL39,"VERIFICA","NON VERIFICA_necessarie staffe di contenimento")</f>
        <v>NON VERIFICA_necessarie staffe di contenimento</v>
      </c>
      <c r="CN39" s="464"/>
      <c r="CO39" s="245">
        <f>CG39*CH39/391.3*(CJ39^2/(1.2+CK39*CG39-1.2))</f>
        <v>7.8753497857011983</v>
      </c>
      <c r="CP39" s="370"/>
      <c r="CQ39" s="370"/>
    </row>
    <row r="40" spans="1:95" ht="16.05" customHeight="1" x14ac:dyDescent="0.25">
      <c r="A40" s="138">
        <f>Pil_originale!A312</f>
        <v>3</v>
      </c>
      <c r="B40" s="6">
        <f>Pil_originale!B312</f>
        <v>13</v>
      </c>
      <c r="C40" s="6">
        <f>Pil_originale!C312</f>
        <v>0</v>
      </c>
      <c r="D40" s="6">
        <f>Pil_originale!D312</f>
        <v>1</v>
      </c>
      <c r="E40" s="6" t="str">
        <f>Pil_originale!E312</f>
        <v>Minf</v>
      </c>
      <c r="F40" s="6">
        <f>Pil_originale!F312</f>
        <v>-4.7930000000000001</v>
      </c>
      <c r="G40" s="6">
        <f>Pil_originale!G312</f>
        <v>-2.976</v>
      </c>
      <c r="H40" s="6">
        <f>Pil_originale!H312</f>
        <v>-83.804000000000002</v>
      </c>
      <c r="I40" s="6">
        <f>Pil_originale!I312</f>
        <v>0.55300000000000005</v>
      </c>
      <c r="J40" s="6">
        <f>Pil_originale!J312</f>
        <v>0.41099999999999998</v>
      </c>
      <c r="K40" s="7">
        <f>Pil_originale!K312</f>
        <v>0.44900000000000001</v>
      </c>
      <c r="L40" s="447"/>
      <c r="M40" s="427"/>
      <c r="N40" s="138" t="s">
        <v>17</v>
      </c>
      <c r="O40" s="21">
        <f t="shared" ref="O40:T40" si="108">F42</f>
        <v>33.652000000000001</v>
      </c>
      <c r="P40" s="21">
        <f t="shared" si="108"/>
        <v>20.175000000000001</v>
      </c>
      <c r="Q40" s="21">
        <f t="shared" si="108"/>
        <v>3.0550000000000002</v>
      </c>
      <c r="R40" s="21">
        <f t="shared" si="108"/>
        <v>263.10399999999998</v>
      </c>
      <c r="S40" s="21">
        <f t="shared" si="108"/>
        <v>5.7359999999999998</v>
      </c>
      <c r="T40" s="21">
        <f t="shared" si="108"/>
        <v>6.2619999999999996</v>
      </c>
      <c r="U40" s="28">
        <f t="shared" si="105"/>
        <v>28.870222222222225</v>
      </c>
      <c r="V40" s="29">
        <f t="shared" si="105"/>
        <v>17.296833333333336</v>
      </c>
      <c r="W40" s="29">
        <f t="shared" si="105"/>
        <v>2.150638888888889</v>
      </c>
      <c r="X40" s="29">
        <f t="shared" si="105"/>
        <v>190.82549999999998</v>
      </c>
      <c r="Y40" s="29">
        <f t="shared" si="105"/>
        <v>4.0998472222222215</v>
      </c>
      <c r="Z40" s="30">
        <f t="shared" si="105"/>
        <v>4.4758333333333331</v>
      </c>
      <c r="AA40" s="138">
        <f t="shared" si="12"/>
        <v>6.2504861111111101</v>
      </c>
      <c r="AB40" s="6">
        <f t="shared" si="12"/>
        <v>195.3013333333333</v>
      </c>
      <c r="AC40" s="6">
        <f t="shared" si="13"/>
        <v>64.840886111111104</v>
      </c>
      <c r="AD40" s="6">
        <f t="shared" si="14"/>
        <v>197.17647916666664</v>
      </c>
      <c r="AE40" s="36">
        <f t="shared" si="15"/>
        <v>82.137719444444443</v>
      </c>
      <c r="AF40" s="36">
        <f t="shared" si="16"/>
        <v>-47.544052777777765</v>
      </c>
      <c r="AG40" s="36">
        <f t="shared" si="17"/>
        <v>214.47331249999996</v>
      </c>
      <c r="AH40" s="37">
        <f t="shared" si="18"/>
        <v>-179.87964583333331</v>
      </c>
      <c r="AJ40" s="138" t="s">
        <v>17</v>
      </c>
      <c r="AK40" s="82">
        <f>AT64</f>
        <v>325.01505934030808</v>
      </c>
      <c r="AL40" s="73">
        <f t="shared" si="7"/>
        <v>28.870222222222225</v>
      </c>
      <c r="AM40" s="73">
        <f>MAX(0.3*$AK40,ABS(AE40))</f>
        <v>97.504517802092423</v>
      </c>
      <c r="AN40" s="73">
        <f>MAX(0.3*$AK40,ABS(AF40))</f>
        <v>97.504517802092423</v>
      </c>
      <c r="AO40" s="73">
        <f>MAX($AK40,ABS(AG40))</f>
        <v>325.01505934030808</v>
      </c>
      <c r="AP40" s="73">
        <f>MAX($AK40,ABS(AH40))</f>
        <v>325.01505934030808</v>
      </c>
      <c r="AQ40" s="107">
        <f>MAX(AL40-$AG$4*(1-((0.48*$AG$2+AL43)/(0.48*$AG$2))^2),0)/(($H$4-2*4)*391.3)*1000</f>
        <v>0</v>
      </c>
      <c r="AR40" s="108">
        <f t="shared" ref="AR40:AU40" si="109">MAX(AM40-$AG$4*(1-((0.48*$AG$2+AM43)/(0.48*$AG$2))^2),0)/(($H$4-2*4)*391.3)*1000</f>
        <v>0</v>
      </c>
      <c r="AS40" s="108">
        <f t="shared" si="109"/>
        <v>0</v>
      </c>
      <c r="AT40" s="108">
        <f t="shared" si="109"/>
        <v>0</v>
      </c>
      <c r="AU40" s="108">
        <f t="shared" si="109"/>
        <v>0.78670734997433434</v>
      </c>
      <c r="AV40" s="134">
        <f t="shared" ref="AV40:AV42" si="110">MAX(AQ40:AU40)</f>
        <v>0.78670734997433434</v>
      </c>
      <c r="AW40" s="128">
        <f>$AT$2</f>
        <v>9.4247779607693793</v>
      </c>
      <c r="AX40" s="73">
        <f t="shared" ref="AX40:AX42" si="111">2*AW40*391.3/10</f>
        <v>737.58312320981167</v>
      </c>
      <c r="AY40" s="191">
        <f>AX40*($H$4-2*4)/200</f>
        <v>265.52992435553222</v>
      </c>
      <c r="AZ40" s="73">
        <f>($AG4+$AY40)*(1-ABS((0.48*$AG$2+AL$43)/(0.48*$AG$2+$AX40))^(1+1/(1+$AX40/$AG$2)))</f>
        <v>417.57553557410813</v>
      </c>
      <c r="BA40" s="73">
        <f t="shared" si="106"/>
        <v>591.2761000604653</v>
      </c>
      <c r="BB40" s="73">
        <f t="shared" si="106"/>
        <v>573.63535450276675</v>
      </c>
      <c r="BC40" s="73">
        <f t="shared" si="106"/>
        <v>591.72918339223975</v>
      </c>
      <c r="BD40" s="73">
        <f t="shared" si="106"/>
        <v>564.56209240329758</v>
      </c>
      <c r="BE40" s="148"/>
      <c r="BF40" s="148"/>
      <c r="BG40" s="148"/>
      <c r="BH40" s="148"/>
      <c r="BI40" s="148"/>
      <c r="BJ40" s="191"/>
      <c r="BK40" s="370"/>
      <c r="BL40" s="73"/>
      <c r="BM40" s="36"/>
      <c r="BN40" s="73"/>
      <c r="BO40" s="73"/>
      <c r="BP40" s="73"/>
      <c r="BQ40" s="73"/>
      <c r="BR40" s="73"/>
      <c r="BS40" s="36"/>
      <c r="BT40" s="73"/>
      <c r="BU40" s="73"/>
      <c r="BV40" s="73"/>
      <c r="BW40" s="73"/>
      <c r="BX40" s="73"/>
      <c r="BY40" s="73"/>
      <c r="BZ40" s="73"/>
      <c r="CA40" s="370"/>
      <c r="CB40" s="370"/>
      <c r="CC40" s="370"/>
      <c r="CD40" s="370"/>
      <c r="CE40" s="370"/>
      <c r="CF40" s="370"/>
      <c r="CG40" s="370"/>
      <c r="CH40" s="370"/>
      <c r="CI40" s="73"/>
      <c r="CJ40" s="73"/>
      <c r="CK40" s="370"/>
      <c r="CL40" s="370"/>
      <c r="CM40" s="465"/>
      <c r="CN40" s="465"/>
      <c r="CO40" s="370"/>
      <c r="CP40" s="370"/>
      <c r="CQ40" s="370"/>
    </row>
    <row r="41" spans="1:95" ht="16.05" customHeight="1" x14ac:dyDescent="0.25">
      <c r="A41" s="138">
        <f>Pil_originale!A314</f>
        <v>3</v>
      </c>
      <c r="B41" s="6">
        <f>Pil_originale!B314</f>
        <v>13</v>
      </c>
      <c r="C41" s="6">
        <f>Pil_originale!C314</f>
        <v>0</v>
      </c>
      <c r="D41" s="6">
        <f>Pil_originale!D314</f>
        <v>1</v>
      </c>
      <c r="E41" s="6" t="str">
        <f>Pil_originale!E314</f>
        <v>N</v>
      </c>
      <c r="F41" s="6">
        <f>Pil_originale!F314</f>
        <v>-1106.1210000000001</v>
      </c>
      <c r="G41" s="6">
        <f>Pil_originale!G314</f>
        <v>-730.83199999999999</v>
      </c>
      <c r="H41" s="6">
        <f>Pil_originale!H314</f>
        <v>76.055000000000007</v>
      </c>
      <c r="I41" s="6">
        <f>Pil_originale!I314</f>
        <v>-0.45700000000000002</v>
      </c>
      <c r="J41" s="6">
        <f>Pil_originale!J314</f>
        <v>-0.22</v>
      </c>
      <c r="K41" s="7">
        <f>Pil_originale!K314</f>
        <v>-0.24</v>
      </c>
      <c r="L41" s="447"/>
      <c r="M41" s="427"/>
      <c r="N41" s="138" t="s">
        <v>20</v>
      </c>
      <c r="O41" s="21">
        <f t="shared" ref="O41:T41" si="112">F40</f>
        <v>-4.7930000000000001</v>
      </c>
      <c r="P41" s="21">
        <f t="shared" si="112"/>
        <v>-2.976</v>
      </c>
      <c r="Q41" s="21">
        <f t="shared" si="112"/>
        <v>-83.804000000000002</v>
      </c>
      <c r="R41" s="21">
        <f t="shared" si="112"/>
        <v>0.55300000000000005</v>
      </c>
      <c r="S41" s="21">
        <f t="shared" si="112"/>
        <v>0.41099999999999998</v>
      </c>
      <c r="T41" s="21">
        <f t="shared" si="112"/>
        <v>0.44900000000000001</v>
      </c>
      <c r="U41" s="28">
        <f t="shared" ref="U41:Z42" si="113">O41+(O39-O41)/360*$Y$5</f>
        <v>-4.7930000000000001</v>
      </c>
      <c r="V41" s="29">
        <f t="shared" si="113"/>
        <v>-2.976</v>
      </c>
      <c r="W41" s="29">
        <f t="shared" si="113"/>
        <v>-83.804000000000002</v>
      </c>
      <c r="X41" s="29">
        <f t="shared" si="113"/>
        <v>0.55300000000000005</v>
      </c>
      <c r="Y41" s="29">
        <f t="shared" si="113"/>
        <v>0.41099999999999998</v>
      </c>
      <c r="Z41" s="30">
        <f t="shared" si="113"/>
        <v>0.44900000000000001</v>
      </c>
      <c r="AA41" s="138">
        <f t="shared" si="12"/>
        <v>-84.215000000000003</v>
      </c>
      <c r="AB41" s="6">
        <f t="shared" si="12"/>
        <v>1.002</v>
      </c>
      <c r="AC41" s="6">
        <f t="shared" si="13"/>
        <v>-84.515600000000006</v>
      </c>
      <c r="AD41" s="6">
        <f t="shared" si="14"/>
        <v>26.266500000000001</v>
      </c>
      <c r="AE41" s="36">
        <f t="shared" si="15"/>
        <v>-87.491600000000005</v>
      </c>
      <c r="AF41" s="36">
        <f t="shared" si="16"/>
        <v>81.539600000000007</v>
      </c>
      <c r="AG41" s="36">
        <f t="shared" si="17"/>
        <v>23.290500000000002</v>
      </c>
      <c r="AH41" s="37">
        <f t="shared" si="18"/>
        <v>-29.2425</v>
      </c>
      <c r="AJ41" s="138" t="s">
        <v>20</v>
      </c>
      <c r="AK41" s="82"/>
      <c r="AL41" s="73">
        <f t="shared" si="7"/>
        <v>-4.7930000000000001</v>
      </c>
      <c r="AM41" s="73">
        <f>MAX($AK41,ABS(AE41))</f>
        <v>87.491600000000005</v>
      </c>
      <c r="AN41" s="79">
        <f>MAX($AK41,ABS(AF41))</f>
        <v>81.539600000000007</v>
      </c>
      <c r="AO41" s="73">
        <f>MAX(0.3*$AK41,ABS(AG41))</f>
        <v>23.290500000000002</v>
      </c>
      <c r="AP41" s="73">
        <f>MAX(0.3*$AK41,ABS(AH41))</f>
        <v>29.2425</v>
      </c>
      <c r="AQ41" s="107">
        <f>MAX(AL41-$AG$3*(1-((0.48*$AG$2+AL44)/(0.48*$AG$2))^2),0)/(($H$3-2*4)*391.3)*1000</f>
        <v>0</v>
      </c>
      <c r="AR41" s="108">
        <f>MAX(AM41-$AG$3*(1-((0.48*$AG$2+AM44)/(0.48*$AG$2))^2),0)/(($H$3-2*4)*391.3)*1000</f>
        <v>0</v>
      </c>
      <c r="AS41" s="108">
        <f>MAX(AN41-$AG$3*(1-((0.48*$AG$2+AN44)/(0.48*$AG$2))^2),0)/(($H$3-2*4)*391.3)*1000</f>
        <v>0</v>
      </c>
      <c r="AT41" s="108">
        <f>MAX(AO41-$AG$3*(1-((0.48*$AG$2+AO44)/(0.48*$AG$2))^2),0)/(($H$3-2*4)*391.3)*1000</f>
        <v>0</v>
      </c>
      <c r="AU41" s="108">
        <f>MAX(AP41-$AG$3*(1-((0.48*$AG$2+AP44)/(0.48*$AG$2))^2),0)/(($H$3-2*4)*391.3)*1000</f>
        <v>0</v>
      </c>
      <c r="AV41" s="133">
        <f t="shared" si="110"/>
        <v>0</v>
      </c>
      <c r="AW41" s="127">
        <f>$AQ$3</f>
        <v>12.566370614359172</v>
      </c>
      <c r="AX41" s="73">
        <f t="shared" si="111"/>
        <v>983.44416427974886</v>
      </c>
      <c r="AY41" s="191">
        <f>AX41*($H$3-2*4)/200</f>
        <v>108.17885807077236</v>
      </c>
      <c r="AZ41" s="73">
        <f>($AG3+$AY41)*(1-ABS((0.48*$AG$2+AL$44)/(0.48*$AG$2+$AX41))^(1+1/(1+$AX41/$AG$2)))</f>
        <v>169.58958139004309</v>
      </c>
      <c r="BA41" s="73">
        <f t="shared" ref="BA41:BD42" si="114">($AG3+$AY41)*(1-ABS((0.48*$AG$2+AM$44)/(0.48*$AG$2+$AX41))^(1+1/(1+$AX41/$AG$2)))</f>
        <v>230.14801805391261</v>
      </c>
      <c r="BB41" s="73">
        <f t="shared" si="114"/>
        <v>223.39123392899452</v>
      </c>
      <c r="BC41" s="73">
        <f t="shared" si="114"/>
        <v>230.56863151140735</v>
      </c>
      <c r="BD41" s="73">
        <f t="shared" si="114"/>
        <v>220.13179686291627</v>
      </c>
      <c r="BE41" s="148" t="str">
        <f>IF((ABS(AL41/AZ41)^1.5+ABS(AL42/AZ42)^1.5&lt;1),"VERIFICA","NON VERIFICA")</f>
        <v>VERIFICA</v>
      </c>
      <c r="BF41" s="148" t="str">
        <f t="shared" ref="BF41:BI41" si="115">IF((ABS(AM41/BA41)^1.5+ABS(AM42/BA42)^1.5&lt;1),"VERIFICA","NON VERIFICA")</f>
        <v>VERIFICA</v>
      </c>
      <c r="BG41" s="148" t="str">
        <f t="shared" si="115"/>
        <v>VERIFICA</v>
      </c>
      <c r="BH41" s="148" t="str">
        <f t="shared" si="115"/>
        <v>VERIFICA</v>
      </c>
      <c r="BI41" s="148" t="str">
        <f t="shared" si="115"/>
        <v>VERIFICA</v>
      </c>
      <c r="BJ41" s="191"/>
      <c r="BK41" s="73"/>
      <c r="BL41" s="36">
        <f>MAX(BC40+BC42,BD40+BD42)*$BL$2/($BX$3)*100</f>
        <v>482.22188576173562</v>
      </c>
      <c r="BM41" s="36">
        <f>0.5*14.17*$G$3*0.9*($G$4-4)*2.5/(1+2.5^2)/10</f>
        <v>501.32482758620688</v>
      </c>
      <c r="BN41" s="73">
        <f>BQ6*0.9*($G$4-4)*391.3/100*2.5*10^-1</f>
        <v>560.56317363945698</v>
      </c>
      <c r="BO41" s="265">
        <f>IF(BN41&gt;BM41,SQRT((0.5*14.17*$G$3)/($BO$6/$BP$6*391.3)-1)," ")</f>
        <v>2.3417611920545003</v>
      </c>
      <c r="BP41" s="73">
        <f>IF(BO41=" "," ",0.9*$BQ$6/100*($G$4-4)*391.3*BO41/10)</f>
        <v>525.08203428951549</v>
      </c>
      <c r="BQ41" s="73" t="str">
        <f>IF(AND(BP41&gt;BL41,BN41&gt;BL41),"Verifica","Non Verifica")</f>
        <v>Verifica</v>
      </c>
      <c r="BR41" s="73">
        <f>BU6*0.9*($G$4-4)*391.3/100*2.5*10^-1</f>
        <v>840.8447604591853</v>
      </c>
      <c r="BS41" s="265">
        <f>IF(BR41&gt;BM41,SQRT((0.5*14.17*$G$3)/($BS$6/$BT$6*391.3)-1)," ")</f>
        <v>1.8227900739639975</v>
      </c>
      <c r="BT41" s="73">
        <f>IF(BS41=" "," ",0.9*$BU$6/100*($G$4-4)*391.3*BS41/10)</f>
        <v>613.07339324385521</v>
      </c>
      <c r="BU41" s="36" t="str">
        <f>IF(AND(BT41&gt;BL41,BR41&gt;BL41),"Verifica","Non Verifica")</f>
        <v>Verifica</v>
      </c>
      <c r="BV41" s="73"/>
      <c r="BW41" s="73"/>
      <c r="BX41" s="73"/>
      <c r="BY41" s="73"/>
      <c r="BZ41" s="73"/>
      <c r="CA41" s="370"/>
      <c r="CB41" s="370"/>
      <c r="CC41" s="370"/>
      <c r="CD41" s="370"/>
      <c r="CE41" s="370"/>
      <c r="CF41" s="370"/>
      <c r="CG41" s="370"/>
      <c r="CH41" s="370"/>
      <c r="CI41" s="73"/>
      <c r="CJ41" s="73"/>
      <c r="CK41" s="370"/>
      <c r="CL41" s="370"/>
      <c r="CM41" s="465"/>
      <c r="CN41" s="465"/>
      <c r="CO41" s="370"/>
      <c r="CP41" s="370"/>
      <c r="CQ41" s="370"/>
    </row>
    <row r="42" spans="1:95" ht="16.05" customHeight="1" x14ac:dyDescent="0.25">
      <c r="A42" s="138">
        <f>Pil_originale!A911</f>
        <v>9</v>
      </c>
      <c r="B42" s="6">
        <f>Pil_originale!B911</f>
        <v>13</v>
      </c>
      <c r="C42" s="6">
        <f>Pil_originale!C911</f>
        <v>0</v>
      </c>
      <c r="D42" s="6">
        <f>Pil_originale!D911</f>
        <v>1</v>
      </c>
      <c r="E42" s="6" t="str">
        <f>Pil_originale!E911</f>
        <v>Msup</v>
      </c>
      <c r="F42" s="6">
        <f>Pil_originale!F911</f>
        <v>33.652000000000001</v>
      </c>
      <c r="G42" s="6">
        <f>Pil_originale!G911</f>
        <v>20.175000000000001</v>
      </c>
      <c r="H42" s="6">
        <f>Pil_originale!H911</f>
        <v>3.0550000000000002</v>
      </c>
      <c r="I42" s="6">
        <f>Pil_originale!I911</f>
        <v>263.10399999999998</v>
      </c>
      <c r="J42" s="6">
        <f>Pil_originale!J911</f>
        <v>5.7359999999999998</v>
      </c>
      <c r="K42" s="7">
        <f>Pil_originale!K911</f>
        <v>6.2619999999999996</v>
      </c>
      <c r="L42" s="447"/>
      <c r="M42" s="427"/>
      <c r="N42" s="138" t="s">
        <v>19</v>
      </c>
      <c r="O42" s="21">
        <f t="shared" ref="O42:T42" si="116">F43</f>
        <v>-15.532</v>
      </c>
      <c r="P42" s="21">
        <f t="shared" si="116"/>
        <v>-9.4290000000000003</v>
      </c>
      <c r="Q42" s="21">
        <f t="shared" si="116"/>
        <v>-6.2469999999999999</v>
      </c>
      <c r="R42" s="21">
        <f t="shared" si="116"/>
        <v>-480.33199999999999</v>
      </c>
      <c r="S42" s="21">
        <f t="shared" si="116"/>
        <v>-11.093</v>
      </c>
      <c r="T42" s="21">
        <f t="shared" si="116"/>
        <v>-12.11</v>
      </c>
      <c r="U42" s="28">
        <f t="shared" si="113"/>
        <v>-15.532</v>
      </c>
      <c r="V42" s="29">
        <f t="shared" si="113"/>
        <v>-9.4290000000000003</v>
      </c>
      <c r="W42" s="29">
        <f t="shared" si="113"/>
        <v>-6.2469999999999999</v>
      </c>
      <c r="X42" s="29">
        <f t="shared" si="113"/>
        <v>-480.33199999999999</v>
      </c>
      <c r="Y42" s="29">
        <f t="shared" si="113"/>
        <v>-11.093</v>
      </c>
      <c r="Z42" s="30">
        <f t="shared" si="113"/>
        <v>-12.11</v>
      </c>
      <c r="AA42" s="138">
        <f t="shared" si="12"/>
        <v>-17.34</v>
      </c>
      <c r="AB42" s="6">
        <f t="shared" si="12"/>
        <v>-492.44200000000001</v>
      </c>
      <c r="AC42" s="6">
        <f t="shared" si="13"/>
        <v>-165.07259999999999</v>
      </c>
      <c r="AD42" s="6">
        <f t="shared" si="14"/>
        <v>-497.64400000000001</v>
      </c>
      <c r="AE42" s="36">
        <f t="shared" si="15"/>
        <v>-174.5016</v>
      </c>
      <c r="AF42" s="36">
        <f t="shared" si="16"/>
        <v>155.64359999999999</v>
      </c>
      <c r="AG42" s="36">
        <f t="shared" si="17"/>
        <v>-507.07299999999998</v>
      </c>
      <c r="AH42" s="37">
        <f t="shared" si="18"/>
        <v>488.21500000000003</v>
      </c>
      <c r="AJ42" s="138" t="s">
        <v>19</v>
      </c>
      <c r="AK42" s="82"/>
      <c r="AL42" s="73">
        <f t="shared" si="7"/>
        <v>-15.532</v>
      </c>
      <c r="AM42" s="73">
        <f>MAX(0.3*$AK42,ABS(AE42))</f>
        <v>174.5016</v>
      </c>
      <c r="AN42" s="73">
        <f>MAX(0.3*$AK42,ABS(AF42))</f>
        <v>155.64359999999999</v>
      </c>
      <c r="AO42" s="73">
        <f>MAX($AK42,ABS(AG42))</f>
        <v>507.07299999999998</v>
      </c>
      <c r="AP42" s="73">
        <f>MAX($AK42,ABS(AH42))</f>
        <v>488.21500000000003</v>
      </c>
      <c r="AQ42" s="107">
        <f>MAX(AL42-$AG$4*(1-((0.48*$AG$2+AL44)/(0.48*$AG$2))^2),0)/(($H$4-2*4)*391.3)*1000</f>
        <v>0</v>
      </c>
      <c r="AR42" s="108">
        <f t="shared" ref="AR42:AU42" si="117">MAX(AM42-$AG$4*(1-((0.48*$AG$2+AM44)/(0.48*$AG$2))^2),0)/(($H$4-2*4)*391.3)*1000</f>
        <v>0</v>
      </c>
      <c r="AS42" s="108">
        <f t="shared" si="117"/>
        <v>0</v>
      </c>
      <c r="AT42" s="108">
        <f t="shared" si="117"/>
        <v>6.4130667445949703</v>
      </c>
      <c r="AU42" s="108">
        <f t="shared" si="117"/>
        <v>6.6553920341365203</v>
      </c>
      <c r="AV42" s="134">
        <f t="shared" si="110"/>
        <v>6.6553920341365203</v>
      </c>
      <c r="AW42" s="128">
        <f>$AQ$2</f>
        <v>9.4247779607693793</v>
      </c>
      <c r="AX42" s="73">
        <f t="shared" si="111"/>
        <v>737.58312320981167</v>
      </c>
      <c r="AY42" s="191">
        <f>AX42*($H$4-2*4)/200</f>
        <v>265.52992435553222</v>
      </c>
      <c r="AZ42" s="73">
        <f>($AG4+$AY42)*(1-ABS((0.48*$AG$2+AL$44)/(0.48*$AG$2+$AX42))^(1+1/(1+$AX42/$AG$2)))</f>
        <v>410.87154073739896</v>
      </c>
      <c r="BA42" s="73">
        <f t="shared" si="114"/>
        <v>590.80516043816988</v>
      </c>
      <c r="BB42" s="73">
        <f t="shared" si="114"/>
        <v>571.74363955440344</v>
      </c>
      <c r="BC42" s="73">
        <f t="shared" si="114"/>
        <v>591.90635438656557</v>
      </c>
      <c r="BD42" s="73">
        <f t="shared" si="114"/>
        <v>562.30360784434663</v>
      </c>
      <c r="BE42" s="191"/>
      <c r="BF42" s="191"/>
      <c r="BG42" s="191"/>
      <c r="BH42" s="191"/>
      <c r="BI42" s="191"/>
      <c r="BJ42" s="191"/>
      <c r="BK42" s="370"/>
      <c r="BL42" s="73"/>
      <c r="BM42" s="73"/>
      <c r="BN42" s="73"/>
      <c r="BO42" s="73"/>
      <c r="BP42" s="73"/>
      <c r="BQ42" s="73"/>
      <c r="BR42" s="73"/>
      <c r="BS42" s="36"/>
      <c r="BT42" s="73"/>
      <c r="BU42" s="73"/>
      <c r="BV42" s="73"/>
      <c r="BW42" s="73"/>
      <c r="BX42" s="73"/>
      <c r="BY42" s="73"/>
      <c r="BZ42" s="73"/>
      <c r="CA42" s="370"/>
      <c r="CB42" s="370"/>
      <c r="CC42" s="370"/>
      <c r="CD42" s="370"/>
      <c r="CE42" s="370"/>
      <c r="CF42" s="370"/>
      <c r="CG42" s="370"/>
      <c r="CH42" s="370"/>
      <c r="CI42" s="73"/>
      <c r="CJ42" s="73"/>
      <c r="CK42" s="370"/>
      <c r="CL42" s="370"/>
      <c r="CM42" s="465"/>
      <c r="CN42" s="465"/>
      <c r="CO42" s="370"/>
      <c r="CP42" s="370"/>
      <c r="CQ42" s="370"/>
    </row>
    <row r="43" spans="1:95" ht="16.05" customHeight="1" x14ac:dyDescent="0.25">
      <c r="A43" s="138">
        <f>Pil_originale!A912</f>
        <v>9</v>
      </c>
      <c r="B43" s="6">
        <f>Pil_originale!B912</f>
        <v>13</v>
      </c>
      <c r="C43" s="6">
        <f>Pil_originale!C912</f>
        <v>0</v>
      </c>
      <c r="D43" s="6">
        <f>Pil_originale!D912</f>
        <v>1</v>
      </c>
      <c r="E43" s="6" t="str">
        <f>Pil_originale!E912</f>
        <v>Minf</v>
      </c>
      <c r="F43" s="6">
        <f>Pil_originale!F912</f>
        <v>-15.532</v>
      </c>
      <c r="G43" s="6">
        <f>Pil_originale!G912</f>
        <v>-9.4290000000000003</v>
      </c>
      <c r="H43" s="6">
        <f>Pil_originale!H912</f>
        <v>-6.2469999999999999</v>
      </c>
      <c r="I43" s="6">
        <f>Pil_originale!I912</f>
        <v>-480.33199999999999</v>
      </c>
      <c r="J43" s="6">
        <f>Pil_originale!J912</f>
        <v>-11.093</v>
      </c>
      <c r="K43" s="7">
        <f>Pil_originale!K912</f>
        <v>-12.11</v>
      </c>
      <c r="L43" s="447"/>
      <c r="M43" s="427"/>
      <c r="N43" s="138" t="s">
        <v>44</v>
      </c>
      <c r="O43" s="21">
        <f>F41+F44</f>
        <v>-2758.1980000000003</v>
      </c>
      <c r="P43" s="21">
        <f t="shared" ref="P43:T43" si="118">G41+G44</f>
        <v>-1770.6039999999998</v>
      </c>
      <c r="Q43" s="21">
        <f t="shared" si="118"/>
        <v>79.521000000000001</v>
      </c>
      <c r="R43" s="21">
        <f t="shared" si="118"/>
        <v>203.24600000000001</v>
      </c>
      <c r="S43" s="21">
        <f t="shared" si="118"/>
        <v>5.1619999999999999</v>
      </c>
      <c r="T43" s="21">
        <f t="shared" si="118"/>
        <v>5.6360000000000001</v>
      </c>
      <c r="U43" s="28">
        <f>O43+$Q$4</f>
        <v>-2843.4617500000004</v>
      </c>
      <c r="V43" s="29">
        <f>P43+$Q$2</f>
        <v>-1836.1914999999999</v>
      </c>
      <c r="W43" s="29">
        <f>Q43</f>
        <v>79.521000000000001</v>
      </c>
      <c r="X43" s="29">
        <f t="shared" ref="X43:Z44" si="119">R43</f>
        <v>203.24600000000001</v>
      </c>
      <c r="Y43" s="29">
        <f t="shared" si="119"/>
        <v>5.1619999999999999</v>
      </c>
      <c r="Z43" s="30">
        <f t="shared" si="119"/>
        <v>5.6360000000000001</v>
      </c>
      <c r="AA43" s="138">
        <f t="shared" si="12"/>
        <v>84.683000000000007</v>
      </c>
      <c r="AB43" s="6">
        <f t="shared" si="12"/>
        <v>208.88200000000001</v>
      </c>
      <c r="AC43" s="6">
        <f t="shared" si="13"/>
        <v>147.3476</v>
      </c>
      <c r="AD43" s="6">
        <f t="shared" si="14"/>
        <v>234.2869</v>
      </c>
      <c r="AE43" s="36">
        <f t="shared" si="15"/>
        <v>-1688.8438999999998</v>
      </c>
      <c r="AF43" s="36">
        <f t="shared" si="16"/>
        <v>-1983.5391</v>
      </c>
      <c r="AG43" s="36">
        <f t="shared" si="17"/>
        <v>-1601.9045999999998</v>
      </c>
      <c r="AH43" s="37">
        <f t="shared" si="18"/>
        <v>-2070.4784</v>
      </c>
      <c r="AJ43" s="138" t="s">
        <v>44</v>
      </c>
      <c r="AK43" s="82"/>
      <c r="AL43" s="73">
        <f t="shared" si="7"/>
        <v>-2843.4617500000004</v>
      </c>
      <c r="AM43" s="73">
        <f t="shared" ref="AM43:AP44" si="120">AE43</f>
        <v>-1688.8438999999998</v>
      </c>
      <c r="AN43" s="73">
        <f t="shared" si="120"/>
        <v>-1983.5391</v>
      </c>
      <c r="AO43" s="73">
        <f t="shared" si="120"/>
        <v>-1601.9045999999998</v>
      </c>
      <c r="AP43" s="73">
        <f t="shared" si="120"/>
        <v>-2070.4784</v>
      </c>
      <c r="AQ43" s="107"/>
      <c r="AR43" s="21"/>
      <c r="AS43" s="21"/>
      <c r="AT43" s="21"/>
      <c r="AU43" s="21"/>
      <c r="AV43" s="37"/>
      <c r="AW43" s="36"/>
      <c r="AX43" s="191"/>
      <c r="AY43" s="191"/>
      <c r="AZ43" s="213"/>
      <c r="BA43" s="213"/>
      <c r="BB43" s="213"/>
      <c r="BC43" s="213"/>
      <c r="BD43" s="213"/>
      <c r="BE43" s="191"/>
      <c r="BF43" s="191"/>
      <c r="BG43" s="191"/>
      <c r="BH43" s="191"/>
      <c r="BI43" s="191"/>
      <c r="BJ43" s="191"/>
      <c r="BK43" s="370"/>
      <c r="BL43" s="36"/>
      <c r="BM43" s="73"/>
      <c r="BN43" s="73"/>
      <c r="BO43" s="73"/>
      <c r="BP43" s="73"/>
      <c r="BQ43" s="73"/>
      <c r="BR43" s="73"/>
      <c r="BS43" s="36"/>
      <c r="BT43" s="73"/>
      <c r="BU43" s="73"/>
      <c r="BV43" s="73"/>
      <c r="BW43" s="73"/>
      <c r="BX43" s="73"/>
      <c r="BY43" s="73"/>
      <c r="BZ43" s="73"/>
      <c r="CA43" s="370"/>
      <c r="CB43" s="370"/>
      <c r="CC43" s="370"/>
      <c r="CD43" s="370"/>
      <c r="CE43" s="370"/>
      <c r="CF43" s="370"/>
      <c r="CG43" s="370"/>
      <c r="CH43" s="370"/>
      <c r="CI43" s="73"/>
      <c r="CJ43" s="73"/>
      <c r="CK43" s="246"/>
      <c r="CL43" s="245"/>
      <c r="CM43" s="370"/>
      <c r="CN43" s="370"/>
      <c r="CO43" s="370"/>
      <c r="CP43" s="370"/>
      <c r="CQ43" s="370"/>
    </row>
    <row r="44" spans="1:95" ht="16.05" customHeight="1" thickBot="1" x14ac:dyDescent="0.35">
      <c r="A44" s="8">
        <f>Pil_originale!A914</f>
        <v>9</v>
      </c>
      <c r="B44" s="42">
        <f>Pil_originale!B914</f>
        <v>13</v>
      </c>
      <c r="C44" s="42">
        <f>Pil_originale!C914</f>
        <v>0</v>
      </c>
      <c r="D44" s="42">
        <f>Pil_originale!D914</f>
        <v>1</v>
      </c>
      <c r="E44" s="42" t="str">
        <f>Pil_originale!E914</f>
        <v>N</v>
      </c>
      <c r="F44" s="42">
        <f>Pil_originale!F914</f>
        <v>-1652.077</v>
      </c>
      <c r="G44" s="42">
        <f>Pil_originale!G914</f>
        <v>-1039.7719999999999</v>
      </c>
      <c r="H44" s="42">
        <f>Pil_originale!H914</f>
        <v>3.4660000000000002</v>
      </c>
      <c r="I44" s="42">
        <f>Pil_originale!I914</f>
        <v>203.703</v>
      </c>
      <c r="J44" s="42">
        <f>Pil_originale!J914</f>
        <v>5.3819999999999997</v>
      </c>
      <c r="K44" s="10">
        <f>Pil_originale!K914</f>
        <v>5.8760000000000003</v>
      </c>
      <c r="M44" s="15"/>
      <c r="N44" s="8" t="s">
        <v>45</v>
      </c>
      <c r="O44" s="23">
        <f>F41+F44</f>
        <v>-2758.1980000000003</v>
      </c>
      <c r="P44" s="23">
        <f t="shared" ref="P44:T44" si="121">G41+G44</f>
        <v>-1770.6039999999998</v>
      </c>
      <c r="Q44" s="23">
        <f t="shared" si="121"/>
        <v>79.521000000000001</v>
      </c>
      <c r="R44" s="23">
        <f t="shared" si="121"/>
        <v>203.24600000000001</v>
      </c>
      <c r="S44" s="23">
        <f t="shared" si="121"/>
        <v>5.1619999999999999</v>
      </c>
      <c r="T44" s="23">
        <f t="shared" si="121"/>
        <v>5.6360000000000001</v>
      </c>
      <c r="U44" s="83">
        <f>O44+$Q$5</f>
        <v>-2868.8117500000003</v>
      </c>
      <c r="V44" s="23">
        <f>P44+$Q$3</f>
        <v>-1855.6914999999999</v>
      </c>
      <c r="W44" s="31">
        <f>Q44</f>
        <v>79.521000000000001</v>
      </c>
      <c r="X44" s="31">
        <f t="shared" si="119"/>
        <v>203.24600000000001</v>
      </c>
      <c r="Y44" s="31">
        <f t="shared" si="119"/>
        <v>5.1619999999999999</v>
      </c>
      <c r="Z44" s="32">
        <f t="shared" si="119"/>
        <v>5.6360000000000001</v>
      </c>
      <c r="AA44" s="8">
        <f t="shared" si="12"/>
        <v>84.683000000000007</v>
      </c>
      <c r="AB44" s="42">
        <f t="shared" si="12"/>
        <v>208.88200000000001</v>
      </c>
      <c r="AC44" s="42">
        <f t="shared" si="13"/>
        <v>147.3476</v>
      </c>
      <c r="AD44" s="42">
        <f t="shared" si="14"/>
        <v>234.2869</v>
      </c>
      <c r="AE44" s="38">
        <f t="shared" si="15"/>
        <v>-1708.3438999999998</v>
      </c>
      <c r="AF44" s="38">
        <f t="shared" si="16"/>
        <v>-2003.0391</v>
      </c>
      <c r="AG44" s="38">
        <f t="shared" si="17"/>
        <v>-1621.4045999999998</v>
      </c>
      <c r="AH44" s="39">
        <f t="shared" si="18"/>
        <v>-2089.9784</v>
      </c>
      <c r="AJ44" s="8" t="s">
        <v>45</v>
      </c>
      <c r="AK44" s="82"/>
      <c r="AL44" s="73">
        <f t="shared" si="7"/>
        <v>-2868.8117500000003</v>
      </c>
      <c r="AM44" s="73">
        <f t="shared" si="120"/>
        <v>-1708.3438999999998</v>
      </c>
      <c r="AN44" s="73">
        <f t="shared" si="120"/>
        <v>-2003.0391</v>
      </c>
      <c r="AO44" s="73">
        <f t="shared" si="120"/>
        <v>-1621.4045999999998</v>
      </c>
      <c r="AP44" s="73">
        <f t="shared" si="120"/>
        <v>-2089.9784</v>
      </c>
      <c r="AQ44" s="83"/>
      <c r="AR44" s="23"/>
      <c r="AS44" s="23"/>
      <c r="AT44" s="23"/>
      <c r="AU44" s="23"/>
      <c r="AV44" s="39"/>
      <c r="AW44" s="36"/>
      <c r="AX44" s="191"/>
      <c r="AY44" s="191"/>
      <c r="AZ44" s="213"/>
      <c r="BA44" s="213"/>
      <c r="BB44" s="213"/>
      <c r="BC44" s="213"/>
      <c r="BD44" s="213"/>
      <c r="BE44" s="191"/>
      <c r="BF44" s="191"/>
      <c r="BG44" s="191"/>
      <c r="BH44" s="191"/>
      <c r="BI44" s="191"/>
      <c r="BJ44" s="191"/>
      <c r="BK44" s="370"/>
      <c r="BL44" s="73"/>
      <c r="BM44" s="73"/>
      <c r="BN44" s="73"/>
      <c r="BO44" s="73"/>
      <c r="BP44" s="73"/>
      <c r="BQ44" s="73"/>
      <c r="BR44" s="73"/>
      <c r="BS44" s="36"/>
      <c r="BT44" s="73"/>
      <c r="BU44" s="73"/>
      <c r="BV44" s="73"/>
      <c r="BW44" s="73"/>
      <c r="BX44" s="73"/>
      <c r="BY44" s="73"/>
      <c r="BZ44" s="73"/>
      <c r="CA44" s="370"/>
      <c r="CB44" s="370"/>
      <c r="CC44" s="370"/>
      <c r="CD44" s="370"/>
      <c r="CE44" s="370"/>
      <c r="CF44" s="370"/>
      <c r="CG44" s="370"/>
      <c r="CH44" s="370"/>
      <c r="CI44" s="370"/>
      <c r="CJ44" s="370"/>
      <c r="CK44" s="370"/>
      <c r="CL44" s="370"/>
      <c r="CM44" s="370"/>
      <c r="CN44" s="370"/>
      <c r="CO44" s="370"/>
      <c r="CP44" s="370"/>
      <c r="CQ44" s="370"/>
    </row>
    <row r="45" spans="1:95" ht="16.05" customHeight="1" x14ac:dyDescent="0.3">
      <c r="M45" s="427"/>
      <c r="O45" s="14"/>
      <c r="P45" s="14"/>
      <c r="Q45" s="14"/>
      <c r="R45" s="14"/>
      <c r="S45" s="14"/>
      <c r="T45" s="14"/>
      <c r="U45" s="14"/>
      <c r="V45" s="14"/>
      <c r="W45" s="14"/>
      <c r="X45" s="14"/>
      <c r="Y45" s="14"/>
      <c r="Z45" s="14"/>
      <c r="AZ45" s="213"/>
      <c r="BA45" s="213"/>
      <c r="BB45" s="213"/>
      <c r="BC45" s="213"/>
      <c r="BD45" s="213"/>
      <c r="BK45" s="370"/>
      <c r="BL45" s="73"/>
      <c r="BM45" s="36"/>
      <c r="BN45" s="36"/>
      <c r="BO45" s="73"/>
      <c r="BP45" s="73"/>
      <c r="BQ45" s="73"/>
      <c r="BR45" s="73"/>
      <c r="BS45" s="36"/>
      <c r="BT45" s="73"/>
      <c r="BU45" s="73"/>
      <c r="BV45" s="73"/>
      <c r="BW45" s="73"/>
      <c r="BX45" s="73"/>
      <c r="BY45" s="73"/>
      <c r="BZ45" s="73"/>
      <c r="CA45" s="370"/>
      <c r="CB45" s="370"/>
      <c r="CC45" s="370"/>
      <c r="CD45" s="370"/>
      <c r="CE45" s="370"/>
      <c r="CF45" s="370"/>
      <c r="CG45" s="370"/>
      <c r="CH45" s="370"/>
      <c r="CI45" s="370"/>
      <c r="CJ45" s="370"/>
      <c r="CK45" s="370"/>
      <c r="CL45" s="370"/>
      <c r="CM45" s="370"/>
      <c r="CN45" s="370"/>
      <c r="CO45" s="370"/>
      <c r="CP45" s="370"/>
      <c r="CQ45" s="370"/>
    </row>
    <row r="46" spans="1:95" ht="16.05" customHeight="1" x14ac:dyDescent="0.3">
      <c r="M46" s="427"/>
      <c r="O46" s="14"/>
      <c r="P46" s="14"/>
      <c r="Q46" s="14"/>
      <c r="R46" s="14"/>
      <c r="S46" s="14"/>
      <c r="T46" s="14"/>
      <c r="U46" s="14"/>
      <c r="V46" s="14"/>
      <c r="AZ46" s="213"/>
      <c r="BA46" s="213"/>
      <c r="BB46" s="213"/>
      <c r="BC46" s="213"/>
      <c r="BD46" s="213"/>
      <c r="BK46" s="346"/>
      <c r="BL46" s="73"/>
      <c r="BM46" s="36"/>
      <c r="BN46" s="36"/>
      <c r="BO46" s="73"/>
      <c r="BP46" s="73"/>
      <c r="BQ46" s="73"/>
      <c r="BR46" s="73"/>
      <c r="BS46" s="36"/>
      <c r="BT46" s="73"/>
      <c r="BU46" s="73"/>
      <c r="BV46" s="73"/>
      <c r="BW46" s="73"/>
      <c r="BX46" s="73"/>
      <c r="BY46" s="73"/>
      <c r="BZ46" s="73"/>
      <c r="CA46" s="346"/>
      <c r="CB46" s="346"/>
      <c r="CC46" s="346"/>
      <c r="CD46" s="346"/>
      <c r="CE46" s="346"/>
      <c r="CF46" s="346"/>
      <c r="CG46" s="346"/>
      <c r="CH46" s="346"/>
      <c r="CI46" s="346"/>
      <c r="CJ46" s="346"/>
      <c r="CK46" s="346"/>
      <c r="CL46" s="346"/>
      <c r="CM46" s="346"/>
      <c r="CN46" s="346"/>
      <c r="CO46" s="346"/>
    </row>
    <row r="47" spans="1:95" ht="16.05" customHeight="1" x14ac:dyDescent="0.3">
      <c r="M47" s="427"/>
      <c r="O47" s="14"/>
      <c r="P47" s="14"/>
      <c r="Q47" s="14"/>
      <c r="R47" s="14"/>
      <c r="S47" s="14"/>
      <c r="T47" s="14"/>
      <c r="U47" s="14"/>
      <c r="V47" s="14"/>
      <c r="AZ47" s="213"/>
      <c r="BA47" s="213"/>
      <c r="BB47" s="213"/>
      <c r="BC47" s="213"/>
      <c r="BD47" s="213"/>
      <c r="BK47" s="346"/>
      <c r="BL47" s="73"/>
      <c r="BM47" s="36"/>
      <c r="BN47" s="36"/>
      <c r="BO47" s="73"/>
      <c r="BP47" s="73"/>
      <c r="BQ47" s="73"/>
      <c r="BR47" s="73"/>
      <c r="BS47" s="73"/>
      <c r="BT47" s="73"/>
      <c r="BU47" s="73"/>
      <c r="BV47" s="73"/>
      <c r="BW47" s="73"/>
      <c r="BX47" s="73"/>
      <c r="BY47" s="73"/>
      <c r="BZ47" s="73"/>
      <c r="CA47" s="346"/>
      <c r="CB47" s="346"/>
      <c r="CC47" s="346"/>
      <c r="CD47" s="346"/>
      <c r="CE47" s="346"/>
      <c r="CF47" s="346"/>
      <c r="CG47" s="346"/>
      <c r="CH47" s="346"/>
      <c r="CI47" s="346"/>
      <c r="CJ47" s="346"/>
      <c r="CK47" s="346"/>
      <c r="CL47" s="346"/>
      <c r="CM47" s="346"/>
      <c r="CN47" s="346"/>
      <c r="CO47" s="346"/>
    </row>
    <row r="48" spans="1:95" ht="16.05" customHeight="1" x14ac:dyDescent="0.3">
      <c r="M48" s="427"/>
      <c r="O48" s="14"/>
      <c r="P48" s="14"/>
      <c r="Q48" s="14"/>
      <c r="R48" s="14"/>
      <c r="S48" s="14"/>
      <c r="T48" s="14"/>
      <c r="U48" s="14"/>
      <c r="V48" s="14"/>
      <c r="AJ48"/>
      <c r="AK48"/>
      <c r="AL48"/>
      <c r="AM48"/>
      <c r="AN48"/>
      <c r="AO48"/>
      <c r="AP48"/>
      <c r="AQ48"/>
      <c r="AR48"/>
      <c r="AS48"/>
      <c r="AW48" s="137"/>
      <c r="AZ48" s="213"/>
      <c r="BA48" s="213"/>
      <c r="BB48" s="213"/>
      <c r="BC48" s="213"/>
      <c r="BD48" s="213"/>
      <c r="BK48" s="346"/>
      <c r="BL48" s="73"/>
      <c r="BM48" s="36"/>
      <c r="BN48" s="36"/>
      <c r="BO48" s="73"/>
      <c r="BP48" s="73"/>
      <c r="BQ48" s="73"/>
      <c r="BR48" s="73"/>
      <c r="BS48" s="73"/>
      <c r="BT48" s="73"/>
      <c r="BU48" s="73"/>
      <c r="BV48" s="73"/>
      <c r="BW48" s="73"/>
      <c r="BX48" s="73"/>
      <c r="BY48" s="73"/>
      <c r="BZ48" s="73"/>
      <c r="CA48" s="346"/>
      <c r="CB48" s="346"/>
      <c r="CC48" s="346"/>
      <c r="CD48" s="346"/>
      <c r="CE48" s="346"/>
      <c r="CF48" s="346"/>
      <c r="CG48" s="346"/>
      <c r="CH48" s="346"/>
      <c r="CI48" s="346"/>
      <c r="CJ48" s="346"/>
      <c r="CK48" s="346"/>
      <c r="CL48" s="346"/>
      <c r="CM48" s="346"/>
      <c r="CN48" s="346"/>
      <c r="CO48" s="346"/>
    </row>
    <row r="49" spans="13:93" ht="16.05" customHeight="1" x14ac:dyDescent="0.45">
      <c r="M49" s="427"/>
      <c r="O49" s="14"/>
      <c r="P49" s="14"/>
      <c r="Q49" s="14"/>
      <c r="R49" s="14"/>
      <c r="S49" s="14"/>
      <c r="T49" s="14"/>
      <c r="U49" s="14"/>
      <c r="V49" s="14"/>
      <c r="AJ49"/>
      <c r="AK49" s="74" t="s">
        <v>66</v>
      </c>
      <c r="AL49">
        <v>1.1000000000000001</v>
      </c>
      <c r="AM49"/>
      <c r="AN49"/>
      <c r="AO49"/>
      <c r="AP49"/>
      <c r="AQ49"/>
      <c r="AR49"/>
      <c r="AS49"/>
      <c r="AW49" s="137"/>
      <c r="AZ49" s="213"/>
      <c r="BA49" s="213"/>
      <c r="BB49" s="213"/>
      <c r="BC49" s="213"/>
      <c r="BD49" s="213"/>
      <c r="BK49" s="346"/>
      <c r="BL49" s="73"/>
      <c r="BM49" s="36"/>
      <c r="BN49" s="36"/>
      <c r="BO49" s="73"/>
      <c r="BP49" s="73"/>
      <c r="BQ49" s="73"/>
      <c r="BR49" s="73"/>
      <c r="BS49" s="73"/>
      <c r="BT49" s="73"/>
      <c r="BU49" s="73"/>
      <c r="BV49" s="73"/>
      <c r="BW49" s="73"/>
      <c r="BX49" s="73"/>
      <c r="BY49" s="73"/>
      <c r="BZ49" s="73"/>
      <c r="CA49" s="346"/>
      <c r="CB49" s="346"/>
      <c r="CC49" s="346"/>
      <c r="CD49" s="346"/>
      <c r="CE49" s="346"/>
      <c r="CF49" s="346"/>
      <c r="CG49" s="346"/>
      <c r="CH49" s="346"/>
      <c r="CI49" s="346"/>
      <c r="CJ49" s="346"/>
      <c r="CK49" s="346"/>
      <c r="CL49" s="346"/>
      <c r="CM49" s="346"/>
      <c r="CN49" s="346"/>
      <c r="CO49" s="346"/>
    </row>
    <row r="50" spans="13:93" ht="16.05" customHeight="1" x14ac:dyDescent="0.3">
      <c r="O50" s="14"/>
      <c r="P50" s="14"/>
      <c r="Q50" s="14"/>
      <c r="R50" s="14"/>
      <c r="S50" s="14"/>
      <c r="T50" s="14"/>
      <c r="U50" s="14"/>
      <c r="V50" s="14"/>
      <c r="AJ50"/>
      <c r="AK50"/>
      <c r="AL50"/>
      <c r="AM50"/>
      <c r="AN50"/>
      <c r="AO50"/>
      <c r="AP50"/>
      <c r="AQ50"/>
      <c r="AR50"/>
      <c r="AS50"/>
      <c r="AW50" s="137"/>
      <c r="AZ50" s="213"/>
      <c r="BA50" s="213"/>
      <c r="BB50" s="213"/>
      <c r="BC50" s="213"/>
      <c r="BD50" s="213"/>
      <c r="BK50" s="346"/>
      <c r="BL50" s="73"/>
      <c r="BM50" s="36"/>
      <c r="BN50" s="36"/>
      <c r="BO50" s="73"/>
      <c r="BP50" s="73"/>
      <c r="BQ50" s="73"/>
      <c r="BR50" s="73"/>
      <c r="BS50" s="73"/>
      <c r="BT50" s="73"/>
      <c r="BU50" s="73"/>
      <c r="BV50" s="73"/>
      <c r="BW50" s="73"/>
      <c r="BX50" s="73"/>
      <c r="BY50" s="73"/>
      <c r="BZ50" s="73"/>
      <c r="CA50" s="346"/>
      <c r="CB50" s="346"/>
      <c r="CC50" s="346"/>
      <c r="CD50" s="346"/>
      <c r="CE50" s="346"/>
      <c r="CF50" s="346"/>
      <c r="CG50" s="346"/>
      <c r="CH50" s="346"/>
      <c r="CI50" s="346"/>
      <c r="CJ50" s="346"/>
      <c r="CK50" s="346"/>
      <c r="CL50" s="346"/>
      <c r="CM50" s="346"/>
      <c r="CN50" s="346"/>
      <c r="CO50" s="346"/>
    </row>
    <row r="51" spans="13:93" ht="16.05" customHeight="1" thickBot="1" x14ac:dyDescent="0.35">
      <c r="M51" s="427"/>
      <c r="O51" s="14"/>
      <c r="P51" s="14"/>
      <c r="Q51" s="14"/>
      <c r="R51" s="14"/>
      <c r="S51" s="14"/>
      <c r="T51" s="14"/>
      <c r="U51" s="14"/>
      <c r="V51" s="14"/>
      <c r="AJ51" s="44"/>
      <c r="AK51" s="44"/>
      <c r="AL51" s="418">
        <f>'Mrd Trave'!AF36</f>
        <v>13</v>
      </c>
      <c r="AM51" s="418"/>
      <c r="AN51" s="418"/>
      <c r="AO51" s="418"/>
      <c r="AP51" s="418"/>
      <c r="AQ51" s="418"/>
      <c r="AR51" s="76"/>
      <c r="AS51"/>
      <c r="AW51" s="137"/>
      <c r="AZ51" s="213"/>
      <c r="BA51" s="213"/>
      <c r="BB51" s="213"/>
      <c r="BC51" s="213"/>
      <c r="BD51" s="213"/>
      <c r="BK51" s="346"/>
      <c r="BL51" s="73"/>
      <c r="BM51" s="36"/>
      <c r="BN51" s="36"/>
      <c r="BO51" s="73"/>
      <c r="BP51" s="73"/>
      <c r="BQ51" s="73"/>
      <c r="BR51" s="73"/>
      <c r="BS51" s="73"/>
      <c r="BT51" s="73"/>
      <c r="BU51" s="73"/>
      <c r="BV51" s="73"/>
      <c r="BW51" s="73"/>
      <c r="BX51" s="73"/>
      <c r="BY51" s="73"/>
      <c r="BZ51" s="73"/>
      <c r="CA51" s="346"/>
      <c r="CB51" s="346"/>
      <c r="CC51" s="346"/>
      <c r="CD51" s="346"/>
      <c r="CE51" s="346"/>
      <c r="CF51" s="346"/>
      <c r="CG51" s="346"/>
      <c r="CH51" s="346"/>
      <c r="CI51" s="346"/>
      <c r="CJ51" s="346"/>
      <c r="CK51" s="346"/>
      <c r="CL51" s="346"/>
      <c r="CM51" s="346"/>
      <c r="CN51" s="346"/>
      <c r="CO51" s="346"/>
    </row>
    <row r="52" spans="13:93" ht="16.05" customHeight="1" thickBot="1" x14ac:dyDescent="0.35">
      <c r="M52" s="427"/>
      <c r="O52" s="14"/>
      <c r="P52" s="14"/>
      <c r="Q52" s="14"/>
      <c r="R52" s="14"/>
      <c r="S52" s="14"/>
      <c r="T52" s="14"/>
      <c r="U52" s="14"/>
      <c r="V52" s="14"/>
      <c r="AJ52" s="44"/>
      <c r="AK52" s="44"/>
      <c r="AL52" s="491" t="str">
        <f>'Mrd Trave'!AF37</f>
        <v>Direzione x</v>
      </c>
      <c r="AM52" s="492"/>
      <c r="AN52" s="493"/>
      <c r="AO52" s="491" t="str">
        <f>'Mrd Trave'!AI37</f>
        <v>Direzione y</v>
      </c>
      <c r="AP52" s="492"/>
      <c r="AQ52" s="493"/>
      <c r="AR52" s="75"/>
      <c r="AS52"/>
      <c r="AW52"/>
      <c r="AZ52" s="213"/>
      <c r="BA52" s="213"/>
      <c r="BB52" s="213"/>
      <c r="BC52" s="213"/>
      <c r="BD52" s="213"/>
      <c r="BK52" s="346"/>
      <c r="BL52" s="73"/>
      <c r="BM52" s="73"/>
      <c r="BN52" s="73"/>
      <c r="BO52" s="73"/>
      <c r="BP52" s="73"/>
      <c r="BQ52" s="73"/>
      <c r="BR52" s="73"/>
      <c r="BS52" s="73"/>
      <c r="BT52" s="73"/>
      <c r="BU52" s="73"/>
      <c r="BV52" s="73"/>
      <c r="BW52" s="73"/>
      <c r="BX52" s="73"/>
      <c r="BY52" s="73"/>
      <c r="BZ52" s="73"/>
      <c r="CA52" s="346"/>
      <c r="CB52" s="346"/>
      <c r="CC52" s="346"/>
      <c r="CD52" s="346"/>
      <c r="CE52" s="346"/>
      <c r="CF52" s="346"/>
      <c r="CG52" s="346"/>
      <c r="CH52" s="346"/>
      <c r="CI52" s="346"/>
      <c r="CJ52" s="346"/>
      <c r="CK52" s="346"/>
      <c r="CL52" s="346"/>
      <c r="CM52" s="346"/>
      <c r="CN52" s="346"/>
      <c r="CO52" s="346"/>
    </row>
    <row r="53" spans="13:93" ht="16.05" customHeight="1" thickBot="1" x14ac:dyDescent="0.35">
      <c r="M53" s="427"/>
      <c r="O53" s="14"/>
      <c r="P53" s="14"/>
      <c r="Q53" s="14"/>
      <c r="R53" s="14"/>
      <c r="S53" s="14"/>
      <c r="T53" s="14"/>
      <c r="U53" s="14"/>
      <c r="V53" s="14"/>
      <c r="AJ53" s="44" t="str">
        <f>'Mrd Trave'!AD38</f>
        <v>Piano</v>
      </c>
      <c r="AK53" s="44"/>
      <c r="AL53" s="84" t="str">
        <f>'Mrd Trave'!AF38</f>
        <v>sin</v>
      </c>
      <c r="AM53" s="85" t="str">
        <f>'Mrd Trave'!AG38</f>
        <v>des</v>
      </c>
      <c r="AN53" s="86" t="str">
        <f>'Mrd Trave'!AH38</f>
        <v>SM</v>
      </c>
      <c r="AO53" s="84" t="str">
        <f>'Mrd Trave'!AI38</f>
        <v>sin</v>
      </c>
      <c r="AP53" s="85" t="str">
        <f>'Mrd Trave'!AJ38</f>
        <v>des</v>
      </c>
      <c r="AQ53" s="86" t="str">
        <f>'Mrd Trave'!AK38</f>
        <v>SM</v>
      </c>
      <c r="AR53" s="68"/>
      <c r="AS53"/>
      <c r="AT53" s="149" t="s">
        <v>38</v>
      </c>
      <c r="AU53" s="149" t="s">
        <v>39</v>
      </c>
      <c r="AZ53" s="213"/>
      <c r="BA53" s="213"/>
      <c r="BB53" s="213"/>
      <c r="BC53" s="213"/>
      <c r="BD53" s="213"/>
      <c r="BK53" s="346"/>
      <c r="BL53" s="73"/>
      <c r="BM53" s="73"/>
      <c r="BN53" s="73"/>
      <c r="BO53" s="73"/>
      <c r="BP53" s="73"/>
      <c r="BQ53" s="73"/>
      <c r="BR53" s="73"/>
      <c r="BS53" s="73"/>
      <c r="BT53" s="73"/>
      <c r="BU53" s="73"/>
      <c r="BV53" s="73"/>
      <c r="BW53" s="73"/>
      <c r="BX53" s="73"/>
      <c r="BY53" s="73"/>
      <c r="BZ53" s="73"/>
      <c r="CA53" s="346"/>
      <c r="CB53" s="346"/>
      <c r="CC53" s="346"/>
      <c r="CD53" s="346"/>
      <c r="CE53" s="346"/>
      <c r="CF53" s="346"/>
      <c r="CG53" s="346"/>
      <c r="CH53" s="346"/>
      <c r="CI53" s="346"/>
      <c r="CJ53" s="346"/>
      <c r="CK53" s="346"/>
      <c r="CL53" s="346"/>
      <c r="CM53" s="346"/>
      <c r="CN53" s="346"/>
      <c r="CO53" s="346"/>
    </row>
    <row r="54" spans="13:93" ht="16.05" customHeight="1" x14ac:dyDescent="0.25">
      <c r="M54" s="427"/>
      <c r="O54" s="14"/>
      <c r="P54" s="14"/>
      <c r="Q54" s="14"/>
      <c r="R54" s="14"/>
      <c r="S54" s="14"/>
      <c r="T54" s="14"/>
      <c r="U54" s="14"/>
      <c r="V54" s="14"/>
      <c r="AJ54" s="409">
        <f>'Mrd Trave'!AD39</f>
        <v>6</v>
      </c>
      <c r="AK54" s="44" t="str">
        <f>'Mrd Trave'!AE39</f>
        <v>M-Rd</v>
      </c>
      <c r="AL54" s="87">
        <f>'Mrd Trave'!AF39</f>
        <v>102.56535764996795</v>
      </c>
      <c r="AM54" s="88">
        <f>'Mrd Trave'!AG39</f>
        <v>102.56535764996795</v>
      </c>
      <c r="AN54" s="482">
        <f>'Mrd Trave'!AH39</f>
        <v>205.1307152999359</v>
      </c>
      <c r="AO54" s="87">
        <f>'Mrd Trave'!AI39</f>
        <v>102.56535764996795</v>
      </c>
      <c r="AP54" s="88">
        <f>'Mrd Trave'!AJ39</f>
        <v>102.56535764996795</v>
      </c>
      <c r="AQ54" s="482">
        <f>'Mrd Trave'!AK39</f>
        <v>205.1307152999359</v>
      </c>
      <c r="AR54" s="136" t="s">
        <v>67</v>
      </c>
      <c r="AS54" s="73">
        <v>0.32309525917964593</v>
      </c>
      <c r="AT54" s="78" t="s">
        <v>70</v>
      </c>
      <c r="AU54" s="78" t="s">
        <v>70</v>
      </c>
      <c r="AW54" s="73"/>
      <c r="AZ54" s="451" t="s">
        <v>146</v>
      </c>
      <c r="BA54" s="452"/>
      <c r="BB54" s="452"/>
      <c r="BC54" s="452"/>
      <c r="BD54" s="453"/>
      <c r="BK54" s="346"/>
      <c r="BL54" s="73"/>
      <c r="BM54" s="73"/>
      <c r="BN54" s="73"/>
      <c r="BO54" s="73"/>
      <c r="BP54" s="73"/>
      <c r="BQ54" s="73"/>
      <c r="BR54" s="73"/>
      <c r="BS54" s="73"/>
      <c r="BT54" s="73"/>
      <c r="BU54" s="73"/>
      <c r="BV54" s="73"/>
      <c r="BW54" s="73"/>
      <c r="BX54" s="73"/>
      <c r="BY54" s="73"/>
      <c r="BZ54" s="73"/>
      <c r="CA54" s="346"/>
      <c r="CB54" s="346"/>
      <c r="CC54" s="346"/>
      <c r="CD54" s="346"/>
      <c r="CE54" s="346"/>
      <c r="CF54" s="346"/>
      <c r="CG54" s="346"/>
      <c r="CH54" s="346"/>
      <c r="CI54" s="346"/>
      <c r="CJ54" s="346"/>
      <c r="CK54" s="346"/>
      <c r="CL54" s="346"/>
      <c r="CM54" s="346"/>
      <c r="CN54" s="346"/>
      <c r="CO54" s="346"/>
    </row>
    <row r="55" spans="13:93" ht="16.05" customHeight="1" x14ac:dyDescent="0.25">
      <c r="M55" s="427"/>
      <c r="O55" s="14"/>
      <c r="P55" s="14"/>
      <c r="Q55" s="14"/>
      <c r="R55" s="14"/>
      <c r="S55" s="14"/>
      <c r="T55" s="14"/>
      <c r="U55" s="14"/>
      <c r="V55" s="14"/>
      <c r="AJ55" s="409"/>
      <c r="AK55" s="44" t="str">
        <f>'Mrd Trave'!AE40</f>
        <v>M+Rd</v>
      </c>
      <c r="AL55" s="89">
        <f>'Mrd Trave'!AF40</f>
        <v>102.56535764996795</v>
      </c>
      <c r="AM55" s="90">
        <f>'Mrd Trave'!AG40</f>
        <v>102.56535764996795</v>
      </c>
      <c r="AN55" s="477"/>
      <c r="AO55" s="89">
        <f>'Mrd Trave'!AI40</f>
        <v>102.56535764996795</v>
      </c>
      <c r="AP55" s="90">
        <f>'Mrd Trave'!AJ40</f>
        <v>102.56535764996795</v>
      </c>
      <c r="AQ55" s="477"/>
      <c r="AR55" s="136" t="s">
        <v>68</v>
      </c>
      <c r="AS55" s="73">
        <v>0.67690474082035412</v>
      </c>
      <c r="AT55" s="73">
        <f>AQ56*AS56*$AL$49</f>
        <v>91.170564155014546</v>
      </c>
      <c r="AU55" s="73">
        <f>AN56*AS56*$AL$49</f>
        <v>84.620500615698319</v>
      </c>
      <c r="AW55" s="73"/>
      <c r="AZ55" s="454"/>
      <c r="BA55" s="455"/>
      <c r="BB55" s="455"/>
      <c r="BC55" s="455"/>
      <c r="BD55" s="456"/>
      <c r="BK55" s="346"/>
      <c r="BL55" s="73"/>
      <c r="BM55" s="73"/>
      <c r="BN55" s="73"/>
      <c r="BO55" s="73"/>
      <c r="BP55" s="73"/>
      <c r="BQ55" s="73"/>
      <c r="BR55" s="73"/>
      <c r="BS55" s="73"/>
      <c r="BT55" s="73"/>
      <c r="BU55" s="73"/>
      <c r="BV55" s="73"/>
      <c r="BW55" s="73"/>
      <c r="BX55" s="73"/>
      <c r="BY55" s="73"/>
      <c r="BZ55" s="73"/>
      <c r="CA55" s="346"/>
      <c r="CB55" s="346"/>
      <c r="CC55" s="346"/>
      <c r="CD55" s="346"/>
      <c r="CE55" s="346"/>
      <c r="CF55" s="346"/>
      <c r="CG55" s="346"/>
      <c r="CH55" s="346"/>
      <c r="CI55" s="346"/>
      <c r="CJ55" s="346"/>
      <c r="CK55" s="346"/>
      <c r="CL55" s="346"/>
      <c r="CM55" s="346"/>
      <c r="CN55" s="346"/>
      <c r="CO55" s="346"/>
    </row>
    <row r="56" spans="13:93" ht="16.05" customHeight="1" x14ac:dyDescent="0.25">
      <c r="O56" s="14"/>
      <c r="P56" s="14"/>
      <c r="Q56" s="14"/>
      <c r="R56" s="14"/>
      <c r="S56" s="14"/>
      <c r="T56" s="14"/>
      <c r="U56" s="14"/>
      <c r="V56" s="14"/>
      <c r="AJ56" s="409">
        <f>'Mrd Trave'!AD41</f>
        <v>5</v>
      </c>
      <c r="AK56" s="44" t="str">
        <f>'Mrd Trave'!AE41</f>
        <v>M-Rd</v>
      </c>
      <c r="AL56" s="89">
        <f>'Mrd Trave'!AF41</f>
        <v>135.53076306618286</v>
      </c>
      <c r="AM56" s="90">
        <f>'Mrd Trave'!AG41</f>
        <v>102.56535764996795</v>
      </c>
      <c r="AN56" s="477">
        <f>'Mrd Trave'!AH41</f>
        <v>238.09612071615081</v>
      </c>
      <c r="AO56" s="89">
        <f>'Mrd Trave'!AI41</f>
        <v>153.96722494197451</v>
      </c>
      <c r="AP56" s="90">
        <f>'Mrd Trave'!AJ41</f>
        <v>135.53076306618286</v>
      </c>
      <c r="AQ56" s="477">
        <f>'Mrd Trave'!AK41</f>
        <v>256.52598945727448</v>
      </c>
      <c r="AR56" s="136" t="s">
        <v>67</v>
      </c>
      <c r="AS56" s="73">
        <v>0.32309525917964593</v>
      </c>
      <c r="AT56" s="79">
        <f>AQ56*$AL$49*AS57</f>
        <v>191.00802424798741</v>
      </c>
      <c r="AU56" s="79">
        <f>AN56*$AL$49*AS57</f>
        <v>177.28523217206759</v>
      </c>
      <c r="AW56" s="73"/>
      <c r="AZ56" s="148" t="b">
        <f>(AZ12+AZ16)&gt;$AL$49*($AQ$56)</f>
        <v>1</v>
      </c>
      <c r="BA56" s="148" t="b">
        <f t="shared" ref="BA56:BD56" si="122">(BA12+BA16)&gt;$AL$49*($AQ$56)</f>
        <v>1</v>
      </c>
      <c r="BB56" s="148" t="b">
        <f t="shared" si="122"/>
        <v>1</v>
      </c>
      <c r="BC56" s="148" t="b">
        <f t="shared" si="122"/>
        <v>1</v>
      </c>
      <c r="BD56" s="148" t="b">
        <f t="shared" si="122"/>
        <v>1</v>
      </c>
      <c r="BK56" s="346"/>
      <c r="BL56" s="73"/>
      <c r="BM56" s="73"/>
      <c r="BN56" s="73"/>
      <c r="BO56" s="73"/>
      <c r="BP56" s="73"/>
      <c r="BQ56" s="73"/>
      <c r="BR56" s="73"/>
      <c r="BS56" s="73"/>
      <c r="BT56" s="73"/>
      <c r="BU56" s="73"/>
      <c r="BV56" s="73"/>
      <c r="BW56" s="73"/>
      <c r="BX56" s="73"/>
      <c r="BY56" s="73"/>
      <c r="BZ56" s="73"/>
      <c r="CA56" s="346"/>
      <c r="CB56" s="346"/>
      <c r="CC56" s="346"/>
      <c r="CD56" s="346"/>
      <c r="CE56" s="346"/>
      <c r="CF56" s="346"/>
      <c r="CG56" s="346"/>
      <c r="CH56" s="346"/>
      <c r="CI56" s="346"/>
      <c r="CJ56" s="346"/>
      <c r="CK56" s="346"/>
      <c r="CL56" s="346"/>
      <c r="CM56" s="346"/>
      <c r="CN56" s="346"/>
      <c r="CO56" s="346"/>
    </row>
    <row r="57" spans="13:93" ht="16.05" customHeight="1" x14ac:dyDescent="0.25">
      <c r="M57" s="427"/>
      <c r="O57" s="14"/>
      <c r="P57" s="14"/>
      <c r="Q57" s="14"/>
      <c r="R57" s="14"/>
      <c r="S57" s="14"/>
      <c r="T57" s="14"/>
      <c r="U57" s="14"/>
      <c r="V57" s="14"/>
      <c r="AJ57" s="409"/>
      <c r="AK57" s="44" t="str">
        <f>'Mrd Trave'!AE42</f>
        <v>M+Rd</v>
      </c>
      <c r="AL57" s="89">
        <f>'Mrd Trave'!AF42</f>
        <v>102.5587645153</v>
      </c>
      <c r="AM57" s="90">
        <f>'Mrd Trave'!AG42</f>
        <v>102.56535764996795</v>
      </c>
      <c r="AN57" s="477"/>
      <c r="AO57" s="89">
        <f>'Mrd Trave'!AI42</f>
        <v>102.5540181691228</v>
      </c>
      <c r="AP57" s="90">
        <f>'Mrd Trave'!AJ42</f>
        <v>102.5587645153</v>
      </c>
      <c r="AQ57" s="477"/>
      <c r="AR57" s="136" t="s">
        <v>68</v>
      </c>
      <c r="AS57" s="73">
        <v>0.67690474082035412</v>
      </c>
      <c r="AT57" s="79">
        <f>AQ58*$AL$49*AS58</f>
        <v>153.83448914503012</v>
      </c>
      <c r="AU57" s="79">
        <f>AN58*$AL$49*AS58</f>
        <v>133.12558539816058</v>
      </c>
      <c r="AW57" s="73"/>
      <c r="AZ57" s="148"/>
      <c r="BA57" s="148"/>
      <c r="BB57" s="148"/>
      <c r="BC57" s="148"/>
      <c r="BD57" s="148"/>
      <c r="BK57" s="346"/>
      <c r="BL57" s="73"/>
      <c r="BM57" s="73"/>
      <c r="BN57" s="73"/>
      <c r="BO57" s="73"/>
      <c r="BP57" s="73"/>
      <c r="BQ57" s="73"/>
      <c r="BR57" s="73"/>
      <c r="BS57" s="73"/>
      <c r="BT57" s="73"/>
      <c r="BU57" s="73"/>
      <c r="BV57" s="73"/>
      <c r="BW57" s="73"/>
      <c r="BX57" s="73"/>
      <c r="BY57" s="73"/>
      <c r="BZ57" s="73"/>
      <c r="CA57" s="346"/>
      <c r="CB57" s="346"/>
      <c r="CC57" s="346"/>
      <c r="CD57" s="346"/>
      <c r="CE57" s="346"/>
      <c r="CF57" s="346"/>
      <c r="CG57" s="346"/>
      <c r="CH57" s="346"/>
      <c r="CI57" s="346"/>
      <c r="CJ57" s="346"/>
      <c r="CK57" s="346"/>
      <c r="CL57" s="346"/>
      <c r="CM57" s="346"/>
      <c r="CN57" s="346"/>
      <c r="CO57" s="346"/>
    </row>
    <row r="58" spans="13:93" ht="16.05" customHeight="1" x14ac:dyDescent="0.25">
      <c r="M58" s="427"/>
      <c r="O58" s="14"/>
      <c r="P58" s="14"/>
      <c r="Q58" s="14"/>
      <c r="R58" s="14"/>
      <c r="S58" s="14"/>
      <c r="T58" s="14"/>
      <c r="U58" s="14"/>
      <c r="V58" s="14"/>
      <c r="AJ58" s="409">
        <f>'Mrd Trave'!AD43</f>
        <v>4</v>
      </c>
      <c r="AK58" s="44" t="str">
        <f>'Mrd Trave'!AE43</f>
        <v>M-Rd</v>
      </c>
      <c r="AL58" s="89">
        <f>'Mrd Trave'!AF43</f>
        <v>126.16801759268195</v>
      </c>
      <c r="AM58" s="90">
        <f>'Mrd Trave'!AG43</f>
        <v>167.00097632313481</v>
      </c>
      <c r="AN58" s="477">
        <f>'Mrd Trave'!AH43</f>
        <v>293.16899391581677</v>
      </c>
      <c r="AO58" s="89">
        <f>'Mrd Trave'!AI43</f>
        <v>189.86293693818538</v>
      </c>
      <c r="AP58" s="90">
        <f>'Mrd Trave'!AJ43</f>
        <v>212.61743715169897</v>
      </c>
      <c r="AQ58" s="477">
        <f>'Mrd Trave'!AK43</f>
        <v>338.77411526353575</v>
      </c>
      <c r="AR58" s="136" t="s">
        <v>67</v>
      </c>
      <c r="AS58" s="73">
        <v>0.41281056989138815</v>
      </c>
      <c r="AT58" s="79">
        <f>AQ58*$AL$49*AS59</f>
        <v>218.81703764485925</v>
      </c>
      <c r="AU58" s="79">
        <f>AN58*$AL$49*AS59</f>
        <v>189.36030790923795</v>
      </c>
      <c r="AW58" s="73"/>
      <c r="AZ58" s="148" t="b">
        <f>(AZ18+AZ22)&gt;$AL$49*($AQ$58)</f>
        <v>1</v>
      </c>
      <c r="BA58" s="148" t="b">
        <f t="shared" ref="BA58:BD58" si="123">(BA18+BA22)&gt;$AL$49*($AQ$58)</f>
        <v>1</v>
      </c>
      <c r="BB58" s="148" t="b">
        <f t="shared" si="123"/>
        <v>1</v>
      </c>
      <c r="BC58" s="148" t="b">
        <f t="shared" si="123"/>
        <v>1</v>
      </c>
      <c r="BD58" s="148" t="b">
        <f t="shared" si="123"/>
        <v>1</v>
      </c>
      <c r="BK58" s="346"/>
      <c r="BL58" s="73"/>
      <c r="BM58" s="73"/>
      <c r="BN58" s="73"/>
      <c r="BO58" s="73"/>
      <c r="BP58" s="73"/>
      <c r="BQ58" s="73"/>
      <c r="BR58" s="73"/>
      <c r="BS58" s="73"/>
      <c r="BT58" s="73"/>
      <c r="BU58" s="73"/>
      <c r="BV58" s="73"/>
      <c r="BW58" s="73"/>
      <c r="BX58" s="73"/>
      <c r="BY58" s="73"/>
      <c r="BZ58" s="73"/>
      <c r="CA58" s="346"/>
      <c r="CB58" s="346"/>
      <c r="CC58" s="346"/>
      <c r="CD58" s="346"/>
      <c r="CE58" s="346"/>
      <c r="CF58" s="346"/>
      <c r="CG58" s="346"/>
      <c r="CH58" s="346"/>
      <c r="CI58" s="346"/>
      <c r="CJ58" s="346"/>
      <c r="CK58" s="346"/>
      <c r="CL58" s="346"/>
      <c r="CM58" s="346"/>
      <c r="CN58" s="346"/>
      <c r="CO58" s="346"/>
    </row>
    <row r="59" spans="13:93" ht="16.05" customHeight="1" x14ac:dyDescent="0.25">
      <c r="M59" s="427"/>
      <c r="O59" s="14"/>
      <c r="P59" s="14"/>
      <c r="Q59" s="14"/>
      <c r="R59" s="14"/>
      <c r="S59" s="14"/>
      <c r="T59" s="14"/>
      <c r="U59" s="14"/>
      <c r="V59" s="14"/>
      <c r="AJ59" s="409"/>
      <c r="AK59" s="44" t="str">
        <f>'Mrd Trave'!AE44</f>
        <v>M+Rd</v>
      </c>
      <c r="AL59" s="89">
        <f>'Mrd Trave'!AF44</f>
        <v>126.16801759268195</v>
      </c>
      <c r="AM59" s="90">
        <f>'Mrd Trave'!AG44</f>
        <v>126.16142445801398</v>
      </c>
      <c r="AN59" s="477"/>
      <c r="AO59" s="89">
        <f>'Mrd Trave'!AI44</f>
        <v>126.15667811183677</v>
      </c>
      <c r="AP59" s="90">
        <f>'Mrd Trave'!AJ44</f>
        <v>126.15195674328754</v>
      </c>
      <c r="AQ59" s="477"/>
      <c r="AR59" s="136" t="s">
        <v>68</v>
      </c>
      <c r="AS59" s="73">
        <v>0.58718943010861191</v>
      </c>
      <c r="AT59" s="79">
        <f>AQ60*$AL$49*AS60</f>
        <v>236.06099712852117</v>
      </c>
      <c r="AU59" s="79">
        <f>AN60*$AL$49*AS60</f>
        <v>171.65002891804718</v>
      </c>
      <c r="AW59" s="73"/>
      <c r="AZ59" s="148"/>
      <c r="BA59" s="148"/>
      <c r="BB59" s="148"/>
      <c r="BC59" s="148"/>
      <c r="BD59" s="148"/>
      <c r="BK59" s="346"/>
      <c r="BL59" s="73"/>
      <c r="BM59" s="73"/>
      <c r="BN59" s="73"/>
      <c r="BO59" s="73"/>
      <c r="BP59" s="73"/>
      <c r="BQ59" s="73"/>
      <c r="BR59" s="73"/>
      <c r="BS59" s="73"/>
      <c r="BT59" s="73"/>
      <c r="BU59" s="73"/>
      <c r="BV59" s="73"/>
      <c r="BW59" s="73"/>
      <c r="BX59" s="73"/>
      <c r="BY59" s="73"/>
      <c r="BZ59" s="73"/>
      <c r="CA59" s="346"/>
      <c r="CB59" s="346"/>
      <c r="CC59" s="346"/>
      <c r="CD59" s="346"/>
      <c r="CE59" s="346"/>
      <c r="CF59" s="346"/>
      <c r="CG59" s="346"/>
      <c r="CH59" s="346"/>
      <c r="CI59" s="346"/>
      <c r="CJ59" s="346"/>
      <c r="CK59" s="346"/>
      <c r="CL59" s="346"/>
      <c r="CM59" s="346"/>
      <c r="CN59" s="346"/>
      <c r="CO59" s="346"/>
    </row>
    <row r="60" spans="13:93" ht="16.05" customHeight="1" x14ac:dyDescent="0.25">
      <c r="M60" s="427"/>
      <c r="O60" s="14"/>
      <c r="P60" s="14"/>
      <c r="Q60" s="14"/>
      <c r="R60" s="14"/>
      <c r="S60" s="14"/>
      <c r="T60" s="14"/>
      <c r="U60" s="14"/>
      <c r="V60" s="14"/>
      <c r="AJ60" s="409">
        <f>'Mrd Trave'!AD45</f>
        <v>3</v>
      </c>
      <c r="AK60" s="44" t="str">
        <f>'Mrd Trave'!AE45</f>
        <v>M-Rd</v>
      </c>
      <c r="AL60" s="89">
        <f>'Mrd Trave'!AF45</f>
        <v>149.77067753539592</v>
      </c>
      <c r="AM60" s="90">
        <f>'Mrd Trave'!AG45</f>
        <v>198.47118958008679</v>
      </c>
      <c r="AN60" s="477">
        <f>'Mrd Trave'!AH45</f>
        <v>348.24186711548271</v>
      </c>
      <c r="AO60" s="89">
        <f>'Mrd Trave'!AI45</f>
        <v>252.93864788716871</v>
      </c>
      <c r="AP60" s="90">
        <f>'Mrd Trave'!AJ45</f>
        <v>301.76275053870631</v>
      </c>
      <c r="AQ60" s="477">
        <f>'Mrd Trave'!AK45</f>
        <v>478.91819716749075</v>
      </c>
      <c r="AR60" s="136" t="s">
        <v>67</v>
      </c>
      <c r="AS60" s="73">
        <v>0.44809511885267117</v>
      </c>
      <c r="AT60" s="79">
        <f>AQ60*$AL$49*AS61</f>
        <v>290.74901975571868</v>
      </c>
      <c r="AU60" s="79">
        <f>AN60*$AL$49*AS61</f>
        <v>211.41602490898381</v>
      </c>
      <c r="AW60" s="73"/>
      <c r="AZ60" s="148" t="str">
        <f>IF((AZ24+AZ28)&gt;$AL$49*$AQ$60,"VERO","FALSO")</f>
        <v>VERO</v>
      </c>
      <c r="BA60" s="148" t="str">
        <f t="shared" ref="BA60:BD60" si="124">IF((BA24+BA28)&gt;$AL$49*$AQ$60,"VERO","FALSO")</f>
        <v>VERO</v>
      </c>
      <c r="BB60" s="148" t="str">
        <f t="shared" si="124"/>
        <v>VERO</v>
      </c>
      <c r="BC60" s="148" t="str">
        <f t="shared" si="124"/>
        <v>VERO</v>
      </c>
      <c r="BD60" s="148" t="str">
        <f t="shared" si="124"/>
        <v>VERO</v>
      </c>
      <c r="BK60" s="346"/>
      <c r="BL60" s="73"/>
      <c r="BM60" s="73"/>
      <c r="BN60" s="73"/>
      <c r="BO60" s="73"/>
      <c r="BP60" s="73"/>
      <c r="BQ60" s="73"/>
      <c r="BR60" s="73"/>
      <c r="BS60" s="73"/>
      <c r="BT60" s="73"/>
      <c r="BU60" s="73"/>
      <c r="BV60" s="73"/>
      <c r="BW60" s="73"/>
      <c r="BX60" s="73"/>
      <c r="BY60" s="73"/>
      <c r="BZ60" s="73"/>
      <c r="CA60" s="346"/>
      <c r="CB60" s="346"/>
      <c r="CC60" s="346"/>
      <c r="CD60" s="346"/>
      <c r="CE60" s="346"/>
      <c r="CF60" s="346"/>
      <c r="CG60" s="346"/>
      <c r="CH60" s="346"/>
      <c r="CI60" s="346"/>
      <c r="CJ60" s="346"/>
      <c r="CK60" s="346"/>
      <c r="CL60" s="346"/>
      <c r="CM60" s="346"/>
      <c r="CN60" s="346"/>
      <c r="CO60" s="346"/>
    </row>
    <row r="61" spans="13:93" ht="16.05" customHeight="1" x14ac:dyDescent="0.25">
      <c r="M61" s="427"/>
      <c r="O61" s="14"/>
      <c r="P61" s="14"/>
      <c r="Q61" s="14"/>
      <c r="R61" s="14"/>
      <c r="S61" s="14"/>
      <c r="T61" s="14"/>
      <c r="U61" s="14"/>
      <c r="V61" s="14"/>
      <c r="AJ61" s="409"/>
      <c r="AK61" s="44" t="str">
        <f>'Mrd Trave'!AE46</f>
        <v>M+Rd</v>
      </c>
      <c r="AL61" s="89">
        <f>'Mrd Trave'!AF46</f>
        <v>149.77067753539592</v>
      </c>
      <c r="AM61" s="90">
        <f>'Mrd Trave'!AG46</f>
        <v>149.76408440072791</v>
      </c>
      <c r="AN61" s="477"/>
      <c r="AO61" s="89">
        <f>'Mrd Trave'!AI46</f>
        <v>149.7546166860015</v>
      </c>
      <c r="AP61" s="90">
        <f>'Mrd Trave'!AJ46</f>
        <v>225.97954928032203</v>
      </c>
      <c r="AQ61" s="477"/>
      <c r="AR61" s="136" t="s">
        <v>68</v>
      </c>
      <c r="AS61" s="73">
        <v>0.55190488114732883</v>
      </c>
      <c r="AT61" s="79">
        <f>AQ62*$AL$49*AS62</f>
        <v>272.57097873919241</v>
      </c>
      <c r="AU61" s="79">
        <f>AN62*$AL$49*AS62</f>
        <v>179.98214095199967</v>
      </c>
      <c r="AW61" s="73"/>
      <c r="AZ61" s="148"/>
      <c r="BA61" s="148"/>
      <c r="BB61" s="148"/>
      <c r="BC61" s="148"/>
      <c r="BD61" s="148"/>
      <c r="BK61" s="346"/>
      <c r="BL61" s="73"/>
      <c r="BM61" s="73"/>
      <c r="BN61" s="73"/>
      <c r="BO61" s="73"/>
      <c r="BP61" s="73"/>
      <c r="BQ61" s="73"/>
      <c r="BR61" s="73"/>
      <c r="BS61" s="73"/>
      <c r="BT61" s="73"/>
      <c r="BU61" s="73"/>
      <c r="BV61" s="73"/>
      <c r="BW61" s="73"/>
      <c r="BX61" s="73"/>
      <c r="BY61" s="73"/>
      <c r="BZ61" s="73"/>
      <c r="CA61" s="346"/>
      <c r="CB61" s="346"/>
      <c r="CC61" s="346"/>
      <c r="CD61" s="346"/>
      <c r="CE61" s="346"/>
      <c r="CF61" s="346"/>
      <c r="CG61" s="346"/>
      <c r="CH61" s="346"/>
      <c r="CI61" s="346"/>
      <c r="CJ61" s="346"/>
      <c r="CK61" s="346"/>
      <c r="CL61" s="346"/>
      <c r="CM61" s="346"/>
      <c r="CN61" s="346"/>
      <c r="CO61" s="346"/>
    </row>
    <row r="62" spans="13:93" ht="16.05" customHeight="1" x14ac:dyDescent="0.25">
      <c r="O62" s="14"/>
      <c r="P62" s="14"/>
      <c r="Q62" s="14"/>
      <c r="R62" s="14"/>
      <c r="S62" s="14"/>
      <c r="T62" s="14"/>
      <c r="U62" s="14"/>
      <c r="V62" s="14"/>
      <c r="AJ62" s="409">
        <f>'Mrd Trave'!AD47</f>
        <v>2</v>
      </c>
      <c r="AK62" s="44" t="str">
        <f>'Mrd Trave'!AE47</f>
        <v>M-Rd</v>
      </c>
      <c r="AL62" s="89">
        <f>'Mrd Trave'!AF47</f>
        <v>149.77067753539592</v>
      </c>
      <c r="AM62" s="90">
        <f>'Mrd Trave'!AG47</f>
        <v>198.47118958008679</v>
      </c>
      <c r="AN62" s="477">
        <f>'Mrd Trave'!AH47</f>
        <v>348.24186711548271</v>
      </c>
      <c r="AO62" s="89">
        <f>'Mrd Trave'!AI47</f>
        <v>273.98622560040207</v>
      </c>
      <c r="AP62" s="90">
        <f>'Mrd Trave'!AJ47</f>
        <v>329.12964637864195</v>
      </c>
      <c r="AQ62" s="477">
        <f>'Mrd Trave'!AK47</f>
        <v>527.38914014221984</v>
      </c>
      <c r="AR62" s="136" t="s">
        <v>67</v>
      </c>
      <c r="AS62" s="73">
        <v>0.46984622927007907</v>
      </c>
      <c r="AT62" s="79">
        <f>AQ62*$AL$49*AS63</f>
        <v>307.55707541724945</v>
      </c>
      <c r="AU62" s="79">
        <f>AN62*$AL$49*AS63</f>
        <v>203.08391287503136</v>
      </c>
      <c r="AW62" s="73"/>
      <c r="AZ62" s="148" t="str">
        <f>IF((AZ30+AZ34)&gt;$AL$49*($AQ$62),"VERO","FALSO")</f>
        <v>VERO</v>
      </c>
      <c r="BA62" s="148" t="str">
        <f t="shared" ref="BA62:BD62" si="125">IF((BA30+BA34)&gt;$AL$49*($AQ$62),"VERO","FALSO")</f>
        <v>VERO</v>
      </c>
      <c r="BB62" s="148" t="str">
        <f t="shared" si="125"/>
        <v>VERO</v>
      </c>
      <c r="BC62" s="148" t="str">
        <f t="shared" si="125"/>
        <v>VERO</v>
      </c>
      <c r="BD62" s="148" t="str">
        <f t="shared" si="125"/>
        <v>VERO</v>
      </c>
      <c r="BK62" s="346"/>
      <c r="BL62" s="73"/>
      <c r="BM62" s="73"/>
      <c r="BN62" s="73"/>
      <c r="BO62" s="73"/>
      <c r="BP62" s="73"/>
      <c r="BQ62" s="73"/>
      <c r="BR62" s="73"/>
      <c r="BS62" s="73"/>
      <c r="BT62" s="73"/>
      <c r="BU62" s="73"/>
      <c r="BV62" s="73"/>
      <c r="BW62" s="73"/>
      <c r="BX62" s="73"/>
      <c r="BY62" s="73"/>
      <c r="BZ62" s="73"/>
      <c r="CA62" s="346"/>
      <c r="CB62" s="346"/>
      <c r="CC62" s="346"/>
      <c r="CD62" s="346"/>
      <c r="CE62" s="346"/>
      <c r="CF62" s="346"/>
      <c r="CG62" s="346"/>
      <c r="CH62" s="346"/>
      <c r="CI62" s="346"/>
      <c r="CJ62" s="346"/>
      <c r="CK62" s="346"/>
      <c r="CL62" s="346"/>
      <c r="CM62" s="346"/>
      <c r="CN62" s="346"/>
      <c r="CO62" s="346"/>
    </row>
    <row r="63" spans="13:93" ht="16.05" customHeight="1" x14ac:dyDescent="0.25">
      <c r="M63" s="427"/>
      <c r="O63" s="14"/>
      <c r="P63" s="14"/>
      <c r="Q63" s="14"/>
      <c r="R63" s="14"/>
      <c r="S63" s="14"/>
      <c r="T63" s="14"/>
      <c r="U63" s="14"/>
      <c r="V63" s="14"/>
      <c r="AJ63" s="409"/>
      <c r="AK63" s="44" t="str">
        <f>'Mrd Trave'!AE48</f>
        <v>M+Rd</v>
      </c>
      <c r="AL63" s="89">
        <f>'Mrd Trave'!AF48</f>
        <v>149.77067753539592</v>
      </c>
      <c r="AM63" s="90">
        <f>'Mrd Trave'!AG48</f>
        <v>149.76408440072791</v>
      </c>
      <c r="AN63" s="477"/>
      <c r="AO63" s="89">
        <f>'Mrd Trave'!AI48</f>
        <v>149.75110205265321</v>
      </c>
      <c r="AP63" s="90">
        <f>'Mrd Trave'!AJ48</f>
        <v>253.40291454181775</v>
      </c>
      <c r="AQ63" s="477"/>
      <c r="AR63" s="136" t="s">
        <v>68</v>
      </c>
      <c r="AS63" s="73">
        <v>0.53015377072992098</v>
      </c>
      <c r="AT63" s="79">
        <f>AQ64*$AL$49*AS64</f>
        <v>308.1635349435013</v>
      </c>
      <c r="AU63" s="79">
        <f>AN64*$AL$49*AS64</f>
        <v>186.43553387606036</v>
      </c>
      <c r="AW63" s="73"/>
      <c r="AZ63" s="148"/>
      <c r="BA63" s="148"/>
      <c r="BB63" s="148"/>
      <c r="BC63" s="148"/>
      <c r="BD63" s="148"/>
      <c r="BK63" s="346"/>
      <c r="BL63" s="73"/>
      <c r="BM63" s="73"/>
      <c r="BN63" s="73"/>
      <c r="BO63" s="73"/>
      <c r="BP63" s="73"/>
      <c r="BQ63" s="73"/>
      <c r="BR63" s="73"/>
      <c r="BS63" s="73"/>
      <c r="BT63" s="73"/>
      <c r="BU63" s="73"/>
      <c r="BV63" s="73"/>
      <c r="BW63" s="73"/>
      <c r="BX63" s="73"/>
      <c r="BY63" s="73"/>
      <c r="BZ63" s="73"/>
      <c r="CA63" s="346"/>
      <c r="CB63" s="346"/>
      <c r="CC63" s="346"/>
      <c r="CD63" s="346"/>
      <c r="CE63" s="346"/>
      <c r="CF63" s="346"/>
      <c r="CG63" s="346"/>
      <c r="CH63" s="346"/>
      <c r="CI63" s="346"/>
      <c r="CJ63" s="346"/>
      <c r="CK63" s="346"/>
      <c r="CL63" s="346"/>
      <c r="CM63" s="346"/>
      <c r="CN63" s="346"/>
      <c r="CO63" s="346"/>
    </row>
    <row r="64" spans="13:93" ht="16.05" customHeight="1" x14ac:dyDescent="0.25">
      <c r="M64" s="427"/>
      <c r="O64" s="14"/>
      <c r="P64" s="14"/>
      <c r="Q64" s="14"/>
      <c r="R64" s="14"/>
      <c r="S64" s="14"/>
      <c r="T64" s="14"/>
      <c r="U64" s="14"/>
      <c r="V64" s="14"/>
      <c r="AJ64" s="409">
        <f>'Mrd Trave'!AD49</f>
        <v>1</v>
      </c>
      <c r="AK64" s="44" t="str">
        <f>'Mrd Trave'!AE49</f>
        <v>M-Rd</v>
      </c>
      <c r="AL64" s="89">
        <f>'Mrd Trave'!AF49</f>
        <v>149.77067753539592</v>
      </c>
      <c r="AM64" s="90">
        <f>'Mrd Trave'!AG49</f>
        <v>198.47118958008679</v>
      </c>
      <c r="AN64" s="477">
        <f>'Mrd Trave'!AH49</f>
        <v>348.24186711548271</v>
      </c>
      <c r="AO64" s="89">
        <f>'Mrd Trave'!AI49</f>
        <v>300.90332378778191</v>
      </c>
      <c r="AP64" s="90">
        <f>'Mrd Trave'!AJ49</f>
        <v>329.24717316672763</v>
      </c>
      <c r="AQ64" s="477">
        <f>'Mrd Trave'!AK49</f>
        <v>575.61690389437217</v>
      </c>
      <c r="AR64" s="136" t="s">
        <v>67</v>
      </c>
      <c r="AS64" s="73">
        <v>0.4866929136984901</v>
      </c>
      <c r="AT64" s="79">
        <f>AQ64*$AL$49*AS65</f>
        <v>325.01505934030808</v>
      </c>
      <c r="AU64" s="79">
        <f>AN64*$AL$49*AS65</f>
        <v>196.63051995097064</v>
      </c>
      <c r="AW64" s="73"/>
      <c r="AZ64" s="148" t="str">
        <f>IF((AZ36+AZ40)&gt;$AL$49*($AQ$64),"VERO","FALSO")</f>
        <v>VERO</v>
      </c>
      <c r="BA64" s="148" t="str">
        <f t="shared" ref="BA64:BD64" si="126">IF((BA36+BA40)&gt;$AL$49*($AQ$64),"VERO","FALSO")</f>
        <v>VERO</v>
      </c>
      <c r="BB64" s="148" t="str">
        <f t="shared" si="126"/>
        <v>VERO</v>
      </c>
      <c r="BC64" s="148" t="str">
        <f t="shared" si="126"/>
        <v>VERO</v>
      </c>
      <c r="BD64" s="148" t="str">
        <f t="shared" si="126"/>
        <v>VERO</v>
      </c>
      <c r="BK64" s="346"/>
      <c r="BL64" s="73"/>
      <c r="BM64" s="73"/>
      <c r="BN64" s="73"/>
      <c r="BO64" s="73"/>
      <c r="BP64" s="73"/>
      <c r="BQ64" s="73"/>
      <c r="BR64" s="73"/>
      <c r="BS64" s="73"/>
      <c r="BT64" s="73"/>
      <c r="BU64" s="73"/>
      <c r="BV64" s="73"/>
      <c r="BW64" s="73"/>
      <c r="BX64" s="73"/>
      <c r="BY64" s="73"/>
      <c r="BZ64" s="73"/>
      <c r="CA64" s="346"/>
      <c r="CB64" s="346"/>
      <c r="CC64" s="346"/>
      <c r="CD64" s="346"/>
      <c r="CE64" s="346"/>
      <c r="CF64" s="346"/>
      <c r="CG64" s="346"/>
      <c r="CH64" s="346"/>
      <c r="CI64" s="346"/>
      <c r="CJ64" s="346"/>
      <c r="CK64" s="346"/>
      <c r="CL64" s="346"/>
      <c r="CM64" s="346"/>
      <c r="CN64" s="346"/>
      <c r="CO64" s="346"/>
    </row>
    <row r="65" spans="13:93" ht="16.05" customHeight="1" thickBot="1" x14ac:dyDescent="0.3">
      <c r="M65" s="427"/>
      <c r="O65" s="14"/>
      <c r="P65" s="14"/>
      <c r="Q65" s="14"/>
      <c r="R65" s="14"/>
      <c r="S65" s="14"/>
      <c r="T65" s="14"/>
      <c r="U65" s="14"/>
      <c r="V65" s="14"/>
      <c r="AJ65" s="409"/>
      <c r="AK65" s="44" t="str">
        <f>'Mrd Trave'!AE50</f>
        <v>M+Rd</v>
      </c>
      <c r="AL65" s="91">
        <f>'Mrd Trave'!AF50</f>
        <v>149.77067753539592</v>
      </c>
      <c r="AM65" s="92">
        <f>'Mrd Trave'!AG50</f>
        <v>149.76408440072791</v>
      </c>
      <c r="AN65" s="478"/>
      <c r="AO65" s="91">
        <f>'Mrd Trave'!AI50</f>
        <v>149.74685802282841</v>
      </c>
      <c r="AP65" s="92">
        <f>'Mrd Trave'!AJ50</f>
        <v>274.71358010659031</v>
      </c>
      <c r="AQ65" s="478"/>
      <c r="AR65" s="136" t="s">
        <v>68</v>
      </c>
      <c r="AS65" s="73">
        <v>0.5133070863015099</v>
      </c>
      <c r="AT65" s="78" t="s">
        <v>70</v>
      </c>
      <c r="AU65" s="78" t="s">
        <v>70</v>
      </c>
      <c r="AW65" s="73"/>
      <c r="BK65" s="346"/>
      <c r="BL65" s="73"/>
      <c r="BM65" s="73"/>
      <c r="BN65" s="73"/>
      <c r="BO65" s="73"/>
      <c r="BP65" s="73"/>
      <c r="BQ65" s="73"/>
      <c r="BR65" s="73"/>
      <c r="BS65" s="73"/>
      <c r="BT65" s="73"/>
      <c r="BU65" s="73"/>
      <c r="BV65" s="73"/>
      <c r="BW65" s="73"/>
      <c r="BX65" s="73"/>
      <c r="BY65" s="73"/>
      <c r="BZ65" s="73"/>
      <c r="CA65" s="346"/>
      <c r="CB65" s="346"/>
      <c r="CC65" s="346"/>
      <c r="CD65" s="346"/>
      <c r="CE65" s="346"/>
      <c r="CF65" s="346"/>
      <c r="CG65" s="346"/>
      <c r="CH65" s="346"/>
      <c r="CI65" s="346"/>
      <c r="CJ65" s="346"/>
      <c r="CK65" s="346"/>
      <c r="CL65" s="346"/>
      <c r="CM65" s="346"/>
      <c r="CN65" s="346"/>
      <c r="CO65" s="346"/>
    </row>
    <row r="66" spans="13:93" ht="16.05" customHeight="1" x14ac:dyDescent="0.3">
      <c r="M66" s="427"/>
      <c r="O66" s="14"/>
      <c r="P66" s="14"/>
      <c r="Q66" s="14"/>
      <c r="R66" s="14"/>
      <c r="S66" s="14"/>
      <c r="T66" s="14"/>
      <c r="U66" s="14"/>
      <c r="V66" s="14"/>
      <c r="BK66" s="346"/>
      <c r="BL66" s="73"/>
      <c r="BM66" s="73"/>
      <c r="BN66" s="73"/>
      <c r="BO66" s="73"/>
      <c r="BP66" s="73"/>
      <c r="BQ66" s="73"/>
      <c r="BR66" s="73"/>
      <c r="BS66" s="73"/>
      <c r="BT66" s="73"/>
      <c r="BU66" s="73"/>
      <c r="BV66" s="73"/>
      <c r="BW66" s="73"/>
      <c r="BX66" s="73"/>
      <c r="BY66" s="73"/>
      <c r="BZ66" s="73"/>
      <c r="CA66" s="346"/>
      <c r="CB66" s="346"/>
      <c r="CC66" s="346"/>
      <c r="CD66" s="346"/>
      <c r="CE66" s="346"/>
      <c r="CF66" s="346"/>
      <c r="CG66" s="346"/>
      <c r="CH66" s="346"/>
      <c r="CI66" s="346"/>
      <c r="CJ66" s="346"/>
      <c r="CK66" s="346"/>
      <c r="CL66" s="346"/>
      <c r="CM66" s="346"/>
      <c r="CN66" s="346"/>
      <c r="CO66" s="346"/>
    </row>
    <row r="67" spans="13:93" ht="16.05" customHeight="1" x14ac:dyDescent="0.3">
      <c r="M67" s="427"/>
      <c r="O67" s="14"/>
      <c r="P67" s="14"/>
      <c r="Q67" s="14"/>
      <c r="R67" s="14"/>
      <c r="S67" s="14"/>
      <c r="T67" s="14"/>
      <c r="U67" s="14"/>
      <c r="V67" s="14"/>
      <c r="BK67" s="346"/>
      <c r="BL67" s="73"/>
      <c r="BM67" s="73"/>
      <c r="BN67" s="73"/>
      <c r="BO67" s="73"/>
      <c r="BP67" s="73"/>
      <c r="BQ67" s="73"/>
      <c r="BR67" s="73"/>
      <c r="BS67" s="73"/>
      <c r="BT67" s="73"/>
      <c r="BU67" s="73"/>
      <c r="BV67" s="73"/>
      <c r="BW67" s="73"/>
      <c r="BX67" s="73"/>
      <c r="BY67" s="73"/>
      <c r="BZ67" s="73"/>
      <c r="CA67" s="346"/>
      <c r="CB67" s="346"/>
      <c r="CC67" s="346"/>
      <c r="CD67" s="346"/>
      <c r="CE67" s="346"/>
      <c r="CF67" s="346"/>
      <c r="CG67" s="346"/>
      <c r="CH67" s="346"/>
      <c r="CI67" s="346"/>
      <c r="CJ67" s="346"/>
      <c r="CK67" s="346"/>
      <c r="CL67" s="346"/>
      <c r="CM67" s="346"/>
      <c r="CN67" s="346"/>
      <c r="CO67" s="346"/>
    </row>
    <row r="68" spans="13:93" ht="16.05" customHeight="1" x14ac:dyDescent="0.3">
      <c r="O68" s="14"/>
      <c r="P68" s="14"/>
      <c r="Q68" s="14"/>
      <c r="R68" s="14"/>
      <c r="S68" s="14"/>
      <c r="T68" s="14"/>
      <c r="U68" s="14"/>
      <c r="V68" s="14"/>
      <c r="BK68" s="346"/>
      <c r="BL68" s="73"/>
      <c r="BM68" s="73"/>
      <c r="BN68" s="73"/>
      <c r="BO68" s="73"/>
      <c r="BP68" s="73"/>
      <c r="BQ68" s="73"/>
      <c r="BR68" s="73"/>
      <c r="BS68" s="73"/>
      <c r="BT68" s="73"/>
      <c r="BU68" s="73"/>
      <c r="BV68" s="73"/>
      <c r="BW68" s="73"/>
      <c r="BX68" s="73"/>
      <c r="BY68" s="73"/>
      <c r="BZ68" s="73"/>
      <c r="CA68" s="346"/>
      <c r="CB68" s="346"/>
      <c r="CC68" s="346"/>
      <c r="CD68" s="346"/>
      <c r="CE68" s="346"/>
      <c r="CF68" s="346"/>
      <c r="CG68" s="346"/>
      <c r="CH68" s="346"/>
      <c r="CI68" s="346"/>
      <c r="CJ68" s="346"/>
      <c r="CK68" s="346"/>
      <c r="CL68" s="346"/>
      <c r="CM68" s="346"/>
      <c r="CN68" s="346"/>
      <c r="CO68" s="346"/>
    </row>
    <row r="69" spans="13:93" ht="16.05" customHeight="1" x14ac:dyDescent="0.3">
      <c r="M69" s="427"/>
      <c r="O69" s="14"/>
      <c r="P69" s="14"/>
      <c r="Q69" s="14"/>
      <c r="R69" s="14"/>
      <c r="S69" s="14"/>
      <c r="T69" s="14"/>
      <c r="U69" s="14"/>
      <c r="V69" s="14"/>
      <c r="BK69" s="346"/>
      <c r="BL69" s="73"/>
      <c r="BM69" s="73"/>
      <c r="BN69" s="73"/>
      <c r="BO69" s="73"/>
      <c r="BP69" s="73"/>
      <c r="BQ69" s="73"/>
      <c r="BR69" s="73"/>
      <c r="BS69" s="73"/>
      <c r="BT69" s="73"/>
      <c r="BU69" s="73"/>
      <c r="BV69" s="73"/>
      <c r="BW69" s="73"/>
      <c r="BX69" s="73"/>
      <c r="BY69" s="73"/>
      <c r="BZ69" s="73"/>
      <c r="CA69" s="346"/>
      <c r="CB69" s="346"/>
      <c r="CC69" s="346"/>
      <c r="CD69" s="346"/>
      <c r="CE69" s="346"/>
      <c r="CF69" s="346"/>
      <c r="CG69" s="346"/>
      <c r="CH69" s="346"/>
      <c r="CI69" s="346"/>
      <c r="CJ69" s="346"/>
      <c r="CK69" s="346"/>
      <c r="CL69" s="346"/>
      <c r="CM69" s="346"/>
      <c r="CN69" s="346"/>
      <c r="CO69" s="346"/>
    </row>
    <row r="70" spans="13:93" ht="16.05" customHeight="1" x14ac:dyDescent="0.3">
      <c r="M70" s="427"/>
      <c r="O70" s="14"/>
      <c r="P70" s="14"/>
      <c r="Q70" s="14"/>
      <c r="R70" s="14"/>
      <c r="S70" s="14"/>
      <c r="T70" s="14"/>
      <c r="U70" s="14"/>
      <c r="V70" s="14"/>
      <c r="AT70" s="430" t="s">
        <v>69</v>
      </c>
      <c r="AU70" s="430"/>
      <c r="AV70" s="431"/>
      <c r="BK70" s="346"/>
      <c r="BL70" s="73"/>
      <c r="BM70" s="73"/>
      <c r="BN70" s="73"/>
      <c r="BO70" s="73"/>
      <c r="BP70" s="73"/>
      <c r="BQ70" s="73"/>
      <c r="BR70" s="73"/>
      <c r="BS70" s="73"/>
      <c r="BT70" s="73"/>
      <c r="BU70" s="73"/>
      <c r="BV70" s="73"/>
      <c r="BW70" s="73"/>
      <c r="BX70" s="73"/>
      <c r="BY70" s="73"/>
      <c r="BZ70" s="73"/>
      <c r="CA70" s="346"/>
      <c r="CB70" s="346"/>
      <c r="CC70" s="346"/>
      <c r="CD70" s="346"/>
      <c r="CE70" s="346"/>
      <c r="CF70" s="346"/>
      <c r="CG70" s="346"/>
      <c r="CH70" s="346"/>
      <c r="CI70" s="346"/>
      <c r="CJ70" s="346"/>
      <c r="CK70" s="346"/>
      <c r="CL70" s="346"/>
      <c r="CM70" s="346"/>
      <c r="CN70" s="346"/>
      <c r="CO70" s="346"/>
    </row>
    <row r="71" spans="13:93" ht="16.05" customHeight="1" x14ac:dyDescent="0.3">
      <c r="M71" s="427"/>
      <c r="O71" s="14"/>
      <c r="P71" s="14"/>
      <c r="Q71" s="14"/>
      <c r="R71" s="14"/>
      <c r="S71" s="14"/>
      <c r="T71" s="14"/>
      <c r="U71" s="14"/>
      <c r="V71" s="14"/>
      <c r="AT71" s="431"/>
      <c r="AU71" s="431"/>
      <c r="AV71" s="431"/>
    </row>
    <row r="72" spans="13:93" ht="16.05" customHeight="1" x14ac:dyDescent="0.3">
      <c r="M72" s="427"/>
      <c r="O72" s="14"/>
      <c r="P72" s="14"/>
      <c r="Q72" s="14"/>
      <c r="R72" s="14"/>
      <c r="S72" s="14"/>
      <c r="T72" s="14"/>
      <c r="U72" s="14"/>
      <c r="V72" s="14"/>
      <c r="AT72" s="431"/>
      <c r="AU72" s="431"/>
      <c r="AV72" s="431"/>
    </row>
    <row r="73" spans="13:93" ht="16.05" customHeight="1" x14ac:dyDescent="0.3">
      <c r="M73" s="427"/>
      <c r="O73" s="14"/>
      <c r="P73" s="14"/>
      <c r="Q73" s="14"/>
      <c r="R73" s="14"/>
      <c r="S73" s="14"/>
      <c r="T73" s="14"/>
      <c r="U73" s="14"/>
      <c r="V73" s="14"/>
      <c r="AT73" s="431"/>
      <c r="AU73" s="431"/>
      <c r="AV73" s="431"/>
    </row>
    <row r="74" spans="13:93" ht="16.05" customHeight="1" x14ac:dyDescent="0.3">
      <c r="O74" s="14"/>
      <c r="P74" s="14"/>
      <c r="Q74" s="14"/>
      <c r="R74" s="14"/>
      <c r="S74" s="14"/>
      <c r="T74" s="14"/>
      <c r="U74" s="14"/>
      <c r="V74" s="14"/>
      <c r="AT74"/>
      <c r="AU74"/>
      <c r="AV74"/>
    </row>
    <row r="75" spans="13:93" ht="15.6" x14ac:dyDescent="0.3">
      <c r="M75" s="427"/>
      <c r="O75" s="14"/>
      <c r="P75" s="14"/>
      <c r="Q75" s="14"/>
      <c r="R75" s="14"/>
      <c r="S75" s="14"/>
      <c r="T75" s="14"/>
      <c r="U75" s="14"/>
      <c r="V75" s="14"/>
      <c r="AT75" s="149" t="s">
        <v>38</v>
      </c>
      <c r="AV75" s="149" t="s">
        <v>39</v>
      </c>
    </row>
    <row r="76" spans="13:93" ht="15.6" customHeight="1" x14ac:dyDescent="0.3">
      <c r="M76" s="427"/>
      <c r="O76" s="14"/>
      <c r="P76" s="14"/>
      <c r="Q76" s="14"/>
      <c r="R76" s="14"/>
      <c r="S76" s="14"/>
      <c r="T76" s="14"/>
      <c r="AT76" s="73">
        <f>AQ54*AS54*$AL$49</f>
        <v>72.904437788092849</v>
      </c>
      <c r="AU76" s="73"/>
      <c r="AV76" s="73">
        <f>AN54*AS54</f>
        <v>66.276761625538953</v>
      </c>
    </row>
    <row r="77" spans="13:93" x14ac:dyDescent="0.3">
      <c r="M77" s="427"/>
      <c r="O77" s="14"/>
      <c r="P77" s="14"/>
      <c r="Q77" s="14"/>
      <c r="R77" s="14"/>
      <c r="S77" s="14"/>
      <c r="T77" s="14"/>
      <c r="AT77" s="73">
        <f>AQ54*AS55*$AL$49</f>
        <v>152.73934904183668</v>
      </c>
      <c r="AU77" s="73"/>
      <c r="AV77" s="73">
        <f>AN54*AS55</f>
        <v>138.85395367439696</v>
      </c>
    </row>
    <row r="78" spans="13:93" x14ac:dyDescent="0.3">
      <c r="M78" s="427"/>
      <c r="O78" s="14"/>
      <c r="P78" s="14"/>
      <c r="Q78" s="14"/>
      <c r="R78" s="14"/>
      <c r="S78" s="14"/>
      <c r="T78" s="14"/>
      <c r="AT78" s="73">
        <f>AQ56*AS56*$AL$49</f>
        <v>91.170564155014546</v>
      </c>
      <c r="AU78" s="73"/>
      <c r="AV78" s="73">
        <f>AN56*AS56</f>
        <v>76.927727832453016</v>
      </c>
    </row>
    <row r="79" spans="13:93" x14ac:dyDescent="0.3">
      <c r="M79" s="427"/>
      <c r="O79" s="14"/>
      <c r="P79" s="14"/>
      <c r="Q79" s="14"/>
      <c r="R79" s="14"/>
      <c r="S79" s="14"/>
      <c r="T79" s="14"/>
      <c r="AT79" s="73">
        <f>AQ56*AS57*$AL$49</f>
        <v>191.00802424798744</v>
      </c>
      <c r="AU79" s="73"/>
      <c r="AV79" s="73">
        <f>AN56*AS57</f>
        <v>161.16839288369781</v>
      </c>
    </row>
    <row r="80" spans="13:93" x14ac:dyDescent="0.3">
      <c r="AT80" s="73">
        <f>AQ58*AS58*$AL$49</f>
        <v>153.83448914503012</v>
      </c>
      <c r="AU80" s="73"/>
      <c r="AV80" s="73">
        <f>AN58*AS58</f>
        <v>121.02325945287322</v>
      </c>
    </row>
    <row r="81" spans="46:48" x14ac:dyDescent="0.3">
      <c r="AT81" s="73">
        <f>AQ58*AS59*$AL$49</f>
        <v>218.81703764485925</v>
      </c>
      <c r="AU81" s="73"/>
      <c r="AV81" s="73">
        <f>AN58*AS59</f>
        <v>172.14573446294355</v>
      </c>
    </row>
    <row r="82" spans="46:48" x14ac:dyDescent="0.3">
      <c r="AT82" s="73">
        <f>AQ60*AS60*$AL$49</f>
        <v>236.06099712852117</v>
      </c>
      <c r="AU82" s="73"/>
      <c r="AV82" s="73">
        <f>AN60*AS60</f>
        <v>156.04548083458835</v>
      </c>
    </row>
    <row r="83" spans="46:48" x14ac:dyDescent="0.3">
      <c r="AT83" s="73">
        <f>AQ60*AS61*$AL$49</f>
        <v>290.74901975571868</v>
      </c>
      <c r="AU83" s="73"/>
      <c r="AV83" s="73">
        <f>AN60*AS61</f>
        <v>192.19638628089436</v>
      </c>
    </row>
    <row r="84" spans="46:48" x14ac:dyDescent="0.3">
      <c r="AT84" s="73">
        <f>AQ62*AS62*$AL$49</f>
        <v>272.57097873919241</v>
      </c>
      <c r="AU84" s="73"/>
      <c r="AV84" s="73">
        <f>AN62*AS62</f>
        <v>163.62012813818149</v>
      </c>
    </row>
    <row r="85" spans="46:48" x14ac:dyDescent="0.3">
      <c r="AT85" s="73">
        <f>AQ62*AS63*$AL$49</f>
        <v>307.55707541724945</v>
      </c>
      <c r="AU85" s="73"/>
      <c r="AV85" s="73">
        <f>AN62*AS63</f>
        <v>184.62173897730122</v>
      </c>
    </row>
    <row r="86" spans="46:48" x14ac:dyDescent="0.3">
      <c r="AT86" s="73">
        <f>AQ64*AS64*$AL$49</f>
        <v>308.16353494350136</v>
      </c>
      <c r="AU86" s="73"/>
      <c r="AV86" s="73">
        <f>AN64*AS64</f>
        <v>169.48684897823668</v>
      </c>
    </row>
    <row r="87" spans="46:48" x14ac:dyDescent="0.3">
      <c r="AT87" s="73">
        <f>AQ64*AS65*$AL$49</f>
        <v>325.01505934030808</v>
      </c>
      <c r="AU87" s="73"/>
      <c r="AV87" s="73">
        <f>AN64*AS65</f>
        <v>178.75501813724603</v>
      </c>
    </row>
  </sheetData>
  <mergeCells count="68">
    <mergeCell ref="CM33:CN36"/>
    <mergeCell ref="CM39:CN42"/>
    <mergeCell ref="CL7:CN7"/>
    <mergeCell ref="CM8:CN11"/>
    <mergeCell ref="CM15:CN18"/>
    <mergeCell ref="CM21:CN24"/>
    <mergeCell ref="CM27:CN30"/>
    <mergeCell ref="BV7:BV8"/>
    <mergeCell ref="AX1:AY1"/>
    <mergeCell ref="AX2:AY2"/>
    <mergeCell ref="AX3:AY3"/>
    <mergeCell ref="AO1:AP1"/>
    <mergeCell ref="AR1:AS1"/>
    <mergeCell ref="AU1:AV1"/>
    <mergeCell ref="BM3:BM4"/>
    <mergeCell ref="BM5:BM6"/>
    <mergeCell ref="BN7:BQ7"/>
    <mergeCell ref="BR7:BU7"/>
    <mergeCell ref="J2:J3"/>
    <mergeCell ref="AO2:AP2"/>
    <mergeCell ref="AR2:AS2"/>
    <mergeCell ref="AU2:AV2"/>
    <mergeCell ref="A3:B4"/>
    <mergeCell ref="AO3:AP3"/>
    <mergeCell ref="AR3:AS3"/>
    <mergeCell ref="AU3:AV3"/>
    <mergeCell ref="J4:J5"/>
    <mergeCell ref="AM4:AN4"/>
    <mergeCell ref="O7:T7"/>
    <mergeCell ref="U7:Z7"/>
    <mergeCell ref="L9:L43"/>
    <mergeCell ref="M9:M13"/>
    <mergeCell ref="AI9:AI10"/>
    <mergeCell ref="AI11:AI12"/>
    <mergeCell ref="M15:M19"/>
    <mergeCell ref="M21:M25"/>
    <mergeCell ref="M27:M31"/>
    <mergeCell ref="M33:M37"/>
    <mergeCell ref="M39:M43"/>
    <mergeCell ref="M45:M49"/>
    <mergeCell ref="M51:M55"/>
    <mergeCell ref="AL51:AQ51"/>
    <mergeCell ref="AL52:AN52"/>
    <mergeCell ref="AO52:AQ52"/>
    <mergeCell ref="AJ54:AJ55"/>
    <mergeCell ref="AN54:AN55"/>
    <mergeCell ref="AQ54:AQ55"/>
    <mergeCell ref="AN58:AN59"/>
    <mergeCell ref="AQ58:AQ59"/>
    <mergeCell ref="AJ60:AJ61"/>
    <mergeCell ref="AN60:AN61"/>
    <mergeCell ref="AQ60:AQ61"/>
    <mergeCell ref="AZ54:BD55"/>
    <mergeCell ref="M69:M73"/>
    <mergeCell ref="AT70:AV73"/>
    <mergeCell ref="M75:M79"/>
    <mergeCell ref="AJ62:AJ63"/>
    <mergeCell ref="AN62:AN63"/>
    <mergeCell ref="AQ62:AQ63"/>
    <mergeCell ref="M63:M67"/>
    <mergeCell ref="AJ64:AJ65"/>
    <mergeCell ref="AN64:AN65"/>
    <mergeCell ref="AQ64:AQ65"/>
    <mergeCell ref="AJ56:AJ57"/>
    <mergeCell ref="AN56:AN57"/>
    <mergeCell ref="AQ56:AQ57"/>
    <mergeCell ref="M57:M61"/>
    <mergeCell ref="AJ58:AJ59"/>
  </mergeCells>
  <conditionalFormatting sqref="BE11:BI41">
    <cfRule type="containsText" dxfId="1847" priority="331" operator="containsText" text="Non verifica">
      <formula>NOT(ISERROR(SEARCH("Non verifica",BE11)))</formula>
    </cfRule>
    <cfRule type="containsText" dxfId="1846" priority="332" operator="containsText" text="Verifica">
      <formula>NOT(ISERROR(SEARCH("Verifica",BE11)))</formula>
    </cfRule>
  </conditionalFormatting>
  <conditionalFormatting sqref="BE9:BI9">
    <cfRule type="containsText" dxfId="1845" priority="333" operator="containsText" text="Non verifica">
      <formula>NOT(ISERROR(SEARCH("Non verifica",BE9)))</formula>
    </cfRule>
    <cfRule type="containsText" dxfId="1844" priority="334" operator="containsText" text="Verifica">
      <formula>NOT(ISERROR(SEARCH("Verifica",BE9)))</formula>
    </cfRule>
  </conditionalFormatting>
  <conditionalFormatting sqref="AZ57:BD57 AZ59:BD59 AZ61:BD61 AZ63:BD63">
    <cfRule type="containsText" dxfId="1843" priority="268" operator="containsText" text="Non verifica">
      <formula>NOT(ISERROR(SEARCH("Non verifica",AZ57)))</formula>
    </cfRule>
    <cfRule type="containsText" dxfId="1842" priority="269" operator="containsText" text="Verifica">
      <formula>NOT(ISERROR(SEARCH("Verifica",AZ57)))</formula>
    </cfRule>
  </conditionalFormatting>
  <conditionalFormatting sqref="AZ56:BD56">
    <cfRule type="cellIs" dxfId="1841" priority="264" operator="greaterThan">
      <formula>"minore"</formula>
    </cfRule>
    <cfRule type="cellIs" dxfId="1840" priority="265" operator="greaterThan">
      <formula>"minore"</formula>
    </cfRule>
    <cfRule type="containsText" dxfId="1839" priority="266" operator="containsText" text="Non verifica">
      <formula>NOT(ISERROR(SEARCH("Non verifica",AZ56)))</formula>
    </cfRule>
    <cfRule type="containsText" dxfId="1838" priority="267" operator="containsText" text="Verifica">
      <formula>NOT(ISERROR(SEARCH("Verifica",AZ56)))</formula>
    </cfRule>
  </conditionalFormatting>
  <conditionalFormatting sqref="AZ58:BD58">
    <cfRule type="cellIs" dxfId="1837" priority="260" operator="greaterThan">
      <formula>"minore"</formula>
    </cfRule>
    <cfRule type="cellIs" dxfId="1836" priority="261" operator="greaterThan">
      <formula>"minore"</formula>
    </cfRule>
    <cfRule type="containsText" dxfId="1835" priority="262" operator="containsText" text="Non verifica">
      <formula>NOT(ISERROR(SEARCH("Non verifica",AZ58)))</formula>
    </cfRule>
    <cfRule type="containsText" dxfId="1834" priority="263" operator="containsText" text="Verifica">
      <formula>NOT(ISERROR(SEARCH("Verifica",AZ58)))</formula>
    </cfRule>
  </conditionalFormatting>
  <conditionalFormatting sqref="AZ60:BD60">
    <cfRule type="cellIs" dxfId="1833" priority="256" operator="greaterThan">
      <formula>"minore"</formula>
    </cfRule>
    <cfRule type="cellIs" dxfId="1832" priority="257" operator="greaterThan">
      <formula>"minore"</formula>
    </cfRule>
    <cfRule type="containsText" dxfId="1831" priority="258" operator="containsText" text="Non verifica">
      <formula>NOT(ISERROR(SEARCH("Non verifica",AZ60)))</formula>
    </cfRule>
    <cfRule type="containsText" dxfId="1830" priority="259" operator="containsText" text="Verifica">
      <formula>NOT(ISERROR(SEARCH("Verifica",AZ60)))</formula>
    </cfRule>
  </conditionalFormatting>
  <conditionalFormatting sqref="AZ62:BD62">
    <cfRule type="cellIs" dxfId="1829" priority="252" operator="greaterThan">
      <formula>"minore"</formula>
    </cfRule>
    <cfRule type="cellIs" dxfId="1828" priority="253" operator="greaterThan">
      <formula>"minore"</formula>
    </cfRule>
    <cfRule type="containsText" dxfId="1827" priority="254" operator="containsText" text="Non verifica">
      <formula>NOT(ISERROR(SEARCH("Non verifica",AZ62)))</formula>
    </cfRule>
    <cfRule type="containsText" dxfId="1826" priority="255" operator="containsText" text="Verifica">
      <formula>NOT(ISERROR(SEARCH("Verifica",AZ62)))</formula>
    </cfRule>
  </conditionalFormatting>
  <conditionalFormatting sqref="AZ64:BD64">
    <cfRule type="cellIs" dxfId="1825" priority="248" operator="greaterThan">
      <formula>"minore"</formula>
    </cfRule>
    <cfRule type="cellIs" dxfId="1824" priority="249" operator="greaterThan">
      <formula>"minore"</formula>
    </cfRule>
    <cfRule type="containsText" dxfId="1823" priority="250" operator="containsText" text="Non verifica">
      <formula>NOT(ISERROR(SEARCH("Non verifica",AZ64)))</formula>
    </cfRule>
    <cfRule type="containsText" dxfId="1822" priority="251" operator="containsText" text="Verifica">
      <formula>NOT(ISERROR(SEARCH("Verifica",AZ64)))</formula>
    </cfRule>
  </conditionalFormatting>
  <conditionalFormatting sqref="AZ56:BD56">
    <cfRule type="cellIs" dxfId="1821" priority="247" operator="lessThan">
      <formula>"maggiore"</formula>
    </cfRule>
  </conditionalFormatting>
  <conditionalFormatting sqref="BO23">
    <cfRule type="notContainsBlanks" dxfId="1820" priority="106">
      <formula>LEN(TRIM(BO23))&gt;0</formula>
    </cfRule>
  </conditionalFormatting>
  <conditionalFormatting sqref="BO35">
    <cfRule type="notContainsBlanks" dxfId="1819" priority="105">
      <formula>LEN(TRIM(BO35))&gt;0</formula>
    </cfRule>
  </conditionalFormatting>
  <conditionalFormatting sqref="BO41">
    <cfRule type="notContainsBlanks" dxfId="1818" priority="104">
      <formula>LEN(TRIM(BO41))&gt;0</formula>
    </cfRule>
  </conditionalFormatting>
  <conditionalFormatting sqref="BO29">
    <cfRule type="notContainsBlanks" dxfId="1817" priority="103">
      <formula>LEN(TRIM(BO29))&gt;0</formula>
    </cfRule>
  </conditionalFormatting>
  <conditionalFormatting sqref="BS11">
    <cfRule type="notContainsBlanks" dxfId="1816" priority="86">
      <formula>LEN(TRIM(BS11))&gt;0</formula>
    </cfRule>
  </conditionalFormatting>
  <conditionalFormatting sqref="BS29">
    <cfRule type="notContainsBlanks" dxfId="1815" priority="78">
      <formula>LEN(TRIM(BS29))&gt;0</formula>
    </cfRule>
  </conditionalFormatting>
  <conditionalFormatting sqref="BO11">
    <cfRule type="notContainsBlanks" dxfId="1814" priority="110">
      <formula>LEN(TRIM(BO11))&gt;0</formula>
    </cfRule>
  </conditionalFormatting>
  <conditionalFormatting sqref="BQ11">
    <cfRule type="containsText" dxfId="1813" priority="102" operator="containsText" text="Non verifica">
      <formula>NOT(ISERROR(SEARCH("Non verifica",BQ11)))</formula>
    </cfRule>
    <cfRule type="containsText" dxfId="1812" priority="108" operator="containsText" text="Verifica">
      <formula>NOT(ISERROR(SEARCH("Verifica",BQ11)))</formula>
    </cfRule>
    <cfRule type="containsText" dxfId="1811" priority="109" operator="containsText" text="Non verifica">
      <formula>NOT(ISERROR(SEARCH("Non verifica",BQ11)))</formula>
    </cfRule>
  </conditionalFormatting>
  <conditionalFormatting sqref="BO17">
    <cfRule type="notContainsBlanks" dxfId="1810" priority="107">
      <formula>LEN(TRIM(BO17))&gt;0</formula>
    </cfRule>
  </conditionalFormatting>
  <conditionalFormatting sqref="BS35">
    <cfRule type="notContainsBlanks" dxfId="1809" priority="80">
      <formula>LEN(TRIM(BS35))&gt;0</formula>
    </cfRule>
  </conditionalFormatting>
  <conditionalFormatting sqref="BQ41">
    <cfRule type="containsText" dxfId="1808" priority="99" operator="containsText" text="Non verifica">
      <formula>NOT(ISERROR(SEARCH("Non verifica",BQ41)))</formula>
    </cfRule>
    <cfRule type="containsText" dxfId="1807" priority="100" operator="containsText" text="Verifica">
      <formula>NOT(ISERROR(SEARCH("Verifica",BQ41)))</formula>
    </cfRule>
    <cfRule type="containsText" dxfId="1806" priority="101" operator="containsText" text="Non verifica">
      <formula>NOT(ISERROR(SEARCH("Non verifica",BQ41)))</formula>
    </cfRule>
  </conditionalFormatting>
  <conditionalFormatting sqref="BQ35">
    <cfRule type="containsText" dxfId="1805" priority="96" operator="containsText" text="Non verifica">
      <formula>NOT(ISERROR(SEARCH("Non verifica",BQ35)))</formula>
    </cfRule>
    <cfRule type="containsText" dxfId="1804" priority="97" operator="containsText" text="Verifica">
      <formula>NOT(ISERROR(SEARCH("Verifica",BQ35)))</formula>
    </cfRule>
    <cfRule type="containsText" dxfId="1803" priority="98" operator="containsText" text="Non verifica">
      <formula>NOT(ISERROR(SEARCH("Non verifica",BQ35)))</formula>
    </cfRule>
  </conditionalFormatting>
  <conditionalFormatting sqref="BQ29">
    <cfRule type="containsText" dxfId="1802" priority="93" operator="containsText" text="Non verifica">
      <formula>NOT(ISERROR(SEARCH("Non verifica",BQ29)))</formula>
    </cfRule>
    <cfRule type="containsText" dxfId="1801" priority="94" operator="containsText" text="Verifica">
      <formula>NOT(ISERROR(SEARCH("Verifica",BQ29)))</formula>
    </cfRule>
    <cfRule type="containsText" dxfId="1800" priority="95" operator="containsText" text="Non verifica">
      <formula>NOT(ISERROR(SEARCH("Non verifica",BQ29)))</formula>
    </cfRule>
  </conditionalFormatting>
  <conditionalFormatting sqref="BQ23">
    <cfRule type="containsText" dxfId="1799" priority="90" operator="containsText" text="Non verifica">
      <formula>NOT(ISERROR(SEARCH("Non verifica",BQ23)))</formula>
    </cfRule>
    <cfRule type="containsText" dxfId="1798" priority="91" operator="containsText" text="Verifica">
      <formula>NOT(ISERROR(SEARCH("Verifica",BQ23)))</formula>
    </cfRule>
    <cfRule type="containsText" dxfId="1797" priority="92" operator="containsText" text="Non verifica">
      <formula>NOT(ISERROR(SEARCH("Non verifica",BQ23)))</formula>
    </cfRule>
  </conditionalFormatting>
  <conditionalFormatting sqref="BQ17">
    <cfRule type="containsText" dxfId="1796" priority="87" operator="containsText" text="Non verifica">
      <formula>NOT(ISERROR(SEARCH("Non verifica",BQ17)))</formula>
    </cfRule>
    <cfRule type="containsText" dxfId="1795" priority="88" operator="containsText" text="Verifica">
      <formula>NOT(ISERROR(SEARCH("Verifica",BQ17)))</formula>
    </cfRule>
    <cfRule type="containsText" dxfId="1794" priority="89" operator="containsText" text="Non verifica">
      <formula>NOT(ISERROR(SEARCH("Non verifica",BQ17)))</formula>
    </cfRule>
  </conditionalFormatting>
  <conditionalFormatting sqref="BU11">
    <cfRule type="containsText" dxfId="1793" priority="83" operator="containsText" text="Non verifica">
      <formula>NOT(ISERROR(SEARCH("Non verifica",BU11)))</formula>
    </cfRule>
    <cfRule type="containsText" dxfId="1792" priority="84" operator="containsText" text="Verifica">
      <formula>NOT(ISERROR(SEARCH("Verifica",BU11)))</formula>
    </cfRule>
    <cfRule type="containsText" dxfId="1791" priority="85" operator="containsText" text="Non verifica">
      <formula>NOT(ISERROR(SEARCH("Non verifica",BU11)))</formula>
    </cfRule>
  </conditionalFormatting>
  <conditionalFormatting sqref="BS41">
    <cfRule type="notContainsBlanks" dxfId="1790" priority="79">
      <formula>LEN(TRIM(BS41))&gt;0</formula>
    </cfRule>
  </conditionalFormatting>
  <conditionalFormatting sqref="BS17">
    <cfRule type="notContainsBlanks" dxfId="1789" priority="82">
      <formula>LEN(TRIM(BS17))&gt;0</formula>
    </cfRule>
  </conditionalFormatting>
  <conditionalFormatting sqref="BS23">
    <cfRule type="notContainsBlanks" dxfId="1788" priority="81">
      <formula>LEN(TRIM(BS23))&gt;0</formula>
    </cfRule>
  </conditionalFormatting>
  <conditionalFormatting sqref="BU17">
    <cfRule type="containsText" dxfId="1787" priority="75" operator="containsText" text="Non verifica">
      <formula>NOT(ISERROR(SEARCH("Non verifica",BU17)))</formula>
    </cfRule>
    <cfRule type="containsText" dxfId="1786" priority="76" operator="containsText" text="Verifica">
      <formula>NOT(ISERROR(SEARCH("Verifica",BU17)))</formula>
    </cfRule>
    <cfRule type="containsText" dxfId="1785" priority="77" operator="containsText" text="Non verifica">
      <formula>NOT(ISERROR(SEARCH("Non verifica",BU17)))</formula>
    </cfRule>
  </conditionalFormatting>
  <conditionalFormatting sqref="BU23">
    <cfRule type="containsText" dxfId="1784" priority="72" operator="containsText" text="Non verifica">
      <formula>NOT(ISERROR(SEARCH("Non verifica",BU23)))</formula>
    </cfRule>
    <cfRule type="containsText" dxfId="1783" priority="73" operator="containsText" text="Verifica">
      <formula>NOT(ISERROR(SEARCH("Verifica",BU23)))</formula>
    </cfRule>
    <cfRule type="containsText" dxfId="1782" priority="74" operator="containsText" text="Non verifica">
      <formula>NOT(ISERROR(SEARCH("Non verifica",BU23)))</formula>
    </cfRule>
  </conditionalFormatting>
  <conditionalFormatting sqref="BU29">
    <cfRule type="containsText" dxfId="1781" priority="69" operator="containsText" text="Non verifica">
      <formula>NOT(ISERROR(SEARCH("Non verifica",BU29)))</formula>
    </cfRule>
    <cfRule type="containsText" dxfId="1780" priority="70" operator="containsText" text="Verifica">
      <formula>NOT(ISERROR(SEARCH("Verifica",BU29)))</formula>
    </cfRule>
    <cfRule type="containsText" dxfId="1779" priority="71" operator="containsText" text="Non verifica">
      <formula>NOT(ISERROR(SEARCH("Non verifica",BU29)))</formula>
    </cfRule>
  </conditionalFormatting>
  <conditionalFormatting sqref="BU35">
    <cfRule type="containsText" dxfId="1778" priority="66" operator="containsText" text="Non verifica">
      <formula>NOT(ISERROR(SEARCH("Non verifica",BU35)))</formula>
    </cfRule>
    <cfRule type="containsText" dxfId="1777" priority="67" operator="containsText" text="Verifica">
      <formula>NOT(ISERROR(SEARCH("Verifica",BU35)))</formula>
    </cfRule>
    <cfRule type="containsText" dxfId="1776" priority="68" operator="containsText" text="Non verifica">
      <formula>NOT(ISERROR(SEARCH("Non verifica",BU35)))</formula>
    </cfRule>
  </conditionalFormatting>
  <conditionalFormatting sqref="BU41">
    <cfRule type="containsText" dxfId="1775" priority="63" operator="containsText" text="Non verifica">
      <formula>NOT(ISERROR(SEARCH("Non verifica",BU41)))</formula>
    </cfRule>
    <cfRule type="containsText" dxfId="1774" priority="64" operator="containsText" text="Verifica">
      <formula>NOT(ISERROR(SEARCH("Verifica",BU41)))</formula>
    </cfRule>
    <cfRule type="containsText" dxfId="1773" priority="65" operator="containsText" text="Non verifica">
      <formula>NOT(ISERROR(SEARCH("Non verifica",BU41)))</formula>
    </cfRule>
  </conditionalFormatting>
  <conditionalFormatting sqref="BV11">
    <cfRule type="containsText" dxfId="1772" priority="59" operator="containsText" text="direzione">
      <formula>NOT(ISERROR(SEARCH("direzione",BV11)))</formula>
    </cfRule>
    <cfRule type="beginsWith" dxfId="1771" priority="60" operator="beginsWith" text="Verificato">
      <formula>LEFT(BV11,LEN("Verificato"))="Verificato"</formula>
    </cfRule>
  </conditionalFormatting>
  <conditionalFormatting sqref="BV9">
    <cfRule type="containsText" dxfId="1770" priority="61" operator="containsText" text="direzione">
      <formula>NOT(ISERROR(SEARCH("direzione",BV9)))</formula>
    </cfRule>
    <cfRule type="beginsWith" dxfId="1769" priority="62" operator="beginsWith" text="Verificato">
      <formula>LEFT(BV9,LEN("Verificato"))="Verificato"</formula>
    </cfRule>
  </conditionalFormatting>
  <conditionalFormatting sqref="BV15">
    <cfRule type="containsText" dxfId="1768" priority="57" operator="containsText" text="direzione">
      <formula>NOT(ISERROR(SEARCH("direzione",BV15)))</formula>
    </cfRule>
    <cfRule type="beginsWith" dxfId="1767" priority="58" operator="beginsWith" text="Verificato">
      <formula>LEFT(BV15,LEN("Verificato"))="Verificato"</formula>
    </cfRule>
  </conditionalFormatting>
  <conditionalFormatting sqref="BV21">
    <cfRule type="containsText" dxfId="1766" priority="55" operator="containsText" text="direzione">
      <formula>NOT(ISERROR(SEARCH("direzione",BV21)))</formula>
    </cfRule>
    <cfRule type="beginsWith" dxfId="1765" priority="56" operator="beginsWith" text="Verificato">
      <formula>LEFT(BV21,LEN("Verificato"))="Verificato"</formula>
    </cfRule>
  </conditionalFormatting>
  <conditionalFormatting sqref="BV27">
    <cfRule type="containsText" dxfId="1764" priority="53" operator="containsText" text="direzione">
      <formula>NOT(ISERROR(SEARCH("direzione",BV27)))</formula>
    </cfRule>
    <cfRule type="beginsWith" dxfId="1763" priority="54" operator="beginsWith" text="Verificato">
      <formula>LEFT(BV27,LEN("Verificato"))="Verificato"</formula>
    </cfRule>
  </conditionalFormatting>
  <conditionalFormatting sqref="BV33">
    <cfRule type="containsText" dxfId="1762" priority="51" operator="containsText" text="direzione">
      <formula>NOT(ISERROR(SEARCH("direzione",BV33)))</formula>
    </cfRule>
    <cfRule type="beginsWith" dxfId="1761" priority="52" operator="beginsWith" text="Verificato">
      <formula>LEFT(BV33,LEN("Verificato"))="Verificato"</formula>
    </cfRule>
  </conditionalFormatting>
  <conditionalFormatting sqref="BV39">
    <cfRule type="containsText" dxfId="1760" priority="49" operator="containsText" text="direzione">
      <formula>NOT(ISERROR(SEARCH("direzione",BV39)))</formula>
    </cfRule>
    <cfRule type="beginsWith" dxfId="1759" priority="50" operator="beginsWith" text="Verificato">
      <formula>LEFT(BV39,LEN("Verificato"))="Verificato"</formula>
    </cfRule>
  </conditionalFormatting>
  <conditionalFormatting sqref="BU9">
    <cfRule type="containsText" dxfId="1758" priority="41" operator="containsText" text="Non verifica">
      <formula>NOT(ISERROR(SEARCH("Non verifica",BU9)))</formula>
    </cfRule>
    <cfRule type="containsText" dxfId="1757" priority="42" operator="containsText" text="Verifica">
      <formula>NOT(ISERROR(SEARCH("Verifica",BU9)))</formula>
    </cfRule>
    <cfRule type="containsText" dxfId="1756" priority="43" operator="containsText" text="Non verifica">
      <formula>NOT(ISERROR(SEARCH("Non verifica",BU9)))</formula>
    </cfRule>
  </conditionalFormatting>
  <conditionalFormatting sqref="BO9">
    <cfRule type="notContainsBlanks" dxfId="1755" priority="48">
      <formula>LEN(TRIM(BO9))&gt;0</formula>
    </cfRule>
  </conditionalFormatting>
  <conditionalFormatting sqref="BQ9">
    <cfRule type="containsText" dxfId="1754" priority="45" operator="containsText" text="Non verifica">
      <formula>NOT(ISERROR(SEARCH("Non verifica",BQ9)))</formula>
    </cfRule>
    <cfRule type="containsText" dxfId="1753" priority="46" operator="containsText" text="Verifica">
      <formula>NOT(ISERROR(SEARCH("Verifica",BQ9)))</formula>
    </cfRule>
    <cfRule type="containsText" dxfId="1752" priority="47" operator="containsText" text="Non verifica">
      <formula>NOT(ISERROR(SEARCH("Non verifica",BQ9)))</formula>
    </cfRule>
  </conditionalFormatting>
  <conditionalFormatting sqref="BS9">
    <cfRule type="notContainsBlanks" dxfId="1751" priority="44">
      <formula>LEN(TRIM(BS9))&gt;0</formula>
    </cfRule>
  </conditionalFormatting>
  <conditionalFormatting sqref="BO15">
    <cfRule type="notContainsBlanks" dxfId="1750" priority="40">
      <formula>LEN(TRIM(BO15))&gt;0</formula>
    </cfRule>
  </conditionalFormatting>
  <conditionalFormatting sqref="BQ15">
    <cfRule type="containsText" dxfId="1749" priority="37" operator="containsText" text="Non verifica">
      <formula>NOT(ISERROR(SEARCH("Non verifica",BQ15)))</formula>
    </cfRule>
    <cfRule type="containsText" dxfId="1748" priority="38" operator="containsText" text="Verifica">
      <formula>NOT(ISERROR(SEARCH("Verifica",BQ15)))</formula>
    </cfRule>
    <cfRule type="containsText" dxfId="1747" priority="39" operator="containsText" text="Non verifica">
      <formula>NOT(ISERROR(SEARCH("Non verifica",BQ15)))</formula>
    </cfRule>
  </conditionalFormatting>
  <conditionalFormatting sqref="BS15">
    <cfRule type="notContainsBlanks" dxfId="1746" priority="36">
      <formula>LEN(TRIM(BS15))&gt;0</formula>
    </cfRule>
  </conditionalFormatting>
  <conditionalFormatting sqref="BU15">
    <cfRule type="containsText" dxfId="1745" priority="33" operator="containsText" text="Non verifica">
      <formula>NOT(ISERROR(SEARCH("Non verifica",BU15)))</formula>
    </cfRule>
    <cfRule type="containsText" dxfId="1744" priority="34" operator="containsText" text="Verifica">
      <formula>NOT(ISERROR(SEARCH("Verifica",BU15)))</formula>
    </cfRule>
    <cfRule type="containsText" dxfId="1743" priority="35" operator="containsText" text="Non verifica">
      <formula>NOT(ISERROR(SEARCH("Non verifica",BU15)))</formula>
    </cfRule>
  </conditionalFormatting>
  <conditionalFormatting sqref="BU21">
    <cfRule type="containsText" dxfId="1742" priority="25" operator="containsText" text="Non verifica">
      <formula>NOT(ISERROR(SEARCH("Non verifica",BU21)))</formula>
    </cfRule>
    <cfRule type="containsText" dxfId="1741" priority="26" operator="containsText" text="Verifica">
      <formula>NOT(ISERROR(SEARCH("Verifica",BU21)))</formula>
    </cfRule>
    <cfRule type="containsText" dxfId="1740" priority="27" operator="containsText" text="Non verifica">
      <formula>NOT(ISERROR(SEARCH("Non verifica",BU21)))</formula>
    </cfRule>
  </conditionalFormatting>
  <conditionalFormatting sqref="BO21">
    <cfRule type="notContainsBlanks" dxfId="1739" priority="32">
      <formula>LEN(TRIM(BO21))&gt;0</formula>
    </cfRule>
  </conditionalFormatting>
  <conditionalFormatting sqref="BQ21">
    <cfRule type="containsText" dxfId="1738" priority="29" operator="containsText" text="Non verifica">
      <formula>NOT(ISERROR(SEARCH("Non verifica",BQ21)))</formula>
    </cfRule>
    <cfRule type="containsText" dxfId="1737" priority="30" operator="containsText" text="Verifica">
      <formula>NOT(ISERROR(SEARCH("Verifica",BQ21)))</formula>
    </cfRule>
    <cfRule type="containsText" dxfId="1736" priority="31" operator="containsText" text="Non verifica">
      <formula>NOT(ISERROR(SEARCH("Non verifica",BQ21)))</formula>
    </cfRule>
  </conditionalFormatting>
  <conditionalFormatting sqref="BS21">
    <cfRule type="notContainsBlanks" dxfId="1735" priority="28">
      <formula>LEN(TRIM(BS21))&gt;0</formula>
    </cfRule>
  </conditionalFormatting>
  <conditionalFormatting sqref="BU27">
    <cfRule type="containsText" dxfId="1734" priority="17" operator="containsText" text="Non verifica">
      <formula>NOT(ISERROR(SEARCH("Non verifica",BU27)))</formula>
    </cfRule>
    <cfRule type="containsText" dxfId="1733" priority="18" operator="containsText" text="Verifica">
      <formula>NOT(ISERROR(SEARCH("Verifica",BU27)))</formula>
    </cfRule>
    <cfRule type="containsText" dxfId="1732" priority="19" operator="containsText" text="Non verifica">
      <formula>NOT(ISERROR(SEARCH("Non verifica",BU27)))</formula>
    </cfRule>
  </conditionalFormatting>
  <conditionalFormatting sqref="BO27">
    <cfRule type="notContainsBlanks" dxfId="1731" priority="24">
      <formula>LEN(TRIM(BO27))&gt;0</formula>
    </cfRule>
  </conditionalFormatting>
  <conditionalFormatting sqref="BQ27">
    <cfRule type="containsText" dxfId="1730" priority="21" operator="containsText" text="Non verifica">
      <formula>NOT(ISERROR(SEARCH("Non verifica",BQ27)))</formula>
    </cfRule>
    <cfRule type="containsText" dxfId="1729" priority="22" operator="containsText" text="Verifica">
      <formula>NOT(ISERROR(SEARCH("Verifica",BQ27)))</formula>
    </cfRule>
    <cfRule type="containsText" dxfId="1728" priority="23" operator="containsText" text="Non verifica">
      <formula>NOT(ISERROR(SEARCH("Non verifica",BQ27)))</formula>
    </cfRule>
  </conditionalFormatting>
  <conditionalFormatting sqref="BS27">
    <cfRule type="notContainsBlanks" dxfId="1727" priority="20">
      <formula>LEN(TRIM(BS27))&gt;0</formula>
    </cfRule>
  </conditionalFormatting>
  <conditionalFormatting sqref="BQ33">
    <cfRule type="containsText" dxfId="1726" priority="13" operator="containsText" text="Non verifica">
      <formula>NOT(ISERROR(SEARCH("Non verifica",BQ33)))</formula>
    </cfRule>
    <cfRule type="containsText" dxfId="1725" priority="14" operator="containsText" text="Verifica">
      <formula>NOT(ISERROR(SEARCH("Verifica",BQ33)))</formula>
    </cfRule>
    <cfRule type="containsText" dxfId="1724" priority="15" operator="containsText" text="Non verifica">
      <formula>NOT(ISERROR(SEARCH("Non verifica",BQ33)))</formula>
    </cfRule>
  </conditionalFormatting>
  <conditionalFormatting sqref="BO33">
    <cfRule type="notContainsBlanks" dxfId="1723" priority="16">
      <formula>LEN(TRIM(BO33))&gt;0</formula>
    </cfRule>
  </conditionalFormatting>
  <conditionalFormatting sqref="BS33">
    <cfRule type="notContainsBlanks" dxfId="1722" priority="12">
      <formula>LEN(TRIM(BS33))&gt;0</formula>
    </cfRule>
  </conditionalFormatting>
  <conditionalFormatting sqref="BU33">
    <cfRule type="containsText" dxfId="1721" priority="9" operator="containsText" text="Non verifica">
      <formula>NOT(ISERROR(SEARCH("Non verifica",BU33)))</formula>
    </cfRule>
    <cfRule type="containsText" dxfId="1720" priority="10" operator="containsText" text="Verifica">
      <formula>NOT(ISERROR(SEARCH("Verifica",BU33)))</formula>
    </cfRule>
    <cfRule type="containsText" dxfId="1719" priority="11" operator="containsText" text="Non verifica">
      <formula>NOT(ISERROR(SEARCH("Non verifica",BU33)))</formula>
    </cfRule>
  </conditionalFormatting>
  <conditionalFormatting sqref="BQ39">
    <cfRule type="containsText" dxfId="1718" priority="5" operator="containsText" text="Non verifica">
      <formula>NOT(ISERROR(SEARCH("Non verifica",BQ39)))</formula>
    </cfRule>
    <cfRule type="containsText" dxfId="1717" priority="6" operator="containsText" text="Verifica">
      <formula>NOT(ISERROR(SEARCH("Verifica",BQ39)))</formula>
    </cfRule>
    <cfRule type="containsText" dxfId="1716" priority="7" operator="containsText" text="Non verifica">
      <formula>NOT(ISERROR(SEARCH("Non verifica",BQ39)))</formula>
    </cfRule>
  </conditionalFormatting>
  <conditionalFormatting sqref="BU39">
    <cfRule type="containsText" dxfId="1715" priority="1" operator="containsText" text="Non verifica">
      <formula>NOT(ISERROR(SEARCH("Non verifica",BU39)))</formula>
    </cfRule>
    <cfRule type="containsText" dxfId="1714" priority="2" operator="containsText" text="Verifica">
      <formula>NOT(ISERROR(SEARCH("Verifica",BU39)))</formula>
    </cfRule>
    <cfRule type="containsText" dxfId="1713" priority="3" operator="containsText" text="Non verifica">
      <formula>NOT(ISERROR(SEARCH("Non verifica",BU39)))</formula>
    </cfRule>
  </conditionalFormatting>
  <conditionalFormatting sqref="BO39">
    <cfRule type="notContainsBlanks" dxfId="1712" priority="8">
      <formula>LEN(TRIM(BO39))&gt;0</formula>
    </cfRule>
  </conditionalFormatting>
  <conditionalFormatting sqref="BS39">
    <cfRule type="notContainsBlanks" dxfId="1711" priority="4">
      <formula>LEN(TRIM(BS39))&gt;0</formula>
    </cfRule>
  </conditionalFormatting>
  <pageMargins left="0.7" right="0.7" top="0.75" bottom="0.75" header="0.3" footer="0.3"/>
  <legacy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0000"/>
  </sheetPr>
  <dimension ref="A1:CQ86"/>
  <sheetViews>
    <sheetView topLeftCell="AI1" workbookViewId="0">
      <selection activeCell="AO1" sqref="AO1:BA46"/>
    </sheetView>
  </sheetViews>
  <sheetFormatPr defaultRowHeight="14.4" x14ac:dyDescent="0.3"/>
  <cols>
    <col min="1" max="13" width="8.88671875" style="173"/>
    <col min="14" max="14" width="9.21875" style="173" customWidth="1"/>
    <col min="15" max="20" width="8.88671875" style="173"/>
    <col min="21" max="22" width="9.109375" style="173" customWidth="1"/>
    <col min="23" max="26" width="9" style="173" customWidth="1"/>
    <col min="27" max="42" width="8.88671875" style="173"/>
    <col min="43" max="43" width="11.109375" style="173" customWidth="1"/>
    <col min="44" max="44" width="12.44140625" style="173" customWidth="1"/>
    <col min="45" max="45" width="11.109375" style="173" customWidth="1"/>
    <col min="46" max="46" width="13.33203125" style="173" customWidth="1"/>
    <col min="47" max="47" width="11.88671875" style="173" customWidth="1"/>
    <col min="48" max="48" width="8.88671875" style="173"/>
    <col min="49" max="49" width="10.44140625" style="173" customWidth="1"/>
    <col min="50" max="51" width="8.88671875" style="173"/>
    <col min="52" max="52" width="13.88671875" style="173" customWidth="1"/>
    <col min="53" max="73" width="8.88671875" style="173"/>
    <col min="74" max="74" width="10.33203125" style="173" customWidth="1"/>
    <col min="75" max="75" width="11.6640625" style="173" customWidth="1"/>
    <col min="76" max="16384" width="8.88671875" style="173"/>
  </cols>
  <sheetData>
    <row r="1" spans="1:95" ht="16.05" customHeight="1" thickBot="1" x14ac:dyDescent="0.35">
      <c r="L1" s="177">
        <v>6</v>
      </c>
      <c r="M1" s="178">
        <v>5</v>
      </c>
      <c r="N1" s="178">
        <v>4</v>
      </c>
      <c r="O1" s="178">
        <v>3</v>
      </c>
      <c r="P1" s="178">
        <v>2</v>
      </c>
      <c r="Q1" s="179">
        <v>1</v>
      </c>
      <c r="T1" s="177">
        <v>6</v>
      </c>
      <c r="U1" s="178">
        <v>5</v>
      </c>
      <c r="V1" s="178">
        <v>4</v>
      </c>
      <c r="W1" s="178">
        <v>3</v>
      </c>
      <c r="X1" s="178">
        <v>2</v>
      </c>
      <c r="Y1" s="179">
        <v>1</v>
      </c>
      <c r="AB1" s="173">
        <v>6</v>
      </c>
      <c r="AC1" s="173">
        <v>5</v>
      </c>
      <c r="AD1" s="173">
        <v>4</v>
      </c>
      <c r="AE1" s="173">
        <v>3</v>
      </c>
      <c r="AF1" s="173">
        <v>2</v>
      </c>
      <c r="AG1" s="173">
        <v>1</v>
      </c>
      <c r="AK1" s="130" t="s">
        <v>90</v>
      </c>
      <c r="AL1" s="131" t="s">
        <v>91</v>
      </c>
      <c r="AO1" s="458" t="s">
        <v>216</v>
      </c>
      <c r="AP1" s="458"/>
      <c r="AQ1" s="81"/>
      <c r="AR1" s="458" t="s">
        <v>219</v>
      </c>
      <c r="AS1" s="458"/>
      <c r="AT1" s="81"/>
      <c r="AU1" s="458" t="s">
        <v>218</v>
      </c>
      <c r="AV1" s="458"/>
      <c r="AW1" s="81"/>
      <c r="AX1" s="458" t="s">
        <v>163</v>
      </c>
      <c r="AY1" s="458"/>
      <c r="AZ1" s="81"/>
      <c r="BA1" s="191"/>
      <c r="BB1" s="191"/>
      <c r="BC1" s="191"/>
      <c r="BD1" s="191"/>
      <c r="BE1" s="191"/>
      <c r="BF1" s="191"/>
      <c r="BG1" s="191"/>
      <c r="BH1" s="191"/>
      <c r="BI1" s="191"/>
      <c r="BK1" s="370"/>
      <c r="BL1" s="370"/>
      <c r="BM1" s="370"/>
      <c r="BN1" s="370"/>
      <c r="BO1" s="370"/>
      <c r="BP1" s="370"/>
      <c r="BQ1" s="370"/>
      <c r="BR1" s="370"/>
      <c r="BS1" s="370"/>
      <c r="BT1" s="370"/>
      <c r="BU1" s="370"/>
      <c r="BV1" s="370"/>
      <c r="BW1" s="325"/>
      <c r="BX1" s="325">
        <v>6</v>
      </c>
      <c r="BY1" s="325">
        <v>5</v>
      </c>
      <c r="BZ1" s="325">
        <v>4</v>
      </c>
      <c r="CA1" s="325">
        <v>3</v>
      </c>
      <c r="CB1" s="325">
        <v>2</v>
      </c>
      <c r="CC1" s="325">
        <v>1</v>
      </c>
      <c r="CD1" s="370"/>
      <c r="CE1" s="370"/>
      <c r="CF1" s="370"/>
      <c r="CG1" s="370"/>
      <c r="CH1" s="370"/>
      <c r="CI1" s="370"/>
      <c r="CJ1" s="370"/>
      <c r="CK1" s="370"/>
      <c r="CL1" s="370"/>
      <c r="CM1" s="370"/>
      <c r="CN1" s="370"/>
      <c r="CO1" s="370"/>
      <c r="CP1" s="370"/>
      <c r="CQ1" s="370"/>
    </row>
    <row r="2" spans="1:95" ht="16.05" customHeight="1" thickBot="1" x14ac:dyDescent="0.4">
      <c r="C2" s="173">
        <v>6</v>
      </c>
      <c r="D2" s="173">
        <v>5</v>
      </c>
      <c r="E2" s="173">
        <v>4</v>
      </c>
      <c r="F2" s="173">
        <v>3</v>
      </c>
      <c r="G2" s="173">
        <v>2</v>
      </c>
      <c r="H2" s="173">
        <v>1</v>
      </c>
      <c r="J2" s="434" t="s">
        <v>72</v>
      </c>
      <c r="K2" s="174" t="s">
        <v>46</v>
      </c>
      <c r="L2" s="331">
        <v>0</v>
      </c>
      <c r="M2" s="332">
        <f>L3</f>
        <v>-12.15</v>
      </c>
      <c r="N2" s="332">
        <f>M3</f>
        <v>-24.075000000000003</v>
      </c>
      <c r="O2" s="332">
        <f>N3</f>
        <v>-37.462500000000006</v>
      </c>
      <c r="P2" s="332">
        <f>O3</f>
        <v>-50.587500000000006</v>
      </c>
      <c r="Q2" s="333">
        <f>P3</f>
        <v>-65.587500000000006</v>
      </c>
      <c r="S2" s="173" t="s">
        <v>40</v>
      </c>
      <c r="T2" s="173">
        <v>50</v>
      </c>
      <c r="U2" s="173">
        <v>50</v>
      </c>
      <c r="V2" s="173">
        <v>60</v>
      </c>
      <c r="W2" s="173">
        <v>70</v>
      </c>
      <c r="X2" s="173">
        <v>70</v>
      </c>
      <c r="Y2" s="173">
        <v>70</v>
      </c>
      <c r="AA2" s="98" t="s">
        <v>75</v>
      </c>
      <c r="AB2" s="99">
        <f>C3*C4*14.167/10</f>
        <v>2550.06</v>
      </c>
      <c r="AC2" s="99">
        <f t="shared" ref="AC2:AG2" si="0">D3*D4*14.167/10</f>
        <v>2550.06</v>
      </c>
      <c r="AD2" s="99">
        <f t="shared" si="0"/>
        <v>2975.07</v>
      </c>
      <c r="AE2" s="99">
        <f t="shared" si="0"/>
        <v>2975.07</v>
      </c>
      <c r="AF2" s="99">
        <f t="shared" si="0"/>
        <v>3400.0800000000004</v>
      </c>
      <c r="AG2" s="99">
        <f t="shared" si="0"/>
        <v>3400.0800000000004</v>
      </c>
      <c r="AH2" s="173" t="s">
        <v>78</v>
      </c>
      <c r="AK2" s="171">
        <v>16</v>
      </c>
      <c r="AL2" s="73">
        <f>PI()*AK2^2/4/100</f>
        <v>2.0106192982974678</v>
      </c>
      <c r="AM2" s="124" t="s">
        <v>102</v>
      </c>
      <c r="AO2" s="461" t="s">
        <v>147</v>
      </c>
      <c r="AP2" s="461"/>
      <c r="AQ2" s="82">
        <f>3*$AL$3</f>
        <v>9.4247779607693793</v>
      </c>
      <c r="AR2" s="461" t="s">
        <v>147</v>
      </c>
      <c r="AS2" s="461"/>
      <c r="AT2" s="82">
        <f>3*$AL$3</f>
        <v>9.4247779607693793</v>
      </c>
      <c r="AU2" s="461" t="s">
        <v>149</v>
      </c>
      <c r="AV2" s="461"/>
      <c r="AW2" s="82">
        <f>$AL$2+2*$AL$3</f>
        <v>8.2938046054770531</v>
      </c>
      <c r="AX2" s="461" t="s">
        <v>149</v>
      </c>
      <c r="AY2" s="461"/>
      <c r="AZ2" s="82">
        <f>$AL$2+2*$AL$3</f>
        <v>8.2938046054770531</v>
      </c>
      <c r="BA2" s="124" t="s">
        <v>102</v>
      </c>
      <c r="BB2" s="73">
        <f>MAX(AV9,AV11,AV15,AV17,AV21,AV23,AV27,AV29,AV33,AV35,AV39,AV41,)</f>
        <v>4.0274158193577989</v>
      </c>
      <c r="BC2" s="191"/>
      <c r="BD2" s="191"/>
      <c r="BE2">
        <f>30*60*1/100</f>
        <v>18</v>
      </c>
      <c r="BF2" t="s">
        <v>140</v>
      </c>
      <c r="BG2" t="s">
        <v>139</v>
      </c>
      <c r="BH2" t="s">
        <v>140</v>
      </c>
      <c r="BI2">
        <f>30*60*2.5/100</f>
        <v>45</v>
      </c>
      <c r="BK2" s="354" t="s">
        <v>66</v>
      </c>
      <c r="BL2" s="325">
        <v>1.1000000000000001</v>
      </c>
      <c r="BM2" s="370"/>
      <c r="BN2" s="370"/>
      <c r="BO2" s="370"/>
      <c r="BP2" s="370"/>
      <c r="BQ2" s="370"/>
      <c r="BR2" s="370"/>
      <c r="BS2" s="370"/>
      <c r="BT2" s="370"/>
      <c r="BU2" s="370"/>
      <c r="BV2" s="370"/>
      <c r="BW2" s="368" t="s">
        <v>173</v>
      </c>
      <c r="BX2" s="325">
        <v>320</v>
      </c>
      <c r="BY2" s="325">
        <v>320</v>
      </c>
      <c r="BZ2" s="325">
        <v>320</v>
      </c>
      <c r="CA2" s="325">
        <v>320</v>
      </c>
      <c r="CB2" s="325">
        <v>320</v>
      </c>
      <c r="CC2" s="325">
        <v>360</v>
      </c>
      <c r="CD2" s="370"/>
      <c r="CE2" s="370"/>
      <c r="CF2" s="370"/>
      <c r="CG2" s="370"/>
      <c r="CH2" s="370"/>
      <c r="CI2" s="370"/>
      <c r="CJ2" s="370"/>
      <c r="CK2" s="370"/>
      <c r="CL2" s="370"/>
      <c r="CM2" s="370"/>
      <c r="CN2" s="370"/>
      <c r="CO2" s="370"/>
      <c r="CP2" s="370"/>
      <c r="CQ2" s="370"/>
    </row>
    <row r="3" spans="1:95" ht="16.05" customHeight="1" thickBot="1" x14ac:dyDescent="0.4">
      <c r="A3" s="437" t="s">
        <v>142</v>
      </c>
      <c r="B3" s="437"/>
      <c r="C3" s="80">
        <v>60</v>
      </c>
      <c r="D3" s="80">
        <v>60</v>
      </c>
      <c r="E3" s="80">
        <v>70</v>
      </c>
      <c r="F3" s="80">
        <v>70</v>
      </c>
      <c r="G3" s="80">
        <v>80</v>
      </c>
      <c r="H3" s="80">
        <v>80</v>
      </c>
      <c r="I3" s="166" t="s">
        <v>103</v>
      </c>
      <c r="J3" s="435"/>
      <c r="K3" s="175" t="s">
        <v>47</v>
      </c>
      <c r="L3" s="334">
        <f>-C4*C3*(320-(T4+T5))*25/1000000</f>
        <v>-12.15</v>
      </c>
      <c r="M3" s="335">
        <f>M2-D4*D3*(320-(U4+U5))*25/1000000</f>
        <v>-24.075000000000003</v>
      </c>
      <c r="N3" s="335">
        <f>N2-E4*E3*(320-(V4+V5))*25/1000000</f>
        <v>-37.462500000000006</v>
      </c>
      <c r="O3" s="335">
        <f>O2-F3*F4*(320-(W4+W5))*25/1000000</f>
        <v>-50.587500000000006</v>
      </c>
      <c r="P3" s="335">
        <f>P2-G4*G3*(320-(X4+X5))*25/1000000</f>
        <v>-65.587500000000006</v>
      </c>
      <c r="Q3" s="336">
        <f>Q2-H4*H3*(360-(Y4+Y5))*25/1000000</f>
        <v>-85.087500000000006</v>
      </c>
      <c r="S3" s="173" t="s">
        <v>41</v>
      </c>
      <c r="T3" s="173">
        <v>50</v>
      </c>
      <c r="U3" s="173">
        <v>60</v>
      </c>
      <c r="V3" s="173">
        <v>70</v>
      </c>
      <c r="W3" s="173">
        <v>70</v>
      </c>
      <c r="X3" s="173">
        <v>70</v>
      </c>
      <c r="Y3" s="173">
        <v>0</v>
      </c>
      <c r="AA3" s="98" t="s">
        <v>77</v>
      </c>
      <c r="AB3" s="99">
        <f t="shared" ref="AB3:AG3" si="1">0.12*AB2*C3/100</f>
        <v>183.60431999999997</v>
      </c>
      <c r="AC3" s="99">
        <f t="shared" si="1"/>
        <v>183.60431999999997</v>
      </c>
      <c r="AD3" s="99">
        <f t="shared" si="1"/>
        <v>249.90588</v>
      </c>
      <c r="AE3" s="99">
        <f t="shared" si="1"/>
        <v>249.90588</v>
      </c>
      <c r="AF3" s="99">
        <f t="shared" si="1"/>
        <v>326.40768000000003</v>
      </c>
      <c r="AG3" s="99">
        <f t="shared" si="1"/>
        <v>326.40768000000003</v>
      </c>
      <c r="AH3" s="173" t="s">
        <v>79</v>
      </c>
      <c r="AK3" s="171">
        <v>20</v>
      </c>
      <c r="AL3" s="73">
        <f>PI()*AK3^2/4/100</f>
        <v>3.1415926535897931</v>
      </c>
      <c r="AM3" s="125" t="s">
        <v>99</v>
      </c>
      <c r="AO3" s="461" t="s">
        <v>89</v>
      </c>
      <c r="AP3" s="461"/>
      <c r="AQ3" s="82">
        <f>2*$AL$2+2*$AL$3</f>
        <v>10.304423903774522</v>
      </c>
      <c r="AR3" s="461" t="s">
        <v>89</v>
      </c>
      <c r="AS3" s="461"/>
      <c r="AT3" s="82">
        <f>2*$AL$2+2*$AL$3</f>
        <v>10.304423903774522</v>
      </c>
      <c r="AU3" s="461" t="s">
        <v>89</v>
      </c>
      <c r="AV3" s="461"/>
      <c r="AW3" s="82">
        <f>2*$AL$2+2*$AL$3</f>
        <v>10.304423903774522</v>
      </c>
      <c r="AX3" s="461" t="s">
        <v>89</v>
      </c>
      <c r="AY3" s="461"/>
      <c r="AZ3" s="82">
        <f>2*$AL$3+2*$AL$2</f>
        <v>10.304423903774522</v>
      </c>
      <c r="BA3" s="125" t="s">
        <v>99</v>
      </c>
      <c r="BB3" s="73">
        <f>MAX(AV10,AV12,AV16,AV18,AV22,AV24,AV28,AV30,AV34,AV36,AV40,AV42)</f>
        <v>9.7495341322264384</v>
      </c>
      <c r="BC3" s="191"/>
      <c r="BD3" s="191"/>
      <c r="BE3">
        <f>30*70*1/100</f>
        <v>21</v>
      </c>
      <c r="BF3" t="s">
        <v>140</v>
      </c>
      <c r="BG3" t="s">
        <v>139</v>
      </c>
      <c r="BH3" t="s">
        <v>140</v>
      </c>
      <c r="BI3">
        <f>30*70*2.5/100</f>
        <v>52.5</v>
      </c>
      <c r="BK3" s="355" t="s">
        <v>90</v>
      </c>
      <c r="BL3" s="360">
        <v>8</v>
      </c>
      <c r="BM3" s="473" t="s">
        <v>48</v>
      </c>
      <c r="BN3" s="337" t="s">
        <v>221</v>
      </c>
      <c r="BO3" s="338" t="s">
        <v>224</v>
      </c>
      <c r="BP3" s="338" t="s">
        <v>225</v>
      </c>
      <c r="BQ3" s="358" t="s">
        <v>223</v>
      </c>
      <c r="BR3" s="337" t="s">
        <v>221</v>
      </c>
      <c r="BS3" s="338" t="s">
        <v>224</v>
      </c>
      <c r="BT3" s="338" t="s">
        <v>225</v>
      </c>
      <c r="BU3" s="358" t="s">
        <v>223</v>
      </c>
      <c r="BV3" s="370"/>
      <c r="BW3" s="368" t="s">
        <v>174</v>
      </c>
      <c r="BX3" s="325">
        <f>$BX$2-T2</f>
        <v>270</v>
      </c>
      <c r="BY3" s="348">
        <f>$BX$2-U2</f>
        <v>270</v>
      </c>
      <c r="BZ3" s="348">
        <f>$BX$2-V2</f>
        <v>260</v>
      </c>
      <c r="CA3" s="348">
        <f>$BX$2-W2</f>
        <v>250</v>
      </c>
      <c r="CB3" s="348">
        <f>$BX$2-X2</f>
        <v>250</v>
      </c>
      <c r="CC3" s="325">
        <f>CC2-Y2</f>
        <v>290</v>
      </c>
      <c r="CD3" s="370"/>
      <c r="CE3" s="370"/>
      <c r="CF3" s="370"/>
      <c r="CG3" s="370"/>
      <c r="CH3" s="370"/>
      <c r="CI3" s="370"/>
      <c r="CJ3" s="370"/>
      <c r="CK3" s="370"/>
      <c r="CL3" s="370"/>
      <c r="CM3" s="370"/>
      <c r="CN3" s="370"/>
      <c r="CO3" s="370"/>
      <c r="CP3" s="370"/>
      <c r="CQ3" s="370"/>
    </row>
    <row r="4" spans="1:95" ht="16.05" customHeight="1" thickBot="1" x14ac:dyDescent="0.4">
      <c r="A4" s="437"/>
      <c r="B4" s="437"/>
      <c r="C4" s="80">
        <v>30</v>
      </c>
      <c r="D4" s="80">
        <v>30</v>
      </c>
      <c r="E4" s="80">
        <v>30</v>
      </c>
      <c r="F4" s="80">
        <v>30</v>
      </c>
      <c r="G4" s="80">
        <v>30</v>
      </c>
      <c r="H4" s="80">
        <v>30</v>
      </c>
      <c r="I4" s="166" t="s">
        <v>104</v>
      </c>
      <c r="J4" s="434" t="s">
        <v>73</v>
      </c>
      <c r="K4" s="175" t="s">
        <v>46</v>
      </c>
      <c r="L4" s="172">
        <f t="shared" ref="L4:Q5" si="2">L2*1.3</f>
        <v>0</v>
      </c>
      <c r="M4" s="6">
        <f t="shared" si="2"/>
        <v>-15.795000000000002</v>
      </c>
      <c r="N4" s="6">
        <f t="shared" si="2"/>
        <v>-31.297500000000007</v>
      </c>
      <c r="O4" s="6">
        <f t="shared" si="2"/>
        <v>-48.701250000000009</v>
      </c>
      <c r="P4" s="6">
        <f t="shared" si="2"/>
        <v>-65.763750000000016</v>
      </c>
      <c r="Q4" s="7">
        <f t="shared" si="2"/>
        <v>-85.263750000000016</v>
      </c>
      <c r="S4" s="173" t="s">
        <v>42</v>
      </c>
      <c r="T4" s="173">
        <f t="shared" ref="T4:Y5" si="3">T2/2</f>
        <v>25</v>
      </c>
      <c r="U4" s="173">
        <f t="shared" si="3"/>
        <v>25</v>
      </c>
      <c r="V4" s="173">
        <f t="shared" si="3"/>
        <v>30</v>
      </c>
      <c r="W4" s="173">
        <f t="shared" si="3"/>
        <v>35</v>
      </c>
      <c r="X4" s="173">
        <f t="shared" si="3"/>
        <v>35</v>
      </c>
      <c r="Y4" s="173">
        <f t="shared" si="3"/>
        <v>35</v>
      </c>
      <c r="AA4" s="98" t="s">
        <v>76</v>
      </c>
      <c r="AB4" s="99">
        <f t="shared" ref="AB4:AG4" si="4">0.12*AB2*C4/100</f>
        <v>91.802159999999986</v>
      </c>
      <c r="AC4" s="99">
        <f t="shared" si="4"/>
        <v>91.802159999999986</v>
      </c>
      <c r="AD4" s="99">
        <f t="shared" si="4"/>
        <v>107.10252</v>
      </c>
      <c r="AE4" s="99">
        <f t="shared" si="4"/>
        <v>107.10252</v>
      </c>
      <c r="AF4" s="99">
        <f t="shared" si="4"/>
        <v>122.40288000000001</v>
      </c>
      <c r="AG4" s="99">
        <f t="shared" si="4"/>
        <v>122.40288000000001</v>
      </c>
      <c r="AH4" s="173" t="s">
        <v>79</v>
      </c>
      <c r="AM4" s="483" t="s">
        <v>95</v>
      </c>
      <c r="AN4" s="483"/>
      <c r="AO4" s="288"/>
      <c r="AP4" s="288"/>
      <c r="AQ4" s="82">
        <f>6*$AL$3+4*$AL$2</f>
        <v>26.89203311472863</v>
      </c>
      <c r="AR4" s="288"/>
      <c r="AS4" s="288"/>
      <c r="AT4" s="82">
        <f>6*$AL$3+4*$AL$2</f>
        <v>26.89203311472863</v>
      </c>
      <c r="AU4" s="82"/>
      <c r="AV4" s="82"/>
      <c r="AW4" s="82">
        <f>4*$AL$3+6*$AL$2</f>
        <v>24.630086404143981</v>
      </c>
      <c r="AX4" s="82"/>
      <c r="AY4" s="82"/>
      <c r="AZ4" s="82">
        <f>4*$AL$3+6*$AL$2</f>
        <v>24.630086404143981</v>
      </c>
      <c r="BA4" s="191"/>
      <c r="BB4" s="191"/>
      <c r="BC4" s="191"/>
      <c r="BD4" s="191"/>
      <c r="BE4">
        <f>30*80*1/100</f>
        <v>24</v>
      </c>
      <c r="BF4" t="s">
        <v>140</v>
      </c>
      <c r="BG4" t="s">
        <v>139</v>
      </c>
      <c r="BH4" t="s">
        <v>140</v>
      </c>
      <c r="BI4">
        <f>30*80*2.5/100</f>
        <v>60</v>
      </c>
      <c r="BK4" s="356" t="s">
        <v>222</v>
      </c>
      <c r="BL4" s="361">
        <f>PI()*BL3^2/4/100</f>
        <v>0.50265482457436694</v>
      </c>
      <c r="BM4" s="474"/>
      <c r="BN4" s="350">
        <v>2.5</v>
      </c>
      <c r="BO4" s="339">
        <f>BL4*BN4</f>
        <v>1.2566370614359172</v>
      </c>
      <c r="BP4" s="359">
        <v>15</v>
      </c>
      <c r="BQ4" s="351">
        <f>100/BP4*BO4</f>
        <v>8.3775804095727828</v>
      </c>
      <c r="BR4" s="350">
        <v>2.5</v>
      </c>
      <c r="BS4" s="339">
        <f>BL4*BR4</f>
        <v>1.2566370614359172</v>
      </c>
      <c r="BT4" s="359">
        <v>10</v>
      </c>
      <c r="BU4" s="351">
        <f>100/BT4*BS4</f>
        <v>12.566370614359172</v>
      </c>
      <c r="BV4" s="370"/>
      <c r="BW4" s="370"/>
      <c r="BX4" s="370"/>
      <c r="BY4" s="370"/>
      <c r="BZ4" s="370"/>
      <c r="CA4" s="370"/>
      <c r="CB4" s="370"/>
      <c r="CC4" s="370"/>
      <c r="CD4" s="370"/>
      <c r="CE4" s="370"/>
      <c r="CF4" s="370"/>
      <c r="CG4" s="370"/>
      <c r="CH4" s="370"/>
      <c r="CI4" s="370"/>
      <c r="CJ4" s="370"/>
      <c r="CK4" s="370"/>
      <c r="CL4" s="370"/>
      <c r="CM4" s="370"/>
      <c r="CN4" s="370"/>
      <c r="CO4" s="370"/>
      <c r="CP4" s="370"/>
      <c r="CQ4" s="370"/>
    </row>
    <row r="5" spans="1:95" ht="16.05" customHeight="1" thickBot="1" x14ac:dyDescent="0.35">
      <c r="J5" s="436"/>
      <c r="K5" s="176" t="s">
        <v>47</v>
      </c>
      <c r="L5" s="8">
        <f t="shared" si="2"/>
        <v>-15.795000000000002</v>
      </c>
      <c r="M5" s="42">
        <f t="shared" si="2"/>
        <v>-31.297500000000007</v>
      </c>
      <c r="N5" s="42">
        <f t="shared" si="2"/>
        <v>-48.701250000000009</v>
      </c>
      <c r="O5" s="42">
        <f t="shared" si="2"/>
        <v>-65.763750000000016</v>
      </c>
      <c r="P5" s="42">
        <f t="shared" si="2"/>
        <v>-85.263750000000016</v>
      </c>
      <c r="Q5" s="10">
        <f t="shared" si="2"/>
        <v>-110.61375000000001</v>
      </c>
      <c r="S5" s="173" t="s">
        <v>43</v>
      </c>
      <c r="T5" s="173">
        <f t="shared" si="3"/>
        <v>25</v>
      </c>
      <c r="U5" s="173">
        <f t="shared" si="3"/>
        <v>30</v>
      </c>
      <c r="V5" s="173">
        <f t="shared" si="3"/>
        <v>35</v>
      </c>
      <c r="W5" s="173">
        <f t="shared" si="3"/>
        <v>35</v>
      </c>
      <c r="X5" s="173">
        <f t="shared" si="3"/>
        <v>35</v>
      </c>
      <c r="Y5" s="173">
        <f t="shared" si="3"/>
        <v>0</v>
      </c>
      <c r="AO5" s="288"/>
      <c r="AP5" s="288"/>
      <c r="AQ5" s="288" t="str">
        <f>IF(AQ4&gt;$BE$4,IF(AQ4&lt;$BI$4,"VERIFICA","NONO VERIFICA"))</f>
        <v>VERIFICA</v>
      </c>
      <c r="AR5" s="288"/>
      <c r="AS5" s="288"/>
      <c r="AT5" s="288" t="str">
        <f>IF(AT4&gt;BE3,IF(AT4&lt;BI3,"VERIFICA","NONO VERIFICA"))</f>
        <v>VERIFICA</v>
      </c>
      <c r="AU5" s="288"/>
      <c r="AV5" s="288"/>
      <c r="AW5" s="288" t="str">
        <f>IF(AW4&gt;BE2,IF(AW4&lt;BI2,"VERIFICA","NONO VERIFICA"))</f>
        <v>VERIFICA</v>
      </c>
      <c r="AX5" s="288"/>
      <c r="AY5" s="288"/>
      <c r="AZ5" s="288" t="str">
        <f>IF(AZ4&gt;BE2,IF(AZ4&lt;BI2,"VERIFICA","NONO VERIFICA"))</f>
        <v>VERIFICA</v>
      </c>
      <c r="BA5" s="191"/>
      <c r="BB5" s="191"/>
      <c r="BC5" s="191"/>
      <c r="BD5" s="191"/>
      <c r="BE5" s="191"/>
      <c r="BF5" s="191"/>
      <c r="BG5" s="191"/>
      <c r="BH5" s="191"/>
      <c r="BI5" s="191"/>
      <c r="BK5" s="370"/>
      <c r="BL5" s="370"/>
      <c r="BM5" s="475" t="s">
        <v>226</v>
      </c>
      <c r="BN5" s="337" t="s">
        <v>221</v>
      </c>
      <c r="BO5" s="338" t="s">
        <v>224</v>
      </c>
      <c r="BP5" s="338" t="s">
        <v>225</v>
      </c>
      <c r="BQ5" s="358" t="s">
        <v>223</v>
      </c>
      <c r="BR5" s="337" t="s">
        <v>221</v>
      </c>
      <c r="BS5" s="338" t="s">
        <v>224</v>
      </c>
      <c r="BT5" s="338" t="s">
        <v>225</v>
      </c>
      <c r="BU5" s="358" t="s">
        <v>223</v>
      </c>
      <c r="BV5" s="370"/>
      <c r="BW5" s="370"/>
      <c r="BX5" s="370"/>
      <c r="BY5" s="370"/>
      <c r="BZ5" s="370"/>
      <c r="CA5" s="368" t="s">
        <v>176</v>
      </c>
      <c r="CB5" s="370">
        <v>1.2</v>
      </c>
      <c r="CC5" s="370"/>
      <c r="CD5" s="370"/>
      <c r="CE5" s="370"/>
      <c r="CF5" s="370"/>
      <c r="CG5" s="370"/>
      <c r="CH5" s="370"/>
      <c r="CI5" s="370"/>
      <c r="CJ5" s="370"/>
      <c r="CK5" s="370"/>
      <c r="CL5" s="370"/>
      <c r="CM5" s="370"/>
      <c r="CN5" s="370"/>
      <c r="CO5" s="370"/>
      <c r="CP5" s="370"/>
      <c r="CQ5" s="370"/>
    </row>
    <row r="6" spans="1:95" ht="16.05" customHeight="1" thickBot="1" x14ac:dyDescent="0.35">
      <c r="J6" s="6"/>
      <c r="K6" s="6"/>
      <c r="L6" s="6"/>
      <c r="M6" s="6"/>
      <c r="N6" s="6"/>
      <c r="O6" s="6"/>
      <c r="P6" s="6"/>
      <c r="Q6" s="6"/>
      <c r="BK6" s="370"/>
      <c r="BL6" s="370"/>
      <c r="BM6" s="476"/>
      <c r="BN6" s="350">
        <v>4</v>
      </c>
      <c r="BO6" s="339">
        <f>BL4*BN6</f>
        <v>2.0106192982974678</v>
      </c>
      <c r="BP6" s="359">
        <v>15</v>
      </c>
      <c r="BQ6" s="351">
        <f>100/BP6*BO6</f>
        <v>13.404128655316452</v>
      </c>
      <c r="BR6" s="373">
        <v>4</v>
      </c>
      <c r="BS6" s="374">
        <f>BL4*BR6</f>
        <v>2.0106192982974678</v>
      </c>
      <c r="BT6" s="375">
        <v>10</v>
      </c>
      <c r="BU6" s="376">
        <f>100/BT6*BS6</f>
        <v>20.106192982974676</v>
      </c>
      <c r="BV6" s="370"/>
      <c r="BW6" s="370"/>
      <c r="BX6" s="370"/>
      <c r="BY6" s="370"/>
      <c r="BZ6" s="370"/>
      <c r="CA6" s="370"/>
      <c r="CB6" s="370"/>
      <c r="CC6" s="370"/>
      <c r="CD6" s="370"/>
      <c r="CE6" s="370"/>
      <c r="CF6" s="370"/>
      <c r="CG6" s="370"/>
      <c r="CH6" s="370"/>
      <c r="CI6" s="370"/>
      <c r="CJ6" s="370"/>
      <c r="CK6" s="370"/>
      <c r="CL6" s="370"/>
      <c r="CM6" s="370"/>
      <c r="CN6" s="370"/>
      <c r="CO6" s="370"/>
      <c r="CP6" s="370"/>
      <c r="CQ6" s="370"/>
    </row>
    <row r="7" spans="1:95" ht="16.05" customHeight="1" thickBot="1" x14ac:dyDescent="0.4">
      <c r="O7" s="484" t="s">
        <v>74</v>
      </c>
      <c r="P7" s="485"/>
      <c r="Q7" s="485"/>
      <c r="R7" s="485"/>
      <c r="S7" s="485"/>
      <c r="T7" s="466"/>
      <c r="U7" s="486" t="s">
        <v>94</v>
      </c>
      <c r="V7" s="487"/>
      <c r="W7" s="487"/>
      <c r="X7" s="487"/>
      <c r="Y7" s="487"/>
      <c r="Z7" s="488"/>
      <c r="AZ7" s="102" t="s">
        <v>35</v>
      </c>
      <c r="BA7" s="17" t="s">
        <v>52</v>
      </c>
      <c r="BB7" s="17" t="s">
        <v>53</v>
      </c>
      <c r="BC7" s="17" t="s">
        <v>54</v>
      </c>
      <c r="BD7" s="18" t="s">
        <v>55</v>
      </c>
      <c r="BK7" s="370"/>
      <c r="BL7" s="370"/>
      <c r="BM7" s="370"/>
      <c r="BN7" s="467" t="s">
        <v>211</v>
      </c>
      <c r="BO7" s="468"/>
      <c r="BP7" s="468"/>
      <c r="BQ7" s="469"/>
      <c r="BR7" s="470" t="s">
        <v>204</v>
      </c>
      <c r="BS7" s="471"/>
      <c r="BT7" s="471"/>
      <c r="BU7" s="472"/>
      <c r="BV7" s="466" t="s">
        <v>208</v>
      </c>
      <c r="BW7" s="370"/>
      <c r="BX7" s="370"/>
      <c r="BY7" s="370"/>
      <c r="BZ7" s="370"/>
      <c r="CA7" s="368" t="s">
        <v>188</v>
      </c>
      <c r="CB7" s="368" t="s">
        <v>189</v>
      </c>
      <c r="CC7" s="368" t="s">
        <v>177</v>
      </c>
      <c r="CD7" s="368" t="s">
        <v>178</v>
      </c>
      <c r="CE7" s="368" t="s">
        <v>179</v>
      </c>
      <c r="CF7" s="368" t="s">
        <v>180</v>
      </c>
      <c r="CG7" s="368" t="s">
        <v>181</v>
      </c>
      <c r="CH7" s="368" t="s">
        <v>182</v>
      </c>
      <c r="CI7" s="244" t="s">
        <v>183</v>
      </c>
      <c r="CJ7" s="244" t="s">
        <v>184</v>
      </c>
      <c r="CK7" s="368" t="s">
        <v>185</v>
      </c>
      <c r="CL7" s="457" t="s">
        <v>186</v>
      </c>
      <c r="CM7" s="457"/>
      <c r="CN7" s="457"/>
      <c r="CO7" s="371" t="s">
        <v>187</v>
      </c>
      <c r="CP7" s="370"/>
      <c r="CQ7" s="370"/>
    </row>
    <row r="8" spans="1:95" ht="16.05" customHeight="1" thickBot="1" x14ac:dyDescent="0.4">
      <c r="A8" s="11" t="str">
        <f>Pil_originale!A2</f>
        <v>Telaio</v>
      </c>
      <c r="B8" s="12" t="str">
        <f>Pil_originale!B2</f>
        <v>Pilastro</v>
      </c>
      <c r="C8" s="12"/>
      <c r="D8" s="12" t="str">
        <f>Pil_originale!D2</f>
        <v>Piano</v>
      </c>
      <c r="E8" s="12">
        <f>Pil_originale!E2</f>
        <v>0</v>
      </c>
      <c r="F8" s="12" t="s">
        <v>24</v>
      </c>
      <c r="G8" s="12" t="s">
        <v>23</v>
      </c>
      <c r="H8" s="12" t="s">
        <v>25</v>
      </c>
      <c r="I8" s="12" t="s">
        <v>26</v>
      </c>
      <c r="J8" s="12" t="s">
        <v>27</v>
      </c>
      <c r="K8" s="13" t="s">
        <v>28</v>
      </c>
      <c r="L8"/>
      <c r="M8" s="15"/>
      <c r="N8" s="97"/>
      <c r="O8" s="17" t="s">
        <v>35</v>
      </c>
      <c r="P8" s="17" t="s">
        <v>34</v>
      </c>
      <c r="Q8" s="17" t="s">
        <v>36</v>
      </c>
      <c r="R8" s="17" t="s">
        <v>37</v>
      </c>
      <c r="S8" s="17" t="s">
        <v>38</v>
      </c>
      <c r="T8" s="18" t="s">
        <v>39</v>
      </c>
      <c r="U8" s="12" t="s">
        <v>35</v>
      </c>
      <c r="V8" s="17" t="s">
        <v>34</v>
      </c>
      <c r="W8" s="17" t="s">
        <v>36</v>
      </c>
      <c r="X8" s="17" t="s">
        <v>37</v>
      </c>
      <c r="Y8" s="17" t="s">
        <v>38</v>
      </c>
      <c r="Z8" s="17" t="s">
        <v>39</v>
      </c>
      <c r="AA8" s="177" t="s">
        <v>48</v>
      </c>
      <c r="AB8" s="178" t="s">
        <v>50</v>
      </c>
      <c r="AC8" s="178" t="s">
        <v>49</v>
      </c>
      <c r="AD8" s="178" t="s">
        <v>51</v>
      </c>
      <c r="AE8" s="17" t="s">
        <v>52</v>
      </c>
      <c r="AF8" s="17" t="s">
        <v>53</v>
      </c>
      <c r="AG8" s="17" t="s">
        <v>54</v>
      </c>
      <c r="AH8" s="18" t="s">
        <v>55</v>
      </c>
      <c r="AK8" s="102" t="s">
        <v>71</v>
      </c>
      <c r="AL8" s="17" t="s">
        <v>35</v>
      </c>
      <c r="AM8" s="17" t="s">
        <v>52</v>
      </c>
      <c r="AN8" s="17" t="s">
        <v>53</v>
      </c>
      <c r="AO8" s="17" t="s">
        <v>54</v>
      </c>
      <c r="AP8" s="18" t="s">
        <v>55</v>
      </c>
      <c r="AQ8" s="103" t="s">
        <v>80</v>
      </c>
      <c r="AR8" s="104" t="s">
        <v>81</v>
      </c>
      <c r="AS8" s="104" t="s">
        <v>82</v>
      </c>
      <c r="AT8" s="104" t="s">
        <v>83</v>
      </c>
      <c r="AU8" s="104" t="s">
        <v>84</v>
      </c>
      <c r="AV8" s="179" t="s">
        <v>85</v>
      </c>
      <c r="AW8" s="135" t="s">
        <v>86</v>
      </c>
      <c r="AX8" s="173" t="s">
        <v>87</v>
      </c>
      <c r="AY8" s="173" t="s">
        <v>88</v>
      </c>
      <c r="AZ8" s="8" t="s">
        <v>96</v>
      </c>
      <c r="BA8" s="42" t="s">
        <v>96</v>
      </c>
      <c r="BB8" s="42" t="s">
        <v>96</v>
      </c>
      <c r="BC8" s="42" t="s">
        <v>96</v>
      </c>
      <c r="BD8" s="10" t="s">
        <v>96</v>
      </c>
      <c r="BK8" s="357"/>
      <c r="BL8" s="377" t="s">
        <v>175</v>
      </c>
      <c r="BM8" s="378" t="s">
        <v>203</v>
      </c>
      <c r="BN8" s="378" t="s">
        <v>205</v>
      </c>
      <c r="BO8" s="379" t="s">
        <v>206</v>
      </c>
      <c r="BP8" s="380" t="s">
        <v>207</v>
      </c>
      <c r="BQ8" s="6"/>
      <c r="BR8" s="377" t="s">
        <v>205</v>
      </c>
      <c r="BS8" s="379" t="s">
        <v>206</v>
      </c>
      <c r="BT8" s="380" t="s">
        <v>207</v>
      </c>
      <c r="BU8" s="370"/>
      <c r="BV8" s="436"/>
      <c r="BW8" s="370"/>
      <c r="BX8" s="370"/>
      <c r="BY8" s="370"/>
      <c r="BZ8" s="370"/>
      <c r="CA8" s="73">
        <f>MAX(AM50:AP50)/(0.9*(60-4)*391.3)*1000</f>
        <v>0</v>
      </c>
      <c r="CB8" s="73">
        <f>MAX(AM51:AP51)/(0.9*(60-4)*391.3)*1000</f>
        <v>0</v>
      </c>
      <c r="CC8" s="370"/>
      <c r="CD8" s="245">
        <f>$CB$5*(CB8+CA8)*391.3/10-ABS(CC8)</f>
        <v>0</v>
      </c>
      <c r="CE8" s="370">
        <v>0.48</v>
      </c>
      <c r="CF8" s="370">
        <f>CE8*(1-25/250)</f>
        <v>0.432</v>
      </c>
      <c r="CG8" s="370">
        <v>30</v>
      </c>
      <c r="CH8" s="370">
        <v>52</v>
      </c>
      <c r="CI8" s="73">
        <f>(MAX(ABS(AL14),ABS(AM14),ABS(AN14),ABS(AO14),ABS(AP14)))/(CG8*CH8)</f>
        <v>0.22118589743589745</v>
      </c>
      <c r="CJ8" s="73">
        <f>CD8/(CG8*CH8)*10</f>
        <v>0</v>
      </c>
      <c r="CK8" s="246">
        <f>CI8/14.17*10</f>
        <v>0.15609449360331507</v>
      </c>
      <c r="CL8" s="245">
        <f>CF8*14.17*CH8*CG8*(1-CK8/CF8)^0.5/10</f>
        <v>763.16159326366108</v>
      </c>
      <c r="CM8" s="464" t="str">
        <f>IF(CD8&lt;CL8,"VERIFICA","NON VERIFICA_necessarie staffe di contenimento")</f>
        <v>VERIFICA</v>
      </c>
      <c r="CN8" s="464"/>
      <c r="CO8" s="245">
        <f>CG8*CH8/391.3*(CJ8^2/(1.2+CK8*CG8-1.2))</f>
        <v>0</v>
      </c>
      <c r="CP8" s="370"/>
      <c r="CQ8" s="370"/>
    </row>
    <row r="9" spans="1:95" ht="16.05" customHeight="1" thickBot="1" x14ac:dyDescent="0.3">
      <c r="A9" s="172">
        <f>Pil_originale!A315</f>
        <v>3</v>
      </c>
      <c r="B9" s="6">
        <f>Pil_originale!B315</f>
        <v>14</v>
      </c>
      <c r="C9" s="6">
        <f>Pil_originale!C315</f>
        <v>0</v>
      </c>
      <c r="D9" s="6">
        <f>Pil_originale!D315</f>
        <v>6</v>
      </c>
      <c r="E9" s="6" t="str">
        <f>Pil_originale!E315</f>
        <v>Msup</v>
      </c>
      <c r="F9" s="6">
        <f>Pil_originale!F315</f>
        <v>18.035</v>
      </c>
      <c r="G9" s="6">
        <f>Pil_originale!G315</f>
        <v>12.125</v>
      </c>
      <c r="H9" s="6">
        <f>Pil_originale!H315</f>
        <v>90.739000000000004</v>
      </c>
      <c r="I9" s="6">
        <f>Pil_originale!I315</f>
        <v>-0.48399999999999999</v>
      </c>
      <c r="J9" s="6">
        <f>Pil_originale!J315</f>
        <v>-0.16</v>
      </c>
      <c r="K9" s="7">
        <f>Pil_originale!K315</f>
        <v>-0.17499999999999999</v>
      </c>
      <c r="L9" s="447" t="s">
        <v>142</v>
      </c>
      <c r="M9" s="427" t="s">
        <v>21</v>
      </c>
      <c r="N9" s="168" t="s">
        <v>18</v>
      </c>
      <c r="O9" s="19">
        <f t="shared" ref="O9:T9" si="5">F9</f>
        <v>18.035</v>
      </c>
      <c r="P9" s="19">
        <f t="shared" si="5"/>
        <v>12.125</v>
      </c>
      <c r="Q9" s="19">
        <f t="shared" si="5"/>
        <v>90.739000000000004</v>
      </c>
      <c r="R9" s="19">
        <f t="shared" si="5"/>
        <v>-0.48399999999999999</v>
      </c>
      <c r="S9" s="19">
        <f t="shared" si="5"/>
        <v>-0.16</v>
      </c>
      <c r="T9" s="20">
        <f t="shared" si="5"/>
        <v>-0.17499999999999999</v>
      </c>
      <c r="U9" s="25">
        <f t="shared" ref="U9:Z9" si="6">O9-(O9-O11)/320*$T$4</f>
        <v>15.495859375</v>
      </c>
      <c r="V9" s="26">
        <f t="shared" si="6"/>
        <v>10.401718750000001</v>
      </c>
      <c r="W9" s="26">
        <f t="shared" si="6"/>
        <v>79.754781250000008</v>
      </c>
      <c r="X9" s="26">
        <f t="shared" si="6"/>
        <v>-0.42720312499999996</v>
      </c>
      <c r="Y9" s="26">
        <f t="shared" si="6"/>
        <v>-0.14531250000000001</v>
      </c>
      <c r="Z9" s="27">
        <f t="shared" si="6"/>
        <v>-0.15898437499999998</v>
      </c>
      <c r="AA9" s="172">
        <f>(ABS(W9)+ABS(Y9))*SIGN(W9)</f>
        <v>79.900093750000011</v>
      </c>
      <c r="AB9" s="6">
        <f>(ABS(X9)+ABS(Z9))*SIGN(X9)</f>
        <v>-0.58618749999999997</v>
      </c>
      <c r="AC9" s="6">
        <f>(ABS(AA9)+0.3*ABS(AB9))*SIGN(AA9)</f>
        <v>80.075950000000006</v>
      </c>
      <c r="AD9" s="6">
        <f>(ABS(AB9)+0.3*ABS(AA9))*SIGN(AB9)</f>
        <v>-24.556215625000004</v>
      </c>
      <c r="AE9" s="36">
        <f>V9+AC9</f>
        <v>90.477668750000007</v>
      </c>
      <c r="AF9" s="36">
        <f>V9-AC9</f>
        <v>-69.674231250000005</v>
      </c>
      <c r="AG9" s="36">
        <f>V9+AD9</f>
        <v>-14.154496875000003</v>
      </c>
      <c r="AH9" s="37">
        <f>V9-AD9</f>
        <v>34.957934375000008</v>
      </c>
      <c r="AI9" s="432"/>
      <c r="AJ9" s="168" t="s">
        <v>18</v>
      </c>
      <c r="AK9" s="81"/>
      <c r="AL9" s="73">
        <f t="shared" ref="AL9:AL44" si="7">U9</f>
        <v>15.495859375</v>
      </c>
      <c r="AM9" s="73">
        <f>MAX($AK9,ABS(AE9))</f>
        <v>90.477668750000007</v>
      </c>
      <c r="AN9" s="73">
        <f>MAX($AK9,ABS(AF9))</f>
        <v>69.674231250000005</v>
      </c>
      <c r="AO9" s="73">
        <f>MAX(0.3*$AK9,ABS(AG9))</f>
        <v>14.154496875000003</v>
      </c>
      <c r="AP9" s="73">
        <f>MAX(0.3*$AK9,ABS(AH9))</f>
        <v>34.957934375000008</v>
      </c>
      <c r="AQ9" s="105">
        <f>MAX(AL9-$AB3*(1-((0.48*$AB$2+AL13)/(0.48*$AB$2))^2),0)/(($C3-2*4)*391.3)*1000</f>
        <v>0</v>
      </c>
      <c r="AR9" s="106">
        <f t="shared" ref="AR9:AU9" si="8">MAX(AM9-$AB3*(1-((0.48*$AB$2+AM13)/(0.48*$AB$2))^2),0)/(($C3-2*4)*391.3)*1000</f>
        <v>1.7855985799606291</v>
      </c>
      <c r="AS9" s="106">
        <f>MAX(AN9-$AB3*(1-((0.48*$AB$2+AN13)/(0.48*$AB$2))^2),0)/(($C3-2*4)*391.3)*1000</f>
        <v>0.63194012515026188</v>
      </c>
      <c r="AT9" s="106">
        <f t="shared" si="8"/>
        <v>0</v>
      </c>
      <c r="AU9" s="106">
        <f t="shared" si="8"/>
        <v>0</v>
      </c>
      <c r="AV9" s="121">
        <f>MAX(AQ9:AU9)</f>
        <v>1.7855985799606291</v>
      </c>
      <c r="AW9" s="126">
        <f>$AZ$2</f>
        <v>8.2938046054770531</v>
      </c>
      <c r="AX9" s="73">
        <f>2*AW9*391.3/10</f>
        <v>649.07314842463416</v>
      </c>
      <c r="AY9" s="173">
        <f>AX9*($C$3-2*4)/200</f>
        <v>168.75901859040488</v>
      </c>
      <c r="AZ9" s="73">
        <f>($AB3+$AY9)*(1-ABS((0.48*$AB$2+AL$13)/(0.48*$AB$2+$AX9))^(1+1/(1+$AX9/$AB$2)))</f>
        <v>258.95376531096053</v>
      </c>
      <c r="BA9" s="73">
        <f t="shared" ref="BA9:BD10" si="9">($AB3+$AY9)*(1-ABS((0.48*$AB$2+AM$13)/(0.48*$AB$2+$AX9))^(1+1/(1+$AX9/$AB$2)))</f>
        <v>232.5283128008364</v>
      </c>
      <c r="BB9" s="73">
        <f t="shared" si="9"/>
        <v>234.75205761320581</v>
      </c>
      <c r="BC9" s="73">
        <f t="shared" si="9"/>
        <v>233.11435339490947</v>
      </c>
      <c r="BD9" s="73">
        <f t="shared" si="9"/>
        <v>234.16959573284248</v>
      </c>
      <c r="BE9" s="148" t="str">
        <f>IF((ABS(AL9/AZ9)^1.5+ABS(AL10/AZ10)^1.5)&lt;1,"VERIFICA","NON VERIFICA")</f>
        <v>VERIFICA</v>
      </c>
      <c r="BF9" s="148" t="str">
        <f t="shared" ref="BF9:BI9" si="10">IF((ABS(AM9/BA9)^1.5+ABS(AM10/BA10)^1.5)&lt;1,"VERIFICA","NON VERIFICA")</f>
        <v>VERIFICA</v>
      </c>
      <c r="BG9" s="148" t="str">
        <f t="shared" si="10"/>
        <v>VERIFICA</v>
      </c>
      <c r="BH9" s="148" t="str">
        <f t="shared" si="10"/>
        <v>VERIFICA</v>
      </c>
      <c r="BI9" s="148" t="str">
        <f t="shared" si="10"/>
        <v>VERIFICA</v>
      </c>
      <c r="BK9" s="36"/>
      <c r="BL9" s="36">
        <f>MAX(BA9+BA11,BB9+BB11)*$BL$2/($BX$3)*100</f>
        <v>192.30313470160388</v>
      </c>
      <c r="BM9" s="36">
        <f>0.5*14.17*$C$4*0.9*($C$3-4)*2.5/(1+2.5^2)/10</f>
        <v>369.3972413793104</v>
      </c>
      <c r="BN9" s="36">
        <f>$BQ$4*0.9*($C$3-4)*391.3/100*2.5*10^-1</f>
        <v>413.0465489974946</v>
      </c>
      <c r="BO9" s="341">
        <f>IF(BN9&gt;BM9,SQRT((0.5*14.17*$C$4)/($BQ$4/100*391.3)-1)," ")</f>
        <v>2.3417611920545003</v>
      </c>
      <c r="BP9" s="349">
        <f>IF(BO9=" "," ",0.9*$BQ$4/100*($C$3-4)*391.3*BO9*10^-1)</f>
        <v>386.9025515817483</v>
      </c>
      <c r="BQ9" s="6" t="str">
        <f>IF(AND(BP9&gt;BL9,BN9&gt;BL9),"Verifica","Non Verifica")</f>
        <v>Verifica</v>
      </c>
      <c r="BR9" s="6">
        <f>$BU$4*0.9*($C$3-4)*391.3/100*2.5*10^-1</f>
        <v>619.56982349624184</v>
      </c>
      <c r="BS9" s="341">
        <f>IF(BR9&gt;BM9,SQRT((0.5*14.17*$C$4)/($BU$4/100*391.3)-1)," ")</f>
        <v>1.8227900739639975</v>
      </c>
      <c r="BT9" s="349">
        <f>IF(BS9=" "," ",0.9*$BU$4/100*($C$3-4)*391.3*BS9*10^-1)</f>
        <v>451.73828975863029</v>
      </c>
      <c r="BU9" s="6" t="str">
        <f>IF(AND(BT9&gt;BL9,BR9&gt;BL9),"Verifica","Non Verifica")</f>
        <v>Verifica</v>
      </c>
      <c r="BV9" s="281" t="str">
        <f>IF(BS4/BT4&gt;=0.08*14.17*0.55/391.3,"Verifica","Non verifica")</f>
        <v>Verifica</v>
      </c>
      <c r="BW9" s="370"/>
      <c r="BX9" s="370"/>
      <c r="BY9" s="370"/>
      <c r="BZ9" s="370"/>
      <c r="CA9" s="370"/>
      <c r="CB9" s="370"/>
      <c r="CC9" s="370"/>
      <c r="CD9" s="370"/>
      <c r="CE9" s="370"/>
      <c r="CF9" s="370"/>
      <c r="CG9" s="370"/>
      <c r="CH9" s="370"/>
      <c r="CI9" s="73"/>
      <c r="CJ9" s="73"/>
      <c r="CK9" s="370"/>
      <c r="CL9" s="370"/>
      <c r="CM9" s="465"/>
      <c r="CN9" s="465"/>
      <c r="CO9" s="370"/>
      <c r="CP9" s="370"/>
      <c r="CQ9" s="370"/>
    </row>
    <row r="10" spans="1:95" ht="16.05" customHeight="1" x14ac:dyDescent="0.25">
      <c r="A10" s="172">
        <f>Pil_originale!A316</f>
        <v>3</v>
      </c>
      <c r="B10" s="6">
        <f>Pil_originale!B316</f>
        <v>14</v>
      </c>
      <c r="C10" s="6">
        <f>Pil_originale!C316</f>
        <v>0</v>
      </c>
      <c r="D10" s="6">
        <f>Pil_originale!D316</f>
        <v>6</v>
      </c>
      <c r="E10" s="6" t="str">
        <f>Pil_originale!E316</f>
        <v>Minf</v>
      </c>
      <c r="F10" s="6">
        <f>Pil_originale!F316</f>
        <v>-14.465999999999999</v>
      </c>
      <c r="G10" s="6">
        <f>Pil_originale!G316</f>
        <v>-9.9329999999999998</v>
      </c>
      <c r="H10" s="6">
        <f>Pil_originale!H316</f>
        <v>-49.859000000000002</v>
      </c>
      <c r="I10" s="6">
        <f>Pil_originale!I316</f>
        <v>0.24299999999999999</v>
      </c>
      <c r="J10" s="6">
        <f>Pil_originale!J316</f>
        <v>2.8000000000000001E-2</v>
      </c>
      <c r="K10" s="7">
        <f>Pil_originale!K316</f>
        <v>0.03</v>
      </c>
      <c r="L10" s="447"/>
      <c r="M10" s="427"/>
      <c r="N10" s="172" t="s">
        <v>17</v>
      </c>
      <c r="O10" s="21">
        <f t="shared" ref="O10:T10" si="11">F12</f>
        <v>24.238</v>
      </c>
      <c r="P10" s="21">
        <f t="shared" si="11"/>
        <v>14.954000000000001</v>
      </c>
      <c r="Q10" s="21">
        <f t="shared" si="11"/>
        <v>2.27</v>
      </c>
      <c r="R10" s="21">
        <f t="shared" si="11"/>
        <v>41.328000000000003</v>
      </c>
      <c r="S10" s="21">
        <f t="shared" si="11"/>
        <v>3.6419999999999999</v>
      </c>
      <c r="T10" s="22">
        <f t="shared" si="11"/>
        <v>3.9750000000000001</v>
      </c>
      <c r="U10" s="28">
        <f t="shared" ref="U10:Z10" si="12">O10-(O10-O12)/320*$T$5</f>
        <v>20.649484375</v>
      </c>
      <c r="V10" s="29">
        <f t="shared" si="12"/>
        <v>12.727046875000001</v>
      </c>
      <c r="W10" s="29">
        <f t="shared" si="12"/>
        <v>1.9484375</v>
      </c>
      <c r="X10" s="29">
        <f t="shared" si="12"/>
        <v>35.537531250000001</v>
      </c>
      <c r="Y10" s="29">
        <f t="shared" si="12"/>
        <v>3.1310624999999996</v>
      </c>
      <c r="Z10" s="30">
        <f t="shared" si="12"/>
        <v>3.4172656250000002</v>
      </c>
      <c r="AA10" s="172">
        <f t="shared" ref="AA10:AB44" si="13">(ABS(W10)+ABS(Y10))*SIGN(W10)</f>
        <v>5.0794999999999995</v>
      </c>
      <c r="AB10" s="6">
        <f t="shared" si="13"/>
        <v>38.954796875</v>
      </c>
      <c r="AC10" s="6">
        <f t="shared" ref="AC10:AC44" si="14">(ABS(AA10)+0.3*ABS(AB10))*SIGN(AA10)</f>
        <v>16.765939062499999</v>
      </c>
      <c r="AD10" s="6">
        <f t="shared" ref="AD10:AD44" si="15">(ABS(AB10)+0.3*ABS(AA10))*SIGN(AB10)</f>
        <v>40.478646875000003</v>
      </c>
      <c r="AE10" s="36">
        <f t="shared" ref="AE10:AE44" si="16">V10+AC10</f>
        <v>29.492985937500002</v>
      </c>
      <c r="AF10" s="36">
        <f t="shared" ref="AF10:AF44" si="17">V10-AC10</f>
        <v>-4.0388921874999983</v>
      </c>
      <c r="AG10" s="36">
        <f t="shared" ref="AG10:AG44" si="18">V10+AD10</f>
        <v>53.205693750000002</v>
      </c>
      <c r="AH10" s="37">
        <f t="shared" ref="AH10:AH44" si="19">V10-AD10</f>
        <v>-27.751600000000003</v>
      </c>
      <c r="AI10" s="432"/>
      <c r="AJ10" s="172" t="s">
        <v>17</v>
      </c>
      <c r="AK10" s="81"/>
      <c r="AL10" s="73">
        <f t="shared" si="7"/>
        <v>20.649484375</v>
      </c>
      <c r="AM10" s="73">
        <f>MAX(0.3*$AK10,ABS(AE10))</f>
        <v>29.492985937500002</v>
      </c>
      <c r="AN10" s="73">
        <f>MAX(0.3*$AK10,ABS(AF10))</f>
        <v>4.0388921874999983</v>
      </c>
      <c r="AO10" s="73">
        <f>MAX($AK10,ABS(AG10))</f>
        <v>53.205693750000002</v>
      </c>
      <c r="AP10" s="73">
        <f>MAX($AK10,ABS(AH10))</f>
        <v>27.751600000000003</v>
      </c>
      <c r="AQ10" s="107">
        <f>MAX(AL10-$AB4*(1-((0.48*$AB$2+AL13)/(0.48*$AB$2))^2),0)/(($C4-2*4)*391.3)*1000</f>
        <v>0</v>
      </c>
      <c r="AR10" s="108">
        <f t="shared" ref="AR10:AU10" si="20">MAX(AM10-$AB4*(1-((0.48*$AB$2+AM13)/(0.48*$AB$2))^2),0)/(($C4-2*4)*391.3)*1000</f>
        <v>0.28116934174005614</v>
      </c>
      <c r="AS10" s="108">
        <f t="shared" si="20"/>
        <v>0</v>
      </c>
      <c r="AT10" s="108">
        <f t="shared" si="20"/>
        <v>2.9947944798733275</v>
      </c>
      <c r="AU10" s="108">
        <f t="shared" si="20"/>
        <v>0</v>
      </c>
      <c r="AV10" s="123">
        <f t="shared" ref="AV10:AV12" si="21">MAX(AQ10:AU10)</f>
        <v>2.9947944798733275</v>
      </c>
      <c r="AW10" s="127">
        <f>$AZ$3</f>
        <v>10.304423903774522</v>
      </c>
      <c r="AX10" s="73">
        <f t="shared" ref="AX10:AX12" si="22">2*AW10*391.3/10</f>
        <v>806.42421470939405</v>
      </c>
      <c r="AY10" s="173">
        <f>AX10*($C$4-2*4)/200</f>
        <v>88.706663618033346</v>
      </c>
      <c r="AZ10" s="73">
        <f>($AB4+$AY10)*(1-ABS((0.48*$AB$2+AL$13)/(0.48*$AB$2+$AX10))^(1+1/(1+$AX10/$AB$2)))</f>
        <v>137.8270731876157</v>
      </c>
      <c r="BA10" s="73">
        <f t="shared" si="9"/>
        <v>126.03537078513934</v>
      </c>
      <c r="BB10" s="73">
        <f t="shared" si="9"/>
        <v>127.0253923612613</v>
      </c>
      <c r="BC10" s="73">
        <f t="shared" si="9"/>
        <v>126.29624143187569</v>
      </c>
      <c r="BD10" s="73">
        <f t="shared" si="9"/>
        <v>126.76604028335471</v>
      </c>
      <c r="BE10" s="148"/>
      <c r="BF10" s="148"/>
      <c r="BG10" s="148"/>
      <c r="BH10" s="148"/>
      <c r="BI10" s="148"/>
      <c r="BK10" s="6"/>
      <c r="BL10" s="36"/>
      <c r="BM10" s="36"/>
      <c r="BN10" s="36"/>
      <c r="BO10" s="36"/>
      <c r="BP10" s="36"/>
      <c r="BQ10" s="36"/>
      <c r="BR10" s="73"/>
      <c r="BS10" s="36"/>
      <c r="BT10" s="73"/>
      <c r="BU10" s="370"/>
      <c r="BV10" s="370"/>
      <c r="BW10" s="370"/>
      <c r="BX10" s="370"/>
      <c r="BY10" s="370"/>
      <c r="BZ10" s="370"/>
      <c r="CA10" s="370"/>
      <c r="CB10" s="370"/>
      <c r="CC10" s="370"/>
      <c r="CD10" s="370"/>
      <c r="CE10" s="370"/>
      <c r="CF10" s="370"/>
      <c r="CG10" s="370"/>
      <c r="CH10" s="370"/>
      <c r="CI10" s="73"/>
      <c r="CJ10" s="73"/>
      <c r="CK10" s="370"/>
      <c r="CL10" s="370"/>
      <c r="CM10" s="465"/>
      <c r="CN10" s="465"/>
      <c r="CO10" s="370"/>
      <c r="CP10" s="370"/>
      <c r="CQ10" s="370"/>
    </row>
    <row r="11" spans="1:95" ht="16.05" customHeight="1" x14ac:dyDescent="0.25">
      <c r="A11" s="172">
        <f>Pil_originale!A318</f>
        <v>3</v>
      </c>
      <c r="B11" s="6">
        <f>Pil_originale!B318</f>
        <v>14</v>
      </c>
      <c r="C11" s="6">
        <f>Pil_originale!C318</f>
        <v>0</v>
      </c>
      <c r="D11" s="6">
        <f>Pil_originale!D318</f>
        <v>6</v>
      </c>
      <c r="E11" s="6" t="str">
        <f>Pil_originale!E318</f>
        <v>N</v>
      </c>
      <c r="F11" s="6">
        <f>Pil_originale!F318</f>
        <v>-65.426000000000002</v>
      </c>
      <c r="G11" s="6">
        <f>Pil_originale!G318</f>
        <v>-42.116</v>
      </c>
      <c r="H11" s="6">
        <f>Pil_originale!H318</f>
        <v>5.0590000000000002</v>
      </c>
      <c r="I11" s="6">
        <f>Pil_originale!I318</f>
        <v>-2.1999999999999999E-2</v>
      </c>
      <c r="J11" s="6">
        <f>Pil_originale!J318</f>
        <v>-2E-3</v>
      </c>
      <c r="K11" s="7">
        <f>Pil_originale!K318</f>
        <v>-2E-3</v>
      </c>
      <c r="L11" s="447"/>
      <c r="M11" s="427"/>
      <c r="N11" s="172" t="s">
        <v>20</v>
      </c>
      <c r="O11" s="21">
        <f t="shared" ref="O11:T11" si="23">F10</f>
        <v>-14.465999999999999</v>
      </c>
      <c r="P11" s="21">
        <f t="shared" si="23"/>
        <v>-9.9329999999999998</v>
      </c>
      <c r="Q11" s="21">
        <f t="shared" si="23"/>
        <v>-49.859000000000002</v>
      </c>
      <c r="R11" s="21">
        <f t="shared" si="23"/>
        <v>0.24299999999999999</v>
      </c>
      <c r="S11" s="21">
        <f t="shared" si="23"/>
        <v>2.8000000000000001E-2</v>
      </c>
      <c r="T11" s="22">
        <f t="shared" si="23"/>
        <v>0.03</v>
      </c>
      <c r="U11" s="28">
        <f t="shared" ref="U11:Z12" si="24">O11+(O9-O11)/320*$T$5</f>
        <v>-11.926859374999999</v>
      </c>
      <c r="V11" s="29">
        <f t="shared" si="24"/>
        <v>-8.2097187500000004</v>
      </c>
      <c r="W11" s="29">
        <f t="shared" si="24"/>
        <v>-38.874781249999998</v>
      </c>
      <c r="X11" s="29">
        <f t="shared" si="24"/>
        <v>0.186203125</v>
      </c>
      <c r="Y11" s="29">
        <f t="shared" si="24"/>
        <v>1.33125E-2</v>
      </c>
      <c r="Z11" s="30">
        <f t="shared" si="24"/>
        <v>1.3984375E-2</v>
      </c>
      <c r="AA11" s="172">
        <f t="shared" si="13"/>
        <v>-38.888093749999996</v>
      </c>
      <c r="AB11" s="6">
        <f t="shared" si="13"/>
        <v>0.20018749999999999</v>
      </c>
      <c r="AC11" s="6">
        <f t="shared" si="14"/>
        <v>-38.948149999999998</v>
      </c>
      <c r="AD11" s="6">
        <f t="shared" si="15"/>
        <v>11.866615624999998</v>
      </c>
      <c r="AE11" s="36">
        <f t="shared" si="16"/>
        <v>-47.157868749999999</v>
      </c>
      <c r="AF11" s="36">
        <f t="shared" si="17"/>
        <v>30.738431249999998</v>
      </c>
      <c r="AG11" s="36">
        <f t="shared" si="18"/>
        <v>3.6568968749999975</v>
      </c>
      <c r="AH11" s="37">
        <f t="shared" si="19"/>
        <v>-20.076334374999998</v>
      </c>
      <c r="AI11" s="432"/>
      <c r="AJ11" s="172" t="s">
        <v>20</v>
      </c>
      <c r="AK11" s="82">
        <f>AU55</f>
        <v>84.620500615698319</v>
      </c>
      <c r="AL11" s="73">
        <f t="shared" si="7"/>
        <v>-11.926859374999999</v>
      </c>
      <c r="AM11" s="73">
        <f>MAX($AK11,ABS(AE11))</f>
        <v>84.620500615698319</v>
      </c>
      <c r="AN11" s="79">
        <f>MAX($AK11,ABS(AF11))</f>
        <v>84.620500615698319</v>
      </c>
      <c r="AO11" s="73">
        <f>MAX(0.3*$AK11,ABS(AG11))</f>
        <v>25.386150184709496</v>
      </c>
      <c r="AP11" s="73">
        <f>MAX(0.3*$AK11,ABS(AH11))</f>
        <v>25.386150184709496</v>
      </c>
      <c r="AQ11" s="107">
        <f>MAX(AL11-$AB3*(1-((0.48*$AB$2+AL14)/(0.48*$AB$2))^2),0)/(($C3-2*4)*391.3)*1000</f>
        <v>0</v>
      </c>
      <c r="AR11" s="108">
        <f t="shared" ref="AR11:AU11" si="25">MAX(AM11-$AB3*(1-((0.48*$AB$2+AM14)/(0.48*$AB$2))^2),0)/(($C3-2*4)*391.3)*1000</f>
        <v>1.3482108161085053</v>
      </c>
      <c r="AS11" s="108">
        <f t="shared" si="25"/>
        <v>1.2185145616550321</v>
      </c>
      <c r="AT11" s="108">
        <f t="shared" si="25"/>
        <v>0</v>
      </c>
      <c r="AU11" s="108">
        <f t="shared" si="25"/>
        <v>0</v>
      </c>
      <c r="AV11" s="122">
        <f t="shared" si="21"/>
        <v>1.3482108161085053</v>
      </c>
      <c r="AW11" s="128">
        <f>$AZ$2</f>
        <v>8.2938046054770531</v>
      </c>
      <c r="AX11" s="73">
        <f t="shared" si="22"/>
        <v>649.07314842463416</v>
      </c>
      <c r="AY11" s="173">
        <f t="shared" ref="AY11" si="26">AX11*($C$3-2*4)/200</f>
        <v>168.75901859040488</v>
      </c>
      <c r="AZ11" s="73">
        <f>($AB3+$AY11)*(1-ABS((0.48*$AB$2+AL$14)/(0.48*$AB$2+$AX11))^(1+1/(1+$AX11/$AB$2)))</f>
        <v>261.89616980540347</v>
      </c>
      <c r="BA11" s="73">
        <f t="shared" ref="BA11:BD12" si="27">($AB3+$AY11)*(1-ABS((0.48*$AB$2+AM$14)/(0.48*$AB$2+$AX11))^(1+1/(1+$AX11/$AB$2)))</f>
        <v>235.06207128629239</v>
      </c>
      <c r="BB11" s="73">
        <f t="shared" si="27"/>
        <v>237.26472756345817</v>
      </c>
      <c r="BC11" s="73">
        <f t="shared" si="27"/>
        <v>235.64257556328883</v>
      </c>
      <c r="BD11" s="73">
        <f t="shared" si="27"/>
        <v>236.68781069033645</v>
      </c>
      <c r="BE11" s="148" t="str">
        <f>IF((ABS(AL11/AZ11)^1.5+ABS(AL12/AZ12)^1.5&lt;1),"VERIFICA","NON VERIFICA")</f>
        <v>VERIFICA</v>
      </c>
      <c r="BF11" s="148" t="str">
        <f t="shared" ref="BF11:BI11" si="28">IF((ABS(AM11/BA11)^1.5+ABS(AM12/BA12)^1.5&lt;1),"VERIFICA","NON VERIFICA")</f>
        <v>VERIFICA</v>
      </c>
      <c r="BG11" s="148" t="str">
        <f t="shared" si="28"/>
        <v>VERIFICA</v>
      </c>
      <c r="BH11" s="148" t="str">
        <f t="shared" si="28"/>
        <v>VERIFICA</v>
      </c>
      <c r="BI11" s="148" t="str">
        <f t="shared" si="28"/>
        <v>VERIFICA</v>
      </c>
      <c r="BK11" s="36"/>
      <c r="BL11" s="36">
        <f>MAX(BC10+BC12,BD10+BD12)*$BL$2/($BX$3)*100</f>
        <v>103.74774489613839</v>
      </c>
      <c r="BM11" s="36">
        <f>0.5*14.17*$C$3*0.9*($C$4-4)*2.5/(1+2.5^2)/10</f>
        <v>343.01172413793103</v>
      </c>
      <c r="BN11" s="36">
        <f>$BQ$6*0.9*($C$4-4)*391.3/100*2.5*10^-1</f>
        <v>306.83457925528165</v>
      </c>
      <c r="BO11" s="341" t="str">
        <f>IF(BN11&gt;BM11,SQRT((0.5*14.17*$C$3)/($BQ$6/100*391.3)-1)," ")</f>
        <v xml:space="preserve"> </v>
      </c>
      <c r="BP11" s="36" t="str">
        <f>IF(BO11=" "," ",0.9*$BQ$6/100*($C$4-4)*391.3*BO11*10^-1)</f>
        <v xml:space="preserve"> </v>
      </c>
      <c r="BQ11" s="36" t="str">
        <f>IF(AND(BP11&gt;BL11,BN11&gt;BL11),"Verifica","Non Verifica")</f>
        <v>Verifica</v>
      </c>
      <c r="BR11" s="36">
        <f>$BU$6*0.9*($C$4-4)*391.3/100*2.5*10^-1</f>
        <v>460.25186888292251</v>
      </c>
      <c r="BS11" s="341">
        <f>IF(BR11&gt;BM11,SQRT((0.5*14.17*$C$3)/($BU$6/100*391.3)-1)," ")</f>
        <v>2.0983814160388228</v>
      </c>
      <c r="BT11" s="36">
        <f>IF(BS11=" "," ",0.9*$BU$6/100*($C$4-4)*391.3*BS11*10^-1)</f>
        <v>386.3135873444246</v>
      </c>
      <c r="BU11" s="6" t="str">
        <f>IF(AND(BT11&gt;BL11,BR11&gt;BL11),"Verifica","Non Verifica")</f>
        <v>Verifica</v>
      </c>
      <c r="BV11" s="266"/>
      <c r="BW11" s="370"/>
      <c r="BX11" s="370"/>
      <c r="BY11" s="370"/>
      <c r="BZ11" s="370"/>
      <c r="CA11" s="370"/>
      <c r="CB11" s="370"/>
      <c r="CC11" s="370"/>
      <c r="CD11" s="370"/>
      <c r="CE11" s="370"/>
      <c r="CF11" s="370"/>
      <c r="CG11" s="370"/>
      <c r="CH11" s="370"/>
      <c r="CI11" s="73"/>
      <c r="CJ11" s="73"/>
      <c r="CK11" s="370"/>
      <c r="CL11" s="370"/>
      <c r="CM11" s="465"/>
      <c r="CN11" s="465"/>
      <c r="CO11" s="370"/>
      <c r="CP11" s="370"/>
      <c r="CQ11" s="370"/>
    </row>
    <row r="12" spans="1:95" ht="16.05" customHeight="1" thickBot="1" x14ac:dyDescent="0.3">
      <c r="A12" s="172">
        <f>Pil_originale!A987</f>
        <v>10</v>
      </c>
      <c r="B12" s="6">
        <f>Pil_originale!B987</f>
        <v>14</v>
      </c>
      <c r="C12" s="6">
        <f>Pil_originale!C987</f>
        <v>0</v>
      </c>
      <c r="D12" s="6">
        <f>Pil_originale!D987</f>
        <v>6</v>
      </c>
      <c r="E12" s="6" t="str">
        <f>Pil_originale!E987</f>
        <v>Msup</v>
      </c>
      <c r="F12" s="6">
        <f>Pil_originale!F987</f>
        <v>24.238</v>
      </c>
      <c r="G12" s="6">
        <f>Pil_originale!G987</f>
        <v>14.954000000000001</v>
      </c>
      <c r="H12" s="6">
        <f>Pil_originale!H987</f>
        <v>2.27</v>
      </c>
      <c r="I12" s="6">
        <f>Pil_originale!I987</f>
        <v>41.328000000000003</v>
      </c>
      <c r="J12" s="6">
        <f>Pil_originale!J987</f>
        <v>3.6419999999999999</v>
      </c>
      <c r="K12" s="7">
        <f>Pil_originale!K987</f>
        <v>3.9750000000000001</v>
      </c>
      <c r="L12" s="447"/>
      <c r="M12" s="427"/>
      <c r="N12" s="172" t="s">
        <v>19</v>
      </c>
      <c r="O12" s="21">
        <f t="shared" ref="O12:T12" si="29">F13</f>
        <v>-21.695</v>
      </c>
      <c r="P12" s="21">
        <f t="shared" si="29"/>
        <v>-13.551</v>
      </c>
      <c r="Q12" s="21">
        <f t="shared" si="29"/>
        <v>-1.8460000000000001</v>
      </c>
      <c r="R12" s="21">
        <f t="shared" si="29"/>
        <v>-32.79</v>
      </c>
      <c r="S12" s="21">
        <f t="shared" si="29"/>
        <v>-2.8980000000000001</v>
      </c>
      <c r="T12" s="22">
        <f t="shared" si="29"/>
        <v>-3.1640000000000001</v>
      </c>
      <c r="U12" s="28">
        <f t="shared" si="24"/>
        <v>-18.106484375000001</v>
      </c>
      <c r="V12" s="29">
        <f t="shared" si="24"/>
        <v>-11.324046875000001</v>
      </c>
      <c r="W12" s="29">
        <f t="shared" si="24"/>
        <v>-1.5244375000000001</v>
      </c>
      <c r="X12" s="29">
        <f t="shared" si="24"/>
        <v>-26.99953125</v>
      </c>
      <c r="Y12" s="29">
        <f t="shared" si="24"/>
        <v>-2.3870624999999999</v>
      </c>
      <c r="Z12" s="30">
        <f t="shared" si="24"/>
        <v>-2.6062656250000003</v>
      </c>
      <c r="AA12" s="172">
        <f t="shared" si="13"/>
        <v>-3.9115000000000002</v>
      </c>
      <c r="AB12" s="6">
        <f t="shared" si="13"/>
        <v>-29.605796874999999</v>
      </c>
      <c r="AC12" s="6">
        <f t="shared" si="14"/>
        <v>-12.7932390625</v>
      </c>
      <c r="AD12" s="6">
        <f t="shared" si="15"/>
        <v>-30.779246874999998</v>
      </c>
      <c r="AE12" s="36">
        <f t="shared" si="16"/>
        <v>-24.1172859375</v>
      </c>
      <c r="AF12" s="36">
        <f t="shared" si="17"/>
        <v>1.4691921874999991</v>
      </c>
      <c r="AG12" s="36">
        <f t="shared" si="18"/>
        <v>-42.103293749999999</v>
      </c>
      <c r="AH12" s="37">
        <f t="shared" si="19"/>
        <v>19.455199999999998</v>
      </c>
      <c r="AI12" s="432"/>
      <c r="AJ12" s="172" t="s">
        <v>19</v>
      </c>
      <c r="AK12" s="82">
        <f>AT55</f>
        <v>65.252969540675622</v>
      </c>
      <c r="AL12" s="73">
        <f t="shared" si="7"/>
        <v>-18.106484375000001</v>
      </c>
      <c r="AM12" s="73">
        <f>MAX(0.3*$AK12,ABS(AE12))</f>
        <v>24.1172859375</v>
      </c>
      <c r="AN12" s="73">
        <f>MAX(0.3*$AK12,ABS(AF12))</f>
        <v>19.575890862202687</v>
      </c>
      <c r="AO12" s="73">
        <f>MAX($AK12,ABS(AG12))</f>
        <v>65.252969540675622</v>
      </c>
      <c r="AP12" s="73">
        <f>MAX($AK12,ABS(AH12))</f>
        <v>65.252969540675622</v>
      </c>
      <c r="AQ12" s="107">
        <f>MAX(AL12-$AB4*(1-((0.48*$AB$2+AL14)/(0.48*$AB$2))^2),0)/(($C4-2*4)*391.3)*1000</f>
        <v>0</v>
      </c>
      <c r="AR12" s="108">
        <f t="shared" ref="AR12:AU12" si="30">MAX(AM12-$AB4*(1-((0.48*$AB$2+AM14)/(0.48*$AB$2))^2),0)/(($C4-2*4)*391.3)*1000</f>
        <v>0</v>
      </c>
      <c r="AS12" s="108">
        <f t="shared" si="30"/>
        <v>0</v>
      </c>
      <c r="AT12" s="108">
        <f t="shared" si="30"/>
        <v>4.2180053672998801</v>
      </c>
      <c r="AU12" s="108">
        <f t="shared" si="30"/>
        <v>4.1452700874012942</v>
      </c>
      <c r="AV12" s="123">
        <f t="shared" si="21"/>
        <v>4.2180053672998801</v>
      </c>
      <c r="AW12" s="129">
        <f>$AZ$3</f>
        <v>10.304423903774522</v>
      </c>
      <c r="AX12" s="73">
        <f t="shared" si="22"/>
        <v>806.42421470939405</v>
      </c>
      <c r="AY12" s="173">
        <f>AX12*($C$4-2*4)/200</f>
        <v>88.706663618033346</v>
      </c>
      <c r="AZ12" s="73">
        <f>($AB4+$AY12)*(1-ABS((0.48*$AB$2+AL$14)/(0.48*$AB$2+$AX12))^(1+1/(1+$AX12/$AB$2)))</f>
        <v>139.14402908762145</v>
      </c>
      <c r="BA12" s="73">
        <f t="shared" si="27"/>
        <v>127.16344264690164</v>
      </c>
      <c r="BB12" s="73">
        <f t="shared" si="27"/>
        <v>128.14451365020531</v>
      </c>
      <c r="BC12" s="73">
        <f t="shared" si="27"/>
        <v>127.42196386280848</v>
      </c>
      <c r="BD12" s="73">
        <f t="shared" si="27"/>
        <v>127.88751537080314</v>
      </c>
      <c r="BE12" s="148"/>
      <c r="BF12" s="148"/>
      <c r="BG12" s="148"/>
      <c r="BH12" s="148"/>
      <c r="BI12" s="148"/>
      <c r="BK12" s="6"/>
      <c r="BL12" s="36"/>
      <c r="BM12" s="36"/>
      <c r="BN12" s="36"/>
      <c r="BO12" s="36"/>
      <c r="BP12" s="36"/>
      <c r="BQ12" s="36"/>
      <c r="BR12" s="73"/>
      <c r="BS12" s="36"/>
      <c r="BT12" s="73"/>
      <c r="BU12" s="370"/>
      <c r="BV12" s="370"/>
      <c r="BW12" s="370"/>
      <c r="BX12" s="370"/>
      <c r="BY12" s="370"/>
      <c r="BZ12" s="370"/>
      <c r="CA12" s="370"/>
      <c r="CB12" s="370"/>
      <c r="CC12" s="370"/>
      <c r="CD12" s="370"/>
      <c r="CE12" s="370"/>
      <c r="CF12" s="370"/>
      <c r="CG12" s="370"/>
      <c r="CH12" s="370"/>
      <c r="CI12" s="73"/>
      <c r="CJ12" s="73"/>
      <c r="CK12" s="370"/>
      <c r="CL12" s="370"/>
      <c r="CM12" s="370"/>
      <c r="CN12" s="370"/>
      <c r="CO12" s="370"/>
      <c r="CP12" s="370"/>
      <c r="CQ12" s="370"/>
    </row>
    <row r="13" spans="1:95" ht="16.05" customHeight="1" x14ac:dyDescent="0.25">
      <c r="A13" s="172">
        <f>Pil_originale!A988</f>
        <v>10</v>
      </c>
      <c r="B13" s="6">
        <f>Pil_originale!B988</f>
        <v>14</v>
      </c>
      <c r="C13" s="6">
        <f>Pil_originale!C988</f>
        <v>0</v>
      </c>
      <c r="D13" s="6">
        <f>Pil_originale!D988</f>
        <v>6</v>
      </c>
      <c r="E13" s="6" t="str">
        <f>Pil_originale!E988</f>
        <v>Minf</v>
      </c>
      <c r="F13" s="6">
        <f>Pil_originale!F988</f>
        <v>-21.695</v>
      </c>
      <c r="G13" s="6">
        <f>Pil_originale!G988</f>
        <v>-13.551</v>
      </c>
      <c r="H13" s="6">
        <f>Pil_originale!H988</f>
        <v>-1.8460000000000001</v>
      </c>
      <c r="I13" s="6">
        <f>Pil_originale!I988</f>
        <v>-32.79</v>
      </c>
      <c r="J13" s="6">
        <f>Pil_originale!J988</f>
        <v>-2.8980000000000001</v>
      </c>
      <c r="K13" s="7">
        <f>Pil_originale!K988</f>
        <v>-3.1640000000000001</v>
      </c>
      <c r="L13" s="447"/>
      <c r="M13" s="427"/>
      <c r="N13" s="172" t="s">
        <v>44</v>
      </c>
      <c r="O13" s="21">
        <f>F11+F14</f>
        <v>-329.255</v>
      </c>
      <c r="P13" s="21">
        <f t="shared" ref="P13:T13" si="31">G11+G14</f>
        <v>-201.53800000000001</v>
      </c>
      <c r="Q13" s="21">
        <f t="shared" si="31"/>
        <v>5.0190000000000001</v>
      </c>
      <c r="R13" s="21">
        <f t="shared" si="31"/>
        <v>1.0189999999999999</v>
      </c>
      <c r="S13" s="21">
        <f t="shared" si="31"/>
        <v>3.0000000000000001E-3</v>
      </c>
      <c r="T13" s="22">
        <f t="shared" si="31"/>
        <v>3.0000000000000001E-3</v>
      </c>
      <c r="U13" s="28">
        <f>O13+$L$4</f>
        <v>-329.255</v>
      </c>
      <c r="V13" s="29">
        <f>P13+$L$2</f>
        <v>-201.53800000000001</v>
      </c>
      <c r="W13" s="29">
        <f>Q13</f>
        <v>5.0190000000000001</v>
      </c>
      <c r="X13" s="29">
        <f t="shared" ref="X13:Z14" si="32">R13</f>
        <v>1.0189999999999999</v>
      </c>
      <c r="Y13" s="29">
        <f t="shared" si="32"/>
        <v>3.0000000000000001E-3</v>
      </c>
      <c r="Z13" s="30">
        <f t="shared" si="32"/>
        <v>3.0000000000000001E-3</v>
      </c>
      <c r="AA13" s="172">
        <f t="shared" si="13"/>
        <v>5.0220000000000002</v>
      </c>
      <c r="AB13" s="6">
        <f t="shared" si="13"/>
        <v>1.0219999999999998</v>
      </c>
      <c r="AC13" s="6">
        <f t="shared" si="14"/>
        <v>5.3285999999999998</v>
      </c>
      <c r="AD13" s="6">
        <f t="shared" si="15"/>
        <v>2.5286</v>
      </c>
      <c r="AE13" s="36">
        <f t="shared" si="16"/>
        <v>-196.20940000000002</v>
      </c>
      <c r="AF13" s="36">
        <f t="shared" si="17"/>
        <v>-206.86660000000001</v>
      </c>
      <c r="AG13" s="36">
        <f t="shared" si="18"/>
        <v>-199.0094</v>
      </c>
      <c r="AH13" s="37">
        <f t="shared" si="19"/>
        <v>-204.06660000000002</v>
      </c>
      <c r="AJ13" s="172" t="s">
        <v>44</v>
      </c>
      <c r="AK13" s="82"/>
      <c r="AL13" s="73">
        <f t="shared" si="7"/>
        <v>-329.255</v>
      </c>
      <c r="AM13" s="73">
        <f t="shared" ref="AM13:AP14" si="33">AE13</f>
        <v>-196.20940000000002</v>
      </c>
      <c r="AN13" s="73">
        <f t="shared" si="33"/>
        <v>-206.86660000000001</v>
      </c>
      <c r="AO13" s="73">
        <f t="shared" si="33"/>
        <v>-199.0094</v>
      </c>
      <c r="AP13" s="73">
        <f t="shared" si="33"/>
        <v>-204.06660000000002</v>
      </c>
      <c r="AQ13" s="107"/>
      <c r="AR13" s="21"/>
      <c r="AS13" s="21"/>
      <c r="AT13" s="21"/>
      <c r="AU13" s="21"/>
      <c r="AV13" s="7"/>
      <c r="AW13" s="73"/>
      <c r="BE13" s="148"/>
      <c r="BF13" s="148"/>
      <c r="BG13" s="148"/>
      <c r="BH13" s="148"/>
      <c r="BI13" s="148"/>
      <c r="BK13" s="370"/>
      <c r="BL13" s="73"/>
      <c r="BM13" s="36"/>
      <c r="BN13" s="73"/>
      <c r="BO13" s="73"/>
      <c r="BP13" s="73"/>
      <c r="BQ13" s="73"/>
      <c r="BR13" s="73"/>
      <c r="BS13" s="36"/>
      <c r="BT13" s="73"/>
      <c r="BU13" s="370"/>
      <c r="BV13" s="370"/>
      <c r="BW13" s="370"/>
      <c r="BX13" s="370"/>
      <c r="BY13" s="370"/>
      <c r="BZ13" s="370"/>
      <c r="CA13" s="370"/>
      <c r="CB13" s="370"/>
      <c r="CC13" s="370"/>
      <c r="CD13" s="370"/>
      <c r="CE13" s="370"/>
      <c r="CF13" s="370"/>
      <c r="CG13" s="370"/>
      <c r="CH13" s="370"/>
      <c r="CI13" s="73"/>
      <c r="CJ13" s="73"/>
      <c r="CK13" s="370"/>
      <c r="CL13" s="370"/>
      <c r="CM13" s="370"/>
      <c r="CN13" s="370"/>
      <c r="CO13" s="370"/>
      <c r="CP13" s="370"/>
      <c r="CQ13" s="370"/>
    </row>
    <row r="14" spans="1:95" ht="16.05" customHeight="1" thickBot="1" x14ac:dyDescent="0.35">
      <c r="A14" s="8">
        <f>Pil_originale!A990</f>
        <v>10</v>
      </c>
      <c r="B14" s="42">
        <f>Pil_originale!B990</f>
        <v>14</v>
      </c>
      <c r="C14" s="42">
        <f>Pil_originale!C990</f>
        <v>0</v>
      </c>
      <c r="D14" s="42">
        <f>Pil_originale!D990</f>
        <v>6</v>
      </c>
      <c r="E14" s="42" t="str">
        <f>Pil_originale!E990</f>
        <v>N</v>
      </c>
      <c r="F14" s="42">
        <f>Pil_originale!F990</f>
        <v>-263.82900000000001</v>
      </c>
      <c r="G14" s="42">
        <f>Pil_originale!G990</f>
        <v>-159.422</v>
      </c>
      <c r="H14" s="42">
        <f>Pil_originale!H990</f>
        <v>-0.04</v>
      </c>
      <c r="I14" s="42">
        <f>Pil_originale!I990</f>
        <v>1.0409999999999999</v>
      </c>
      <c r="J14" s="42">
        <f>Pil_originale!J990</f>
        <v>5.0000000000000001E-3</v>
      </c>
      <c r="K14" s="10">
        <f>Pil_originale!K990</f>
        <v>5.0000000000000001E-3</v>
      </c>
      <c r="L14" s="447"/>
      <c r="N14" s="8" t="s">
        <v>45</v>
      </c>
      <c r="O14" s="23">
        <f>F11+F14</f>
        <v>-329.255</v>
      </c>
      <c r="P14" s="23">
        <f t="shared" ref="P14:T14" si="34">G11+G14</f>
        <v>-201.53800000000001</v>
      </c>
      <c r="Q14" s="23">
        <f t="shared" si="34"/>
        <v>5.0190000000000001</v>
      </c>
      <c r="R14" s="23">
        <f t="shared" si="34"/>
        <v>1.0189999999999999</v>
      </c>
      <c r="S14" s="23">
        <f t="shared" si="34"/>
        <v>3.0000000000000001E-3</v>
      </c>
      <c r="T14" s="24">
        <f t="shared" si="34"/>
        <v>3.0000000000000001E-3</v>
      </c>
      <c r="U14" s="33">
        <f>O14+$L$5</f>
        <v>-345.05</v>
      </c>
      <c r="V14" s="21">
        <f>P14+$L$3</f>
        <v>-213.68800000000002</v>
      </c>
      <c r="W14" s="29">
        <f>Q14</f>
        <v>5.0190000000000001</v>
      </c>
      <c r="X14" s="29">
        <f t="shared" si="32"/>
        <v>1.0189999999999999</v>
      </c>
      <c r="Y14" s="29">
        <f t="shared" si="32"/>
        <v>3.0000000000000001E-3</v>
      </c>
      <c r="Z14" s="30">
        <f t="shared" si="32"/>
        <v>3.0000000000000001E-3</v>
      </c>
      <c r="AA14" s="8">
        <f t="shared" si="13"/>
        <v>5.0220000000000002</v>
      </c>
      <c r="AB14" s="42">
        <f t="shared" si="13"/>
        <v>1.0219999999999998</v>
      </c>
      <c r="AC14" s="42">
        <f t="shared" si="14"/>
        <v>5.3285999999999998</v>
      </c>
      <c r="AD14" s="42">
        <f t="shared" si="15"/>
        <v>2.5286</v>
      </c>
      <c r="AE14" s="38">
        <f t="shared" si="16"/>
        <v>-208.35940000000002</v>
      </c>
      <c r="AF14" s="38">
        <f t="shared" si="17"/>
        <v>-219.01660000000001</v>
      </c>
      <c r="AG14" s="38">
        <f t="shared" si="18"/>
        <v>-211.15940000000001</v>
      </c>
      <c r="AH14" s="39">
        <f t="shared" si="19"/>
        <v>-216.21660000000003</v>
      </c>
      <c r="AJ14" s="8" t="s">
        <v>45</v>
      </c>
      <c r="AK14" s="82"/>
      <c r="AL14" s="73">
        <f t="shared" si="7"/>
        <v>-345.05</v>
      </c>
      <c r="AM14" s="73">
        <f t="shared" si="33"/>
        <v>-208.35940000000002</v>
      </c>
      <c r="AN14" s="73">
        <f t="shared" si="33"/>
        <v>-219.01660000000001</v>
      </c>
      <c r="AO14" s="73">
        <f t="shared" si="33"/>
        <v>-211.15940000000001</v>
      </c>
      <c r="AP14" s="73">
        <f t="shared" si="33"/>
        <v>-216.21660000000003</v>
      </c>
      <c r="AQ14" s="83"/>
      <c r="AR14" s="23"/>
      <c r="AS14" s="23"/>
      <c r="AT14" s="23"/>
      <c r="AU14" s="23"/>
      <c r="AV14" s="10"/>
      <c r="AW14" s="73"/>
      <c r="BE14" s="148"/>
      <c r="BF14" s="148"/>
      <c r="BG14" s="148"/>
      <c r="BH14" s="148"/>
      <c r="BI14" s="148"/>
      <c r="BK14" s="370"/>
      <c r="BL14" s="73"/>
      <c r="BM14" s="36"/>
      <c r="BN14" s="73"/>
      <c r="BO14" s="73"/>
      <c r="BP14" s="73"/>
      <c r="BQ14" s="73"/>
      <c r="BR14" s="73"/>
      <c r="BS14" s="36"/>
      <c r="BT14" s="73"/>
      <c r="BU14" s="370"/>
      <c r="BV14" s="370"/>
      <c r="BW14" s="370"/>
      <c r="BX14" s="370"/>
      <c r="BY14" s="370"/>
      <c r="BZ14" s="370"/>
      <c r="CA14" s="370"/>
      <c r="CB14" s="370"/>
      <c r="CC14" s="370"/>
      <c r="CD14" s="370"/>
      <c r="CE14" s="370"/>
      <c r="CF14" s="370"/>
      <c r="CG14" s="370"/>
      <c r="CH14" s="370"/>
      <c r="CI14" s="73"/>
      <c r="CJ14" s="73"/>
      <c r="CK14" s="370"/>
      <c r="CL14" s="370"/>
      <c r="CM14" s="370"/>
      <c r="CN14" s="370"/>
      <c r="CO14" s="370"/>
      <c r="CP14" s="370"/>
      <c r="CQ14" s="370"/>
    </row>
    <row r="15" spans="1:95" ht="16.05" customHeight="1" thickBot="1" x14ac:dyDescent="0.3">
      <c r="A15" s="168">
        <f>Pil_originale!A319</f>
        <v>3</v>
      </c>
      <c r="B15" s="169">
        <f>Pil_originale!B319</f>
        <v>14</v>
      </c>
      <c r="C15" s="169">
        <f>Pil_originale!C319</f>
        <v>0</v>
      </c>
      <c r="D15" s="169">
        <f>Pil_originale!D319</f>
        <v>5</v>
      </c>
      <c r="E15" s="169" t="str">
        <f>Pil_originale!E319</f>
        <v>Msup</v>
      </c>
      <c r="F15" s="169">
        <f>Pil_originale!F319</f>
        <v>12.259</v>
      </c>
      <c r="G15" s="169">
        <f>Pil_originale!G319</f>
        <v>8.5399999999999991</v>
      </c>
      <c r="H15" s="169">
        <f>Pil_originale!H319</f>
        <v>136.887</v>
      </c>
      <c r="I15" s="169">
        <f>Pil_originale!I319</f>
        <v>-0.82</v>
      </c>
      <c r="J15" s="169">
        <f>Pil_originale!J319</f>
        <v>-0.41899999999999998</v>
      </c>
      <c r="K15" s="170">
        <f>Pil_originale!K319</f>
        <v>-0.45700000000000002</v>
      </c>
      <c r="L15" s="447"/>
      <c r="M15" s="427" t="s">
        <v>22</v>
      </c>
      <c r="N15" s="168" t="s">
        <v>18</v>
      </c>
      <c r="O15" s="19">
        <f t="shared" ref="O15:T15" si="35">F15</f>
        <v>12.259</v>
      </c>
      <c r="P15" s="19">
        <f t="shared" si="35"/>
        <v>8.5399999999999991</v>
      </c>
      <c r="Q15" s="19">
        <f t="shared" si="35"/>
        <v>136.887</v>
      </c>
      <c r="R15" s="19">
        <f t="shared" si="35"/>
        <v>-0.82</v>
      </c>
      <c r="S15" s="19">
        <f t="shared" si="35"/>
        <v>-0.41899999999999998</v>
      </c>
      <c r="T15" s="19">
        <f t="shared" si="35"/>
        <v>-0.45700000000000002</v>
      </c>
      <c r="U15" s="25">
        <f t="shared" ref="U15:Z16" si="36">O15-(O15-O17)/320*$U$4</f>
        <v>10.34103125</v>
      </c>
      <c r="V15" s="26">
        <f t="shared" si="36"/>
        <v>7.2078124999999993</v>
      </c>
      <c r="W15" s="26">
        <f t="shared" si="36"/>
        <v>115.793015625</v>
      </c>
      <c r="X15" s="26">
        <f t="shared" si="36"/>
        <v>-0.69499999999999995</v>
      </c>
      <c r="Y15" s="26">
        <f t="shared" si="36"/>
        <v>-0.35446875</v>
      </c>
      <c r="Z15" s="27">
        <f t="shared" si="36"/>
        <v>-0.38653124999999999</v>
      </c>
      <c r="AA15" s="168">
        <f t="shared" si="13"/>
        <v>116.14748437499999</v>
      </c>
      <c r="AB15" s="169">
        <f t="shared" si="13"/>
        <v>-1.0815312499999998</v>
      </c>
      <c r="AC15" s="169">
        <f t="shared" si="14"/>
        <v>116.47194374999999</v>
      </c>
      <c r="AD15" s="169">
        <f t="shared" si="15"/>
        <v>-35.925776562499991</v>
      </c>
      <c r="AE15" s="34">
        <f t="shared" si="16"/>
        <v>123.67975625</v>
      </c>
      <c r="AF15" s="34">
        <f t="shared" si="17"/>
        <v>-109.26413124999999</v>
      </c>
      <c r="AG15" s="34">
        <f t="shared" si="18"/>
        <v>-28.717964062499991</v>
      </c>
      <c r="AH15" s="35">
        <f t="shared" si="19"/>
        <v>43.133589062499993</v>
      </c>
      <c r="AJ15" s="168" t="s">
        <v>18</v>
      </c>
      <c r="AK15" s="82">
        <f>AU56</f>
        <v>177.28523217206759</v>
      </c>
      <c r="AL15" s="73">
        <f t="shared" si="7"/>
        <v>10.34103125</v>
      </c>
      <c r="AM15" s="73">
        <f>MAX($AK15,ABS(AE15))</f>
        <v>177.28523217206759</v>
      </c>
      <c r="AN15" s="73">
        <f>MAX($AK15,ABS(AF15))</f>
        <v>177.28523217206759</v>
      </c>
      <c r="AO15" s="73">
        <f>MAX(0.3*$AK15,ABS(AG15))</f>
        <v>53.185569651620277</v>
      </c>
      <c r="AP15" s="73">
        <f>MAX(0.3*$AK15,ABS(AH15))</f>
        <v>53.185569651620277</v>
      </c>
      <c r="AQ15" s="105">
        <f>MAX(AL15-$AC$3*(1-((0.48*$AC$2+AL19)/(0.48*$AC$2))^2),0)/(($D$3-2*4)*391.3)*1000</f>
        <v>0</v>
      </c>
      <c r="AR15" s="106">
        <f t="shared" ref="AR15:AU15" si="37">MAX(AM15-$AC$3*(1-((0.48*$AC$2+AM19)/(0.48*$AC$2))^2),0)/(($D$3-2*4)*391.3)*1000</f>
        <v>3.6242791738340618</v>
      </c>
      <c r="AS15" s="106">
        <f t="shared" si="37"/>
        <v>3.1772784210247704</v>
      </c>
      <c r="AT15" s="106">
        <f t="shared" si="37"/>
        <v>0</v>
      </c>
      <c r="AU15" s="106">
        <f t="shared" si="37"/>
        <v>0</v>
      </c>
      <c r="AV15" s="132">
        <f>MAX(AQ15:AU15)</f>
        <v>3.6242791738340618</v>
      </c>
      <c r="AW15" s="126">
        <f>$AW$2</f>
        <v>8.2938046054770531</v>
      </c>
      <c r="AX15" s="73">
        <f>2*AW15*391.3/10</f>
        <v>649.07314842463416</v>
      </c>
      <c r="AY15" s="173">
        <f>AX15*($D$3-2*4)/200</f>
        <v>168.75901859040488</v>
      </c>
      <c r="AZ15" s="73">
        <f>($AC3+$AY15)*(1-ABS((0.48*$AC$2+AL$19)/(0.48*$AC$2+$AX15))^(1+1/(1+$AX15/$AC$2)))</f>
        <v>317.51221048137018</v>
      </c>
      <c r="BA15" s="73">
        <f t="shared" ref="BA15:BD16" si="38">($AC3+$AY15)*(1-ABS((0.48*$AC$2+AM$19)/(0.48*$AC$2+$AX15))^(1+1/(1+$AX15/$AC$2)))</f>
        <v>274.54870033787432</v>
      </c>
      <c r="BB15" s="73">
        <f t="shared" si="38"/>
        <v>282.53955453403</v>
      </c>
      <c r="BC15" s="73">
        <f t="shared" si="38"/>
        <v>280.83965515019389</v>
      </c>
      <c r="BD15" s="73">
        <f t="shared" si="38"/>
        <v>276.31379681646473</v>
      </c>
      <c r="BE15" s="148" t="str">
        <f>IF((ABS(AL15/AZ15)^1.5+ABS(AL16/AZ16)^1.5)&lt;1,"VERIFICA","NON VERIFICA")</f>
        <v>VERIFICA</v>
      </c>
      <c r="BF15" s="148" t="str">
        <f t="shared" ref="BF15:BI15" si="39">IF((ABS(AM15/BA15)^1.5+ABS(AM16/BA16)^1.5)&lt;1,"VERIFICA","NON VERIFICA")</f>
        <v>VERIFICA</v>
      </c>
      <c r="BG15" s="148" t="str">
        <f t="shared" si="39"/>
        <v>VERIFICA</v>
      </c>
      <c r="BH15" s="148" t="str">
        <f t="shared" si="39"/>
        <v>VERIFICA</v>
      </c>
      <c r="BI15" s="148" t="str">
        <f t="shared" si="39"/>
        <v>VERIFICA</v>
      </c>
      <c r="BK15" s="73"/>
      <c r="BL15" s="73">
        <f>MAX(BA15+BA17,BB15+BB17)*$BL$2/($BY$3)*100</f>
        <v>231.01349485333157</v>
      </c>
      <c r="BM15" s="36">
        <f>0.5*14.17*$D$4*0.9*($D$3-4)*2.5/(1+2.5^2)/10</f>
        <v>369.3972413793104</v>
      </c>
      <c r="BN15" s="73">
        <f>BQ4*0.9*($D$3-4)*391.3/100*2.5*10^-1</f>
        <v>413.0465489974946</v>
      </c>
      <c r="BO15" s="265">
        <f>IF(BN15&gt;BM15,SQRT((0.5*14.17*$D$4)/($BO$4/$BP$4*391.3)-1)," ")</f>
        <v>2.3417611920545003</v>
      </c>
      <c r="BP15" s="73">
        <f>IF(BO15=" "," ",0.9*$BO$4/$BP$4*($D$3-4)*391.3*BO15/10)</f>
        <v>386.90255158174813</v>
      </c>
      <c r="BQ15" s="73" t="str">
        <f>IF(AND(BP15&gt;BL15,BN15&gt;BL15),"Verifica","Non Verifica")</f>
        <v>Verifica</v>
      </c>
      <c r="BR15" s="73">
        <f>BU4*0.9*($D$3-4)*391.3/100*2.5*10^-1</f>
        <v>619.56982349624184</v>
      </c>
      <c r="BS15" s="265">
        <f>IF(BR15&gt;BM15,SQRT((0.5*14.17*$D$4)/($BS$4/$BT$4*391.3)-1)," ")</f>
        <v>1.8227900739639975</v>
      </c>
      <c r="BT15" s="73">
        <f>IF(BS15=" "," ",0.9*$BS$4/$BT$4*($D$3-4)*391.3*BS15/10)</f>
        <v>451.73828975863023</v>
      </c>
      <c r="BU15" s="6" t="str">
        <f>IF(AND(BT15&gt;BL15,BR15&gt;BL15),"Verifica","Non Verifica")</f>
        <v>Verifica</v>
      </c>
      <c r="BV15" s="281" t="str">
        <f>IF(BS4/BT4&gt;=0.08*14.17*0.55/391.3,"Verifica","Non verifica")</f>
        <v>Verifica</v>
      </c>
      <c r="BW15" s="370"/>
      <c r="BX15" s="370"/>
      <c r="BY15" s="370"/>
      <c r="BZ15" s="370"/>
      <c r="CA15" s="73">
        <f>MAX(AM52:AP52)/(0.9*(60-4)*391.3)*1000</f>
        <v>0</v>
      </c>
      <c r="CB15" s="73">
        <f>MAX(AM53:AP53)/(0.9*(60-4)*391.3)*1000</f>
        <v>0</v>
      </c>
      <c r="CC15" s="370">
        <f>MAX(ABS(Taglio!H4),ABS(Taglio!I4),ABS(Taglio!H5),ABS(Taglio!I5))</f>
        <v>58.877000000000002</v>
      </c>
      <c r="CD15" s="245">
        <f>$CB$5*(CB15+CA15)*391.3/10-ABS(CC15)</f>
        <v>-58.877000000000002</v>
      </c>
      <c r="CE15" s="370">
        <v>0.48</v>
      </c>
      <c r="CF15" s="370">
        <f>CE15*(1-25/250)</f>
        <v>0.432</v>
      </c>
      <c r="CG15" s="370">
        <v>30</v>
      </c>
      <c r="CH15" s="370">
        <v>52</v>
      </c>
      <c r="CI15" s="73">
        <f>(MAX(ABS(AL20),ABS(AM20),ABS(AN20),ABS(AO20),ABS(AP20)))/(CG15*CH15)</f>
        <v>0.46318749999999997</v>
      </c>
      <c r="CJ15" s="73">
        <f>CD15/(CG15*CH15)*10</f>
        <v>-0.37741666666666668</v>
      </c>
      <c r="CK15" s="246">
        <f>CI15/14.17*10</f>
        <v>0.32687896965419899</v>
      </c>
      <c r="CL15" s="245">
        <f>CF15*14.17*CH15*CG15*(1-CK15/CF15)^0.5/10</f>
        <v>471.06531349519855</v>
      </c>
      <c r="CM15" s="464" t="str">
        <f>IF(CD15&lt;CL15,"VERIFICA","NON VERIFICA_necessarie staffe di contenimento")</f>
        <v>VERIFICA</v>
      </c>
      <c r="CN15" s="464"/>
      <c r="CO15" s="245">
        <f>CG15*CH15/391.3*(CJ15^2/(1.2+CK15*CG15-1.2))</f>
        <v>5.7909346585510682E-2</v>
      </c>
      <c r="CP15" s="370"/>
      <c r="CQ15" s="370"/>
    </row>
    <row r="16" spans="1:95" ht="16.05" customHeight="1" x14ac:dyDescent="0.25">
      <c r="A16" s="172">
        <f>Pil_originale!A320</f>
        <v>3</v>
      </c>
      <c r="B16" s="6">
        <f>Pil_originale!B320</f>
        <v>14</v>
      </c>
      <c r="C16" s="6">
        <f>Pil_originale!C320</f>
        <v>0</v>
      </c>
      <c r="D16" s="6">
        <f>Pil_originale!D320</f>
        <v>5</v>
      </c>
      <c r="E16" s="6" t="str">
        <f>Pil_originale!E320</f>
        <v>Minf</v>
      </c>
      <c r="F16" s="6">
        <f>Pil_originale!F320</f>
        <v>-12.291</v>
      </c>
      <c r="G16" s="6">
        <f>Pil_originale!G320</f>
        <v>-8.5120000000000005</v>
      </c>
      <c r="H16" s="6">
        <f>Pil_originale!H320</f>
        <v>-133.11600000000001</v>
      </c>
      <c r="I16" s="6">
        <f>Pil_originale!I320</f>
        <v>0.78</v>
      </c>
      <c r="J16" s="6">
        <f>Pil_originale!J320</f>
        <v>0.40699999999999997</v>
      </c>
      <c r="K16" s="7">
        <f>Pil_originale!K320</f>
        <v>0.44500000000000001</v>
      </c>
      <c r="L16" s="447"/>
      <c r="M16" s="427"/>
      <c r="N16" s="172" t="s">
        <v>17</v>
      </c>
      <c r="O16" s="21">
        <f t="shared" ref="O16:T16" si="40">F18</f>
        <v>18.295000000000002</v>
      </c>
      <c r="P16" s="21">
        <f t="shared" si="40"/>
        <v>11.603</v>
      </c>
      <c r="Q16" s="21">
        <f t="shared" si="40"/>
        <v>2.94</v>
      </c>
      <c r="R16" s="21">
        <f t="shared" si="40"/>
        <v>60.158000000000001</v>
      </c>
      <c r="S16" s="21">
        <f t="shared" si="40"/>
        <v>5.1550000000000002</v>
      </c>
      <c r="T16" s="21">
        <f t="shared" si="40"/>
        <v>5.6269999999999998</v>
      </c>
      <c r="U16" s="28">
        <f t="shared" si="36"/>
        <v>15.509375000000002</v>
      </c>
      <c r="V16" s="29">
        <f t="shared" si="36"/>
        <v>9.8383125000000007</v>
      </c>
      <c r="W16" s="29">
        <f t="shared" si="36"/>
        <v>2.4769531250000001</v>
      </c>
      <c r="X16" s="29">
        <f t="shared" si="36"/>
        <v>50.698781249999996</v>
      </c>
      <c r="Y16" s="29">
        <f t="shared" si="36"/>
        <v>4.3455468750000001</v>
      </c>
      <c r="Z16" s="30">
        <f t="shared" si="36"/>
        <v>4.7433281249999997</v>
      </c>
      <c r="AA16" s="172">
        <f t="shared" si="13"/>
        <v>6.8224999999999998</v>
      </c>
      <c r="AB16" s="6">
        <f t="shared" si="13"/>
        <v>55.442109374999994</v>
      </c>
      <c r="AC16" s="6">
        <f t="shared" si="14"/>
        <v>23.455132812499997</v>
      </c>
      <c r="AD16" s="6">
        <f t="shared" si="15"/>
        <v>57.488859374999997</v>
      </c>
      <c r="AE16" s="36">
        <f t="shared" si="16"/>
        <v>33.293445312499998</v>
      </c>
      <c r="AF16" s="36">
        <f t="shared" si="17"/>
        <v>-13.616820312499996</v>
      </c>
      <c r="AG16" s="36">
        <f t="shared" si="18"/>
        <v>67.327171875000005</v>
      </c>
      <c r="AH16" s="37">
        <f t="shared" si="19"/>
        <v>-47.650546874999996</v>
      </c>
      <c r="AJ16" s="172" t="s">
        <v>17</v>
      </c>
      <c r="AK16" s="82">
        <f>AT56</f>
        <v>136.70904533492478</v>
      </c>
      <c r="AL16" s="73">
        <f t="shared" si="7"/>
        <v>15.509375000000002</v>
      </c>
      <c r="AM16" s="73">
        <f>MAX(0.3*$AK16,ABS(AE16))</f>
        <v>41.012713600477433</v>
      </c>
      <c r="AN16" s="73">
        <f>MAX(0.3*$AK16,ABS(AF16))</f>
        <v>41.012713600477433</v>
      </c>
      <c r="AO16" s="73">
        <f>MAX($AK16,ABS(AG16))</f>
        <v>136.70904533492478</v>
      </c>
      <c r="AP16" s="73">
        <f>MAX($AK16,ABS(AH16))</f>
        <v>136.70904533492478</v>
      </c>
      <c r="AQ16" s="107">
        <f>MAX(AL16-$AC$4*(1-((0.48*$AC$2+AL19)/(0.48*$AC$2))^2),0)/(($D$4-2*4)*391.3)*1000</f>
        <v>0</v>
      </c>
      <c r="AR16" s="108">
        <f t="shared" ref="AR16:AU16" si="41">MAX(AM16-$AC$4*(1-((0.48*$AC$2+AM19)/(0.48*$AC$2))^2),0)/(($D$4-2*4)*391.3)*1000</f>
        <v>0</v>
      </c>
      <c r="AS16" s="108">
        <f t="shared" si="41"/>
        <v>0</v>
      </c>
      <c r="AT16" s="108">
        <f t="shared" si="41"/>
        <v>9.4503356074720166</v>
      </c>
      <c r="AU16" s="108">
        <f t="shared" si="41"/>
        <v>9.7495341322264384</v>
      </c>
      <c r="AV16" s="133">
        <f t="shared" ref="AV16:AV18" si="42">MAX(AQ16:AU16)</f>
        <v>9.7495341322264384</v>
      </c>
      <c r="AW16" s="127">
        <f>$AW$3</f>
        <v>10.304423903774522</v>
      </c>
      <c r="AX16" s="73">
        <f t="shared" ref="AX16:AX18" si="43">2*AW16*391.3/10</f>
        <v>806.42421470939405</v>
      </c>
      <c r="AY16" s="173">
        <f>AX16*($D$4-2*4)/200</f>
        <v>88.706663618033346</v>
      </c>
      <c r="AZ16" s="73">
        <f>($AC4+$AY16)*(1-ABS((0.48*$AC$2+AL$19)/(0.48*$AC$2+$AX16))^(1+1/(1+$AX16/$AC$2)))</f>
        <v>164.25442365155683</v>
      </c>
      <c r="BA16" s="73">
        <f t="shared" si="38"/>
        <v>144.81757918096224</v>
      </c>
      <c r="BB16" s="73">
        <f t="shared" si="38"/>
        <v>148.41050598453737</v>
      </c>
      <c r="BC16" s="73">
        <f t="shared" si="38"/>
        <v>147.64549559820833</v>
      </c>
      <c r="BD16" s="73">
        <f t="shared" si="38"/>
        <v>145.61053010912454</v>
      </c>
      <c r="BE16" s="148"/>
      <c r="BF16" s="148"/>
      <c r="BG16" s="148"/>
      <c r="BH16" s="148"/>
      <c r="BI16" s="148"/>
      <c r="BK16" s="370"/>
      <c r="BL16" s="73"/>
      <c r="BM16" s="36"/>
      <c r="BN16" s="73"/>
      <c r="BO16" s="73"/>
      <c r="BP16" s="73"/>
      <c r="BQ16" s="73"/>
      <c r="BR16" s="73"/>
      <c r="BS16" s="73"/>
      <c r="BT16" s="73"/>
      <c r="BU16" s="370"/>
      <c r="BV16" s="370"/>
      <c r="BW16" s="370"/>
      <c r="BX16" s="370"/>
      <c r="BY16" s="370"/>
      <c r="BZ16" s="370"/>
      <c r="CA16" s="370"/>
      <c r="CB16" s="370"/>
      <c r="CC16" s="370"/>
      <c r="CD16" s="370"/>
      <c r="CE16" s="370"/>
      <c r="CF16" s="370"/>
      <c r="CG16" s="370"/>
      <c r="CH16" s="370"/>
      <c r="CI16" s="73"/>
      <c r="CJ16" s="73"/>
      <c r="CK16" s="370"/>
      <c r="CL16" s="370"/>
      <c r="CM16" s="465"/>
      <c r="CN16" s="465"/>
      <c r="CO16" s="370"/>
      <c r="CP16" s="370"/>
      <c r="CQ16" s="370"/>
    </row>
    <row r="17" spans="1:95" ht="16.05" customHeight="1" x14ac:dyDescent="0.25">
      <c r="A17" s="172">
        <f>Pil_originale!A322</f>
        <v>3</v>
      </c>
      <c r="B17" s="6">
        <f>Pil_originale!B322</f>
        <v>14</v>
      </c>
      <c r="C17" s="6">
        <f>Pil_originale!C322</f>
        <v>0</v>
      </c>
      <c r="D17" s="6">
        <f>Pil_originale!D322</f>
        <v>5</v>
      </c>
      <c r="E17" s="6" t="str">
        <f>Pil_originale!E322</f>
        <v>N</v>
      </c>
      <c r="F17" s="6">
        <f>Pil_originale!F322</f>
        <v>-163.53899999999999</v>
      </c>
      <c r="G17" s="6">
        <f>Pil_originale!G322</f>
        <v>-110.063</v>
      </c>
      <c r="H17" s="6">
        <f>Pil_originale!H322</f>
        <v>21.364999999999998</v>
      </c>
      <c r="I17" s="6">
        <f>Pil_originale!I322</f>
        <v>-0.111</v>
      </c>
      <c r="J17" s="6">
        <f>Pil_originale!J322</f>
        <v>-3.9E-2</v>
      </c>
      <c r="K17" s="7">
        <f>Pil_originale!K322</f>
        <v>-4.2000000000000003E-2</v>
      </c>
      <c r="L17" s="447"/>
      <c r="M17" s="427"/>
      <c r="N17" s="172" t="s">
        <v>20</v>
      </c>
      <c r="O17" s="21">
        <f t="shared" ref="O17:T17" si="44">F16</f>
        <v>-12.291</v>
      </c>
      <c r="P17" s="21">
        <f t="shared" si="44"/>
        <v>-8.5120000000000005</v>
      </c>
      <c r="Q17" s="21">
        <f t="shared" si="44"/>
        <v>-133.11600000000001</v>
      </c>
      <c r="R17" s="21">
        <f t="shared" si="44"/>
        <v>0.78</v>
      </c>
      <c r="S17" s="21">
        <f t="shared" si="44"/>
        <v>0.40699999999999997</v>
      </c>
      <c r="T17" s="21">
        <f t="shared" si="44"/>
        <v>0.44500000000000001</v>
      </c>
      <c r="U17" s="28">
        <f t="shared" ref="U17:Z18" si="45">O17+(O15-O17)/320*$U$5</f>
        <v>-9.9894375000000011</v>
      </c>
      <c r="V17" s="29">
        <f t="shared" si="45"/>
        <v>-6.9133750000000003</v>
      </c>
      <c r="W17" s="29">
        <f t="shared" si="45"/>
        <v>-107.80321875000001</v>
      </c>
      <c r="X17" s="29">
        <f t="shared" si="45"/>
        <v>0.63</v>
      </c>
      <c r="Y17" s="29">
        <f t="shared" si="45"/>
        <v>0.32956249999999998</v>
      </c>
      <c r="Z17" s="30">
        <f t="shared" si="45"/>
        <v>0.36043750000000002</v>
      </c>
      <c r="AA17" s="172">
        <f t="shared" si="13"/>
        <v>-108.13278125000001</v>
      </c>
      <c r="AB17" s="6">
        <f t="shared" si="13"/>
        <v>0.99043750000000008</v>
      </c>
      <c r="AC17" s="6">
        <f t="shared" si="14"/>
        <v>-108.42991250000001</v>
      </c>
      <c r="AD17" s="6">
        <f t="shared" si="15"/>
        <v>33.430271875000003</v>
      </c>
      <c r="AE17" s="36">
        <f t="shared" si="16"/>
        <v>-115.34328750000002</v>
      </c>
      <c r="AF17" s="36">
        <f t="shared" si="17"/>
        <v>101.51653750000001</v>
      </c>
      <c r="AG17" s="36">
        <f t="shared" si="18"/>
        <v>26.516896875</v>
      </c>
      <c r="AH17" s="37">
        <f t="shared" si="19"/>
        <v>-40.343646875000005</v>
      </c>
      <c r="AJ17" s="172" t="s">
        <v>20</v>
      </c>
      <c r="AK17" s="82">
        <f>AU57</f>
        <v>151.69323060340196</v>
      </c>
      <c r="AL17" s="73">
        <f t="shared" si="7"/>
        <v>-9.9894375000000011</v>
      </c>
      <c r="AM17" s="73">
        <f>MAX($AK17,ABS(AE17))</f>
        <v>151.69323060340196</v>
      </c>
      <c r="AN17" s="79">
        <f>MAX($AK17,ABS(AF17))</f>
        <v>151.69323060340196</v>
      </c>
      <c r="AO17" s="73">
        <f>MAX(0.3*$AK17,ABS(AG17))</f>
        <v>45.507969181020584</v>
      </c>
      <c r="AP17" s="73">
        <f>MAX(0.3*$AK17,ABS(AH17))</f>
        <v>45.507969181020584</v>
      </c>
      <c r="AQ17" s="107">
        <f>MAX(AL17-$AC$3*(1-((0.48*$AC$2+AL20)/(0.48*$AC$2))^2),0)/(($D$3-2*4)*391.3)*1000</f>
        <v>0</v>
      </c>
      <c r="AR17" s="108">
        <f t="shared" ref="AR17:AU17" si="46">MAX(AM17-$AC$3*(1-((0.48*$AC$2+AM20)/(0.48*$AC$2))^2),0)/(($D$3-2*4)*391.3)*1000</f>
        <v>2.2512916827913703</v>
      </c>
      <c r="AS17" s="108">
        <f t="shared" si="46"/>
        <v>1.8110844034070361</v>
      </c>
      <c r="AT17" s="108">
        <f t="shared" si="46"/>
        <v>0</v>
      </c>
      <c r="AU17" s="108">
        <f t="shared" si="46"/>
        <v>0</v>
      </c>
      <c r="AV17" s="134">
        <f t="shared" si="42"/>
        <v>2.2512916827913703</v>
      </c>
      <c r="AW17" s="128">
        <f>$AW$2</f>
        <v>8.2938046054770531</v>
      </c>
      <c r="AX17" s="73">
        <f t="shared" si="43"/>
        <v>649.07314842463416</v>
      </c>
      <c r="AY17" s="173">
        <f>AX17*($D$3-2*4)/200</f>
        <v>168.75901859040488</v>
      </c>
      <c r="AZ17" s="73">
        <f>($AC3+$AY17)*(1-ABS((0.48*$AC$2+AL$20)/(0.48*$AC$2+$AX17))^(1+1/(1+$AX17/$AC$2)))</f>
        <v>319.3678969626921</v>
      </c>
      <c r="BA17" s="73">
        <f t="shared" ref="BA17:BD18" si="47">($AC3+$AY17)*(1-ABS((0.48*$AC$2+AM$20)/(0.48*$AC$2+$AX17))^(1+1/(1+$AX17/$AC$2)))</f>
        <v>276.59967553850453</v>
      </c>
      <c r="BB17" s="73">
        <f t="shared" si="47"/>
        <v>284.49356919687472</v>
      </c>
      <c r="BC17" s="73">
        <f t="shared" si="47"/>
        <v>282.8147944658304</v>
      </c>
      <c r="BD17" s="73">
        <f t="shared" si="47"/>
        <v>278.34385030802758</v>
      </c>
      <c r="BE17" s="148" t="str">
        <f>IF((ABS(AL17/AZ17)^1.5+ABS(AL18/AZ18)^1.5&lt;1),"VERIFICA","NON VERIFICA")</f>
        <v>VERIFICA</v>
      </c>
      <c r="BF17" s="148" t="str">
        <f t="shared" ref="BF17:BI17" si="48">IF((ABS(AM17/BA17)^1.5+ABS(AM18/BA18)^1.5&lt;1),"VERIFICA","NON VERIFICA")</f>
        <v>VERIFICA</v>
      </c>
      <c r="BG17" s="148" t="str">
        <f t="shared" si="48"/>
        <v>VERIFICA</v>
      </c>
      <c r="BH17" s="148" t="str">
        <f t="shared" si="48"/>
        <v>VERIFICA</v>
      </c>
      <c r="BI17" s="148" t="str">
        <f t="shared" si="48"/>
        <v>VERIFICA</v>
      </c>
      <c r="BK17" s="73"/>
      <c r="BL17" s="36">
        <f>MAX(BC16+BC18,BD16+BD18)*$BL$2/($BX$3)*100</f>
        <v>120.66588712171027</v>
      </c>
      <c r="BM17" s="36">
        <f>0.5*14.17*$D$3*0.9*($D$4-4)*2.5/(1+2.5^2)/10</f>
        <v>343.01172413793103</v>
      </c>
      <c r="BN17" s="36">
        <f>$BQ$6*0.9*($D$4-4)*391.3/100*2.5*10^-1</f>
        <v>306.83457925528165</v>
      </c>
      <c r="BO17" s="341" t="str">
        <f>IF(BN17&gt;BM17,SQRT((0.5*14.17*$D$3)/($BQ$6/100*391.3)-1)," ")</f>
        <v xml:space="preserve"> </v>
      </c>
      <c r="BP17" s="36" t="str">
        <f>IF(BO17=" "," ",0.9*$BQ$6/100*($D$4-4)*391.3*BO17*10^-1)</f>
        <v xml:space="preserve"> </v>
      </c>
      <c r="BQ17" s="36" t="str">
        <f>IF(AND(BP17&gt;BL17,BN17&gt;BL17),"Verifica","Non Verifica")</f>
        <v>Verifica</v>
      </c>
      <c r="BR17" s="36">
        <f>$BU$6*0.9*($D$4-4)*391.3/100*2.5*10^-1</f>
        <v>460.25186888292251</v>
      </c>
      <c r="BS17" s="341">
        <f>IF(BR17&gt;BM17,SQRT((0.5*14.17*$D$3)/($BU$6/100*391.3)-1)," ")</f>
        <v>2.0983814160388228</v>
      </c>
      <c r="BT17" s="36">
        <f>IF(BS17=" "," ",0.9*$BU$6/100*($D$4-4)*391.3*BS17*10^-1)</f>
        <v>386.3135873444246</v>
      </c>
      <c r="BU17" s="6" t="str">
        <f>IF(AND(BT17&gt;BL17,BR17&gt;BL17),"Verifica","Non Verifica")</f>
        <v>Verifica</v>
      </c>
      <c r="BV17" s="370"/>
      <c r="BW17" s="370"/>
      <c r="BX17" s="370"/>
      <c r="BY17" s="370"/>
      <c r="BZ17" s="370"/>
      <c r="CA17" s="370"/>
      <c r="CB17" s="370"/>
      <c r="CC17" s="370"/>
      <c r="CD17" s="370"/>
      <c r="CE17" s="370"/>
      <c r="CF17" s="370"/>
      <c r="CG17" s="370"/>
      <c r="CH17" s="370"/>
      <c r="CI17" s="73"/>
      <c r="CJ17" s="73"/>
      <c r="CK17" s="370"/>
      <c r="CL17" s="370"/>
      <c r="CM17" s="465"/>
      <c r="CN17" s="465"/>
      <c r="CO17" s="370"/>
      <c r="CP17" s="370"/>
      <c r="CQ17" s="370"/>
    </row>
    <row r="18" spans="1:95" ht="16.05" customHeight="1" thickBot="1" x14ac:dyDescent="0.3">
      <c r="A18" s="172">
        <f>Pil_originale!A991</f>
        <v>10</v>
      </c>
      <c r="B18" s="6">
        <f>Pil_originale!B991</f>
        <v>14</v>
      </c>
      <c r="C18" s="6">
        <f>Pil_originale!C991</f>
        <v>0</v>
      </c>
      <c r="D18" s="6">
        <f>Pil_originale!D991</f>
        <v>5</v>
      </c>
      <c r="E18" s="6" t="str">
        <f>Pil_originale!E991</f>
        <v>Msup</v>
      </c>
      <c r="F18" s="6">
        <f>Pil_originale!F991</f>
        <v>18.295000000000002</v>
      </c>
      <c r="G18" s="6">
        <f>Pil_originale!G991</f>
        <v>11.603</v>
      </c>
      <c r="H18" s="6">
        <f>Pil_originale!H991</f>
        <v>2.94</v>
      </c>
      <c r="I18" s="6">
        <f>Pil_originale!I991</f>
        <v>60.158000000000001</v>
      </c>
      <c r="J18" s="6">
        <f>Pil_originale!J991</f>
        <v>5.1550000000000002</v>
      </c>
      <c r="K18" s="7">
        <f>Pil_originale!K991</f>
        <v>5.6269999999999998</v>
      </c>
      <c r="L18" s="447"/>
      <c r="M18" s="427"/>
      <c r="N18" s="172" t="s">
        <v>19</v>
      </c>
      <c r="O18" s="21">
        <f t="shared" ref="O18:T18" si="49">F19</f>
        <v>-17.361000000000001</v>
      </c>
      <c r="P18" s="21">
        <f t="shared" si="49"/>
        <v>-10.984999999999999</v>
      </c>
      <c r="Q18" s="21">
        <f t="shared" si="49"/>
        <v>-2.9870000000000001</v>
      </c>
      <c r="R18" s="21">
        <f t="shared" si="49"/>
        <v>-60.92</v>
      </c>
      <c r="S18" s="21">
        <f t="shared" si="49"/>
        <v>-5.2060000000000004</v>
      </c>
      <c r="T18" s="21">
        <f t="shared" si="49"/>
        <v>-5.6840000000000002</v>
      </c>
      <c r="U18" s="28">
        <f t="shared" si="45"/>
        <v>-14.01825</v>
      </c>
      <c r="V18" s="29">
        <f t="shared" si="45"/>
        <v>-8.8673749999999991</v>
      </c>
      <c r="W18" s="29">
        <f t="shared" si="45"/>
        <v>-2.4313437499999999</v>
      </c>
      <c r="X18" s="29">
        <f t="shared" si="45"/>
        <v>-49.568937500000004</v>
      </c>
      <c r="Y18" s="29">
        <f t="shared" si="45"/>
        <v>-4.2346562500000005</v>
      </c>
      <c r="Z18" s="30">
        <f t="shared" si="45"/>
        <v>-4.6235937500000004</v>
      </c>
      <c r="AA18" s="172">
        <f t="shared" si="13"/>
        <v>-6.6660000000000004</v>
      </c>
      <c r="AB18" s="6">
        <f t="shared" si="13"/>
        <v>-54.192531250000002</v>
      </c>
      <c r="AC18" s="6">
        <f t="shared" si="14"/>
        <v>-22.923759374999999</v>
      </c>
      <c r="AD18" s="6">
        <f t="shared" si="15"/>
        <v>-56.192331250000002</v>
      </c>
      <c r="AE18" s="36">
        <f t="shared" si="16"/>
        <v>-31.791134374999999</v>
      </c>
      <c r="AF18" s="36">
        <f t="shared" si="17"/>
        <v>14.056384375</v>
      </c>
      <c r="AG18" s="36">
        <f t="shared" si="18"/>
        <v>-65.059706250000005</v>
      </c>
      <c r="AH18" s="37">
        <f t="shared" si="19"/>
        <v>47.32495625</v>
      </c>
      <c r="AJ18" s="172" t="s">
        <v>19</v>
      </c>
      <c r="AK18" s="82">
        <f>AT57</f>
        <v>108.0438396827029</v>
      </c>
      <c r="AL18" s="73">
        <f t="shared" si="7"/>
        <v>-14.01825</v>
      </c>
      <c r="AM18" s="73">
        <f>MAX(0.3*$AK18,ABS(AE18))</f>
        <v>32.413151904810867</v>
      </c>
      <c r="AN18" s="73">
        <f>MAX(0.3*$AK18,ABS(AF18))</f>
        <v>32.413151904810867</v>
      </c>
      <c r="AO18" s="73">
        <f>MAX($AK18,ABS(AG18))</f>
        <v>108.0438396827029</v>
      </c>
      <c r="AP18" s="73">
        <f>MAX($AK18,ABS(AH18))</f>
        <v>108.0438396827029</v>
      </c>
      <c r="AQ18" s="107">
        <f>MAX(AL18-$AC$4*(1-((0.48*$AC$2+AL20)/(0.48*$AC$2))^2),0)/(($D$4-2*4)*391.3)*1000</f>
        <v>0</v>
      </c>
      <c r="AR18" s="108">
        <f t="shared" ref="AR18:AU18" si="50">MAX(AM18-$AC$4*(1-((0.48*$AC$2+AM20)/(0.48*$AC$2))^2),0)/(($D$4-2*4)*391.3)*1000</f>
        <v>0</v>
      </c>
      <c r="AS18" s="108">
        <f t="shared" si="50"/>
        <v>0</v>
      </c>
      <c r="AT18" s="108">
        <f t="shared" si="50"/>
        <v>5.9905889801929577</v>
      </c>
      <c r="AU18" s="108">
        <f t="shared" si="50"/>
        <v>6.2852403152302889</v>
      </c>
      <c r="AV18" s="133">
        <f t="shared" si="42"/>
        <v>6.2852403152302889</v>
      </c>
      <c r="AW18" s="129">
        <f>$AW$3</f>
        <v>10.304423903774522</v>
      </c>
      <c r="AX18" s="73">
        <f t="shared" si="43"/>
        <v>806.42421470939405</v>
      </c>
      <c r="AY18" s="173">
        <f>AX18*($D$4-2*4)/200</f>
        <v>88.706663618033346</v>
      </c>
      <c r="AZ18" s="73">
        <f>($AC4+$AY18)*(1-ABS((0.48*$AC$2+AL$20)/(0.48*$AC$2+$AX18))^(1+1/(1+$AX18/$AC$2)))</f>
        <v>165.10238840407831</v>
      </c>
      <c r="BA18" s="73">
        <f t="shared" si="47"/>
        <v>145.7389938850001</v>
      </c>
      <c r="BB18" s="73">
        <f t="shared" si="47"/>
        <v>149.29035577542646</v>
      </c>
      <c r="BC18" s="73">
        <f t="shared" si="47"/>
        <v>148.53440915508054</v>
      </c>
      <c r="BD18" s="73">
        <f t="shared" si="47"/>
        <v>146.52298406859234</v>
      </c>
      <c r="BE18" s="148"/>
      <c r="BF18" s="148"/>
      <c r="BG18" s="148"/>
      <c r="BH18" s="148"/>
      <c r="BI18" s="148"/>
      <c r="BK18" s="370"/>
      <c r="BL18" s="73"/>
      <c r="BM18" s="36"/>
      <c r="BN18" s="73"/>
      <c r="BO18" s="73"/>
      <c r="BP18" s="73"/>
      <c r="BQ18" s="73"/>
      <c r="BR18" s="73"/>
      <c r="BS18" s="73"/>
      <c r="BT18" s="73"/>
      <c r="BU18" s="370"/>
      <c r="BV18" s="370"/>
      <c r="BW18" s="370"/>
      <c r="BX18" s="370"/>
      <c r="BY18" s="370"/>
      <c r="BZ18" s="370"/>
      <c r="CA18" s="370"/>
      <c r="CB18" s="370"/>
      <c r="CC18" s="370"/>
      <c r="CD18" s="370"/>
      <c r="CE18" s="370"/>
      <c r="CF18" s="370"/>
      <c r="CG18" s="370"/>
      <c r="CH18" s="370"/>
      <c r="CI18" s="73"/>
      <c r="CJ18" s="73"/>
      <c r="CK18" s="370"/>
      <c r="CL18" s="370"/>
      <c r="CM18" s="465"/>
      <c r="CN18" s="465"/>
      <c r="CO18" s="370"/>
      <c r="CP18" s="370"/>
      <c r="CQ18" s="370"/>
    </row>
    <row r="19" spans="1:95" ht="16.05" customHeight="1" x14ac:dyDescent="0.25">
      <c r="A19" s="172">
        <f>Pil_originale!A992</f>
        <v>10</v>
      </c>
      <c r="B19" s="6">
        <f>Pil_originale!B992</f>
        <v>14</v>
      </c>
      <c r="C19" s="6">
        <f>Pil_originale!C992</f>
        <v>0</v>
      </c>
      <c r="D19" s="6">
        <f>Pil_originale!D992</f>
        <v>5</v>
      </c>
      <c r="E19" s="6" t="str">
        <f>Pil_originale!E992</f>
        <v>Minf</v>
      </c>
      <c r="F19" s="6">
        <f>Pil_originale!F992</f>
        <v>-17.361000000000001</v>
      </c>
      <c r="G19" s="6">
        <f>Pil_originale!G992</f>
        <v>-10.984999999999999</v>
      </c>
      <c r="H19" s="6">
        <f>Pil_originale!H992</f>
        <v>-2.9870000000000001</v>
      </c>
      <c r="I19" s="6">
        <f>Pil_originale!I992</f>
        <v>-60.92</v>
      </c>
      <c r="J19" s="6">
        <f>Pil_originale!J992</f>
        <v>-5.2060000000000004</v>
      </c>
      <c r="K19" s="7">
        <f>Pil_originale!K992</f>
        <v>-5.6840000000000002</v>
      </c>
      <c r="L19" s="447"/>
      <c r="M19" s="427"/>
      <c r="N19" s="172" t="s">
        <v>44</v>
      </c>
      <c r="O19" s="21">
        <f>F17+F20</f>
        <v>-691.27499999999998</v>
      </c>
      <c r="P19" s="21">
        <f t="shared" ref="P19:T19" si="51">G17+G20</f>
        <v>-427.23099999999999</v>
      </c>
      <c r="Q19" s="21">
        <f t="shared" si="51"/>
        <v>21.04</v>
      </c>
      <c r="R19" s="21">
        <f t="shared" si="51"/>
        <v>-6.343</v>
      </c>
      <c r="S19" s="21">
        <f t="shared" si="51"/>
        <v>-0.53100000000000003</v>
      </c>
      <c r="T19" s="21">
        <f t="shared" si="51"/>
        <v>-0.57900000000000007</v>
      </c>
      <c r="U19" s="28">
        <f>O19+$M$4</f>
        <v>-707.06999999999994</v>
      </c>
      <c r="V19" s="29">
        <f>P19+$M$2</f>
        <v>-439.38099999999997</v>
      </c>
      <c r="W19" s="29">
        <f>Q19</f>
        <v>21.04</v>
      </c>
      <c r="X19" s="29">
        <f t="shared" ref="X19:Z20" si="52">R19</f>
        <v>-6.343</v>
      </c>
      <c r="Y19" s="29">
        <f t="shared" si="52"/>
        <v>-0.53100000000000003</v>
      </c>
      <c r="Z19" s="30">
        <f t="shared" si="52"/>
        <v>-0.57900000000000007</v>
      </c>
      <c r="AA19" s="172">
        <f t="shared" si="13"/>
        <v>21.570999999999998</v>
      </c>
      <c r="AB19" s="6">
        <f t="shared" si="13"/>
        <v>-6.9219999999999997</v>
      </c>
      <c r="AC19" s="6">
        <f t="shared" si="14"/>
        <v>23.647599999999997</v>
      </c>
      <c r="AD19" s="6">
        <f t="shared" si="15"/>
        <v>-13.3933</v>
      </c>
      <c r="AE19" s="36">
        <f t="shared" si="16"/>
        <v>-415.73339999999996</v>
      </c>
      <c r="AF19" s="36">
        <f t="shared" si="17"/>
        <v>-463.02859999999998</v>
      </c>
      <c r="AG19" s="36">
        <f t="shared" si="18"/>
        <v>-452.77429999999998</v>
      </c>
      <c r="AH19" s="37">
        <f t="shared" si="19"/>
        <v>-425.98769999999996</v>
      </c>
      <c r="AJ19" s="172" t="s">
        <v>44</v>
      </c>
      <c r="AK19" s="82"/>
      <c r="AL19" s="73">
        <f t="shared" si="7"/>
        <v>-707.06999999999994</v>
      </c>
      <c r="AM19" s="73">
        <f t="shared" ref="AM19:AP20" si="53">AE19</f>
        <v>-415.73339999999996</v>
      </c>
      <c r="AN19" s="73">
        <f t="shared" si="53"/>
        <v>-463.02859999999998</v>
      </c>
      <c r="AO19" s="73">
        <f t="shared" si="53"/>
        <v>-452.77429999999998</v>
      </c>
      <c r="AP19" s="73">
        <f t="shared" si="53"/>
        <v>-425.98769999999996</v>
      </c>
      <c r="AQ19" s="107"/>
      <c r="AR19" s="21"/>
      <c r="AS19" s="21"/>
      <c r="AT19" s="21"/>
      <c r="AU19" s="21"/>
      <c r="AV19" s="7"/>
      <c r="AW19" s="73"/>
      <c r="BE19" s="148"/>
      <c r="BF19" s="148"/>
      <c r="BG19" s="148"/>
      <c r="BH19" s="148"/>
      <c r="BI19" s="148"/>
      <c r="BK19" s="370"/>
      <c r="BL19" s="73"/>
      <c r="BM19" s="36"/>
      <c r="BN19" s="73"/>
      <c r="BO19" s="73"/>
      <c r="BP19" s="73"/>
      <c r="BQ19" s="73"/>
      <c r="BR19" s="73"/>
      <c r="BS19" s="73"/>
      <c r="BT19" s="73"/>
      <c r="BU19" s="370"/>
      <c r="BV19" s="370"/>
      <c r="BW19" s="370"/>
      <c r="BX19" s="370"/>
      <c r="BY19" s="370"/>
      <c r="BZ19" s="370"/>
      <c r="CA19" s="370"/>
      <c r="CB19" s="370"/>
      <c r="CC19" s="370"/>
      <c r="CD19" s="370"/>
      <c r="CE19" s="370"/>
      <c r="CF19" s="370"/>
      <c r="CG19" s="370"/>
      <c r="CH19" s="370"/>
      <c r="CI19" s="73"/>
      <c r="CJ19" s="73"/>
      <c r="CK19" s="370"/>
      <c r="CL19" s="370"/>
      <c r="CM19" s="370"/>
      <c r="CN19" s="370"/>
      <c r="CO19" s="370"/>
      <c r="CP19" s="370"/>
      <c r="CQ19" s="370"/>
    </row>
    <row r="20" spans="1:95" ht="16.05" customHeight="1" thickBot="1" x14ac:dyDescent="0.35">
      <c r="A20" s="8">
        <f>Pil_originale!A994</f>
        <v>10</v>
      </c>
      <c r="B20" s="42">
        <f>Pil_originale!B994</f>
        <v>14</v>
      </c>
      <c r="C20" s="42">
        <f>Pil_originale!C994</f>
        <v>0</v>
      </c>
      <c r="D20" s="42">
        <f>Pil_originale!D994</f>
        <v>5</v>
      </c>
      <c r="E20" s="42" t="str">
        <f>Pil_originale!E994</f>
        <v>N</v>
      </c>
      <c r="F20" s="42">
        <f>Pil_originale!F994</f>
        <v>-527.73599999999999</v>
      </c>
      <c r="G20" s="42">
        <f>Pil_originale!G994</f>
        <v>-317.16800000000001</v>
      </c>
      <c r="H20" s="42">
        <f>Pil_originale!H994</f>
        <v>-0.32500000000000001</v>
      </c>
      <c r="I20" s="42">
        <f>Pil_originale!I994</f>
        <v>-6.2320000000000002</v>
      </c>
      <c r="J20" s="42">
        <f>Pil_originale!J994</f>
        <v>-0.49199999999999999</v>
      </c>
      <c r="K20" s="10">
        <f>Pil_originale!K994</f>
        <v>-0.53700000000000003</v>
      </c>
      <c r="L20" s="447"/>
      <c r="N20" s="8" t="s">
        <v>45</v>
      </c>
      <c r="O20" s="23">
        <f>F17+F20</f>
        <v>-691.27499999999998</v>
      </c>
      <c r="P20" s="23">
        <f t="shared" ref="P20:T20" si="54">G17+G20</f>
        <v>-427.23099999999999</v>
      </c>
      <c r="Q20" s="23">
        <f t="shared" si="54"/>
        <v>21.04</v>
      </c>
      <c r="R20" s="23">
        <f t="shared" si="54"/>
        <v>-6.343</v>
      </c>
      <c r="S20" s="23">
        <f t="shared" si="54"/>
        <v>-0.53100000000000003</v>
      </c>
      <c r="T20" s="23">
        <f t="shared" si="54"/>
        <v>-0.57900000000000007</v>
      </c>
      <c r="U20" s="33">
        <f>O20+$M$5</f>
        <v>-722.57249999999999</v>
      </c>
      <c r="V20" s="21">
        <f>P20+$M$3</f>
        <v>-451.30599999999998</v>
      </c>
      <c r="W20" s="29">
        <f>Q20</f>
        <v>21.04</v>
      </c>
      <c r="X20" s="29">
        <f t="shared" si="52"/>
        <v>-6.343</v>
      </c>
      <c r="Y20" s="29">
        <f t="shared" si="52"/>
        <v>-0.53100000000000003</v>
      </c>
      <c r="Z20" s="30">
        <f t="shared" si="52"/>
        <v>-0.57900000000000007</v>
      </c>
      <c r="AA20" s="8">
        <f t="shared" si="13"/>
        <v>21.570999999999998</v>
      </c>
      <c r="AB20" s="42">
        <f t="shared" si="13"/>
        <v>-6.9219999999999997</v>
      </c>
      <c r="AC20" s="42">
        <f t="shared" si="14"/>
        <v>23.647599999999997</v>
      </c>
      <c r="AD20" s="42">
        <f t="shared" si="15"/>
        <v>-13.3933</v>
      </c>
      <c r="AE20" s="38">
        <f t="shared" si="16"/>
        <v>-427.65839999999997</v>
      </c>
      <c r="AF20" s="38">
        <f t="shared" si="17"/>
        <v>-474.95359999999999</v>
      </c>
      <c r="AG20" s="38">
        <f t="shared" si="18"/>
        <v>-464.69929999999999</v>
      </c>
      <c r="AH20" s="39">
        <f t="shared" si="19"/>
        <v>-437.91269999999997</v>
      </c>
      <c r="AJ20" s="8" t="s">
        <v>45</v>
      </c>
      <c r="AK20" s="82"/>
      <c r="AL20" s="73">
        <f t="shared" si="7"/>
        <v>-722.57249999999999</v>
      </c>
      <c r="AM20" s="73">
        <f t="shared" si="53"/>
        <v>-427.65839999999997</v>
      </c>
      <c r="AN20" s="73">
        <f t="shared" si="53"/>
        <v>-474.95359999999999</v>
      </c>
      <c r="AO20" s="73">
        <f t="shared" si="53"/>
        <v>-464.69929999999999</v>
      </c>
      <c r="AP20" s="73">
        <f t="shared" si="53"/>
        <v>-437.91269999999997</v>
      </c>
      <c r="AQ20" s="83"/>
      <c r="AR20" s="23"/>
      <c r="AS20" s="23"/>
      <c r="AT20" s="23"/>
      <c r="AU20" s="23"/>
      <c r="AV20" s="10"/>
      <c r="AW20" s="73"/>
      <c r="BE20" s="148"/>
      <c r="BF20" s="148"/>
      <c r="BG20" s="148"/>
      <c r="BH20" s="148"/>
      <c r="BI20" s="148"/>
      <c r="BK20" s="370"/>
      <c r="BL20" s="73"/>
      <c r="BM20" s="36"/>
      <c r="BN20" s="73"/>
      <c r="BO20" s="73"/>
      <c r="BP20" s="73"/>
      <c r="BQ20" s="73"/>
      <c r="BR20" s="73"/>
      <c r="BS20" s="73"/>
      <c r="BT20" s="73"/>
      <c r="BU20" s="370"/>
      <c r="BV20" s="370"/>
      <c r="BW20" s="370"/>
      <c r="BX20" s="370"/>
      <c r="BY20" s="370"/>
      <c r="BZ20" s="370"/>
      <c r="CA20" s="370"/>
      <c r="CB20" s="370"/>
      <c r="CC20" s="370"/>
      <c r="CD20" s="370"/>
      <c r="CE20" s="370"/>
      <c r="CF20" s="370"/>
      <c r="CG20" s="370"/>
      <c r="CH20" s="370"/>
      <c r="CI20" s="73"/>
      <c r="CJ20" s="73"/>
      <c r="CK20" s="370"/>
      <c r="CL20" s="370"/>
      <c r="CM20" s="370"/>
      <c r="CN20" s="370"/>
      <c r="CO20" s="370"/>
      <c r="CP20" s="370"/>
      <c r="CQ20" s="370"/>
    </row>
    <row r="21" spans="1:95" ht="16.05" customHeight="1" thickBot="1" x14ac:dyDescent="0.3">
      <c r="A21" s="168">
        <f>Pil_originale!A323</f>
        <v>3</v>
      </c>
      <c r="B21" s="169">
        <f>Pil_originale!B323</f>
        <v>14</v>
      </c>
      <c r="C21" s="169">
        <f>Pil_originale!C323</f>
        <v>0</v>
      </c>
      <c r="D21" s="169">
        <f>Pil_originale!D323</f>
        <v>4</v>
      </c>
      <c r="E21" s="169" t="str">
        <f>Pil_originale!E323</f>
        <v>Msup</v>
      </c>
      <c r="F21" s="169">
        <f>Pil_originale!F323</f>
        <v>18.443999999999999</v>
      </c>
      <c r="G21" s="169">
        <f>Pil_originale!G323</f>
        <v>12.773</v>
      </c>
      <c r="H21" s="169">
        <f>Pil_originale!H323</f>
        <v>187.28100000000001</v>
      </c>
      <c r="I21" s="169">
        <f>Pil_originale!I323</f>
        <v>-1.08</v>
      </c>
      <c r="J21" s="169">
        <f>Pil_originale!J323</f>
        <v>-0.36199999999999999</v>
      </c>
      <c r="K21" s="170">
        <f>Pil_originale!K323</f>
        <v>-0.39500000000000002</v>
      </c>
      <c r="L21" s="447"/>
      <c r="M21" s="427" t="s">
        <v>30</v>
      </c>
      <c r="N21" s="168" t="s">
        <v>18</v>
      </c>
      <c r="O21" s="19">
        <f t="shared" ref="O21:T21" si="55">F21</f>
        <v>18.443999999999999</v>
      </c>
      <c r="P21" s="19">
        <f t="shared" si="55"/>
        <v>12.773</v>
      </c>
      <c r="Q21" s="19">
        <f t="shared" si="55"/>
        <v>187.28100000000001</v>
      </c>
      <c r="R21" s="19">
        <f t="shared" si="55"/>
        <v>-1.08</v>
      </c>
      <c r="S21" s="19">
        <f t="shared" si="55"/>
        <v>-0.36199999999999999</v>
      </c>
      <c r="T21" s="19">
        <f t="shared" si="55"/>
        <v>-0.39500000000000002</v>
      </c>
      <c r="U21" s="25">
        <f t="shared" ref="U21:Z22" si="56">O21-(O21-O23)/320*$V$4</f>
        <v>15.088968749999999</v>
      </c>
      <c r="V21" s="26">
        <f t="shared" si="56"/>
        <v>10.444625</v>
      </c>
      <c r="W21" s="26">
        <f t="shared" si="56"/>
        <v>150.74184375000002</v>
      </c>
      <c r="X21" s="26">
        <f t="shared" si="56"/>
        <v>-0.87028125000000012</v>
      </c>
      <c r="Y21" s="26">
        <f t="shared" si="56"/>
        <v>-0.29084375000000001</v>
      </c>
      <c r="Z21" s="27">
        <f t="shared" si="56"/>
        <v>-0.31728125000000001</v>
      </c>
      <c r="AA21" s="168">
        <f t="shared" si="13"/>
        <v>151.03268750000001</v>
      </c>
      <c r="AB21" s="169">
        <f t="shared" si="13"/>
        <v>-1.1875625000000001</v>
      </c>
      <c r="AC21" s="169">
        <f t="shared" si="14"/>
        <v>151.38895625000001</v>
      </c>
      <c r="AD21" s="169">
        <f t="shared" si="15"/>
        <v>-46.49736875</v>
      </c>
      <c r="AE21" s="34">
        <f t="shared" si="16"/>
        <v>161.83358125000001</v>
      </c>
      <c r="AF21" s="34">
        <f t="shared" si="17"/>
        <v>-140.94433125</v>
      </c>
      <c r="AG21" s="34">
        <f t="shared" si="18"/>
        <v>-36.052743749999998</v>
      </c>
      <c r="AH21" s="35">
        <f t="shared" si="19"/>
        <v>56.941993750000002</v>
      </c>
      <c r="AJ21" s="168" t="s">
        <v>18</v>
      </c>
      <c r="AK21" s="82">
        <f>AU58</f>
        <v>215.77127168226619</v>
      </c>
      <c r="AL21" s="73">
        <f t="shared" si="7"/>
        <v>15.088968749999999</v>
      </c>
      <c r="AM21" s="73">
        <f>MAX($AK21,ABS(AE21))</f>
        <v>215.77127168226619</v>
      </c>
      <c r="AN21" s="73">
        <f>MAX($AK21,ABS(AF21))</f>
        <v>215.77127168226619</v>
      </c>
      <c r="AO21" s="73">
        <f>MAX(0.3*$AK21,ABS(AG21))</f>
        <v>64.73138150467986</v>
      </c>
      <c r="AP21" s="73">
        <f>MAX(0.3*$AK21,ABS(AH21))</f>
        <v>64.73138150467986</v>
      </c>
      <c r="AQ21" s="105">
        <f>MAX(AL21-$AD$3*(1-((0.48*$AD$2+AL25)/(0.48*$AD$2))^2),0)/(($E$3-2*4)*391.3)*1000</f>
        <v>0</v>
      </c>
      <c r="AR21" s="106">
        <f t="shared" ref="AR21:AU21" si="57">MAX(AM21-$AD$3*(1-((0.48*$AD$2+AM25)/(0.48*$AD$2))^2),0)/(($E$3-2*4)*391.3)*1000</f>
        <v>1.8921969719219793</v>
      </c>
      <c r="AS21" s="106">
        <f t="shared" si="57"/>
        <v>1.0097845911256371</v>
      </c>
      <c r="AT21" s="106">
        <f t="shared" si="57"/>
        <v>0</v>
      </c>
      <c r="AU21" s="106">
        <f t="shared" si="57"/>
        <v>0</v>
      </c>
      <c r="AV21" s="121">
        <f>MAX(AQ21:AU21)</f>
        <v>1.8921969719219793</v>
      </c>
      <c r="AW21" s="126">
        <f>$AW$2</f>
        <v>8.2938046054770531</v>
      </c>
      <c r="AX21" s="73">
        <f>2*AW21*391.3/10</f>
        <v>649.07314842463416</v>
      </c>
      <c r="AY21" s="173">
        <f>AX21*($E$3-2*4)/200</f>
        <v>201.21267601163657</v>
      </c>
      <c r="AZ21" s="73">
        <f>($AD3+$AY21)*(1-ABS((0.48*$AD$2+AL$25)/(0.48*$AD$2+$AX21))^(1+1/(1+$AX21/$AD$2)))</f>
        <v>434.26487677951155</v>
      </c>
      <c r="BA21" s="73">
        <f t="shared" ref="BA21:BD22" si="58">($AD3+$AY21)*(1-ABS((0.48*$AD$2+AM$25)/(0.48*$AD$2+$AX21))^(1+1/(1+$AX21/$AD$2)))</f>
        <v>370.24539391481932</v>
      </c>
      <c r="BB21" s="73">
        <f t="shared" si="58"/>
        <v>390.20158241857814</v>
      </c>
      <c r="BC21" s="73">
        <f t="shared" si="58"/>
        <v>387.54910453408792</v>
      </c>
      <c r="BD21" s="73">
        <f t="shared" si="58"/>
        <v>373.20548156892318</v>
      </c>
      <c r="BE21" s="148" t="str">
        <f>IF((ABS(AL21/AZ21)^1.5+ABS(AL22/AZ22)^1.5)&lt;1,"VERIFICA","NON VERIFICA")</f>
        <v>VERIFICA</v>
      </c>
      <c r="BF21" s="148" t="str">
        <f t="shared" ref="BF21:BI21" si="59">IF((ABS(AM21/BA21)^1.5+ABS(AM22/BA22)^1.5)&lt;1,"VERIFICA","NON VERIFICA")</f>
        <v>VERIFICA</v>
      </c>
      <c r="BG21" s="148" t="str">
        <f t="shared" si="59"/>
        <v>VERIFICA</v>
      </c>
      <c r="BH21" s="148" t="str">
        <f t="shared" si="59"/>
        <v>VERIFICA</v>
      </c>
      <c r="BI21" s="148" t="str">
        <f t="shared" si="59"/>
        <v>VERIFICA</v>
      </c>
      <c r="BK21" s="73"/>
      <c r="BL21" s="73">
        <f>MAX(BA21+BA23,BB21+BB23)*$BL$2/($BZ$3)*100</f>
        <v>331.07163523160654</v>
      </c>
      <c r="BM21" s="36">
        <f>0.5*14.17*$E$4*0.9*($E$3-4)*2.5/(1+2.5^2)/10</f>
        <v>435.36103448275861</v>
      </c>
      <c r="BN21" s="73">
        <f>BQ4*0.9*($E$3-4)*391.3/100*2.5*10^-1</f>
        <v>486.80486131847579</v>
      </c>
      <c r="BO21" s="265">
        <f>IF(BN21&gt;BM21,SQRT((0.5*14.17*$E$4)/($BO$4/$BP$4*391.3)-1)," ")</f>
        <v>2.3417611920545003</v>
      </c>
      <c r="BP21" s="73">
        <f>IF(BO21=" "," ",0.9*$BO$4/$BP$4*($E$3-4)*391.3*BO21/10)</f>
        <v>455.99229293563178</v>
      </c>
      <c r="BQ21" s="73" t="str">
        <f>IF(AND(BP21&gt;BL21,BN21&gt;BL21),"Verifica","Non Verifica")</f>
        <v>Verifica</v>
      </c>
      <c r="BR21" s="73">
        <f>BU4*0.9*($E$3-4)*391.3/100*2.5*10^-1</f>
        <v>730.20729197771368</v>
      </c>
      <c r="BS21" s="265">
        <f>IF(BR21&gt;BM21,SQRT((0.5*14.17*$E$4)/($BS$4/$BT$4*391.3)-1)," ")</f>
        <v>1.8227900739639975</v>
      </c>
      <c r="BT21" s="73">
        <f>IF(BS21=" "," ",0.9*BS4/BT4*($E$3-4)*391.3*BS21/10)</f>
        <v>532.40584150124278</v>
      </c>
      <c r="BU21" s="6" t="str">
        <f>IF(AND(BT21&gt;BL21,BR21&gt;BL21),"Verifica","Non Verifica")</f>
        <v>Verifica</v>
      </c>
      <c r="BV21" s="281" t="str">
        <f>IF(BS4/BT4&gt;=0.08*14.17*0.65/391.3,"Verifica","Non verifica")</f>
        <v>Verifica</v>
      </c>
      <c r="BW21" s="370"/>
      <c r="BX21" s="370"/>
      <c r="BY21" s="370"/>
      <c r="BZ21" s="370"/>
      <c r="CA21" s="73">
        <f>MAX(AM54:AP54)/(0.9*(70-4)*391.3)*1000</f>
        <v>8.8254000650484681</v>
      </c>
      <c r="CB21" s="73">
        <f>MAX(AM55:AP55)/(0.9*(70-4)*391.3)*1000</f>
        <v>4.412700032524234</v>
      </c>
      <c r="CC21" s="370">
        <f>MAX(ABS(Taglio!H6),ABS(Taglio!I6),ABS(Taglio!H7),ABS(Taglio!I7))</f>
        <v>76.953000000000003</v>
      </c>
      <c r="CD21" s="245">
        <f>$CB$5*(CB21+CA21)*391.3/10-ABS(CC21)</f>
        <v>544.65522818162367</v>
      </c>
      <c r="CE21" s="370">
        <v>0.48</v>
      </c>
      <c r="CF21" s="370">
        <f>CE21*(1-25/250)</f>
        <v>0.432</v>
      </c>
      <c r="CG21" s="370">
        <v>30</v>
      </c>
      <c r="CH21" s="370">
        <v>62</v>
      </c>
      <c r="CI21" s="73">
        <f>(MAX(ABS(AL26),ABS(AM26),ABS(AN26),ABS(AO26),ABS(AP26)))/(CG21*CH21)</f>
        <v>0.59348776881720444</v>
      </c>
      <c r="CJ21" s="73">
        <f>CD21/(CG21*CH21)*10</f>
        <v>2.9282539149549658</v>
      </c>
      <c r="CK21" s="246">
        <f>CI21/14.17*10</f>
        <v>0.41883399351955147</v>
      </c>
      <c r="CL21" s="245">
        <f>CF21*14.17*CH21*CG21*(1-CK21/CF21)^0.5/10</f>
        <v>198.77039471416583</v>
      </c>
      <c r="CM21" s="464" t="str">
        <f>IF(CD21&lt;CL21,"VERIFICA","NON VERIFICA_necessarie staffe di contenimento")</f>
        <v>NON VERIFICA_necessarie staffe di contenimento</v>
      </c>
      <c r="CN21" s="464"/>
      <c r="CO21" s="245">
        <f>CG21*CH21/391.3*(CJ21^2/(1.2+CK21*CG21-1.2))</f>
        <v>3.2438247568729341</v>
      </c>
      <c r="CP21" s="370"/>
      <c r="CQ21" s="370"/>
    </row>
    <row r="22" spans="1:95" ht="16.05" customHeight="1" x14ac:dyDescent="0.25">
      <c r="A22" s="172">
        <f>Pil_originale!A324</f>
        <v>3</v>
      </c>
      <c r="B22" s="6">
        <f>Pil_originale!B324</f>
        <v>14</v>
      </c>
      <c r="C22" s="6">
        <f>Pil_originale!C324</f>
        <v>0</v>
      </c>
      <c r="D22" s="6">
        <f>Pil_originale!D324</f>
        <v>4</v>
      </c>
      <c r="E22" s="6" t="str">
        <f>Pil_originale!E324</f>
        <v>Minf</v>
      </c>
      <c r="F22" s="6">
        <f>Pil_originale!F324</f>
        <v>-17.343</v>
      </c>
      <c r="G22" s="6">
        <f>Pil_originale!G324</f>
        <v>-12.063000000000001</v>
      </c>
      <c r="H22" s="6">
        <f>Pil_originale!H324</f>
        <v>-202.47</v>
      </c>
      <c r="I22" s="6">
        <f>Pil_originale!I324</f>
        <v>1.157</v>
      </c>
      <c r="J22" s="6">
        <f>Pil_originale!J324</f>
        <v>0.39700000000000002</v>
      </c>
      <c r="K22" s="7">
        <f>Pil_originale!K324</f>
        <v>0.434</v>
      </c>
      <c r="L22" s="447"/>
      <c r="M22" s="427"/>
      <c r="N22" s="172" t="s">
        <v>17</v>
      </c>
      <c r="O22" s="21">
        <f t="shared" ref="O22:T22" si="60">F24</f>
        <v>17.835000000000001</v>
      </c>
      <c r="P22" s="21">
        <f t="shared" si="60"/>
        <v>11.33</v>
      </c>
      <c r="Q22" s="21">
        <f t="shared" si="60"/>
        <v>3.617</v>
      </c>
      <c r="R22" s="21">
        <f t="shared" si="60"/>
        <v>69.284000000000006</v>
      </c>
      <c r="S22" s="21">
        <f t="shared" si="60"/>
        <v>6.1319999999999997</v>
      </c>
      <c r="T22" s="21">
        <f t="shared" si="60"/>
        <v>6.694</v>
      </c>
      <c r="U22" s="28">
        <f t="shared" si="56"/>
        <v>14.609718750000001</v>
      </c>
      <c r="V22" s="29">
        <f t="shared" si="56"/>
        <v>9.2741562500000008</v>
      </c>
      <c r="W22" s="29">
        <f t="shared" si="56"/>
        <v>2.92578125</v>
      </c>
      <c r="X22" s="29">
        <f t="shared" si="56"/>
        <v>56.041531250000006</v>
      </c>
      <c r="Y22" s="29">
        <f t="shared" si="56"/>
        <v>4.9607812500000001</v>
      </c>
      <c r="Z22" s="30">
        <f t="shared" si="56"/>
        <v>5.4154375000000003</v>
      </c>
      <c r="AA22" s="172">
        <f t="shared" si="13"/>
        <v>7.8865625000000001</v>
      </c>
      <c r="AB22" s="6">
        <f t="shared" si="13"/>
        <v>61.456968750000009</v>
      </c>
      <c r="AC22" s="6">
        <f t="shared" si="14"/>
        <v>26.323653125000003</v>
      </c>
      <c r="AD22" s="6">
        <f t="shared" si="15"/>
        <v>63.822937500000009</v>
      </c>
      <c r="AE22" s="36">
        <f t="shared" si="16"/>
        <v>35.597809375000004</v>
      </c>
      <c r="AF22" s="36">
        <f t="shared" si="17"/>
        <v>-17.049496875000003</v>
      </c>
      <c r="AG22" s="36">
        <f t="shared" si="18"/>
        <v>73.097093750000013</v>
      </c>
      <c r="AH22" s="37">
        <f t="shared" si="19"/>
        <v>-54.548781250000005</v>
      </c>
      <c r="AJ22" s="172" t="s">
        <v>17</v>
      </c>
      <c r="AK22" s="82">
        <f>AT58</f>
        <v>153.68356645210028</v>
      </c>
      <c r="AL22" s="73">
        <f t="shared" si="7"/>
        <v>14.609718750000001</v>
      </c>
      <c r="AM22" s="73">
        <f>MAX(0.3*$AK22,ABS(AE22))</f>
        <v>46.105069935630084</v>
      </c>
      <c r="AN22" s="73">
        <f>MAX(0.3*$AK22,ABS(AF22))</f>
        <v>46.105069935630084</v>
      </c>
      <c r="AO22" s="73">
        <f>MAX($AK22,ABS(AG22))</f>
        <v>153.68356645210028</v>
      </c>
      <c r="AP22" s="73">
        <f>MAX($AK22,ABS(AH22))</f>
        <v>153.68356645210028</v>
      </c>
      <c r="AQ22" s="107">
        <f>MAX(AL22-$AD$4*(1-((0.48*$AD$2+AL25)/(0.48*$AD$2))^2),0)/(($E$4-2*4)*391.3)*1000</f>
        <v>0</v>
      </c>
      <c r="AR22" s="108">
        <f t="shared" ref="AR22:AU22" si="61">MAX(AM22-$AD$4*(1-((0.48*$AD$2+AM25)/(0.48*$AD$2))^2),0)/(($E$4-2*4)*391.3)*1000</f>
        <v>0</v>
      </c>
      <c r="AS22" s="108">
        <f t="shared" si="61"/>
        <v>0</v>
      </c>
      <c r="AT22" s="108">
        <f t="shared" si="61"/>
        <v>8.4698559855917921</v>
      </c>
      <c r="AU22" s="108">
        <f t="shared" si="61"/>
        <v>9.2358299626197304</v>
      </c>
      <c r="AV22" s="123">
        <f t="shared" ref="AV22:AV24" si="62">MAX(AQ22:AU22)</f>
        <v>9.2358299626197304</v>
      </c>
      <c r="AW22" s="127">
        <f>$AW$3</f>
        <v>10.304423903774522</v>
      </c>
      <c r="AX22" s="73">
        <f t="shared" ref="AX22:AX24" si="63">2*AW22*391.3/10</f>
        <v>806.42421470939405</v>
      </c>
      <c r="AY22" s="173">
        <f>AX22*($E$4-2*4)/200</f>
        <v>88.706663618033346</v>
      </c>
      <c r="AZ22" s="73">
        <f>($AD4+$AY22)*(1-ABS((0.48*$AD$2+AL$25)/(0.48*$AD$2+$AX22))^(1+1/(1+$AX22/$AD$2)))</f>
        <v>188.98023543539836</v>
      </c>
      <c r="BA22" s="73">
        <f t="shared" si="58"/>
        <v>163.99018310631203</v>
      </c>
      <c r="BB22" s="73">
        <f t="shared" si="58"/>
        <v>171.71406691425133</v>
      </c>
      <c r="BC22" s="73">
        <f t="shared" si="58"/>
        <v>170.68500073717703</v>
      </c>
      <c r="BD22" s="73">
        <f t="shared" si="58"/>
        <v>165.13335962355706</v>
      </c>
      <c r="BE22" s="148"/>
      <c r="BF22" s="148"/>
      <c r="BG22" s="148"/>
      <c r="BH22" s="148"/>
      <c r="BI22" s="148"/>
      <c r="BK22" s="370"/>
      <c r="BL22" s="73"/>
      <c r="BM22" s="36"/>
      <c r="BN22" s="73"/>
      <c r="BO22" s="73"/>
      <c r="BP22" s="73"/>
      <c r="BQ22" s="73"/>
      <c r="BR22" s="73"/>
      <c r="BS22" s="73"/>
      <c r="BT22" s="73"/>
      <c r="BU22" s="370"/>
      <c r="BV22" s="370"/>
      <c r="BW22" s="370"/>
      <c r="BX22" s="370"/>
      <c r="BY22" s="370"/>
      <c r="BZ22" s="370"/>
      <c r="CA22" s="370"/>
      <c r="CB22" s="370"/>
      <c r="CC22" s="370"/>
      <c r="CD22" s="370"/>
      <c r="CE22" s="370"/>
      <c r="CF22" s="370"/>
      <c r="CG22" s="370"/>
      <c r="CH22" s="370"/>
      <c r="CI22" s="73"/>
      <c r="CJ22" s="73"/>
      <c r="CK22" s="370"/>
      <c r="CL22" s="370"/>
      <c r="CM22" s="465"/>
      <c r="CN22" s="465"/>
      <c r="CO22" s="370"/>
      <c r="CP22" s="370"/>
      <c r="CQ22" s="370"/>
    </row>
    <row r="23" spans="1:95" ht="16.05" customHeight="1" x14ac:dyDescent="0.25">
      <c r="A23" s="172">
        <f>Pil_originale!A326</f>
        <v>3</v>
      </c>
      <c r="B23" s="6">
        <f>Pil_originale!B326</f>
        <v>14</v>
      </c>
      <c r="C23" s="6">
        <f>Pil_originale!C326</f>
        <v>0</v>
      </c>
      <c r="D23" s="6">
        <f>Pil_originale!D326</f>
        <v>4</v>
      </c>
      <c r="E23" s="6" t="str">
        <f>Pil_originale!E326</f>
        <v>N</v>
      </c>
      <c r="F23" s="6">
        <f>Pil_originale!F326</f>
        <v>-262.53899999999999</v>
      </c>
      <c r="G23" s="6">
        <f>Pil_originale!G326</f>
        <v>-178.50800000000001</v>
      </c>
      <c r="H23" s="6">
        <f>Pil_originale!H326</f>
        <v>49.246000000000002</v>
      </c>
      <c r="I23" s="6">
        <f>Pil_originale!I326</f>
        <v>-0.27400000000000002</v>
      </c>
      <c r="J23" s="6">
        <f>Pil_originale!J326</f>
        <v>-0.107</v>
      </c>
      <c r="K23" s="7">
        <f>Pil_originale!K326</f>
        <v>-0.11600000000000001</v>
      </c>
      <c r="L23" s="447"/>
      <c r="M23" s="427"/>
      <c r="N23" s="172" t="s">
        <v>20</v>
      </c>
      <c r="O23" s="21">
        <f t="shared" ref="O23:T23" si="64">F22</f>
        <v>-17.343</v>
      </c>
      <c r="P23" s="21">
        <f t="shared" si="64"/>
        <v>-12.063000000000001</v>
      </c>
      <c r="Q23" s="21">
        <f t="shared" si="64"/>
        <v>-202.47</v>
      </c>
      <c r="R23" s="21">
        <f t="shared" si="64"/>
        <v>1.157</v>
      </c>
      <c r="S23" s="21">
        <f t="shared" si="64"/>
        <v>0.39700000000000002</v>
      </c>
      <c r="T23" s="21">
        <f t="shared" si="64"/>
        <v>0.434</v>
      </c>
      <c r="U23" s="28">
        <f t="shared" ref="U23:Z24" si="65">O23+(O21-O23)/320*$V$5</f>
        <v>-13.428796875</v>
      </c>
      <c r="V23" s="29">
        <f t="shared" si="65"/>
        <v>-9.346562500000001</v>
      </c>
      <c r="W23" s="29">
        <f t="shared" si="65"/>
        <v>-159.84098437500001</v>
      </c>
      <c r="X23" s="29">
        <f t="shared" si="65"/>
        <v>0.91232812500000005</v>
      </c>
      <c r="Y23" s="29">
        <f t="shared" si="65"/>
        <v>0.31398437500000004</v>
      </c>
      <c r="Z23" s="30">
        <f t="shared" si="65"/>
        <v>0.34332812499999998</v>
      </c>
      <c r="AA23" s="172">
        <f t="shared" si="13"/>
        <v>-160.15496874999999</v>
      </c>
      <c r="AB23" s="6">
        <f t="shared" si="13"/>
        <v>1.2556562499999999</v>
      </c>
      <c r="AC23" s="6">
        <f t="shared" si="14"/>
        <v>-160.53166562499999</v>
      </c>
      <c r="AD23" s="6">
        <f t="shared" si="15"/>
        <v>49.302146874999998</v>
      </c>
      <c r="AE23" s="36">
        <f t="shared" si="16"/>
        <v>-169.87822812499999</v>
      </c>
      <c r="AF23" s="36">
        <f t="shared" si="17"/>
        <v>151.18510312499998</v>
      </c>
      <c r="AG23" s="36">
        <f t="shared" si="18"/>
        <v>39.955584375000001</v>
      </c>
      <c r="AH23" s="37">
        <f t="shared" si="19"/>
        <v>-58.648709374999996</v>
      </c>
      <c r="AJ23" s="172" t="s">
        <v>20</v>
      </c>
      <c r="AK23" s="82">
        <f>AU59</f>
        <v>222.71135036536461</v>
      </c>
      <c r="AL23" s="73">
        <f t="shared" si="7"/>
        <v>-13.428796875</v>
      </c>
      <c r="AM23" s="73">
        <f>MAX($AK23,ABS(AE23))</f>
        <v>222.71135036536461</v>
      </c>
      <c r="AN23" s="79">
        <f>MAX($AK23,ABS(AF23))</f>
        <v>222.71135036536461</v>
      </c>
      <c r="AO23" s="73">
        <f>MAX(0.3*$AK23,ABS(AG23))</f>
        <v>66.813405109609377</v>
      </c>
      <c r="AP23" s="73">
        <f>MAX(0.3*$AK23,ABS(AH23))</f>
        <v>66.813405109609377</v>
      </c>
      <c r="AQ23" s="107">
        <f>MAX(AL23-$AD$3*(1-((0.48*$AD$2+AL26)/(0.48*$AD$2))^2),0)/(($E$3-2*4)*391.3)*1000</f>
        <v>0</v>
      </c>
      <c r="AR23" s="108">
        <f t="shared" ref="AR23:AU23" si="66">MAX(AM23-$AD$3*(1-((0.48*$AD$2+AM26)/(0.48*$AD$2))^2),0)/(($E$3-2*4)*391.3)*1000</f>
        <v>2.0698629472977981</v>
      </c>
      <c r="AS23" s="108">
        <f t="shared" si="66"/>
        <v>1.2032029170911065</v>
      </c>
      <c r="AT23" s="108">
        <f t="shared" si="66"/>
        <v>0</v>
      </c>
      <c r="AU23" s="108">
        <f t="shared" si="66"/>
        <v>0</v>
      </c>
      <c r="AV23" s="122">
        <f t="shared" si="62"/>
        <v>2.0698629472977981</v>
      </c>
      <c r="AW23" s="128">
        <f>$AW$2</f>
        <v>8.2938046054770531</v>
      </c>
      <c r="AX23" s="73">
        <f t="shared" si="63"/>
        <v>649.07314842463416</v>
      </c>
      <c r="AY23" s="173">
        <f>AX23*($E$3-2*4)/200</f>
        <v>201.21267601163657</v>
      </c>
      <c r="AZ23" s="73">
        <f>($AD3+$AY23)*(1-ABS((0.48*$AD$2+AL$26)/(0.48*$AD$2+$AX23))^(1+1/(1+$AX23/$AD$2)))</f>
        <v>435.79582978569613</v>
      </c>
      <c r="BA23" s="73">
        <f t="shared" ref="BA23:BD24" si="67">($AD3+$AY23)*(1-ABS((0.48*$AD$2+AM$26)/(0.48*$AD$2+$AX23))^(1+1/(1+$AX23/$AD$2)))</f>
        <v>372.66820698589328</v>
      </c>
      <c r="BB23" s="73">
        <f t="shared" si="67"/>
        <v>392.33137358340088</v>
      </c>
      <c r="BC23" s="73">
        <f t="shared" si="67"/>
        <v>389.72061753799198</v>
      </c>
      <c r="BD23" s="73">
        <f t="shared" si="67"/>
        <v>375.5875685874347</v>
      </c>
      <c r="BE23" s="148" t="str">
        <f>IF((ABS(AL23/AZ23)^1.5+ABS(AL24/AZ24)^1.5&lt;1),"VERIFICA","NON VERIFICA")</f>
        <v>VERIFICA</v>
      </c>
      <c r="BF23" s="148" t="str">
        <f t="shared" ref="BF23:BI23" si="68">IF((ABS(AM23/BA23)^1.5+ABS(AM24/BA24)^1.5&lt;1),"VERIFICA","NON VERIFICA")</f>
        <v>VERIFICA</v>
      </c>
      <c r="BG23" s="148" t="str">
        <f t="shared" si="68"/>
        <v>VERIFICA</v>
      </c>
      <c r="BH23" s="148" t="str">
        <f t="shared" si="68"/>
        <v>VERIFICA</v>
      </c>
      <c r="BI23" s="148" t="str">
        <f t="shared" si="68"/>
        <v>VERIFICA</v>
      </c>
      <c r="BK23" s="73"/>
      <c r="BL23" s="36">
        <f>MAX(BC22+BC24,BD22+BD24)*$BL$2/($BX$3)*100</f>
        <v>139.41987041460357</v>
      </c>
      <c r="BM23" s="36">
        <f>0.5*14.17*$E$3*0.9*($E$4-4)*2.5/(1+2.5^2)/10</f>
        <v>400.18034482758617</v>
      </c>
      <c r="BN23" s="36">
        <f>$BQ$6*0.9*($E$4-4)*391.3/100*2.5*10^-1</f>
        <v>306.83457925528165</v>
      </c>
      <c r="BO23" s="341" t="str">
        <f>IF(BN23&gt;BM23,SQRT((0.5*14.17*$E$3)/($BQ$6/100*391.3)-1)," ")</f>
        <v xml:space="preserve"> </v>
      </c>
      <c r="BP23" s="36" t="str">
        <f>IF(BO23=" "," ",0.9*$BQ$6/100*($E$4-4)*391.3*BO23*10^-1)</f>
        <v xml:space="preserve"> </v>
      </c>
      <c r="BQ23" s="36" t="str">
        <f>IF(AND(BP23&gt;BL23,BN23&gt;BL23),"Verifica","Non Verifica")</f>
        <v>Verifica</v>
      </c>
      <c r="BR23" s="36">
        <f>$BU$6*0.9*($E$4-4)*391.3/100*2.5*10^-1</f>
        <v>460.25186888292251</v>
      </c>
      <c r="BS23" s="341">
        <f>IF(BR23&gt;BM23,SQRT((0.5*14.17*$E$3)/($BU$6/100*391.3)-1)," ")</f>
        <v>2.3029847289347383</v>
      </c>
      <c r="BT23" s="36">
        <f>IF(BS23=" "," ",0.9*BU6/100*($E$4-4)*391.3*BS23*10^-1)</f>
        <v>423.98121020041765</v>
      </c>
      <c r="BU23" s="6" t="str">
        <f>IF(AND(BT23&gt;BL23,BR23&gt;BL23),"Verifica","Non Verifica")</f>
        <v>Verifica</v>
      </c>
      <c r="BV23" s="266"/>
      <c r="BW23" s="370"/>
      <c r="BX23" s="370"/>
      <c r="BY23" s="370"/>
      <c r="BZ23" s="370"/>
      <c r="CA23" s="370"/>
      <c r="CB23" s="370"/>
      <c r="CC23" s="370"/>
      <c r="CD23" s="370"/>
      <c r="CE23" s="370"/>
      <c r="CF23" s="370"/>
      <c r="CG23" s="370"/>
      <c r="CH23" s="370"/>
      <c r="CI23" s="73"/>
      <c r="CJ23" s="73"/>
      <c r="CK23" s="370"/>
      <c r="CL23" s="370"/>
      <c r="CM23" s="465"/>
      <c r="CN23" s="465"/>
      <c r="CO23" s="370"/>
      <c r="CP23" s="370"/>
      <c r="CQ23" s="370"/>
    </row>
    <row r="24" spans="1:95" ht="16.05" customHeight="1" thickBot="1" x14ac:dyDescent="0.3">
      <c r="A24" s="172">
        <f>Pil_originale!A995</f>
        <v>10</v>
      </c>
      <c r="B24" s="6">
        <f>Pil_originale!B995</f>
        <v>14</v>
      </c>
      <c r="C24" s="6">
        <f>Pil_originale!C995</f>
        <v>0</v>
      </c>
      <c r="D24" s="6">
        <f>Pil_originale!D995</f>
        <v>4</v>
      </c>
      <c r="E24" s="6" t="str">
        <f>Pil_originale!E995</f>
        <v>Msup</v>
      </c>
      <c r="F24" s="6">
        <f>Pil_originale!F995</f>
        <v>17.835000000000001</v>
      </c>
      <c r="G24" s="6">
        <f>Pil_originale!G995</f>
        <v>11.33</v>
      </c>
      <c r="H24" s="6">
        <f>Pil_originale!H995</f>
        <v>3.617</v>
      </c>
      <c r="I24" s="6">
        <f>Pil_originale!I995</f>
        <v>69.284000000000006</v>
      </c>
      <c r="J24" s="6">
        <f>Pil_originale!J995</f>
        <v>6.1319999999999997</v>
      </c>
      <c r="K24" s="7">
        <f>Pil_originale!K995</f>
        <v>6.694</v>
      </c>
      <c r="L24" s="447"/>
      <c r="M24" s="427"/>
      <c r="N24" s="172" t="s">
        <v>19</v>
      </c>
      <c r="O24" s="21">
        <f t="shared" ref="O24:T24" si="69">F25</f>
        <v>-16.568000000000001</v>
      </c>
      <c r="P24" s="21">
        <f t="shared" si="69"/>
        <v>-10.599</v>
      </c>
      <c r="Q24" s="21">
        <f t="shared" si="69"/>
        <v>-3.7559999999999998</v>
      </c>
      <c r="R24" s="21">
        <f t="shared" si="69"/>
        <v>-71.968999999999994</v>
      </c>
      <c r="S24" s="21">
        <f t="shared" si="69"/>
        <v>-6.3609999999999998</v>
      </c>
      <c r="T24" s="21">
        <f t="shared" si="69"/>
        <v>-6.944</v>
      </c>
      <c r="U24" s="28">
        <f t="shared" si="65"/>
        <v>-12.805171875000001</v>
      </c>
      <c r="V24" s="29">
        <f t="shared" si="65"/>
        <v>-8.2005156249999995</v>
      </c>
      <c r="W24" s="29">
        <f t="shared" si="65"/>
        <v>-2.9495781249999999</v>
      </c>
      <c r="X24" s="29">
        <f t="shared" si="65"/>
        <v>-56.519453124999998</v>
      </c>
      <c r="Y24" s="29">
        <f t="shared" si="65"/>
        <v>-4.9945781250000003</v>
      </c>
      <c r="Z24" s="30">
        <f t="shared" si="65"/>
        <v>-5.4523437499999998</v>
      </c>
      <c r="AA24" s="172">
        <f t="shared" si="13"/>
        <v>-7.9441562500000007</v>
      </c>
      <c r="AB24" s="6">
        <f t="shared" si="13"/>
        <v>-61.971796874999995</v>
      </c>
      <c r="AC24" s="6">
        <f t="shared" si="14"/>
        <v>-26.535695312499996</v>
      </c>
      <c r="AD24" s="6">
        <f t="shared" si="15"/>
        <v>-64.355043749999993</v>
      </c>
      <c r="AE24" s="36">
        <f t="shared" si="16"/>
        <v>-34.736210937499997</v>
      </c>
      <c r="AF24" s="36">
        <f t="shared" si="17"/>
        <v>18.335179687499995</v>
      </c>
      <c r="AG24" s="36">
        <f t="shared" si="18"/>
        <v>-72.555559374999987</v>
      </c>
      <c r="AH24" s="37">
        <f t="shared" si="19"/>
        <v>56.154528124999992</v>
      </c>
      <c r="AJ24" s="172" t="s">
        <v>19</v>
      </c>
      <c r="AK24" s="82">
        <f>AT59</f>
        <v>134.93616097939247</v>
      </c>
      <c r="AL24" s="73">
        <f t="shared" si="7"/>
        <v>-12.805171875000001</v>
      </c>
      <c r="AM24" s="73">
        <f>MAX(0.3*$AK24,ABS(AE24))</f>
        <v>40.480848293817736</v>
      </c>
      <c r="AN24" s="73">
        <f>MAX(0.3*$AK24,ABS(AF24))</f>
        <v>40.480848293817736</v>
      </c>
      <c r="AO24" s="73">
        <f>MAX($AK24,ABS(AG24))</f>
        <v>134.93616097939247</v>
      </c>
      <c r="AP24" s="73">
        <f>MAX($AK24,ABS(AH24))</f>
        <v>134.93616097939247</v>
      </c>
      <c r="AQ24" s="107">
        <f>MAX(AL24-$AD$4*(1-((0.48*$AD$2+AL26)/(0.48*$AD$2))^2),0)/(($E$4-2*4)*391.3)*1000</f>
        <v>0</v>
      </c>
      <c r="AR24" s="108">
        <f t="shared" ref="AR24:AU24" si="70">MAX(AM24-$AD$4*(1-((0.48*$AD$2+AM26)/(0.48*$AD$2))^2),0)/(($E$4-2*4)*391.3)*1000</f>
        <v>0</v>
      </c>
      <c r="AS24" s="108">
        <f t="shared" si="70"/>
        <v>0</v>
      </c>
      <c r="AT24" s="108">
        <f t="shared" si="70"/>
        <v>6.177530519469637</v>
      </c>
      <c r="AU24" s="108">
        <f t="shared" si="70"/>
        <v>6.9298307415828901</v>
      </c>
      <c r="AV24" s="123">
        <f t="shared" si="62"/>
        <v>6.9298307415828901</v>
      </c>
      <c r="AW24" s="129">
        <f>$AW$3</f>
        <v>10.304423903774522</v>
      </c>
      <c r="AX24" s="73">
        <f t="shared" si="63"/>
        <v>806.42421470939405</v>
      </c>
      <c r="AY24" s="173">
        <f>AX24*($E$4-2*4)/200</f>
        <v>88.706663618033346</v>
      </c>
      <c r="AZ24" s="73">
        <f>($AD4+$AY24)*(1-ABS((0.48*$AD$2+AL$26)/(0.48*$AD$2+$AX24))^(1+1/(1+$AX24/$AD$2)))</f>
        <v>189.58946144426875</v>
      </c>
      <c r="BA24" s="73">
        <f t="shared" si="67"/>
        <v>164.92580623810116</v>
      </c>
      <c r="BB24" s="73">
        <f t="shared" si="67"/>
        <v>172.54095647137979</v>
      </c>
      <c r="BC24" s="73">
        <f t="shared" si="67"/>
        <v>171.52740846230449</v>
      </c>
      <c r="BD24" s="73">
        <f t="shared" si="67"/>
        <v>166.05390459477698</v>
      </c>
      <c r="BE24" s="148"/>
      <c r="BF24" s="148"/>
      <c r="BG24" s="148"/>
      <c r="BH24" s="148"/>
      <c r="BI24" s="148"/>
      <c r="BK24" s="370"/>
      <c r="BL24" s="73"/>
      <c r="BM24" s="36"/>
      <c r="BN24" s="73"/>
      <c r="BO24" s="73"/>
      <c r="BP24" s="73"/>
      <c r="BQ24" s="73"/>
      <c r="BR24" s="73"/>
      <c r="BS24" s="73"/>
      <c r="BT24" s="73"/>
      <c r="BU24" s="370"/>
      <c r="BV24" s="370"/>
      <c r="BW24" s="370"/>
      <c r="BX24" s="370"/>
      <c r="BY24" s="370"/>
      <c r="BZ24" s="370"/>
      <c r="CA24" s="370"/>
      <c r="CB24" s="370"/>
      <c r="CC24" s="370"/>
      <c r="CD24" s="370"/>
      <c r="CE24" s="370"/>
      <c r="CF24" s="370"/>
      <c r="CG24" s="370"/>
      <c r="CH24" s="370"/>
      <c r="CI24" s="73"/>
      <c r="CJ24" s="73"/>
      <c r="CK24" s="370"/>
      <c r="CL24" s="370"/>
      <c r="CM24" s="465"/>
      <c r="CN24" s="465"/>
      <c r="CO24" s="370"/>
      <c r="CP24" s="370"/>
      <c r="CQ24" s="370"/>
    </row>
    <row r="25" spans="1:95" ht="16.05" customHeight="1" x14ac:dyDescent="0.3">
      <c r="A25" s="172">
        <f>Pil_originale!A996</f>
        <v>10</v>
      </c>
      <c r="B25" s="6">
        <f>Pil_originale!B996</f>
        <v>14</v>
      </c>
      <c r="C25" s="6">
        <f>Pil_originale!C996</f>
        <v>0</v>
      </c>
      <c r="D25" s="6">
        <f>Pil_originale!D996</f>
        <v>4</v>
      </c>
      <c r="E25" s="6" t="str">
        <f>Pil_originale!E996</f>
        <v>Minf</v>
      </c>
      <c r="F25" s="6">
        <f>Pil_originale!F996</f>
        <v>-16.568000000000001</v>
      </c>
      <c r="G25" s="6">
        <f>Pil_originale!G996</f>
        <v>-10.599</v>
      </c>
      <c r="H25" s="6">
        <f>Pil_originale!H996</f>
        <v>-3.7559999999999998</v>
      </c>
      <c r="I25" s="6">
        <f>Pil_originale!I996</f>
        <v>-71.968999999999994</v>
      </c>
      <c r="J25" s="6">
        <f>Pil_originale!J996</f>
        <v>-6.3609999999999998</v>
      </c>
      <c r="K25" s="7">
        <f>Pil_originale!K996</f>
        <v>-6.944</v>
      </c>
      <c r="L25" s="447"/>
      <c r="M25" s="427"/>
      <c r="N25" s="172" t="s">
        <v>44</v>
      </c>
      <c r="O25" s="21">
        <f>F23+F26</f>
        <v>-1055.1860000000001</v>
      </c>
      <c r="P25" s="21">
        <f t="shared" ref="P25:T25" si="71">G23+G26</f>
        <v>-654.02</v>
      </c>
      <c r="Q25" s="21">
        <f t="shared" si="71"/>
        <v>48.001000000000005</v>
      </c>
      <c r="R25" s="21">
        <f t="shared" si="71"/>
        <v>-24.399000000000001</v>
      </c>
      <c r="S25" s="21">
        <f t="shared" si="71"/>
        <v>-2.1960000000000002</v>
      </c>
      <c r="T25" s="21">
        <f t="shared" si="71"/>
        <v>-2.3959999999999999</v>
      </c>
      <c r="U25" s="28">
        <f>O25+$N$4</f>
        <v>-1086.4835</v>
      </c>
      <c r="V25" s="29">
        <f>P25+$N$2</f>
        <v>-678.09500000000003</v>
      </c>
      <c r="W25" s="29">
        <f>Q25</f>
        <v>48.001000000000005</v>
      </c>
      <c r="X25" s="29">
        <f t="shared" ref="X25:Z26" si="72">R25</f>
        <v>-24.399000000000001</v>
      </c>
      <c r="Y25" s="29">
        <f t="shared" si="72"/>
        <v>-2.1960000000000002</v>
      </c>
      <c r="Z25" s="30">
        <f t="shared" si="72"/>
        <v>-2.3959999999999999</v>
      </c>
      <c r="AA25" s="172">
        <f t="shared" si="13"/>
        <v>50.197000000000003</v>
      </c>
      <c r="AB25" s="6">
        <f t="shared" si="13"/>
        <v>-26.795000000000002</v>
      </c>
      <c r="AC25" s="6">
        <f t="shared" si="14"/>
        <v>58.235500000000002</v>
      </c>
      <c r="AD25" s="6">
        <f t="shared" si="15"/>
        <v>-41.854100000000003</v>
      </c>
      <c r="AE25" s="36">
        <f t="shared" si="16"/>
        <v>-619.85950000000003</v>
      </c>
      <c r="AF25" s="36">
        <f t="shared" si="17"/>
        <v>-736.33050000000003</v>
      </c>
      <c r="AG25" s="36">
        <f t="shared" si="18"/>
        <v>-719.94910000000004</v>
      </c>
      <c r="AH25" s="37">
        <f t="shared" si="19"/>
        <v>-636.24090000000001</v>
      </c>
      <c r="AJ25" s="172" t="s">
        <v>44</v>
      </c>
      <c r="AK25" s="82"/>
      <c r="AL25" s="73">
        <f t="shared" si="7"/>
        <v>-1086.4835</v>
      </c>
      <c r="AM25" s="73">
        <f t="shared" ref="AM25:AP26" si="73">AE25</f>
        <v>-619.85950000000003</v>
      </c>
      <c r="AN25" s="73">
        <f t="shared" si="73"/>
        <v>-736.33050000000003</v>
      </c>
      <c r="AO25" s="73">
        <f t="shared" si="73"/>
        <v>-719.94910000000004</v>
      </c>
      <c r="AP25" s="73">
        <f t="shared" si="73"/>
        <v>-636.24090000000001</v>
      </c>
      <c r="AQ25" s="33"/>
      <c r="AR25" s="21"/>
      <c r="AS25" s="21"/>
      <c r="AT25" s="21"/>
      <c r="AU25" s="21"/>
      <c r="AV25" s="7"/>
      <c r="AW25" s="73"/>
      <c r="BE25" s="148"/>
      <c r="BF25" s="148"/>
      <c r="BG25" s="148"/>
      <c r="BH25" s="148"/>
      <c r="BI25" s="148"/>
      <c r="BK25" s="370"/>
      <c r="BL25" s="73"/>
      <c r="BM25" s="36"/>
      <c r="BN25" s="73"/>
      <c r="BO25" s="73"/>
      <c r="BP25" s="73"/>
      <c r="BQ25" s="73"/>
      <c r="BR25" s="73"/>
      <c r="BS25" s="73"/>
      <c r="BT25" s="73"/>
      <c r="BU25" s="370"/>
      <c r="BV25" s="370"/>
      <c r="BW25" s="370"/>
      <c r="BX25" s="370"/>
      <c r="BY25" s="370"/>
      <c r="BZ25" s="370"/>
      <c r="CA25" s="370"/>
      <c r="CB25" s="370"/>
      <c r="CC25" s="370"/>
      <c r="CD25" s="370"/>
      <c r="CE25" s="370"/>
      <c r="CF25" s="370"/>
      <c r="CG25" s="370"/>
      <c r="CH25" s="370"/>
      <c r="CI25" s="73"/>
      <c r="CJ25" s="73"/>
      <c r="CK25" s="370"/>
      <c r="CL25" s="370"/>
      <c r="CM25" s="370"/>
      <c r="CN25" s="370"/>
      <c r="CO25" s="370"/>
      <c r="CP25" s="370"/>
      <c r="CQ25" s="370"/>
    </row>
    <row r="26" spans="1:95" ht="16.05" customHeight="1" thickBot="1" x14ac:dyDescent="0.35">
      <c r="A26" s="8">
        <f>Pil_originale!A998</f>
        <v>10</v>
      </c>
      <c r="B26" s="42">
        <f>Pil_originale!B998</f>
        <v>14</v>
      </c>
      <c r="C26" s="42">
        <f>Pil_originale!C998</f>
        <v>0</v>
      </c>
      <c r="D26" s="42">
        <f>Pil_originale!D998</f>
        <v>4</v>
      </c>
      <c r="E26" s="42" t="str">
        <f>Pil_originale!E998</f>
        <v>N</v>
      </c>
      <c r="F26" s="42">
        <f>Pil_originale!F998</f>
        <v>-792.64700000000005</v>
      </c>
      <c r="G26" s="42">
        <f>Pil_originale!G998</f>
        <v>-475.512</v>
      </c>
      <c r="H26" s="42">
        <f>Pil_originale!H998</f>
        <v>-1.2450000000000001</v>
      </c>
      <c r="I26" s="42">
        <f>Pil_originale!I998</f>
        <v>-24.125</v>
      </c>
      <c r="J26" s="42">
        <f>Pil_originale!J998</f>
        <v>-2.089</v>
      </c>
      <c r="K26" s="10">
        <f>Pil_originale!K998</f>
        <v>-2.2799999999999998</v>
      </c>
      <c r="L26" s="447"/>
      <c r="N26" s="8" t="s">
        <v>45</v>
      </c>
      <c r="O26" s="23">
        <f>F23+F26</f>
        <v>-1055.1860000000001</v>
      </c>
      <c r="P26" s="23">
        <f t="shared" ref="P26:T26" si="74">G23+G26</f>
        <v>-654.02</v>
      </c>
      <c r="Q26" s="23">
        <f t="shared" si="74"/>
        <v>48.001000000000005</v>
      </c>
      <c r="R26" s="23">
        <f t="shared" si="74"/>
        <v>-24.399000000000001</v>
      </c>
      <c r="S26" s="23">
        <f t="shared" si="74"/>
        <v>-2.1960000000000002</v>
      </c>
      <c r="T26" s="23">
        <f t="shared" si="74"/>
        <v>-2.3959999999999999</v>
      </c>
      <c r="U26" s="33">
        <f>O26+$N$5</f>
        <v>-1103.8872500000002</v>
      </c>
      <c r="V26" s="21">
        <f>P26+$N$3</f>
        <v>-691.48249999999996</v>
      </c>
      <c r="W26" s="29">
        <f>Q26</f>
        <v>48.001000000000005</v>
      </c>
      <c r="X26" s="29">
        <f t="shared" si="72"/>
        <v>-24.399000000000001</v>
      </c>
      <c r="Y26" s="29">
        <f t="shared" si="72"/>
        <v>-2.1960000000000002</v>
      </c>
      <c r="Z26" s="30">
        <f t="shared" si="72"/>
        <v>-2.3959999999999999</v>
      </c>
      <c r="AA26" s="8">
        <f t="shared" si="13"/>
        <v>50.197000000000003</v>
      </c>
      <c r="AB26" s="42">
        <f t="shared" si="13"/>
        <v>-26.795000000000002</v>
      </c>
      <c r="AC26" s="42">
        <f t="shared" si="14"/>
        <v>58.235500000000002</v>
      </c>
      <c r="AD26" s="42">
        <f t="shared" si="15"/>
        <v>-41.854100000000003</v>
      </c>
      <c r="AE26" s="38">
        <f t="shared" si="16"/>
        <v>-633.24699999999996</v>
      </c>
      <c r="AF26" s="38">
        <f t="shared" si="17"/>
        <v>-749.71799999999996</v>
      </c>
      <c r="AG26" s="38">
        <f t="shared" si="18"/>
        <v>-733.33659999999998</v>
      </c>
      <c r="AH26" s="39">
        <f t="shared" si="19"/>
        <v>-649.62839999999994</v>
      </c>
      <c r="AJ26" s="8" t="s">
        <v>45</v>
      </c>
      <c r="AK26" s="82"/>
      <c r="AL26" s="73">
        <f t="shared" si="7"/>
        <v>-1103.8872500000002</v>
      </c>
      <c r="AM26" s="73">
        <f t="shared" si="73"/>
        <v>-633.24699999999996</v>
      </c>
      <c r="AN26" s="73">
        <f t="shared" si="73"/>
        <v>-749.71799999999996</v>
      </c>
      <c r="AO26" s="73">
        <f t="shared" si="73"/>
        <v>-733.33659999999998</v>
      </c>
      <c r="AP26" s="73">
        <f t="shared" si="73"/>
        <v>-649.62839999999994</v>
      </c>
      <c r="AQ26" s="83"/>
      <c r="AR26" s="23"/>
      <c r="AS26" s="23"/>
      <c r="AT26" s="23"/>
      <c r="AU26" s="23"/>
      <c r="AV26" s="10"/>
      <c r="AW26" s="73"/>
      <c r="BE26" s="148"/>
      <c r="BF26" s="148"/>
      <c r="BG26" s="148"/>
      <c r="BH26" s="148"/>
      <c r="BI26" s="148"/>
      <c r="BK26" s="370"/>
      <c r="BL26" s="73"/>
      <c r="BM26" s="36"/>
      <c r="BN26" s="73"/>
      <c r="BO26" s="73"/>
      <c r="BP26" s="73"/>
      <c r="BQ26" s="73"/>
      <c r="BR26" s="73"/>
      <c r="BS26" s="73"/>
      <c r="BT26" s="73"/>
      <c r="BU26" s="370"/>
      <c r="BV26" s="370"/>
      <c r="BW26" s="370"/>
      <c r="BX26" s="370"/>
      <c r="BY26" s="370"/>
      <c r="BZ26" s="370"/>
      <c r="CA26" s="370"/>
      <c r="CB26" s="370"/>
      <c r="CC26" s="370"/>
      <c r="CD26" s="370"/>
      <c r="CE26" s="370"/>
      <c r="CF26" s="370"/>
      <c r="CG26" s="370"/>
      <c r="CH26" s="370"/>
      <c r="CI26" s="73"/>
      <c r="CJ26" s="73"/>
      <c r="CK26" s="370"/>
      <c r="CL26" s="370"/>
      <c r="CM26" s="370"/>
      <c r="CN26" s="370"/>
      <c r="CO26" s="370"/>
      <c r="CP26" s="370"/>
      <c r="CQ26" s="370"/>
    </row>
    <row r="27" spans="1:95" ht="16.05" customHeight="1" thickBot="1" x14ac:dyDescent="0.3">
      <c r="A27" s="168">
        <f>Pil_originale!A327</f>
        <v>3</v>
      </c>
      <c r="B27" s="169">
        <f>Pil_originale!B327</f>
        <v>14</v>
      </c>
      <c r="C27" s="169">
        <f>Pil_originale!C327</f>
        <v>0</v>
      </c>
      <c r="D27" s="169">
        <f>Pil_originale!D327</f>
        <v>3</v>
      </c>
      <c r="E27" s="169" t="str">
        <f>Pil_originale!E327</f>
        <v>Msup</v>
      </c>
      <c r="F27" s="169">
        <f>Pil_originale!F327</f>
        <v>16.116</v>
      </c>
      <c r="G27" s="169">
        <f>Pil_originale!G327</f>
        <v>11.113</v>
      </c>
      <c r="H27" s="169">
        <f>Pil_originale!H327</f>
        <v>236.56100000000001</v>
      </c>
      <c r="I27" s="169">
        <f>Pil_originale!I327</f>
        <v>-1.4259999999999999</v>
      </c>
      <c r="J27" s="169">
        <f>Pil_originale!J327</f>
        <v>-0.65700000000000003</v>
      </c>
      <c r="K27" s="170">
        <f>Pil_originale!K327</f>
        <v>-0.71699999999999997</v>
      </c>
      <c r="L27" s="447"/>
      <c r="M27" s="427" t="s">
        <v>31</v>
      </c>
      <c r="N27" s="168" t="s">
        <v>18</v>
      </c>
      <c r="O27" s="19">
        <f t="shared" ref="O27:T27" si="75">F27</f>
        <v>16.116</v>
      </c>
      <c r="P27" s="19">
        <f t="shared" si="75"/>
        <v>11.113</v>
      </c>
      <c r="Q27" s="19">
        <f t="shared" si="75"/>
        <v>236.56100000000001</v>
      </c>
      <c r="R27" s="19">
        <f t="shared" si="75"/>
        <v>-1.4259999999999999</v>
      </c>
      <c r="S27" s="19">
        <f t="shared" si="75"/>
        <v>-0.65700000000000003</v>
      </c>
      <c r="T27" s="19">
        <f t="shared" si="75"/>
        <v>-0.71699999999999997</v>
      </c>
      <c r="U27" s="25">
        <f t="shared" ref="U27:Z28" si="76">O27-(O27-O29)/320*$W$4</f>
        <v>12.974421874999999</v>
      </c>
      <c r="V27" s="26">
        <f t="shared" si="76"/>
        <v>8.9331562499999997</v>
      </c>
      <c r="W27" s="26">
        <f t="shared" si="76"/>
        <v>186.19764062500002</v>
      </c>
      <c r="X27" s="26">
        <f t="shared" si="76"/>
        <v>-1.1225937500000001</v>
      </c>
      <c r="Y27" s="26">
        <f t="shared" si="76"/>
        <v>-0.51984375000000005</v>
      </c>
      <c r="Z27" s="27">
        <f t="shared" si="76"/>
        <v>-0.567265625</v>
      </c>
      <c r="AA27" s="168">
        <f t="shared" si="13"/>
        <v>186.71748437500003</v>
      </c>
      <c r="AB27" s="169">
        <f t="shared" si="13"/>
        <v>-1.6898593750000002</v>
      </c>
      <c r="AC27" s="169">
        <f t="shared" si="14"/>
        <v>187.22444218750002</v>
      </c>
      <c r="AD27" s="169">
        <f t="shared" si="15"/>
        <v>-57.705104687500004</v>
      </c>
      <c r="AE27" s="34">
        <f t="shared" si="16"/>
        <v>196.15759843750001</v>
      </c>
      <c r="AF27" s="34">
        <f t="shared" si="17"/>
        <v>-178.29128593750002</v>
      </c>
      <c r="AG27" s="34">
        <f t="shared" si="18"/>
        <v>-48.771948437500001</v>
      </c>
      <c r="AH27" s="35">
        <f t="shared" si="19"/>
        <v>66.638260937500007</v>
      </c>
      <c r="AJ27" s="168" t="s">
        <v>18</v>
      </c>
      <c r="AK27" s="82">
        <f>AU60</f>
        <v>274.30667325338783</v>
      </c>
      <c r="AL27" s="73">
        <f t="shared" si="7"/>
        <v>12.974421874999999</v>
      </c>
      <c r="AM27" s="73">
        <f>MAX($AK27,ABS(AE27))</f>
        <v>274.30667325338783</v>
      </c>
      <c r="AN27" s="73">
        <f>MAX($AK27,ABS(AF27))</f>
        <v>274.30667325338783</v>
      </c>
      <c r="AO27" s="73">
        <f>MAX(0.3*$AK27,ABS(AG27))</f>
        <v>82.292001976016351</v>
      </c>
      <c r="AP27" s="73">
        <f>MAX(0.3*$AK27,ABS(AH27))</f>
        <v>82.292001976016351</v>
      </c>
      <c r="AQ27" s="105">
        <f>MAX(AL27-$AE$3*(1-((0.48*$AE$2+AL31)/(0.48*$AE$2))^2),0)/(($F$3-2*4)*391.3)*1000</f>
        <v>0</v>
      </c>
      <c r="AR27" s="106">
        <f t="shared" ref="AR27:AU27" si="77">MAX(AM27-$AE$3*(1-((0.48*$AE$2+AM31)/(0.48*$AE$2))^2),0)/(($F$3-2*4)*391.3)*1000</f>
        <v>2.8744855238748936</v>
      </c>
      <c r="AS27" s="106">
        <f t="shared" si="77"/>
        <v>1.8066111579334252</v>
      </c>
      <c r="AT27" s="106">
        <f t="shared" si="77"/>
        <v>0</v>
      </c>
      <c r="AU27" s="106">
        <f t="shared" si="77"/>
        <v>0</v>
      </c>
      <c r="AV27" s="132">
        <f>MAX(AQ27:AU27)</f>
        <v>2.8744855238748936</v>
      </c>
      <c r="AW27" s="126">
        <f>$AT$2</f>
        <v>9.4247779607693793</v>
      </c>
      <c r="AX27" s="73">
        <f>2*AW27*391.3/10</f>
        <v>737.58312320981167</v>
      </c>
      <c r="AY27" s="173">
        <f>AX27*($F$3-2*4)/200</f>
        <v>228.65076819504159</v>
      </c>
      <c r="AZ27" s="73">
        <f>($AE3+$AY27)*(1-ABS((0.48*$AE$2+AL$31)/(0.48*$AE$2+$AX27))^(1+1/(1+$AX27/$AE$2)))</f>
        <v>478.04481367702681</v>
      </c>
      <c r="BA27" s="73">
        <f t="shared" ref="BA27:BD28" si="78">($AE3+$AY27)*(1-ABS((0.48*$AE$2+AM$31)/(0.48*$AE$2+$AX27))^(1+1/(1+$AX27/$AE$2)))</f>
        <v>429.97409606456853</v>
      </c>
      <c r="BB27" s="73">
        <f t="shared" si="78"/>
        <v>455.90834923472153</v>
      </c>
      <c r="BC27" s="73">
        <f t="shared" si="78"/>
        <v>453.82305730667139</v>
      </c>
      <c r="BD27" s="73">
        <f t="shared" si="78"/>
        <v>432.80710402640233</v>
      </c>
      <c r="BE27" s="148" t="str">
        <f>IF((ABS(AL27/AZ27)^1.5+ABS(AL28/AZ28)^1.5)&lt;1,"VERIFICA","NON VERIFICA")</f>
        <v>VERIFICA</v>
      </c>
      <c r="BF27" s="148" t="str">
        <f t="shared" ref="BF27:BI27" si="79">IF((ABS(AM27/BA27)^1.5+ABS(AM28/BA28)^1.5)&lt;1,"VERIFICA","NON VERIFICA")</f>
        <v>VERIFICA</v>
      </c>
      <c r="BG27" s="148" t="str">
        <f t="shared" si="79"/>
        <v>VERIFICA</v>
      </c>
      <c r="BH27" s="148" t="str">
        <f t="shared" si="79"/>
        <v>VERIFICA</v>
      </c>
      <c r="BI27" s="148" t="str">
        <f t="shared" si="79"/>
        <v>VERIFICA</v>
      </c>
      <c r="BK27" s="73"/>
      <c r="BL27" s="73">
        <f>MAX(BA27+BA29,BB27+BB29)*$BL$2/($CA$3)*100</f>
        <v>401.78322630933064</v>
      </c>
      <c r="BM27" s="36">
        <f>0.5*14.17*$F$4*0.9*($F$3-4)*2.5/(1+2.5^2)/10</f>
        <v>435.36103448275861</v>
      </c>
      <c r="BN27" s="73">
        <f>BQ4*0.9*($F$3-4)*391.3/100*2.5*10^-1</f>
        <v>486.80486131847579</v>
      </c>
      <c r="BO27" s="265">
        <f>IF(BN27&gt;BM27,SQRT((0.5*14.17*$F$4)/($BO$4/$BP$4*391.3)-1)," ")</f>
        <v>2.3417611920545003</v>
      </c>
      <c r="BP27" s="73">
        <f>IF(BO27=" "," ",0.9*$BO$4/$BP$4*($F$3-4)*391.3*BO27/10)</f>
        <v>455.99229293563178</v>
      </c>
      <c r="BQ27" s="73" t="str">
        <f>IF(AND(BP27&gt;BL27,BN27&gt;BL27),"Verifica","Non Verifica")</f>
        <v>Verifica</v>
      </c>
      <c r="BR27" s="73">
        <f>BU4*0.9*($F$3-4)*391.3/100*2.5*10^-1</f>
        <v>730.20729197771368</v>
      </c>
      <c r="BS27" s="265">
        <f>IF(BR27&gt;BM27,SQRT((0.5*14.17*$F$4)/($BS$4/$BT$4*391.3)-1)," ")</f>
        <v>1.8227900739639975</v>
      </c>
      <c r="BT27" s="73">
        <f>IF(BS27=" "," ",0.9*BS4/BT4*($F$3-4)*391.3*BS27/10)</f>
        <v>532.40584150124278</v>
      </c>
      <c r="BU27" s="6" t="str">
        <f>IF(AND(BT27&gt;BL27,BR27&gt;BL27),"Verifica","Non Verifica")</f>
        <v>Verifica</v>
      </c>
      <c r="BV27" s="281" t="str">
        <f>IF(BS4/BT4&gt;=0.08*14.17*0.65/391.3,"Verifica","Non verifica")</f>
        <v>Verifica</v>
      </c>
      <c r="BW27" s="370"/>
      <c r="BX27" s="370"/>
      <c r="BY27" s="370"/>
      <c r="BZ27" s="370"/>
      <c r="CA27" s="73">
        <f>MAX(AM56:AP56)/(0.9*(70-4)*391.3)*1000</f>
        <v>10.243680553561461</v>
      </c>
      <c r="CB27" s="73">
        <f>MAX(AM57:AP57)/(0.9*(70-4)*391.3)*1000</f>
        <v>4.412700032524234</v>
      </c>
      <c r="CC27" s="370">
        <f>MAX(ABS(Taglio!H8),ABS(Taglio!I8),ABS(Taglio!H9),ABS(Taglio!I9))</f>
        <v>101.19499999999999</v>
      </c>
      <c r="CD27" s="245">
        <f>$CB$5*(CB27+CA27)*391.3/10-ABS(CC27)</f>
        <v>587.01000680023981</v>
      </c>
      <c r="CE27" s="370">
        <v>0.48</v>
      </c>
      <c r="CF27" s="370">
        <f>CE27*(1-25/250)</f>
        <v>0.432</v>
      </c>
      <c r="CG27" s="370">
        <v>30</v>
      </c>
      <c r="CH27" s="370">
        <v>62</v>
      </c>
      <c r="CI27" s="73">
        <f>(MAX(ABS(AL32),ABS(AM32),ABS(AN32),ABS(AO32),ABS(AP32)))/(CG27*CH27)</f>
        <v>0.80304556451612896</v>
      </c>
      <c r="CJ27" s="73">
        <f>CD27/(CG27*CH27)*10</f>
        <v>3.1559677784959126</v>
      </c>
      <c r="CK27" s="246">
        <f>CI27/14.17*10</f>
        <v>0.56672234616522865</v>
      </c>
      <c r="CL27" s="245" t="e">
        <f>CF27*14.17*CH27*CG27*(1-CK27/CF27)^0.5/10</f>
        <v>#NUM!</v>
      </c>
      <c r="CM27" s="464" t="e">
        <f>IF(CD27&lt;CL27,"VERIFICA","NON VERIFICA_necessarie staffe di contenimento")</f>
        <v>#NUM!</v>
      </c>
      <c r="CN27" s="464"/>
      <c r="CO27" s="245">
        <f>CG27*CH27/391.3*(CJ27^2/(1.2+CK27*CG27-1.2))</f>
        <v>2.7846885252024576</v>
      </c>
      <c r="CP27" s="370"/>
      <c r="CQ27" s="370"/>
    </row>
    <row r="28" spans="1:95" ht="16.05" customHeight="1" x14ac:dyDescent="0.25">
      <c r="A28" s="172">
        <f>Pil_originale!A328</f>
        <v>3</v>
      </c>
      <c r="B28" s="6">
        <f>Pil_originale!B328</f>
        <v>14</v>
      </c>
      <c r="C28" s="6">
        <f>Pil_originale!C328</f>
        <v>0</v>
      </c>
      <c r="D28" s="6">
        <f>Pil_originale!D328</f>
        <v>3</v>
      </c>
      <c r="E28" s="6" t="str">
        <f>Pil_originale!E328</f>
        <v>Minf</v>
      </c>
      <c r="F28" s="6">
        <f>Pil_originale!F328</f>
        <v>-12.606999999999999</v>
      </c>
      <c r="G28" s="6">
        <f>Pil_originale!G328</f>
        <v>-8.8170000000000002</v>
      </c>
      <c r="H28" s="6">
        <f>Pil_originale!H328</f>
        <v>-223.904</v>
      </c>
      <c r="I28" s="6">
        <f>Pil_originale!I328</f>
        <v>1.3480000000000001</v>
      </c>
      <c r="J28" s="6">
        <f>Pil_originale!J328</f>
        <v>0.59699999999999998</v>
      </c>
      <c r="K28" s="7">
        <f>Pil_originale!K328</f>
        <v>0.65200000000000002</v>
      </c>
      <c r="L28" s="447"/>
      <c r="M28" s="427"/>
      <c r="N28" s="172" t="s">
        <v>17</v>
      </c>
      <c r="O28" s="21">
        <f t="shared" ref="O28:T28" si="80">F30</f>
        <v>16.061</v>
      </c>
      <c r="P28" s="21">
        <f t="shared" si="80"/>
        <v>10.292999999999999</v>
      </c>
      <c r="Q28" s="21">
        <f t="shared" si="80"/>
        <v>4.0369999999999999</v>
      </c>
      <c r="R28" s="21">
        <f t="shared" si="80"/>
        <v>82.171999999999997</v>
      </c>
      <c r="S28" s="21">
        <f t="shared" si="80"/>
        <v>7.1479999999999997</v>
      </c>
      <c r="T28" s="21">
        <f t="shared" si="80"/>
        <v>7.8029999999999999</v>
      </c>
      <c r="U28" s="28">
        <f t="shared" si="76"/>
        <v>12.523703125000001</v>
      </c>
      <c r="V28" s="29">
        <f t="shared" si="76"/>
        <v>8.0295937500000001</v>
      </c>
      <c r="W28" s="29">
        <f t="shared" si="76"/>
        <v>3.155875</v>
      </c>
      <c r="X28" s="29">
        <f t="shared" si="76"/>
        <v>64.326265624999991</v>
      </c>
      <c r="Y28" s="29">
        <f t="shared" si="76"/>
        <v>5.5922499999999999</v>
      </c>
      <c r="Z28" s="30">
        <f t="shared" si="76"/>
        <v>6.1046250000000004</v>
      </c>
      <c r="AA28" s="172">
        <f t="shared" si="13"/>
        <v>8.7481249999999999</v>
      </c>
      <c r="AB28" s="6">
        <f t="shared" si="13"/>
        <v>70.430890624999989</v>
      </c>
      <c r="AC28" s="6">
        <f t="shared" si="14"/>
        <v>29.877392187499993</v>
      </c>
      <c r="AD28" s="6">
        <f t="shared" si="15"/>
        <v>73.055328124999988</v>
      </c>
      <c r="AE28" s="36">
        <f t="shared" si="16"/>
        <v>37.906985937499996</v>
      </c>
      <c r="AF28" s="36">
        <f t="shared" si="17"/>
        <v>-21.847798437499993</v>
      </c>
      <c r="AG28" s="36">
        <f t="shared" si="18"/>
        <v>81.084921874999992</v>
      </c>
      <c r="AH28" s="37">
        <f t="shared" si="19"/>
        <v>-65.025734374999985</v>
      </c>
      <c r="AJ28" s="172" t="s">
        <v>17</v>
      </c>
      <c r="AK28" s="82">
        <f>AT60</f>
        <v>166.19669073497317</v>
      </c>
      <c r="AL28" s="73">
        <f t="shared" si="7"/>
        <v>12.523703125000001</v>
      </c>
      <c r="AM28" s="73">
        <f>MAX(0.3*$AK28,ABS(AE28))</f>
        <v>49.859007220491954</v>
      </c>
      <c r="AN28" s="73">
        <f>MAX(0.3*$AK28,ABS(AF28))</f>
        <v>49.859007220491954</v>
      </c>
      <c r="AO28" s="73">
        <f>MAX($AK28,ABS(AG28))</f>
        <v>166.19669073497317</v>
      </c>
      <c r="AP28" s="73">
        <f>MAX($AK28,ABS(AH28))</f>
        <v>166.19669073497317</v>
      </c>
      <c r="AQ28" s="107">
        <f>MAX(AL28-$AE$4*(1-((0.48*$AE$2+AL31)/(0.48*$AE$2))^2),0)/(($F$4-2*4)*391.3)*1000</f>
        <v>0</v>
      </c>
      <c r="AR28" s="108">
        <f t="shared" ref="AR28:AU28" si="81">MAX(AM28-$AE$4*(1-((0.48*$AE$2+AM31)/(0.48*$AE$2))^2),0)/(($F$4-2*4)*391.3)*1000</f>
        <v>0</v>
      </c>
      <c r="AS28" s="108">
        <f t="shared" si="81"/>
        <v>0</v>
      </c>
      <c r="AT28" s="108">
        <f t="shared" si="81"/>
        <v>7.9311571873531772</v>
      </c>
      <c r="AU28" s="108">
        <f t="shared" si="81"/>
        <v>8.9759093393796689</v>
      </c>
      <c r="AV28" s="133">
        <f t="shared" ref="AV28:AV30" si="82">MAX(AQ28:AU28)</f>
        <v>8.9759093393796689</v>
      </c>
      <c r="AW28" s="127">
        <f>$AT$3</f>
        <v>10.304423903774522</v>
      </c>
      <c r="AX28" s="73">
        <f t="shared" ref="AX28:AX30" si="83">2*AW28*391.3/10</f>
        <v>806.42421470939405</v>
      </c>
      <c r="AY28" s="173">
        <f>AX28*($F$4-2*4)/200</f>
        <v>88.706663618033346</v>
      </c>
      <c r="AZ28" s="73">
        <f>($AE4+$AY28)*(1-ABS((0.48*$AE$2+AL$31)/(0.48*$AE$2+$AX28))^(1+1/(1+$AX28/$AE$2)))</f>
        <v>195.59986619124953</v>
      </c>
      <c r="BA28" s="73">
        <f t="shared" si="78"/>
        <v>176.66033715877546</v>
      </c>
      <c r="BB28" s="73">
        <f t="shared" si="78"/>
        <v>186.82699692913164</v>
      </c>
      <c r="BC28" s="73">
        <f t="shared" si="78"/>
        <v>186.00697634412182</v>
      </c>
      <c r="BD28" s="73">
        <f t="shared" si="78"/>
        <v>177.7681929955032</v>
      </c>
      <c r="BE28" s="148"/>
      <c r="BF28" s="148"/>
      <c r="BG28" s="148"/>
      <c r="BH28" s="148"/>
      <c r="BI28" s="148"/>
      <c r="BK28" s="370"/>
      <c r="BL28" s="73"/>
      <c r="BM28" s="36"/>
      <c r="BN28" s="73"/>
      <c r="BO28" s="73"/>
      <c r="BP28" s="73"/>
      <c r="BQ28" s="73"/>
      <c r="BR28" s="73"/>
      <c r="BS28" s="73"/>
      <c r="BT28" s="73"/>
      <c r="BU28" s="370"/>
      <c r="BV28" s="370"/>
      <c r="BW28" s="370"/>
      <c r="BX28" s="370"/>
      <c r="BY28" s="370"/>
      <c r="BZ28" s="370"/>
      <c r="CA28" s="370"/>
      <c r="CB28" s="370"/>
      <c r="CC28" s="370"/>
      <c r="CD28" s="370"/>
      <c r="CE28" s="370"/>
      <c r="CF28" s="370"/>
      <c r="CG28" s="370"/>
      <c r="CH28" s="370"/>
      <c r="CI28" s="73"/>
      <c r="CJ28" s="73"/>
      <c r="CK28" s="370"/>
      <c r="CL28" s="370"/>
      <c r="CM28" s="465"/>
      <c r="CN28" s="465"/>
      <c r="CO28" s="370"/>
      <c r="CP28" s="370"/>
      <c r="CQ28" s="370"/>
    </row>
    <row r="29" spans="1:95" ht="16.05" customHeight="1" x14ac:dyDescent="0.25">
      <c r="A29" s="172">
        <f>Pil_originale!A330</f>
        <v>3</v>
      </c>
      <c r="B29" s="6">
        <f>Pil_originale!B330</f>
        <v>14</v>
      </c>
      <c r="C29" s="6">
        <f>Pil_originale!C330</f>
        <v>0</v>
      </c>
      <c r="D29" s="6">
        <f>Pil_originale!D330</f>
        <v>3</v>
      </c>
      <c r="E29" s="6" t="str">
        <f>Pil_originale!E330</f>
        <v>N</v>
      </c>
      <c r="F29" s="6">
        <f>Pil_originale!F330</f>
        <v>-367.05099999999999</v>
      </c>
      <c r="G29" s="6">
        <f>Pil_originale!G330</f>
        <v>-251.07599999999999</v>
      </c>
      <c r="H29" s="6">
        <f>Pil_originale!H330</f>
        <v>85.215999999999994</v>
      </c>
      <c r="I29" s="6">
        <f>Pil_originale!I330</f>
        <v>-0.49099999999999999</v>
      </c>
      <c r="J29" s="6">
        <f>Pil_originale!J330</f>
        <v>-0.19400000000000001</v>
      </c>
      <c r="K29" s="7">
        <f>Pil_originale!K330</f>
        <v>-0.21199999999999999</v>
      </c>
      <c r="L29" s="447"/>
      <c r="M29" s="427"/>
      <c r="N29" s="172" t="s">
        <v>20</v>
      </c>
      <c r="O29" s="21">
        <f t="shared" ref="O29:T29" si="84">F28</f>
        <v>-12.606999999999999</v>
      </c>
      <c r="P29" s="21">
        <f t="shared" si="84"/>
        <v>-8.8170000000000002</v>
      </c>
      <c r="Q29" s="21">
        <f t="shared" si="84"/>
        <v>-223.904</v>
      </c>
      <c r="R29" s="21">
        <f t="shared" si="84"/>
        <v>1.3480000000000001</v>
      </c>
      <c r="S29" s="21">
        <f t="shared" si="84"/>
        <v>0.59699999999999998</v>
      </c>
      <c r="T29" s="21">
        <f t="shared" si="84"/>
        <v>0.65200000000000002</v>
      </c>
      <c r="U29" s="28">
        <f t="shared" ref="U29:Z30" si="85">O29+(O27-O29)/320*$W$5</f>
        <v>-9.4654218749999988</v>
      </c>
      <c r="V29" s="29">
        <f t="shared" si="85"/>
        <v>-6.6371562500000003</v>
      </c>
      <c r="W29" s="29">
        <f t="shared" si="85"/>
        <v>-173.54064062499998</v>
      </c>
      <c r="X29" s="29">
        <f t="shared" si="85"/>
        <v>1.0445937500000002</v>
      </c>
      <c r="Y29" s="29">
        <f t="shared" si="85"/>
        <v>0.45984375</v>
      </c>
      <c r="Z29" s="30">
        <f t="shared" si="85"/>
        <v>0.50226562500000005</v>
      </c>
      <c r="AA29" s="172">
        <f t="shared" si="13"/>
        <v>-174.00048437499998</v>
      </c>
      <c r="AB29" s="6">
        <f t="shared" si="13"/>
        <v>1.5468593750000004</v>
      </c>
      <c r="AC29" s="6">
        <f t="shared" si="14"/>
        <v>-174.46454218749997</v>
      </c>
      <c r="AD29" s="6">
        <f t="shared" si="15"/>
        <v>53.747004687499995</v>
      </c>
      <c r="AE29" s="36">
        <f t="shared" si="16"/>
        <v>-181.10169843749998</v>
      </c>
      <c r="AF29" s="36">
        <f t="shared" si="17"/>
        <v>167.82738593749997</v>
      </c>
      <c r="AG29" s="36">
        <f t="shared" si="18"/>
        <v>47.109848437499991</v>
      </c>
      <c r="AH29" s="37">
        <f t="shared" si="19"/>
        <v>-60.384160937499999</v>
      </c>
      <c r="AJ29" s="172" t="s">
        <v>20</v>
      </c>
      <c r="AK29" s="82">
        <f>AU61</f>
        <v>261.79903601919688</v>
      </c>
      <c r="AL29" s="73">
        <f t="shared" si="7"/>
        <v>-9.4654218749999988</v>
      </c>
      <c r="AM29" s="73">
        <f>MAX($AK29,ABS(AE29))</f>
        <v>261.79903601919688</v>
      </c>
      <c r="AN29" s="79">
        <f>MAX($AK29,ABS(AF29))</f>
        <v>261.79903601919688</v>
      </c>
      <c r="AO29" s="73">
        <f>MAX(0.3*$AK29,ABS(AG29))</f>
        <v>78.539710805759057</v>
      </c>
      <c r="AP29" s="73">
        <f>MAX(0.3*$AK29,ABS(AH29))</f>
        <v>78.539710805759057</v>
      </c>
      <c r="AQ29" s="107">
        <f>MAX(AL29-$AE$3*(1-((0.48*$AE$2+AL32)/(0.48*$AE$2))^2),0)/(($F$3-2*4)*391.3)*1000</f>
        <v>0</v>
      </c>
      <c r="AR29" s="108">
        <f t="shared" ref="AR29:AU29" si="86">MAX(AM29-$AE$3*(1-((0.48*$AE$2+AM32)/(0.48*$AE$2))^2),0)/(($F$3-2*4)*391.3)*1000</f>
        <v>2.2791531874710191</v>
      </c>
      <c r="AS29" s="108">
        <f t="shared" si="86"/>
        <v>1.2391320346750356</v>
      </c>
      <c r="AT29" s="108">
        <f t="shared" si="86"/>
        <v>0</v>
      </c>
      <c r="AU29" s="108">
        <f t="shared" si="86"/>
        <v>0</v>
      </c>
      <c r="AV29" s="134">
        <f t="shared" si="82"/>
        <v>2.2791531874710191</v>
      </c>
      <c r="AW29" s="128">
        <f>$AT$2</f>
        <v>9.4247779607693793</v>
      </c>
      <c r="AX29" s="73">
        <f t="shared" si="83"/>
        <v>737.58312320981167</v>
      </c>
      <c r="AY29" s="173">
        <f>AX29*($F$3-2*4)/200</f>
        <v>228.65076819504159</v>
      </c>
      <c r="AZ29" s="73">
        <f>($AE3+$AY29)*(1-ABS((0.48*$AE$2+AL$32)/(0.48*$AE$2+$AX29))^(1+1/(1+$AX29/$AE$2)))</f>
        <v>477.67628681548086</v>
      </c>
      <c r="BA29" s="73">
        <f t="shared" ref="BA29:BD30" si="87">($AE3+$AY29)*(1-ABS((0.48*$AE$2+AM$32)/(0.48*$AE$2+$AX29))^(1+1/(1+$AX29/$AE$2)))</f>
        <v>431.84618015840158</v>
      </c>
      <c r="BB29" s="73">
        <f t="shared" si="87"/>
        <v>457.23534692284812</v>
      </c>
      <c r="BC29" s="73">
        <f t="shared" si="87"/>
        <v>455.20396638133684</v>
      </c>
      <c r="BD29" s="73">
        <f t="shared" si="87"/>
        <v>434.62927293159464</v>
      </c>
      <c r="BE29" s="148" t="str">
        <f>IF((ABS(AL29/AZ29)^1.5+ABS(AL30/AZ30)^1.5&lt;1),"VERIFICA","NON VERIFICA")</f>
        <v>VERIFICA</v>
      </c>
      <c r="BF29" s="148" t="str">
        <f t="shared" ref="BF29:BI29" si="88">IF((ABS(AM29/BA29)^1.5+ABS(AM30/BA30)^1.5&lt;1),"VERIFICA","NON VERIFICA")</f>
        <v>VERIFICA</v>
      </c>
      <c r="BG29" s="148" t="str">
        <f t="shared" si="88"/>
        <v>VERIFICA</v>
      </c>
      <c r="BH29" s="148" t="str">
        <f t="shared" si="88"/>
        <v>VERIFICA</v>
      </c>
      <c r="BI29" s="148" t="str">
        <f t="shared" si="88"/>
        <v>VERIFICA</v>
      </c>
      <c r="BK29" s="73"/>
      <c r="BL29" s="36">
        <f>MAX(BC28+BC30,BD28+BD30)*$BL$2/($BX$3)*100</f>
        <v>151.78244722471948</v>
      </c>
      <c r="BM29" s="36">
        <f>0.5*14.17*$F$3*0.9*($F$4-4)*2.5/(1+2.5^2)/10</f>
        <v>400.18034482758617</v>
      </c>
      <c r="BN29" s="36">
        <f>$BQ$6*0.9*($F$4-4)*391.3/100*2.5*10^-1</f>
        <v>306.83457925528165</v>
      </c>
      <c r="BO29" s="341" t="str">
        <f>IF(BN29&gt;BM29,SQRT((0.5*14.17*$F$3)/($BQ$6/100*391.3)-1)," ")</f>
        <v xml:space="preserve"> </v>
      </c>
      <c r="BP29" s="36" t="str">
        <f>IF(BO29=" "," ",0.9*$BQ$6/100*($F$4-4)*391.3*BO29*10^-1)</f>
        <v xml:space="preserve"> </v>
      </c>
      <c r="BQ29" s="36" t="str">
        <f>IF(AND(BP29&gt;BL29,BN29&gt;BL29),"Verifica","Non Verifica")</f>
        <v>Verifica</v>
      </c>
      <c r="BR29" s="36">
        <f>$BU$6*0.9*($F$4-4)*391.3/100*2.5*10^-1</f>
        <v>460.25186888292251</v>
      </c>
      <c r="BS29" s="341">
        <f>IF(BR29&gt;BM29,SQRT((0.5*14.17*$F$3)/($BU$6/100*391.3)-1)," ")</f>
        <v>2.3029847289347383</v>
      </c>
      <c r="BT29" s="36">
        <f>IF(BS29=" "," ",0.9*$BU$6/100*($F$4-4)*391.3*BS29*10^-1)</f>
        <v>423.98121020041765</v>
      </c>
      <c r="BU29" s="6" t="str">
        <f>IF(AND(BT29&gt;BL29,BR29&gt;BL29),"Verifica","Non Verifica")</f>
        <v>Verifica</v>
      </c>
      <c r="BV29" s="370"/>
      <c r="BW29" s="370"/>
      <c r="BX29" s="370"/>
      <c r="BY29" s="370"/>
      <c r="BZ29" s="370"/>
      <c r="CA29" s="370"/>
      <c r="CB29" s="370"/>
      <c r="CC29" s="370"/>
      <c r="CD29" s="370"/>
      <c r="CE29" s="370"/>
      <c r="CF29" s="370"/>
      <c r="CG29" s="370"/>
      <c r="CH29" s="370"/>
      <c r="CI29" s="73"/>
      <c r="CJ29" s="73"/>
      <c r="CK29" s="370"/>
      <c r="CL29" s="370"/>
      <c r="CM29" s="465"/>
      <c r="CN29" s="465"/>
      <c r="CO29" s="370"/>
      <c r="CP29" s="370"/>
      <c r="CQ29" s="370"/>
    </row>
    <row r="30" spans="1:95" ht="16.05" customHeight="1" thickBot="1" x14ac:dyDescent="0.3">
      <c r="A30" s="172">
        <f>Pil_originale!A999</f>
        <v>10</v>
      </c>
      <c r="B30" s="6">
        <f>Pil_originale!B999</f>
        <v>14</v>
      </c>
      <c r="C30" s="6">
        <f>Pil_originale!C999</f>
        <v>0</v>
      </c>
      <c r="D30" s="6">
        <f>Pil_originale!D999</f>
        <v>3</v>
      </c>
      <c r="E30" s="6" t="str">
        <f>Pil_originale!E999</f>
        <v>Msup</v>
      </c>
      <c r="F30" s="6">
        <f>Pil_originale!F999</f>
        <v>16.061</v>
      </c>
      <c r="G30" s="6">
        <f>Pil_originale!G999</f>
        <v>10.292999999999999</v>
      </c>
      <c r="H30" s="6">
        <f>Pil_originale!H999</f>
        <v>4.0369999999999999</v>
      </c>
      <c r="I30" s="6">
        <f>Pil_originale!I999</f>
        <v>82.171999999999997</v>
      </c>
      <c r="J30" s="6">
        <f>Pil_originale!J999</f>
        <v>7.1479999999999997</v>
      </c>
      <c r="K30" s="7">
        <f>Pil_originale!K999</f>
        <v>7.8029999999999999</v>
      </c>
      <c r="L30" s="447"/>
      <c r="M30" s="427"/>
      <c r="N30" s="172" t="s">
        <v>19</v>
      </c>
      <c r="O30" s="21">
        <f t="shared" ref="O30:T30" si="89">F31</f>
        <v>-16.28</v>
      </c>
      <c r="P30" s="21">
        <f t="shared" si="89"/>
        <v>-10.401</v>
      </c>
      <c r="Q30" s="21">
        <f t="shared" si="89"/>
        <v>-4.0190000000000001</v>
      </c>
      <c r="R30" s="21">
        <f t="shared" si="89"/>
        <v>-80.989000000000004</v>
      </c>
      <c r="S30" s="21">
        <f t="shared" si="89"/>
        <v>-7.0759999999999996</v>
      </c>
      <c r="T30" s="21">
        <f t="shared" si="89"/>
        <v>-7.7249999999999996</v>
      </c>
      <c r="U30" s="28">
        <f t="shared" si="85"/>
        <v>-12.742703125000002</v>
      </c>
      <c r="V30" s="29">
        <f t="shared" si="85"/>
        <v>-8.1375937500000006</v>
      </c>
      <c r="W30" s="29">
        <f t="shared" si="85"/>
        <v>-3.1378750000000002</v>
      </c>
      <c r="X30" s="29">
        <f t="shared" si="85"/>
        <v>-63.143265625000005</v>
      </c>
      <c r="Y30" s="29">
        <f t="shared" si="85"/>
        <v>-5.520249999999999</v>
      </c>
      <c r="Z30" s="30">
        <f t="shared" si="85"/>
        <v>-6.0266249999999992</v>
      </c>
      <c r="AA30" s="172">
        <f t="shared" si="13"/>
        <v>-8.6581249999999983</v>
      </c>
      <c r="AB30" s="6">
        <f t="shared" si="13"/>
        <v>-69.169890625000008</v>
      </c>
      <c r="AC30" s="6">
        <f t="shared" si="14"/>
        <v>-29.409092187500001</v>
      </c>
      <c r="AD30" s="6">
        <f t="shared" si="15"/>
        <v>-71.767328125000006</v>
      </c>
      <c r="AE30" s="36">
        <f t="shared" si="16"/>
        <v>-37.546685937500001</v>
      </c>
      <c r="AF30" s="36">
        <f t="shared" si="17"/>
        <v>21.2714984375</v>
      </c>
      <c r="AG30" s="36">
        <f t="shared" si="18"/>
        <v>-79.904921875000014</v>
      </c>
      <c r="AH30" s="37">
        <f t="shared" si="19"/>
        <v>63.629734375000005</v>
      </c>
      <c r="AJ30" s="172" t="s">
        <v>19</v>
      </c>
      <c r="AK30" s="82">
        <f>AT61</f>
        <v>141.48613488734057</v>
      </c>
      <c r="AL30" s="73">
        <f t="shared" si="7"/>
        <v>-12.742703125000002</v>
      </c>
      <c r="AM30" s="73">
        <f>MAX(0.3*$AK30,ABS(AE30))</f>
        <v>42.445840466202171</v>
      </c>
      <c r="AN30" s="73">
        <f>MAX(0.3*$AK30,ABS(AF30))</f>
        <v>42.445840466202171</v>
      </c>
      <c r="AO30" s="73">
        <f>MAX($AK30,ABS(AG30))</f>
        <v>141.48613488734057</v>
      </c>
      <c r="AP30" s="73">
        <f>MAX($AK30,ABS(AH30))</f>
        <v>141.48613488734057</v>
      </c>
      <c r="AQ30" s="107">
        <f>MAX(AL30-$AE$4*(1-((0.48*$AE$2+AL32)/(0.48*$AE$2))^2),0)/(($F$4-2*4)*391.3)*1000</f>
        <v>0</v>
      </c>
      <c r="AR30" s="108">
        <f t="shared" ref="AR30:AU30" si="90">MAX(AM30-$AE$4*(1-((0.48*$AE$2+AM32)/(0.48*$AE$2))^2),0)/(($F$4-2*4)*391.3)*1000</f>
        <v>0</v>
      </c>
      <c r="AS30" s="108">
        <f t="shared" si="90"/>
        <v>0</v>
      </c>
      <c r="AT30" s="108">
        <f t="shared" si="90"/>
        <v>4.9947964393884927</v>
      </c>
      <c r="AU30" s="108">
        <f t="shared" si="90"/>
        <v>6.0122984716418211</v>
      </c>
      <c r="AV30" s="133">
        <f t="shared" si="82"/>
        <v>6.0122984716418211</v>
      </c>
      <c r="AW30" s="129">
        <f>$AT$3</f>
        <v>10.304423903774522</v>
      </c>
      <c r="AX30" s="73">
        <f t="shared" si="83"/>
        <v>806.42421470939405</v>
      </c>
      <c r="AY30" s="173">
        <f>AX30*($F$4-2*4)/200</f>
        <v>88.706663618033346</v>
      </c>
      <c r="AZ30" s="73">
        <f>($AE4+$AY30)*(1-ABS((0.48*$AE$2+AL$32)/(0.48*$AE$2+$AX30))^(1+1/(1+$AX30/$AE$2)))</f>
        <v>195.45073298384494</v>
      </c>
      <c r="BA30" s="73">
        <f t="shared" si="87"/>
        <v>177.39236037845302</v>
      </c>
      <c r="BB30" s="73">
        <f t="shared" si="87"/>
        <v>187.34914097167814</v>
      </c>
      <c r="BC30" s="73">
        <f t="shared" si="87"/>
        <v>186.54993957109872</v>
      </c>
      <c r="BD30" s="73">
        <f t="shared" si="87"/>
        <v>178.48104896699311</v>
      </c>
      <c r="BE30" s="148"/>
      <c r="BF30" s="148"/>
      <c r="BG30" s="148"/>
      <c r="BH30" s="148"/>
      <c r="BI30" s="148"/>
      <c r="BK30" s="370"/>
      <c r="BL30" s="73"/>
      <c r="BM30" s="36"/>
      <c r="BN30" s="73"/>
      <c r="BO30" s="73"/>
      <c r="BP30" s="73"/>
      <c r="BQ30" s="73"/>
      <c r="BR30" s="73"/>
      <c r="BS30" s="73"/>
      <c r="BT30" s="73"/>
      <c r="BU30" s="370"/>
      <c r="BV30" s="370"/>
      <c r="BW30" s="370"/>
      <c r="BX30" s="370"/>
      <c r="BY30" s="370"/>
      <c r="BZ30" s="370"/>
      <c r="CA30" s="370"/>
      <c r="CB30" s="370"/>
      <c r="CC30" s="370"/>
      <c r="CD30" s="370"/>
      <c r="CE30" s="370"/>
      <c r="CF30" s="370"/>
      <c r="CG30" s="370"/>
      <c r="CH30" s="370"/>
      <c r="CI30" s="73"/>
      <c r="CJ30" s="73"/>
      <c r="CK30" s="370"/>
      <c r="CL30" s="370"/>
      <c r="CM30" s="465"/>
      <c r="CN30" s="465"/>
      <c r="CO30" s="370"/>
      <c r="CP30" s="370"/>
      <c r="CQ30" s="370"/>
    </row>
    <row r="31" spans="1:95" ht="16.05" customHeight="1" x14ac:dyDescent="0.3">
      <c r="A31" s="172">
        <f>Pil_originale!A1000</f>
        <v>10</v>
      </c>
      <c r="B31" s="6">
        <f>Pil_originale!B1000</f>
        <v>14</v>
      </c>
      <c r="C31" s="6">
        <f>Pil_originale!C1000</f>
        <v>0</v>
      </c>
      <c r="D31" s="6">
        <f>Pil_originale!D1000</f>
        <v>3</v>
      </c>
      <c r="E31" s="6" t="str">
        <f>Pil_originale!E1000</f>
        <v>Minf</v>
      </c>
      <c r="F31" s="6">
        <f>Pil_originale!F1000</f>
        <v>-16.28</v>
      </c>
      <c r="G31" s="6">
        <f>Pil_originale!G1000</f>
        <v>-10.401</v>
      </c>
      <c r="H31" s="6">
        <f>Pil_originale!H1000</f>
        <v>-4.0190000000000001</v>
      </c>
      <c r="I31" s="6">
        <f>Pil_originale!I1000</f>
        <v>-80.989000000000004</v>
      </c>
      <c r="J31" s="6">
        <f>Pil_originale!J1000</f>
        <v>-7.0759999999999996</v>
      </c>
      <c r="K31" s="7">
        <f>Pil_originale!K1000</f>
        <v>-7.7249999999999996</v>
      </c>
      <c r="L31" s="447"/>
      <c r="M31" s="427"/>
      <c r="N31" s="172" t="s">
        <v>44</v>
      </c>
      <c r="O31" s="21">
        <f>F29+F32</f>
        <v>-1427.9009999999998</v>
      </c>
      <c r="P31" s="21">
        <f t="shared" ref="P31:T31" si="91">G29+G32</f>
        <v>-887.36700000000008</v>
      </c>
      <c r="Q31" s="21">
        <f t="shared" si="91"/>
        <v>82.48299999999999</v>
      </c>
      <c r="R31" s="21">
        <f t="shared" si="91"/>
        <v>-53.53</v>
      </c>
      <c r="S31" s="21">
        <f t="shared" si="91"/>
        <v>-4.8879999999999999</v>
      </c>
      <c r="T31" s="21">
        <f t="shared" si="91"/>
        <v>-5.3369999999999997</v>
      </c>
      <c r="U31" s="28">
        <f>O31+$O$4</f>
        <v>-1476.6022499999999</v>
      </c>
      <c r="V31" s="29">
        <f>P31+$O$2</f>
        <v>-924.82950000000005</v>
      </c>
      <c r="W31" s="29">
        <f>Q31</f>
        <v>82.48299999999999</v>
      </c>
      <c r="X31" s="29">
        <f t="shared" ref="X31:Z32" si="92">R31</f>
        <v>-53.53</v>
      </c>
      <c r="Y31" s="29">
        <f t="shared" si="92"/>
        <v>-4.8879999999999999</v>
      </c>
      <c r="Z31" s="30">
        <f t="shared" si="92"/>
        <v>-5.3369999999999997</v>
      </c>
      <c r="AA31" s="172">
        <f t="shared" si="13"/>
        <v>87.370999999999995</v>
      </c>
      <c r="AB31" s="6">
        <f t="shared" si="13"/>
        <v>-58.867000000000004</v>
      </c>
      <c r="AC31" s="6">
        <f t="shared" si="14"/>
        <v>105.0311</v>
      </c>
      <c r="AD31" s="6">
        <f t="shared" si="15"/>
        <v>-85.078299999999999</v>
      </c>
      <c r="AE31" s="36">
        <f t="shared" si="16"/>
        <v>-819.79840000000002</v>
      </c>
      <c r="AF31" s="36">
        <f t="shared" si="17"/>
        <v>-1029.8606</v>
      </c>
      <c r="AG31" s="36">
        <f t="shared" si="18"/>
        <v>-1009.9078000000001</v>
      </c>
      <c r="AH31" s="37">
        <f t="shared" si="19"/>
        <v>-839.75120000000004</v>
      </c>
      <c r="AJ31" s="172" t="s">
        <v>44</v>
      </c>
      <c r="AK31" s="82"/>
      <c r="AL31" s="73">
        <f t="shared" si="7"/>
        <v>-1476.6022499999999</v>
      </c>
      <c r="AM31" s="73">
        <f t="shared" ref="AM31:AP32" si="93">AE31</f>
        <v>-819.79840000000002</v>
      </c>
      <c r="AN31" s="73">
        <f t="shared" si="93"/>
        <v>-1029.8606</v>
      </c>
      <c r="AO31" s="73">
        <f t="shared" si="93"/>
        <v>-1009.9078000000001</v>
      </c>
      <c r="AP31" s="73">
        <f t="shared" si="93"/>
        <v>-839.75120000000004</v>
      </c>
      <c r="AQ31" s="172"/>
      <c r="AR31" s="6"/>
      <c r="AS31" s="6"/>
      <c r="AT31" s="6"/>
      <c r="AU31" s="6"/>
      <c r="AV31" s="7"/>
      <c r="AW31" s="73"/>
      <c r="BE31" s="148"/>
      <c r="BF31" s="148"/>
      <c r="BG31" s="148"/>
      <c r="BH31" s="148"/>
      <c r="BI31" s="148"/>
      <c r="BK31" s="370"/>
      <c r="BL31" s="73"/>
      <c r="BM31" s="36"/>
      <c r="BN31" s="73"/>
      <c r="BO31" s="73"/>
      <c r="BP31" s="73"/>
      <c r="BQ31" s="73"/>
      <c r="BR31" s="73"/>
      <c r="BS31" s="73"/>
      <c r="BT31" s="73"/>
      <c r="BU31" s="370"/>
      <c r="BV31" s="370"/>
      <c r="BW31" s="370"/>
      <c r="BX31" s="370"/>
      <c r="BY31" s="370"/>
      <c r="BZ31" s="370"/>
      <c r="CA31" s="370"/>
      <c r="CB31" s="370"/>
      <c r="CC31" s="370"/>
      <c r="CD31" s="370"/>
      <c r="CE31" s="370"/>
      <c r="CF31" s="370"/>
      <c r="CG31" s="370"/>
      <c r="CH31" s="370"/>
      <c r="CI31" s="73"/>
      <c r="CJ31" s="73"/>
      <c r="CK31" s="370"/>
      <c r="CL31" s="370"/>
      <c r="CM31" s="370"/>
      <c r="CN31" s="370"/>
      <c r="CO31" s="370"/>
      <c r="CP31" s="370"/>
      <c r="CQ31" s="370"/>
    </row>
    <row r="32" spans="1:95" ht="16.05" customHeight="1" thickBot="1" x14ac:dyDescent="0.35">
      <c r="A32" s="8">
        <f>Pil_originale!A1002</f>
        <v>10</v>
      </c>
      <c r="B32" s="42">
        <f>Pil_originale!B1002</f>
        <v>14</v>
      </c>
      <c r="C32" s="42">
        <f>Pil_originale!C1002</f>
        <v>0</v>
      </c>
      <c r="D32" s="42">
        <f>Pil_originale!D1002</f>
        <v>3</v>
      </c>
      <c r="E32" s="42" t="str">
        <f>Pil_originale!E1002</f>
        <v>N</v>
      </c>
      <c r="F32" s="42">
        <f>Pil_originale!F1002</f>
        <v>-1060.8499999999999</v>
      </c>
      <c r="G32" s="42">
        <f>Pil_originale!G1002</f>
        <v>-636.29100000000005</v>
      </c>
      <c r="H32" s="42">
        <f>Pil_originale!H1002</f>
        <v>-2.7330000000000001</v>
      </c>
      <c r="I32" s="42">
        <f>Pil_originale!I1002</f>
        <v>-53.039000000000001</v>
      </c>
      <c r="J32" s="42">
        <f>Pil_originale!J1002</f>
        <v>-4.694</v>
      </c>
      <c r="K32" s="10">
        <f>Pil_originale!K1002</f>
        <v>-5.125</v>
      </c>
      <c r="L32" s="447"/>
      <c r="N32" s="8" t="s">
        <v>45</v>
      </c>
      <c r="O32" s="23">
        <f>F29+F32</f>
        <v>-1427.9009999999998</v>
      </c>
      <c r="P32" s="23">
        <f t="shared" ref="P32:T32" si="94">G29+G32</f>
        <v>-887.36700000000008</v>
      </c>
      <c r="Q32" s="23">
        <f t="shared" si="94"/>
        <v>82.48299999999999</v>
      </c>
      <c r="R32" s="23">
        <f t="shared" si="94"/>
        <v>-53.53</v>
      </c>
      <c r="S32" s="23">
        <f t="shared" si="94"/>
        <v>-4.8879999999999999</v>
      </c>
      <c r="T32" s="23">
        <f t="shared" si="94"/>
        <v>-5.3369999999999997</v>
      </c>
      <c r="U32" s="33">
        <f>O32+$O$5</f>
        <v>-1493.6647499999999</v>
      </c>
      <c r="V32" s="21">
        <f>P32+$O$3</f>
        <v>-937.95450000000005</v>
      </c>
      <c r="W32" s="29">
        <f>Q32</f>
        <v>82.48299999999999</v>
      </c>
      <c r="X32" s="29">
        <f t="shared" si="92"/>
        <v>-53.53</v>
      </c>
      <c r="Y32" s="29">
        <f t="shared" si="92"/>
        <v>-4.8879999999999999</v>
      </c>
      <c r="Z32" s="30">
        <f t="shared" si="92"/>
        <v>-5.3369999999999997</v>
      </c>
      <c r="AA32" s="8">
        <f t="shared" si="13"/>
        <v>87.370999999999995</v>
      </c>
      <c r="AB32" s="42">
        <f t="shared" si="13"/>
        <v>-58.867000000000004</v>
      </c>
      <c r="AC32" s="42">
        <f t="shared" si="14"/>
        <v>105.0311</v>
      </c>
      <c r="AD32" s="42">
        <f t="shared" si="15"/>
        <v>-85.078299999999999</v>
      </c>
      <c r="AE32" s="38">
        <f t="shared" si="16"/>
        <v>-832.92340000000002</v>
      </c>
      <c r="AF32" s="38">
        <f t="shared" si="17"/>
        <v>-1042.9856</v>
      </c>
      <c r="AG32" s="38">
        <f t="shared" si="18"/>
        <v>-1023.0328000000001</v>
      </c>
      <c r="AH32" s="39">
        <f t="shared" si="19"/>
        <v>-852.87620000000004</v>
      </c>
      <c r="AJ32" s="8" t="s">
        <v>45</v>
      </c>
      <c r="AK32" s="82"/>
      <c r="AL32" s="73">
        <f t="shared" si="7"/>
        <v>-1493.6647499999999</v>
      </c>
      <c r="AM32" s="73">
        <f t="shared" si="93"/>
        <v>-832.92340000000002</v>
      </c>
      <c r="AN32" s="73">
        <f t="shared" si="93"/>
        <v>-1042.9856</v>
      </c>
      <c r="AO32" s="73">
        <f t="shared" si="93"/>
        <v>-1023.0328000000001</v>
      </c>
      <c r="AP32" s="73">
        <f t="shared" si="93"/>
        <v>-852.87620000000004</v>
      </c>
      <c r="AQ32" s="8"/>
      <c r="AR32" s="42"/>
      <c r="AS32" s="42"/>
      <c r="AT32" s="42"/>
      <c r="AU32" s="42"/>
      <c r="AV32" s="10"/>
      <c r="AW32" s="73"/>
      <c r="BE32" s="148"/>
      <c r="BF32" s="148"/>
      <c r="BG32" s="148"/>
      <c r="BH32" s="148"/>
      <c r="BI32" s="148"/>
      <c r="BK32" s="370"/>
      <c r="BL32" s="73"/>
      <c r="BM32" s="36"/>
      <c r="BN32" s="73"/>
      <c r="BO32" s="73"/>
      <c r="BP32" s="73"/>
      <c r="BQ32" s="73"/>
      <c r="BR32" s="73"/>
      <c r="BS32" s="73"/>
      <c r="BT32" s="73"/>
      <c r="BU32" s="370"/>
      <c r="BV32" s="370"/>
      <c r="BW32" s="370"/>
      <c r="BX32" s="370"/>
      <c r="BY32" s="370"/>
      <c r="BZ32" s="370"/>
      <c r="CA32" s="370"/>
      <c r="CB32" s="370"/>
      <c r="CC32" s="370"/>
      <c r="CD32" s="370"/>
      <c r="CE32" s="370"/>
      <c r="CF32" s="370"/>
      <c r="CG32" s="370"/>
      <c r="CH32" s="370"/>
      <c r="CI32" s="73"/>
      <c r="CJ32" s="73"/>
      <c r="CK32" s="370"/>
      <c r="CL32" s="370"/>
      <c r="CM32" s="370"/>
      <c r="CN32" s="370"/>
      <c r="CO32" s="370"/>
      <c r="CP32" s="370"/>
      <c r="CQ32" s="370"/>
    </row>
    <row r="33" spans="1:95" ht="16.05" customHeight="1" thickBot="1" x14ac:dyDescent="0.3">
      <c r="A33" s="168">
        <f>Pil_originale!A331</f>
        <v>3</v>
      </c>
      <c r="B33" s="169">
        <f>Pil_originale!B331</f>
        <v>14</v>
      </c>
      <c r="C33" s="169">
        <f>Pil_originale!C331</f>
        <v>0</v>
      </c>
      <c r="D33" s="169">
        <f>Pil_originale!D331</f>
        <v>2</v>
      </c>
      <c r="E33" s="169" t="str">
        <f>Pil_originale!E331</f>
        <v>Msup</v>
      </c>
      <c r="F33" s="169">
        <f>Pil_originale!F331</f>
        <v>15.236000000000001</v>
      </c>
      <c r="G33" s="169">
        <f>Pil_originale!G331</f>
        <v>10.609</v>
      </c>
      <c r="H33" s="169">
        <f>Pil_originale!H331</f>
        <v>263.29000000000002</v>
      </c>
      <c r="I33" s="169">
        <f>Pil_originale!I331</f>
        <v>-1.5389999999999999</v>
      </c>
      <c r="J33" s="169">
        <f>Pil_originale!J331</f>
        <v>-0.69</v>
      </c>
      <c r="K33" s="170">
        <f>Pil_originale!K331</f>
        <v>-0.753</v>
      </c>
      <c r="L33" s="447"/>
      <c r="M33" s="427" t="s">
        <v>32</v>
      </c>
      <c r="N33" s="168" t="s">
        <v>18</v>
      </c>
      <c r="O33" s="19">
        <f t="shared" ref="O33:T33" si="95">F33</f>
        <v>15.236000000000001</v>
      </c>
      <c r="P33" s="19">
        <f t="shared" si="95"/>
        <v>10.609</v>
      </c>
      <c r="Q33" s="19">
        <f t="shared" si="95"/>
        <v>263.29000000000002</v>
      </c>
      <c r="R33" s="19">
        <f t="shared" si="95"/>
        <v>-1.5389999999999999</v>
      </c>
      <c r="S33" s="19">
        <f t="shared" si="95"/>
        <v>-0.69</v>
      </c>
      <c r="T33" s="19">
        <f t="shared" si="95"/>
        <v>-0.753</v>
      </c>
      <c r="U33" s="25">
        <f t="shared" ref="U33:Z34" si="96">O33-(O33-O35)/320*$X$4</f>
        <v>12.429</v>
      </c>
      <c r="V33" s="26">
        <f t="shared" si="96"/>
        <v>8.6273437499999996</v>
      </c>
      <c r="W33" s="26">
        <f t="shared" si="96"/>
        <v>205.20334375000002</v>
      </c>
      <c r="X33" s="26">
        <f t="shared" si="96"/>
        <v>-1.20540625</v>
      </c>
      <c r="Y33" s="26">
        <f t="shared" si="96"/>
        <v>-0.56903124999999999</v>
      </c>
      <c r="Z33" s="27">
        <f t="shared" si="96"/>
        <v>-0.62098437500000003</v>
      </c>
      <c r="AA33" s="168">
        <f t="shared" si="13"/>
        <v>205.77237500000001</v>
      </c>
      <c r="AB33" s="169">
        <f t="shared" si="13"/>
        <v>-1.8263906250000002</v>
      </c>
      <c r="AC33" s="169">
        <f t="shared" si="14"/>
        <v>206.3202921875</v>
      </c>
      <c r="AD33" s="169">
        <f t="shared" si="15"/>
        <v>-63.558103125000002</v>
      </c>
      <c r="AE33" s="34">
        <f t="shared" si="16"/>
        <v>214.9476359375</v>
      </c>
      <c r="AF33" s="34">
        <f t="shared" si="17"/>
        <v>-197.69294843750001</v>
      </c>
      <c r="AG33" s="34">
        <f t="shared" si="18"/>
        <v>-54.930759375000001</v>
      </c>
      <c r="AH33" s="35">
        <f t="shared" si="19"/>
        <v>72.185446874999997</v>
      </c>
      <c r="AJ33" s="168" t="s">
        <v>18</v>
      </c>
      <c r="AK33" s="82">
        <f>AU62</f>
        <v>295.4024901607832</v>
      </c>
      <c r="AL33" s="73">
        <f t="shared" si="7"/>
        <v>12.429</v>
      </c>
      <c r="AM33" s="73">
        <f>MAX($AK33,ABS(AE33))</f>
        <v>295.4024901607832</v>
      </c>
      <c r="AN33" s="73">
        <f>MAX($AK33,ABS(AF33))</f>
        <v>295.4024901607832</v>
      </c>
      <c r="AO33" s="73">
        <f>MAX(0.3*$AK33,ABS(AG33))</f>
        <v>88.620747048234961</v>
      </c>
      <c r="AP33" s="73">
        <f>MAX(0.3*$AK33,ABS(AH33))</f>
        <v>88.620747048234961</v>
      </c>
      <c r="AQ33" s="105">
        <f>MAX(AL33-$AF$3*(1-((0.48*$AF$2+AL37)/(0.48*$AF$2))^2),0)/(($G$3-2*4)*391.3)*1000</f>
        <v>0</v>
      </c>
      <c r="AR33" s="106">
        <f t="shared" ref="AR33:AU33" si="97">MAX(AM33-$AF$3*(1-((0.48*$AF$2+AM37)/(0.48*$AF$2))^2),0)/(($G$3-2*4)*391.3)*1000</f>
        <v>0.58827322913595348</v>
      </c>
      <c r="AS33" s="106">
        <f t="shared" si="97"/>
        <v>0</v>
      </c>
      <c r="AT33" s="106">
        <f t="shared" si="97"/>
        <v>0</v>
      </c>
      <c r="AU33" s="106">
        <f t="shared" si="97"/>
        <v>0</v>
      </c>
      <c r="AV33" s="132">
        <f>MAX(AQ33:AU33)</f>
        <v>0.58827322913595348</v>
      </c>
      <c r="AW33" s="126">
        <f>$AT$2</f>
        <v>9.4247779607693793</v>
      </c>
      <c r="AX33" s="73">
        <f>2*AW33*391.3/10</f>
        <v>737.58312320981167</v>
      </c>
      <c r="AY33" s="173">
        <f>AX33*($G$3-2*4)/200</f>
        <v>265.52992435553222</v>
      </c>
      <c r="AZ33" s="73">
        <f>($AF3+$AY33)*(1-ABS((0.48*$AF$2+AL$37)/(0.48*$AF$2+$AX33))^(1+1/(1+$AX33/$AF$2)))</f>
        <v>583.14015959814708</v>
      </c>
      <c r="BA33" s="73">
        <f t="shared" ref="BA33:BD34" si="98">($AF3+$AY33)*(1-ABS((0.48*$AF$2+AM$37)/(0.48*$AF$2+$AX33))^(1+1/(1+$AX33/$AF$2)))</f>
        <v>540.00426995559053</v>
      </c>
      <c r="BB33" s="73">
        <f t="shared" si="98"/>
        <v>578.44594633412419</v>
      </c>
      <c r="BC33" s="73">
        <f t="shared" si="98"/>
        <v>576.16352804538508</v>
      </c>
      <c r="BD33" s="73">
        <f t="shared" si="98"/>
        <v>543.97721138282157</v>
      </c>
      <c r="BE33" s="148" t="str">
        <f>IF((ABS(AL33/AZ33)^1.5+ABS(AL34/AZ34)^1.5)&lt;1,"VERIFICA","NON VERIFICA")</f>
        <v>VERIFICA</v>
      </c>
      <c r="BF33" s="148" t="str">
        <f t="shared" ref="BF33:BI33" si="99">IF((ABS(AM33/BA33)^1.5+ABS(AM34/BA34)^1.5)&lt;1,"VERIFICA","NON VERIFICA")</f>
        <v>VERIFICA</v>
      </c>
      <c r="BG33" s="148" t="str">
        <f t="shared" si="99"/>
        <v>VERIFICA</v>
      </c>
      <c r="BH33" s="148" t="str">
        <f t="shared" si="99"/>
        <v>VERIFICA</v>
      </c>
      <c r="BI33" s="148" t="str">
        <f t="shared" si="99"/>
        <v>VERIFICA</v>
      </c>
      <c r="BK33" s="73"/>
      <c r="BL33" s="73">
        <f>MAX(BA33+BA35,BB33+BB35)*$BL$2/($CB$3)*100</f>
        <v>509.56668174214082</v>
      </c>
      <c r="BM33" s="36">
        <f>0.5*14.17*$G$4*0.9*($G$3-4)*2.5/(1+2.5^2)/10</f>
        <v>501.32482758620688</v>
      </c>
      <c r="BN33" s="73">
        <f>BQ4*0.9*($G$3-4)*391.3/100*2.5*10^-1</f>
        <v>560.56317363945698</v>
      </c>
      <c r="BO33" s="265">
        <f>IF(BN33&gt;BM33,SQRT((0.5*14.17*$G$4)/($BO$4/$BP$4*391.3)-1)," ")</f>
        <v>2.3417611920545003</v>
      </c>
      <c r="BP33" s="73">
        <f>IF(BO33=" "," ",0.9*$BO$4/$BP$4*($G$3-4)*391.3*BO33/10)</f>
        <v>525.08203428951538</v>
      </c>
      <c r="BQ33" s="73" t="str">
        <f>IF(AND(BP33&gt;BL33,BN33&gt;BL33),"Verifica","Non Verifica")</f>
        <v>Verifica</v>
      </c>
      <c r="BR33" s="73">
        <f>BU4*0.9*($G$3-4)*391.3/100*2.5*10^-1</f>
        <v>840.8447604591853</v>
      </c>
      <c r="BS33" s="265">
        <f>IF(BR33&gt;BM33,SQRT((0.5*14.17*$G$4)/($BS$4/$BT$4*391.3)-1)," ")</f>
        <v>1.8227900739639975</v>
      </c>
      <c r="BT33" s="73">
        <f>IF(BS33=" "," ",0.9*BS4/BT4*($G$3-4)*391.3*BS33/10)</f>
        <v>613.07339324385521</v>
      </c>
      <c r="BU33" s="6" t="str">
        <f>IF(AND(BT33&gt;BL33,BR33&gt;BL33),"Verifica","Non Verifica")</f>
        <v>Verifica</v>
      </c>
      <c r="BV33" s="281" t="str">
        <f>IF(BS4/BT4&gt;=0.08*14.17*0.75/391.3,"Verifica","Non verifica")</f>
        <v>Verifica</v>
      </c>
      <c r="BW33" s="370"/>
      <c r="BX33" s="370"/>
      <c r="BY33" s="370"/>
      <c r="BZ33" s="370"/>
      <c r="CA33" s="73">
        <f>3*AL3+AL2</f>
        <v>11.435397259066846</v>
      </c>
      <c r="CB33" s="73">
        <f>2*AL3+AL2</f>
        <v>8.2938046054770531</v>
      </c>
      <c r="CC33" s="370">
        <f>MAX(ABS(Taglio!H10),ABS(Taglio!I10),ABS(Taglio!H11),ABS(Taglio!I11))</f>
        <v>104.59399999999999</v>
      </c>
      <c r="CD33" s="245">
        <f>$CB$5*(CB33+CA33)*391.3/10-ABS(CC33)</f>
        <v>821.8104027515235</v>
      </c>
      <c r="CE33" s="370">
        <v>0.48</v>
      </c>
      <c r="CF33" s="370">
        <f>CE33*(1-25/250)</f>
        <v>0.432</v>
      </c>
      <c r="CG33" s="370">
        <v>30</v>
      </c>
      <c r="CH33" s="370">
        <v>72</v>
      </c>
      <c r="CI33" s="73">
        <f>(MAX(ABS(AL38),ABS(AM38),ABS(AN38),ABS(AO38),ABS(AP38)))/(CG33*CH33)</f>
        <v>0.87345219907407412</v>
      </c>
      <c r="CJ33" s="73">
        <f>CD33/(CG33*CH33)*10</f>
        <v>3.8046777905163127</v>
      </c>
      <c r="CK33" s="246">
        <f>CI33/14.17*10</f>
        <v>0.6164094559450064</v>
      </c>
      <c r="CL33" s="245" t="e">
        <f>CF33*14.17*CH33*CG33*(1-CK33/CF33)^0.5/10</f>
        <v>#NUM!</v>
      </c>
      <c r="CM33" s="464" t="e">
        <f>IF(CD33&lt;CL33,"VERIFICA","NON VERIFICA_necessarie staffe di contenimento")</f>
        <v>#NUM!</v>
      </c>
      <c r="CN33" s="464"/>
      <c r="CO33" s="245">
        <f>CG33*CH33/391.3*(CJ33^2/(1.2+CK33*CG33-1.2))</f>
        <v>4.3210483188413216</v>
      </c>
      <c r="CP33" s="370"/>
      <c r="CQ33" s="370"/>
    </row>
    <row r="34" spans="1:95" ht="16.05" customHeight="1" x14ac:dyDescent="0.25">
      <c r="A34" s="172">
        <f>Pil_originale!A332</f>
        <v>3</v>
      </c>
      <c r="B34" s="6">
        <f>Pil_originale!B332</f>
        <v>14</v>
      </c>
      <c r="C34" s="6">
        <f>Pil_originale!C332</f>
        <v>0</v>
      </c>
      <c r="D34" s="6">
        <f>Pil_originale!D332</f>
        <v>2</v>
      </c>
      <c r="E34" s="6" t="str">
        <f>Pil_originale!E332</f>
        <v>Minf</v>
      </c>
      <c r="F34" s="6">
        <f>Pil_originale!F332</f>
        <v>-10.428000000000001</v>
      </c>
      <c r="G34" s="6">
        <f>Pil_originale!G332</f>
        <v>-7.5090000000000003</v>
      </c>
      <c r="H34" s="6">
        <f>Pil_originale!H332</f>
        <v>-267.78800000000001</v>
      </c>
      <c r="I34" s="6">
        <f>Pil_originale!I332</f>
        <v>1.5109999999999999</v>
      </c>
      <c r="J34" s="6">
        <f>Pil_originale!J332</f>
        <v>0.41599999999999998</v>
      </c>
      <c r="K34" s="7">
        <f>Pil_originale!K332</f>
        <v>0.45400000000000001</v>
      </c>
      <c r="L34" s="447"/>
      <c r="M34" s="427"/>
      <c r="N34" s="172" t="s">
        <v>17</v>
      </c>
      <c r="O34" s="21">
        <f t="shared" ref="O34:T34" si="100">F36</f>
        <v>21.859000000000002</v>
      </c>
      <c r="P34" s="21">
        <f t="shared" si="100"/>
        <v>13.823</v>
      </c>
      <c r="Q34" s="21">
        <f t="shared" si="100"/>
        <v>4.1529999999999996</v>
      </c>
      <c r="R34" s="21">
        <f t="shared" si="100"/>
        <v>89.542000000000002</v>
      </c>
      <c r="S34" s="21">
        <f t="shared" si="100"/>
        <v>7.5570000000000004</v>
      </c>
      <c r="T34" s="21">
        <f t="shared" si="100"/>
        <v>8.25</v>
      </c>
      <c r="U34" s="28">
        <f t="shared" si="96"/>
        <v>16.826984375000002</v>
      </c>
      <c r="V34" s="29">
        <f t="shared" si="96"/>
        <v>10.646531250000001</v>
      </c>
      <c r="W34" s="29">
        <f t="shared" si="96"/>
        <v>3.2258281249999996</v>
      </c>
      <c r="X34" s="29">
        <f t="shared" si="96"/>
        <v>69.767656250000002</v>
      </c>
      <c r="Y34" s="29">
        <f t="shared" si="96"/>
        <v>5.8810468750000009</v>
      </c>
      <c r="Z34" s="30">
        <f t="shared" si="96"/>
        <v>6.4203749999999999</v>
      </c>
      <c r="AA34" s="172">
        <f t="shared" si="13"/>
        <v>9.1068750000000005</v>
      </c>
      <c r="AB34" s="6">
        <f t="shared" si="13"/>
        <v>76.188031249999995</v>
      </c>
      <c r="AC34" s="6">
        <f t="shared" si="14"/>
        <v>31.963284375000001</v>
      </c>
      <c r="AD34" s="6">
        <f t="shared" si="15"/>
        <v>78.920093749999992</v>
      </c>
      <c r="AE34" s="36">
        <f t="shared" si="16"/>
        <v>42.609815625000003</v>
      </c>
      <c r="AF34" s="36">
        <f t="shared" si="17"/>
        <v>-21.316753124999998</v>
      </c>
      <c r="AG34" s="36">
        <f t="shared" si="18"/>
        <v>89.566624999999988</v>
      </c>
      <c r="AH34" s="37">
        <f t="shared" si="19"/>
        <v>-68.273562499999997</v>
      </c>
      <c r="AJ34" s="172" t="s">
        <v>17</v>
      </c>
      <c r="AK34" s="82">
        <f>AT62</f>
        <v>159.6467168270251</v>
      </c>
      <c r="AL34" s="73">
        <f t="shared" si="7"/>
        <v>16.826984375000002</v>
      </c>
      <c r="AM34" s="73">
        <f>MAX(0.3*$AK34,ABS(AE34))</f>
        <v>47.894015048107526</v>
      </c>
      <c r="AN34" s="73">
        <f>MAX(0.3*$AK34,ABS(AF34))</f>
        <v>47.894015048107526</v>
      </c>
      <c r="AO34" s="73">
        <f>MAX($AK34,ABS(AG34))</f>
        <v>159.6467168270251</v>
      </c>
      <c r="AP34" s="73">
        <f>MAX($AK34,ABS(AH34))</f>
        <v>159.6467168270251</v>
      </c>
      <c r="AQ34" s="107">
        <f>MAX(AL34-$AF$4*(1-((0.48*$AF$2+AL37)/(0.48*$AF$2))^2),0)/(($G$4-2*4)*391.3)*1000</f>
        <v>0</v>
      </c>
      <c r="AR34" s="108">
        <f t="shared" ref="AR34:AU34" si="101">MAX(AM34-$AF$4*(1-((0.48*$AF$2+AM37)/(0.48*$AF$2))^2),0)/(($G$4-2*4)*391.3)*1000</f>
        <v>0</v>
      </c>
      <c r="AS34" s="108">
        <f t="shared" si="101"/>
        <v>0</v>
      </c>
      <c r="AT34" s="108">
        <f t="shared" si="101"/>
        <v>4.8865906937696799</v>
      </c>
      <c r="AU34" s="108">
        <f t="shared" si="101"/>
        <v>6.2255411708319111</v>
      </c>
      <c r="AV34" s="133">
        <f t="shared" ref="AV34:AV36" si="102">MAX(AQ34:AU34)</f>
        <v>6.2255411708319111</v>
      </c>
      <c r="AW34" s="127">
        <f>$AT$3</f>
        <v>10.304423903774522</v>
      </c>
      <c r="AX34" s="73">
        <f t="shared" ref="AX34:AX36" si="103">2*AW34*391.3/10</f>
        <v>806.42421470939405</v>
      </c>
      <c r="AY34" s="173">
        <f>AX34*($G$4-2*4)/200</f>
        <v>88.706663618033346</v>
      </c>
      <c r="AZ34" s="73">
        <f>($AF4+$AY34)*(1-ABS((0.48*$AF$2+AL$37)/(0.48*$AF$2+$AX34))^(1+1/(1+$AX34/$AF$2)))</f>
        <v>208.0363334220676</v>
      </c>
      <c r="BA34" s="73">
        <f t="shared" si="98"/>
        <v>193.20390816623092</v>
      </c>
      <c r="BB34" s="73">
        <f t="shared" si="98"/>
        <v>206.41135835112527</v>
      </c>
      <c r="BC34" s="73">
        <f t="shared" si="98"/>
        <v>205.62288837962689</v>
      </c>
      <c r="BD34" s="73">
        <f t="shared" si="98"/>
        <v>194.56398588581521</v>
      </c>
      <c r="BE34" s="148"/>
      <c r="BF34" s="148"/>
      <c r="BG34" s="148"/>
      <c r="BH34" s="148"/>
      <c r="BI34" s="148"/>
      <c r="BK34" s="370"/>
      <c r="BL34" s="73"/>
      <c r="BM34" s="36"/>
      <c r="BN34" s="73"/>
      <c r="BO34" s="73"/>
      <c r="BP34" s="73"/>
      <c r="BQ34" s="73"/>
      <c r="BR34" s="73"/>
      <c r="BS34" s="73"/>
      <c r="BT34" s="73"/>
      <c r="BU34" s="370"/>
      <c r="BV34" s="370"/>
      <c r="BW34" s="370"/>
      <c r="BX34" s="370"/>
      <c r="BY34" s="370"/>
      <c r="BZ34" s="370"/>
      <c r="CA34" s="370"/>
      <c r="CB34" s="370"/>
      <c r="CC34" s="370"/>
      <c r="CD34" s="370"/>
      <c r="CE34" s="370"/>
      <c r="CF34" s="370"/>
      <c r="CG34" s="370"/>
      <c r="CH34" s="370"/>
      <c r="CI34" s="73"/>
      <c r="CJ34" s="73"/>
      <c r="CK34" s="370"/>
      <c r="CL34" s="370"/>
      <c r="CM34" s="465"/>
      <c r="CN34" s="465"/>
      <c r="CO34" s="370"/>
      <c r="CP34" s="370"/>
      <c r="CQ34" s="370"/>
    </row>
    <row r="35" spans="1:95" ht="16.05" customHeight="1" x14ac:dyDescent="0.25">
      <c r="A35" s="172">
        <f>Pil_originale!A334</f>
        <v>3</v>
      </c>
      <c r="B35" s="6">
        <f>Pil_originale!B334</f>
        <v>14</v>
      </c>
      <c r="C35" s="6">
        <f>Pil_originale!C334</f>
        <v>0</v>
      </c>
      <c r="D35" s="6">
        <f>Pil_originale!D334</f>
        <v>2</v>
      </c>
      <c r="E35" s="6" t="str">
        <f>Pil_originale!E334</f>
        <v>N</v>
      </c>
      <c r="F35" s="6">
        <f>Pil_originale!F334</f>
        <v>-470.79599999999999</v>
      </c>
      <c r="G35" s="6">
        <f>Pil_originale!G334</f>
        <v>-323.24900000000002</v>
      </c>
      <c r="H35" s="6">
        <f>Pil_originale!H334</f>
        <v>130.46600000000001</v>
      </c>
      <c r="I35" s="6">
        <f>Pil_originale!I334</f>
        <v>-0.76700000000000002</v>
      </c>
      <c r="J35" s="6">
        <f>Pil_originale!J334</f>
        <v>-0.32200000000000001</v>
      </c>
      <c r="K35" s="7">
        <f>Pil_originale!K334</f>
        <v>-0.35199999999999998</v>
      </c>
      <c r="L35" s="447"/>
      <c r="M35" s="427"/>
      <c r="N35" s="172" t="s">
        <v>20</v>
      </c>
      <c r="O35" s="21">
        <f t="shared" ref="O35:T35" si="104">F34</f>
        <v>-10.428000000000001</v>
      </c>
      <c r="P35" s="21">
        <f t="shared" si="104"/>
        <v>-7.5090000000000003</v>
      </c>
      <c r="Q35" s="21">
        <f t="shared" si="104"/>
        <v>-267.78800000000001</v>
      </c>
      <c r="R35" s="21">
        <f t="shared" si="104"/>
        <v>1.5109999999999999</v>
      </c>
      <c r="S35" s="21">
        <f t="shared" si="104"/>
        <v>0.41599999999999998</v>
      </c>
      <c r="T35" s="21">
        <f t="shared" si="104"/>
        <v>0.45400000000000001</v>
      </c>
      <c r="U35" s="28">
        <f t="shared" ref="U35:Z36" si="105">O35+(O33-O35)/320*$X$5</f>
        <v>-7.6210000000000004</v>
      </c>
      <c r="V35" s="29">
        <f t="shared" si="105"/>
        <v>-5.52734375</v>
      </c>
      <c r="W35" s="29">
        <f t="shared" si="105"/>
        <v>-209.70134375000001</v>
      </c>
      <c r="X35" s="29">
        <f t="shared" si="105"/>
        <v>1.17740625</v>
      </c>
      <c r="Y35" s="29">
        <f t="shared" si="105"/>
        <v>0.29503124999999997</v>
      </c>
      <c r="Z35" s="30">
        <f t="shared" si="105"/>
        <v>0.32198437499999999</v>
      </c>
      <c r="AA35" s="172">
        <f t="shared" si="13"/>
        <v>-209.996375</v>
      </c>
      <c r="AB35" s="6">
        <f t="shared" si="13"/>
        <v>1.499390625</v>
      </c>
      <c r="AC35" s="6">
        <f t="shared" si="14"/>
        <v>-210.4461921875</v>
      </c>
      <c r="AD35" s="6">
        <f t="shared" si="15"/>
        <v>64.498303124999993</v>
      </c>
      <c r="AE35" s="36">
        <f t="shared" si="16"/>
        <v>-215.9735359375</v>
      </c>
      <c r="AF35" s="36">
        <f t="shared" si="17"/>
        <v>204.9188484375</v>
      </c>
      <c r="AG35" s="36">
        <f t="shared" si="18"/>
        <v>58.970959374999993</v>
      </c>
      <c r="AH35" s="37">
        <f t="shared" si="19"/>
        <v>-70.025646874999993</v>
      </c>
      <c r="AJ35" s="172" t="s">
        <v>20</v>
      </c>
      <c r="AK35" s="82">
        <f>AU63</f>
        <v>256.56482376177786</v>
      </c>
      <c r="AL35" s="73">
        <f t="shared" si="7"/>
        <v>-7.6210000000000004</v>
      </c>
      <c r="AM35" s="73">
        <f>MAX($AK35,ABS(AE35))</f>
        <v>256.56482376177786</v>
      </c>
      <c r="AN35" s="79">
        <f>MAX($AK35,ABS(AF35))</f>
        <v>256.56482376177786</v>
      </c>
      <c r="AO35" s="73">
        <f>MAX(0.3*$AK35,ABS(AG35))</f>
        <v>76.969447128533361</v>
      </c>
      <c r="AP35" s="73">
        <f>MAX(0.3*$AK35,ABS(AH35))</f>
        <v>76.969447128533361</v>
      </c>
      <c r="AQ35" s="107">
        <f>MAX(AL35-$AF$3*(1-((0.48*$AF$2+AL38)/(0.48*$AF$2))^2),0)/(($G$3-2*4)*391.3)*1000</f>
        <v>0</v>
      </c>
      <c r="AR35" s="108">
        <f t="shared" ref="AR35:AU35" si="106">MAX(AM35-$AF$3*(1-((0.48*$AF$2+AM38)/(0.48*$AF$2))^2),0)/(($G$3-2*4)*391.3)*1000</f>
        <v>0</v>
      </c>
      <c r="AS35" s="108">
        <f t="shared" si="106"/>
        <v>0</v>
      </c>
      <c r="AT35" s="108">
        <f t="shared" si="106"/>
        <v>0</v>
      </c>
      <c r="AU35" s="108">
        <f t="shared" si="106"/>
        <v>0</v>
      </c>
      <c r="AV35" s="134">
        <f t="shared" si="102"/>
        <v>0</v>
      </c>
      <c r="AW35" s="128">
        <f>$AT$2</f>
        <v>9.4247779607693793</v>
      </c>
      <c r="AX35" s="73">
        <f t="shared" si="103"/>
        <v>737.58312320981167</v>
      </c>
      <c r="AY35" s="173">
        <f>AX35*($G$3-2*4)/200</f>
        <v>265.52992435553222</v>
      </c>
      <c r="AZ35" s="73">
        <f>($AF3+$AY35)*(1-ABS((0.48*$AF$2+AL$38)/(0.48*$AF$2+$AX35))^(1+1/(1+$AX35/$AF$2)))</f>
        <v>581.76588176460336</v>
      </c>
      <c r="BA35" s="73">
        <f t="shared" ref="BA35:BD36" si="107">($AF3+$AY35)*(1-ABS((0.48*$AF$2+AM$38)/(0.48*$AF$2+$AX35))^(1+1/(1+$AX35/$AF$2)))</f>
        <v>542.25925036561011</v>
      </c>
      <c r="BB35" s="73">
        <f t="shared" si="107"/>
        <v>579.66014853437753</v>
      </c>
      <c r="BC35" s="73">
        <f t="shared" si="107"/>
        <v>577.46870360546689</v>
      </c>
      <c r="BD35" s="73">
        <f t="shared" si="107"/>
        <v>546.15170298506644</v>
      </c>
      <c r="BE35" s="148" t="str">
        <f>IF((ABS(AL35/AZ35)^1.5+ABS(AL36/AZ36)^1.5&lt;1),"VERIFICA","NON VERIFICA")</f>
        <v>VERIFICA</v>
      </c>
      <c r="BF35" s="148" t="str">
        <f t="shared" ref="BF35:BI35" si="108">IF((ABS(AM35/BA35)^1.5+ABS(AM36/BA36)^1.5&lt;1),"VERIFICA","NON VERIFICA")</f>
        <v>VERIFICA</v>
      </c>
      <c r="BG35" s="148" t="str">
        <f t="shared" si="108"/>
        <v>VERIFICA</v>
      </c>
      <c r="BH35" s="148" t="str">
        <f t="shared" si="108"/>
        <v>VERIFICA</v>
      </c>
      <c r="BI35" s="148" t="str">
        <f t="shared" si="108"/>
        <v>VERIFICA</v>
      </c>
      <c r="BK35" s="73"/>
      <c r="BL35" s="36">
        <f>MAX(BC34+BC36,BD34+BD36)*$BL$2/($BX$3)*100</f>
        <v>167.72822117459035</v>
      </c>
      <c r="BM35" s="36">
        <f>0.5*14.17*$G$3*0.9*($G$4-4)*2.5/(1+2.5^2)/10</f>
        <v>457.34896551724131</v>
      </c>
      <c r="BN35" s="36">
        <f>$BQ$6*0.9*($G$4-4)*391.3/100*2.5*10^-1</f>
        <v>306.83457925528165</v>
      </c>
      <c r="BO35" s="341" t="str">
        <f>IF(BN35&gt;BM35,SQRT((0.5*14.17*$G$3)/($BQ$6/100*391.3)-1)," ")</f>
        <v xml:space="preserve"> </v>
      </c>
      <c r="BP35" s="36" t="str">
        <f>IF(BO35=" "," ",0.9*$BQ$6/100*($G$4-4)*391.3*BO35*10^-1)</f>
        <v xml:space="preserve"> </v>
      </c>
      <c r="BQ35" s="36" t="str">
        <f>IF(AND(BP35&gt;BL35,BN35&gt;BL35),"Verifica","Non Verifica")</f>
        <v>Verifica</v>
      </c>
      <c r="BR35" s="36">
        <f>$BU$6*0.9*($G$4-4)*391.3/100*2.5*10^-1</f>
        <v>460.25186888292251</v>
      </c>
      <c r="BS35" s="341">
        <f>IF(BR35&gt;BM35,SQRT((0.5*14.17*$G$3)/($BU$6/100*391.3)-1)," ")</f>
        <v>2.4908377619259197</v>
      </c>
      <c r="BT35" s="36">
        <f>IF(BS35=" "," ",0.9*$BU$6/100*($G$4-4)*391.3*BS35*10^-1)</f>
        <v>458.56509400422419</v>
      </c>
      <c r="BU35" s="6" t="str">
        <f>IF(AND(BT35&gt;BL35,BR35&gt;BL35),"Verifica","Non Verifica")</f>
        <v>Verifica</v>
      </c>
      <c r="BV35" s="370"/>
      <c r="BW35" s="370"/>
      <c r="BX35" s="370"/>
      <c r="BY35" s="370"/>
      <c r="BZ35" s="370"/>
      <c r="CA35" s="370"/>
      <c r="CB35" s="370"/>
      <c r="CC35" s="370"/>
      <c r="CD35" s="370"/>
      <c r="CE35" s="370"/>
      <c r="CF35" s="370"/>
      <c r="CG35" s="370"/>
      <c r="CH35" s="370"/>
      <c r="CI35" s="73"/>
      <c r="CJ35" s="73"/>
      <c r="CK35" s="370"/>
      <c r="CL35" s="370"/>
      <c r="CM35" s="465"/>
      <c r="CN35" s="465"/>
      <c r="CO35" s="370"/>
      <c r="CP35" s="370"/>
      <c r="CQ35" s="370"/>
    </row>
    <row r="36" spans="1:95" ht="16.05" customHeight="1" thickBot="1" x14ac:dyDescent="0.3">
      <c r="A36" s="172">
        <f>Pil_originale!A1003</f>
        <v>10</v>
      </c>
      <c r="B36" s="6">
        <f>Pil_originale!B1003</f>
        <v>14</v>
      </c>
      <c r="C36" s="6">
        <f>Pil_originale!C1003</f>
        <v>0</v>
      </c>
      <c r="D36" s="6">
        <f>Pil_originale!D1003</f>
        <v>2</v>
      </c>
      <c r="E36" s="6" t="str">
        <f>Pil_originale!E1003</f>
        <v>Msup</v>
      </c>
      <c r="F36" s="6">
        <f>Pil_originale!F1003</f>
        <v>21.859000000000002</v>
      </c>
      <c r="G36" s="6">
        <f>Pil_originale!G1003</f>
        <v>13.823</v>
      </c>
      <c r="H36" s="6">
        <f>Pil_originale!H1003</f>
        <v>4.1529999999999996</v>
      </c>
      <c r="I36" s="6">
        <f>Pil_originale!I1003</f>
        <v>89.542000000000002</v>
      </c>
      <c r="J36" s="6">
        <f>Pil_originale!J1003</f>
        <v>7.5570000000000004</v>
      </c>
      <c r="K36" s="7">
        <f>Pil_originale!K1003</f>
        <v>8.25</v>
      </c>
      <c r="L36" s="447"/>
      <c r="M36" s="427"/>
      <c r="N36" s="172" t="s">
        <v>19</v>
      </c>
      <c r="O36" s="21">
        <f t="shared" ref="O36:T36" si="109">F37</f>
        <v>-24.148</v>
      </c>
      <c r="P36" s="21">
        <f t="shared" si="109"/>
        <v>-15.218999999999999</v>
      </c>
      <c r="Q36" s="21">
        <f t="shared" si="109"/>
        <v>-4.3239999999999998</v>
      </c>
      <c r="R36" s="21">
        <f t="shared" si="109"/>
        <v>-91.251999999999995</v>
      </c>
      <c r="S36" s="21">
        <f t="shared" si="109"/>
        <v>-7.766</v>
      </c>
      <c r="T36" s="21">
        <f t="shared" si="109"/>
        <v>-8.4779999999999998</v>
      </c>
      <c r="U36" s="28">
        <f t="shared" si="105"/>
        <v>-19.115984375</v>
      </c>
      <c r="V36" s="29">
        <f t="shared" si="105"/>
        <v>-12.04253125</v>
      </c>
      <c r="W36" s="29">
        <f t="shared" si="105"/>
        <v>-3.3968281249999999</v>
      </c>
      <c r="X36" s="29">
        <f t="shared" si="105"/>
        <v>-71.477656249999995</v>
      </c>
      <c r="Y36" s="29">
        <f t="shared" si="105"/>
        <v>-6.0900468750000005</v>
      </c>
      <c r="Z36" s="30">
        <f t="shared" si="105"/>
        <v>-6.6483749999999997</v>
      </c>
      <c r="AA36" s="172">
        <f t="shared" si="13"/>
        <v>-9.4868750000000013</v>
      </c>
      <c r="AB36" s="6">
        <f t="shared" si="13"/>
        <v>-78.126031249999997</v>
      </c>
      <c r="AC36" s="6">
        <f t="shared" si="14"/>
        <v>-32.924684374999998</v>
      </c>
      <c r="AD36" s="6">
        <f t="shared" si="15"/>
        <v>-80.972093749999999</v>
      </c>
      <c r="AE36" s="36">
        <f t="shared" si="16"/>
        <v>-44.967215624999994</v>
      </c>
      <c r="AF36" s="36">
        <f t="shared" si="17"/>
        <v>20.882153124999999</v>
      </c>
      <c r="AG36" s="36">
        <f t="shared" si="18"/>
        <v>-93.014624999999995</v>
      </c>
      <c r="AH36" s="37">
        <f t="shared" si="19"/>
        <v>68.929562500000003</v>
      </c>
      <c r="AJ36" s="172" t="s">
        <v>19</v>
      </c>
      <c r="AK36" s="82">
        <f>AT63</f>
        <v>146.55922501119997</v>
      </c>
      <c r="AL36" s="73">
        <f t="shared" si="7"/>
        <v>-19.115984375</v>
      </c>
      <c r="AM36" s="73">
        <f>MAX(0.3*$AK36,ABS(AE36))</f>
        <v>44.967215624999994</v>
      </c>
      <c r="AN36" s="73">
        <f>MAX(0.3*$AK36,ABS(AF36))</f>
        <v>43.967767503359987</v>
      </c>
      <c r="AO36" s="73">
        <f>MAX($AK36,ABS(AG36))</f>
        <v>146.55922501119997</v>
      </c>
      <c r="AP36" s="73">
        <f>MAX($AK36,ABS(AH36))</f>
        <v>146.55922501119997</v>
      </c>
      <c r="AQ36" s="107">
        <f>MAX(AL36-$AF$4*(1-((0.48*$AF$2+AL38)/(0.48*$AF$2))^2),0)/(($G$4-2*4)*391.3)*1000</f>
        <v>0</v>
      </c>
      <c r="AR36" s="108">
        <f t="shared" ref="AR36:AU36" si="110">MAX(AM36-$AF$4*(1-((0.48*$AF$2+AM38)/(0.48*$AF$2))^2),0)/(($G$4-2*4)*391.3)*1000</f>
        <v>0</v>
      </c>
      <c r="AS36" s="108">
        <f t="shared" si="110"/>
        <v>0</v>
      </c>
      <c r="AT36" s="108">
        <f t="shared" si="110"/>
        <v>3.3156298833748048</v>
      </c>
      <c r="AU36" s="108">
        <f t="shared" si="110"/>
        <v>4.610938940479504</v>
      </c>
      <c r="AV36" s="133">
        <f t="shared" si="102"/>
        <v>4.610938940479504</v>
      </c>
      <c r="AW36" s="129">
        <f>$AT$3</f>
        <v>10.304423903774522</v>
      </c>
      <c r="AX36" s="73">
        <f t="shared" si="103"/>
        <v>806.42421470939405</v>
      </c>
      <c r="AY36" s="173">
        <f>AX36*($G$4-2*4)/200</f>
        <v>88.706663618033346</v>
      </c>
      <c r="AZ36" s="73">
        <f>($AF4+$AY36)*(1-ABS((0.48*$AF$2+AL$38)/(0.48*$AF$2+$AX36))^(1+1/(1+$AX36/$AF$2)))</f>
        <v>207.5600624373283</v>
      </c>
      <c r="BA36" s="73">
        <f t="shared" si="107"/>
        <v>193.9757691407043</v>
      </c>
      <c r="BB36" s="73">
        <f t="shared" si="107"/>
        <v>206.83120121896428</v>
      </c>
      <c r="BC36" s="73">
        <f t="shared" si="107"/>
        <v>206.07365450345847</v>
      </c>
      <c r="BD36" s="73">
        <f t="shared" si="107"/>
        <v>195.30873905921914</v>
      </c>
      <c r="BK36" s="370"/>
      <c r="BL36" s="73"/>
      <c r="BM36" s="36"/>
      <c r="BN36" s="73"/>
      <c r="BO36" s="73"/>
      <c r="BP36" s="73"/>
      <c r="BQ36" s="73"/>
      <c r="BR36" s="73"/>
      <c r="BS36" s="73"/>
      <c r="BT36" s="73"/>
      <c r="BU36" s="370"/>
      <c r="BV36" s="370"/>
      <c r="BW36" s="370"/>
      <c r="BX36" s="370"/>
      <c r="BY36" s="370"/>
      <c r="BZ36" s="370"/>
      <c r="CA36" s="370"/>
      <c r="CB36" s="370"/>
      <c r="CC36" s="370"/>
      <c r="CD36" s="370"/>
      <c r="CE36" s="370"/>
      <c r="CF36" s="370"/>
      <c r="CG36" s="370"/>
      <c r="CH36" s="370"/>
      <c r="CI36" s="73"/>
      <c r="CJ36" s="73"/>
      <c r="CK36" s="370"/>
      <c r="CL36" s="370"/>
      <c r="CM36" s="465"/>
      <c r="CN36" s="465"/>
      <c r="CO36" s="370"/>
      <c r="CP36" s="370"/>
      <c r="CQ36" s="370"/>
    </row>
    <row r="37" spans="1:95" ht="16.05" customHeight="1" x14ac:dyDescent="0.3">
      <c r="A37" s="172">
        <f>Pil_originale!A1004</f>
        <v>10</v>
      </c>
      <c r="B37" s="6">
        <f>Pil_originale!B1004</f>
        <v>14</v>
      </c>
      <c r="C37" s="6">
        <f>Pil_originale!C1004</f>
        <v>0</v>
      </c>
      <c r="D37" s="6">
        <f>Pil_originale!D1004</f>
        <v>2</v>
      </c>
      <c r="E37" s="6" t="str">
        <f>Pil_originale!E1004</f>
        <v>Minf</v>
      </c>
      <c r="F37" s="6">
        <f>Pil_originale!F1004</f>
        <v>-24.148</v>
      </c>
      <c r="G37" s="6">
        <f>Pil_originale!G1004</f>
        <v>-15.218999999999999</v>
      </c>
      <c r="H37" s="6">
        <f>Pil_originale!H1004</f>
        <v>-4.3239999999999998</v>
      </c>
      <c r="I37" s="6">
        <f>Pil_originale!I1004</f>
        <v>-91.251999999999995</v>
      </c>
      <c r="J37" s="6">
        <f>Pil_originale!J1004</f>
        <v>-7.766</v>
      </c>
      <c r="K37" s="7">
        <f>Pil_originale!K1004</f>
        <v>-8.4779999999999998</v>
      </c>
      <c r="L37" s="447"/>
      <c r="M37" s="427"/>
      <c r="N37" s="172" t="s">
        <v>44</v>
      </c>
      <c r="O37" s="21">
        <f>F35+F38</f>
        <v>-1801.393</v>
      </c>
      <c r="P37" s="21">
        <f t="shared" ref="P37:T37" si="111">G35+G38</f>
        <v>-1121.24</v>
      </c>
      <c r="Q37" s="21">
        <f t="shared" si="111"/>
        <v>126.11300000000001</v>
      </c>
      <c r="R37" s="21">
        <f t="shared" si="111"/>
        <v>-87.331999999999994</v>
      </c>
      <c r="S37" s="21">
        <f t="shared" si="111"/>
        <v>-7.9669999999999996</v>
      </c>
      <c r="T37" s="21">
        <f t="shared" si="111"/>
        <v>-8.6980000000000004</v>
      </c>
      <c r="U37" s="28">
        <f>O37+$P$4</f>
        <v>-1867.1567500000001</v>
      </c>
      <c r="V37" s="29">
        <f>P37+$P$2</f>
        <v>-1171.8275000000001</v>
      </c>
      <c r="W37" s="29">
        <f>Q37</f>
        <v>126.11300000000001</v>
      </c>
      <c r="X37" s="29">
        <f t="shared" ref="X37:Z38" si="112">R37</f>
        <v>-87.331999999999994</v>
      </c>
      <c r="Y37" s="29">
        <f t="shared" si="112"/>
        <v>-7.9669999999999996</v>
      </c>
      <c r="Z37" s="30">
        <f t="shared" si="112"/>
        <v>-8.6980000000000004</v>
      </c>
      <c r="AA37" s="172">
        <f t="shared" si="13"/>
        <v>134.08000000000001</v>
      </c>
      <c r="AB37" s="6">
        <f t="shared" si="13"/>
        <v>-96.03</v>
      </c>
      <c r="AC37" s="6">
        <f t="shared" si="14"/>
        <v>162.88900000000001</v>
      </c>
      <c r="AD37" s="6">
        <f t="shared" si="15"/>
        <v>-136.25400000000002</v>
      </c>
      <c r="AE37" s="36">
        <f t="shared" si="16"/>
        <v>-1008.9385000000001</v>
      </c>
      <c r="AF37" s="36">
        <f t="shared" si="17"/>
        <v>-1334.7165</v>
      </c>
      <c r="AG37" s="36">
        <f t="shared" si="18"/>
        <v>-1308.0815000000002</v>
      </c>
      <c r="AH37" s="37">
        <f t="shared" si="19"/>
        <v>-1035.5735</v>
      </c>
      <c r="AJ37" s="172" t="s">
        <v>44</v>
      </c>
      <c r="AK37" s="82"/>
      <c r="AL37" s="73">
        <f t="shared" si="7"/>
        <v>-1867.1567500000001</v>
      </c>
      <c r="AM37" s="73">
        <f t="shared" ref="AM37:AP38" si="113">AE37</f>
        <v>-1008.9385000000001</v>
      </c>
      <c r="AN37" s="73">
        <f t="shared" si="113"/>
        <v>-1334.7165</v>
      </c>
      <c r="AO37" s="73">
        <f t="shared" si="113"/>
        <v>-1308.0815000000002</v>
      </c>
      <c r="AP37" s="73">
        <f t="shared" si="113"/>
        <v>-1035.5735</v>
      </c>
      <c r="AQ37" s="172"/>
      <c r="AR37" s="6"/>
      <c r="AS37" s="6"/>
      <c r="AT37" s="6"/>
      <c r="AU37" s="6"/>
      <c r="AV37" s="7"/>
      <c r="AW37" s="73"/>
      <c r="BK37" s="370"/>
      <c r="BL37" s="73"/>
      <c r="BM37" s="36"/>
      <c r="BN37" s="73"/>
      <c r="BO37" s="73"/>
      <c r="BP37" s="73"/>
      <c r="BQ37" s="73"/>
      <c r="BR37" s="73"/>
      <c r="BS37" s="73"/>
      <c r="BT37" s="73"/>
      <c r="BU37" s="370"/>
      <c r="BV37" s="370"/>
      <c r="BW37" s="370"/>
      <c r="BX37" s="370"/>
      <c r="BY37" s="370"/>
      <c r="BZ37" s="370"/>
      <c r="CA37" s="370"/>
      <c r="CB37" s="370"/>
      <c r="CC37" s="370"/>
      <c r="CD37" s="370"/>
      <c r="CE37" s="370"/>
      <c r="CF37" s="370"/>
      <c r="CG37" s="370"/>
      <c r="CH37" s="370"/>
      <c r="CI37" s="73"/>
      <c r="CJ37" s="73"/>
      <c r="CK37" s="370"/>
      <c r="CL37" s="370"/>
      <c r="CM37" s="370"/>
      <c r="CN37" s="370"/>
      <c r="CO37" s="370"/>
      <c r="CP37" s="370"/>
      <c r="CQ37" s="370"/>
    </row>
    <row r="38" spans="1:95" ht="16.05" customHeight="1" thickBot="1" x14ac:dyDescent="0.35">
      <c r="A38" s="8">
        <f>Pil_originale!A1006</f>
        <v>10</v>
      </c>
      <c r="B38" s="42">
        <f>Pil_originale!B1006</f>
        <v>14</v>
      </c>
      <c r="C38" s="42">
        <f>Pil_originale!C1006</f>
        <v>0</v>
      </c>
      <c r="D38" s="42">
        <f>Pil_originale!D1006</f>
        <v>2</v>
      </c>
      <c r="E38" s="42" t="str">
        <f>Pil_originale!E1006</f>
        <v>N</v>
      </c>
      <c r="F38" s="42">
        <f>Pil_originale!F1006</f>
        <v>-1330.597</v>
      </c>
      <c r="G38" s="42">
        <f>Pil_originale!G1006</f>
        <v>-797.99099999999999</v>
      </c>
      <c r="H38" s="42">
        <f>Pil_originale!H1006</f>
        <v>-4.3529999999999998</v>
      </c>
      <c r="I38" s="42">
        <f>Pil_originale!I1006</f>
        <v>-86.564999999999998</v>
      </c>
      <c r="J38" s="42">
        <f>Pil_originale!J1006</f>
        <v>-7.6449999999999996</v>
      </c>
      <c r="K38" s="10">
        <f>Pil_originale!K1006</f>
        <v>-8.3460000000000001</v>
      </c>
      <c r="L38" s="447"/>
      <c r="N38" s="8" t="s">
        <v>45</v>
      </c>
      <c r="O38" s="23">
        <f>F35+F38</f>
        <v>-1801.393</v>
      </c>
      <c r="P38" s="23">
        <f t="shared" ref="P38:T38" si="114">G35+G38</f>
        <v>-1121.24</v>
      </c>
      <c r="Q38" s="23">
        <f t="shared" si="114"/>
        <v>126.11300000000001</v>
      </c>
      <c r="R38" s="23">
        <f t="shared" si="114"/>
        <v>-87.331999999999994</v>
      </c>
      <c r="S38" s="23">
        <f t="shared" si="114"/>
        <v>-7.9669999999999996</v>
      </c>
      <c r="T38" s="23">
        <f t="shared" si="114"/>
        <v>-8.6980000000000004</v>
      </c>
      <c r="U38" s="33">
        <f>O38+$P$5</f>
        <v>-1886.6567500000001</v>
      </c>
      <c r="V38" s="21">
        <f>P38+$P$3</f>
        <v>-1186.8275000000001</v>
      </c>
      <c r="W38" s="29">
        <f>Q38</f>
        <v>126.11300000000001</v>
      </c>
      <c r="X38" s="29">
        <f t="shared" si="112"/>
        <v>-87.331999999999994</v>
      </c>
      <c r="Y38" s="29">
        <f t="shared" si="112"/>
        <v>-7.9669999999999996</v>
      </c>
      <c r="Z38" s="30">
        <f t="shared" si="112"/>
        <v>-8.6980000000000004</v>
      </c>
      <c r="AA38" s="8">
        <f t="shared" si="13"/>
        <v>134.08000000000001</v>
      </c>
      <c r="AB38" s="42">
        <f t="shared" si="13"/>
        <v>-96.03</v>
      </c>
      <c r="AC38" s="42">
        <f t="shared" si="14"/>
        <v>162.88900000000001</v>
      </c>
      <c r="AD38" s="42">
        <f t="shared" si="15"/>
        <v>-136.25400000000002</v>
      </c>
      <c r="AE38" s="38">
        <f t="shared" si="16"/>
        <v>-1023.9385000000001</v>
      </c>
      <c r="AF38" s="38">
        <f t="shared" si="17"/>
        <v>-1349.7165</v>
      </c>
      <c r="AG38" s="38">
        <f t="shared" si="18"/>
        <v>-1323.0815000000002</v>
      </c>
      <c r="AH38" s="39">
        <f t="shared" si="19"/>
        <v>-1050.5735</v>
      </c>
      <c r="AJ38" s="8" t="s">
        <v>45</v>
      </c>
      <c r="AK38" s="82"/>
      <c r="AL38" s="73">
        <f t="shared" si="7"/>
        <v>-1886.6567500000001</v>
      </c>
      <c r="AM38" s="73">
        <f t="shared" si="113"/>
        <v>-1023.9385000000001</v>
      </c>
      <c r="AN38" s="73">
        <f t="shared" si="113"/>
        <v>-1349.7165</v>
      </c>
      <c r="AO38" s="73">
        <f t="shared" si="113"/>
        <v>-1323.0815000000002</v>
      </c>
      <c r="AP38" s="73">
        <f t="shared" si="113"/>
        <v>-1050.5735</v>
      </c>
      <c r="AQ38" s="8"/>
      <c r="AR38" s="42"/>
      <c r="AS38" s="42"/>
      <c r="AT38" s="42"/>
      <c r="AU38" s="42"/>
      <c r="AV38" s="10"/>
      <c r="AW38" s="73"/>
      <c r="BK38" s="370"/>
      <c r="BL38" s="73"/>
      <c r="BM38" s="36"/>
      <c r="BN38" s="73"/>
      <c r="BO38" s="73"/>
      <c r="BP38" s="73"/>
      <c r="BQ38" s="73"/>
      <c r="BR38" s="73"/>
      <c r="BS38" s="73"/>
      <c r="BT38" s="73"/>
      <c r="BU38" s="370"/>
      <c r="BV38" s="370"/>
      <c r="BW38" s="370"/>
      <c r="BX38" s="370"/>
      <c r="BY38" s="370"/>
      <c r="BZ38" s="370"/>
      <c r="CA38" s="370"/>
      <c r="CB38" s="370"/>
      <c r="CC38" s="370"/>
      <c r="CD38" s="370"/>
      <c r="CE38" s="370"/>
      <c r="CF38" s="370"/>
      <c r="CG38" s="370"/>
      <c r="CH38" s="370"/>
      <c r="CI38" s="73"/>
      <c r="CJ38" s="73"/>
      <c r="CK38" s="370"/>
      <c r="CL38" s="370"/>
      <c r="CM38" s="370"/>
      <c r="CN38" s="370"/>
      <c r="CO38" s="370"/>
      <c r="CP38" s="370"/>
      <c r="CQ38" s="370"/>
    </row>
    <row r="39" spans="1:95" ht="16.05" customHeight="1" thickBot="1" x14ac:dyDescent="0.3">
      <c r="A39" s="168">
        <f>Pil_originale!A335</f>
        <v>3</v>
      </c>
      <c r="B39" s="169">
        <f>Pil_originale!B335</f>
        <v>14</v>
      </c>
      <c r="C39" s="169">
        <f>Pil_originale!C335</f>
        <v>0</v>
      </c>
      <c r="D39" s="169">
        <f>Pil_originale!D335</f>
        <v>1</v>
      </c>
      <c r="E39" s="169" t="str">
        <f>Pil_originale!E335</f>
        <v>Msup</v>
      </c>
      <c r="F39" s="169">
        <f>Pil_originale!F335</f>
        <v>5.8289999999999997</v>
      </c>
      <c r="G39" s="169">
        <f>Pil_originale!G335</f>
        <v>4.1340000000000003</v>
      </c>
      <c r="H39" s="169">
        <f>Pil_originale!H335</f>
        <v>205.58799999999999</v>
      </c>
      <c r="I39" s="169">
        <f>Pil_originale!I335</f>
        <v>-1.506</v>
      </c>
      <c r="J39" s="169">
        <f>Pil_originale!J335</f>
        <v>-1.4079999999999999</v>
      </c>
      <c r="K39" s="170">
        <f>Pil_originale!K335</f>
        <v>-1.5369999999999999</v>
      </c>
      <c r="L39" s="447"/>
      <c r="M39" s="427" t="s">
        <v>33</v>
      </c>
      <c r="N39" s="168" t="s">
        <v>18</v>
      </c>
      <c r="O39" s="19">
        <f t="shared" ref="O39:T39" si="115">F39</f>
        <v>5.8289999999999997</v>
      </c>
      <c r="P39" s="19">
        <f t="shared" si="115"/>
        <v>4.1340000000000003</v>
      </c>
      <c r="Q39" s="19">
        <f t="shared" si="115"/>
        <v>205.58799999999999</v>
      </c>
      <c r="R39" s="19">
        <f t="shared" si="115"/>
        <v>-1.506</v>
      </c>
      <c r="S39" s="19">
        <f t="shared" si="115"/>
        <v>-1.4079999999999999</v>
      </c>
      <c r="T39" s="19">
        <f t="shared" si="115"/>
        <v>-1.5369999999999999</v>
      </c>
      <c r="U39" s="25">
        <f t="shared" ref="U39:Z40" si="116">O39-(O39-O41)/360*$Y$4</f>
        <v>5.0595833333333333</v>
      </c>
      <c r="V39" s="26">
        <f t="shared" si="116"/>
        <v>3.5773055555555557</v>
      </c>
      <c r="W39" s="26">
        <f t="shared" si="116"/>
        <v>145.37341666666666</v>
      </c>
      <c r="X39" s="26">
        <f t="shared" si="116"/>
        <v>-1.0880416666666666</v>
      </c>
      <c r="Y39" s="26">
        <f t="shared" si="116"/>
        <v>-1.0561527777777777</v>
      </c>
      <c r="Z39" s="27">
        <f t="shared" si="116"/>
        <v>-1.1528749999999999</v>
      </c>
      <c r="AA39" s="168">
        <f t="shared" si="13"/>
        <v>146.42956944444444</v>
      </c>
      <c r="AB39" s="169">
        <f t="shared" si="13"/>
        <v>-2.2409166666666662</v>
      </c>
      <c r="AC39" s="169">
        <f t="shared" si="14"/>
        <v>147.10184444444445</v>
      </c>
      <c r="AD39" s="169">
        <f t="shared" si="15"/>
        <v>-46.169787499999991</v>
      </c>
      <c r="AE39" s="34">
        <f t="shared" si="16"/>
        <v>150.67915000000002</v>
      </c>
      <c r="AF39" s="34">
        <f t="shared" si="17"/>
        <v>-143.52453888888888</v>
      </c>
      <c r="AG39" s="34">
        <f t="shared" si="18"/>
        <v>-42.592481944444437</v>
      </c>
      <c r="AH39" s="35">
        <f t="shared" si="19"/>
        <v>49.747093055555546</v>
      </c>
      <c r="AJ39" s="168" t="s">
        <v>18</v>
      </c>
      <c r="AK39" s="82">
        <f>AU64</f>
        <v>270.59473936414366</v>
      </c>
      <c r="AL39" s="73">
        <f t="shared" si="7"/>
        <v>5.0595833333333333</v>
      </c>
      <c r="AM39" s="73">
        <f>MAX($AK39,ABS(AE39))</f>
        <v>270.59473936414366</v>
      </c>
      <c r="AN39" s="73">
        <f>MAX($AK39,ABS(AF39))</f>
        <v>270.59473936414366</v>
      </c>
      <c r="AO39" s="73">
        <f>MAX(0.3*$AK39,ABS(AG39))</f>
        <v>81.17842180924309</v>
      </c>
      <c r="AP39" s="73">
        <f>MAX(0.3*$AK39,ABS(AH39))</f>
        <v>81.17842180924309</v>
      </c>
      <c r="AQ39" s="105">
        <f>MAX(AL39-$AG$3*(1-((0.48*$AG$2+AL43)/(0.48*$AG$2))^2),0)/(($H$3-2*4)*391.3)*1000</f>
        <v>0</v>
      </c>
      <c r="AR39" s="106">
        <f t="shared" ref="AR39:AU39" si="117">MAX(AM39-$AG$3*(1-((0.48*$AG$2+AM43)/(0.48*$AG$2))^2),0)/(($H$3-2*4)*391.3)*1000</f>
        <v>0</v>
      </c>
      <c r="AS39" s="106">
        <f t="shared" si="117"/>
        <v>0</v>
      </c>
      <c r="AT39" s="106">
        <f t="shared" si="117"/>
        <v>0</v>
      </c>
      <c r="AU39" s="106">
        <f t="shared" si="117"/>
        <v>0</v>
      </c>
      <c r="AV39" s="132">
        <f>MAX(AQ39:AU39)</f>
        <v>0</v>
      </c>
      <c r="AW39" s="126">
        <f>$AT$2</f>
        <v>9.4247779607693793</v>
      </c>
      <c r="AX39" s="73">
        <f>2*AW39*391.3/10</f>
        <v>737.58312320981167</v>
      </c>
      <c r="AY39" s="173">
        <f>AX39*($H$3-2*4)/200</f>
        <v>265.52992435553222</v>
      </c>
      <c r="AZ39" s="73">
        <f>($AG3+$AY39)*(1-ABS((0.48*$AG$2+AL$43)/(0.48*$AG$2+$AX39))^(1+1/(1+$AX39/$AG$2)))</f>
        <v>538.82115619071544</v>
      </c>
      <c r="BA39" s="73">
        <f t="shared" ref="BA39:BD40" si="118">($AG3+$AY39)*(1-ABS((0.48*$AG$2+AM$43)/(0.48*$AG$2+$AX39))^(1+1/(1+$AX39/$AG$2)))</f>
        <v>565.40649805462692</v>
      </c>
      <c r="BB39" s="73">
        <f t="shared" si="118"/>
        <v>591.89944451095141</v>
      </c>
      <c r="BC39" s="73">
        <f t="shared" si="118"/>
        <v>591.79677882361602</v>
      </c>
      <c r="BD39" s="73">
        <f t="shared" si="118"/>
        <v>569.3219089207962</v>
      </c>
      <c r="BE39" s="148" t="str">
        <f>IF((ABS(AL39/AZ39)^1.5+ABS(AL40/AZ40)^1.5)&lt;1,"VERIFICA","NON VERIFICA")</f>
        <v>VERIFICA</v>
      </c>
      <c r="BF39" s="148" t="str">
        <f t="shared" ref="BF39" si="119">IF((ABS(AM39/BA39)^1.5+ABS(AM40/BA40)^1.5)&lt;1,"VERIFICA","NON VERIFICA")</f>
        <v>VERIFICA</v>
      </c>
      <c r="BG39" s="148" t="str">
        <f t="shared" ref="BG39" si="120">IF((ABS(AN39/BB39)^1.5+ABS(AN40/BB40)^1.5)&lt;1,"VERIFICA","NON VERIFICA")</f>
        <v>VERIFICA</v>
      </c>
      <c r="BH39" s="148" t="str">
        <f t="shared" ref="BH39" si="121">IF((ABS(AO39/BC39)^1.5+ABS(AO40/BC40)^1.5)&lt;1,"VERIFICA","NON VERIFICA")</f>
        <v>VERIFICA</v>
      </c>
      <c r="BI39" s="148" t="str">
        <f t="shared" ref="BI39" si="122">IF((ABS(AP39/BD39)^1.5+ABS(AP40/BD40)^1.5)&lt;1,"VERIFICA","NON VERIFICA")</f>
        <v>VERIFICA</v>
      </c>
      <c r="BK39" s="73"/>
      <c r="BL39" s="73">
        <f>MAX(BA39+BA41,BB39+BB41)*$BL$2/($CC$3)*100</f>
        <v>448.95659419638491</v>
      </c>
      <c r="BM39" s="36">
        <f>0.5*14.17*$G$4*0.9*($G$3-4)*2.5/(1+2.5^2)/10</f>
        <v>501.32482758620688</v>
      </c>
      <c r="BN39" s="73">
        <f>BQ4*0.9*($G$3-4)*391.3/100*2.5*10^-1</f>
        <v>560.56317363945698</v>
      </c>
      <c r="BO39" s="265">
        <f>IF(BN39&gt;BM39,SQRT((0.5*14.17*$G$4)/($BO$4/$BP$4*391.3)-1)," ")</f>
        <v>2.3417611920545003</v>
      </c>
      <c r="BP39" s="73">
        <f>IF(BO39=" "," ",0.9*$BQ$4/100*($G$3-4)*391.3*BO39/10)</f>
        <v>525.08203428951549</v>
      </c>
      <c r="BQ39" s="73" t="str">
        <f>IF(AND(BP39&gt;BL39,BN39&gt;BL39),"Verifica","Non Verifica")</f>
        <v>Verifica</v>
      </c>
      <c r="BR39" s="73">
        <f>BU4*0.9*($G$3-4)*391.3/100*2.5*10^-1</f>
        <v>840.8447604591853</v>
      </c>
      <c r="BS39" s="265">
        <f>IF(BR39&gt;BM39,SQRT((0.5*14.17*$G$4)/($BS$4/$BT$4*391.3)-1)," ")</f>
        <v>1.8227900739639975</v>
      </c>
      <c r="BT39" s="73">
        <f>IF(BS39=" "," ",0.9*$BU$4/100*($G$3-4)*391.3*BS39/10)</f>
        <v>613.07339324385521</v>
      </c>
      <c r="BU39" s="6" t="str">
        <f>IF(AND(BT39&gt;BL39,BR39&gt;BL39),"Verifica","Non Verifica")</f>
        <v>Verifica</v>
      </c>
      <c r="BV39" s="281" t="str">
        <f>IF(BS4/BT4&gt;=0.08*14.17*0.75/391.3,"Verifica","Non verifica")</f>
        <v>Verifica</v>
      </c>
      <c r="BW39" s="370"/>
      <c r="BX39" s="370"/>
      <c r="BY39" s="370"/>
      <c r="BZ39" s="370"/>
      <c r="CA39" s="73">
        <f>MAX(AM60:AP60)/(0.9*(80-4)*391.3)*1000</f>
        <v>16.881596019197463</v>
      </c>
      <c r="CB39" s="73">
        <f>MAX(AM61:AP61)/(0.9*(80-4)*391.3)*1000</f>
        <v>8.4415034269772118</v>
      </c>
      <c r="CC39" s="370">
        <f>MAX(ABS(Taglio!H12),ABS(Taglio!I12),ABS(Taglio!H13),ABS(Taglio!I13))</f>
        <v>147.84200000000001</v>
      </c>
      <c r="CD39" s="245">
        <f>$CB$5*(CB39+CA39)*391.3/10-ABS(CC39)</f>
        <v>1041.229457594578</v>
      </c>
      <c r="CE39" s="370">
        <v>0.48</v>
      </c>
      <c r="CF39" s="370">
        <f>CE39*(1-25/250)</f>
        <v>0.432</v>
      </c>
      <c r="CG39" s="370">
        <v>30</v>
      </c>
      <c r="CH39" s="370">
        <v>72</v>
      </c>
      <c r="CI39" s="73">
        <f>(MAX(ABS(AL44),ABS(AM44),ABS(AN44),ABS(AO44),ABS(AP44)))/(CG39*CH39)</f>
        <v>1.0593707175925926</v>
      </c>
      <c r="CJ39" s="73">
        <f>CD39/(CG39*CH39)*10</f>
        <v>4.8205067481230461</v>
      </c>
      <c r="CK39" s="246">
        <v>0.37</v>
      </c>
      <c r="CL39" s="245">
        <f>CF39*14.17*CH39*CG39*(1-CK39/CF39)^0.5/10</f>
        <v>500.91186580318254</v>
      </c>
      <c r="CM39" s="464" t="str">
        <f>IF(CD39&lt;CL39,"VERIFICA","NON VERIFICA_necessarie staffe di contenimento")</f>
        <v>NON VERIFICA_necessarie staffe di contenimento</v>
      </c>
      <c r="CN39" s="464"/>
      <c r="CO39" s="245">
        <f>CG39*CH39/391.3*(CJ39^2/(1.2+CK39*CG39-1.2))</f>
        <v>11.555967580182395</v>
      </c>
      <c r="CP39" s="370"/>
      <c r="CQ39" s="370"/>
    </row>
    <row r="40" spans="1:95" ht="16.05" customHeight="1" x14ac:dyDescent="0.25">
      <c r="A40" s="172">
        <f>Pil_originale!A336</f>
        <v>3</v>
      </c>
      <c r="B40" s="6">
        <f>Pil_originale!B336</f>
        <v>14</v>
      </c>
      <c r="C40" s="6">
        <f>Pil_originale!C336</f>
        <v>0</v>
      </c>
      <c r="D40" s="6">
        <f>Pil_originale!D336</f>
        <v>1</v>
      </c>
      <c r="E40" s="6" t="str">
        <f>Pil_originale!E336</f>
        <v>Minf</v>
      </c>
      <c r="F40" s="6">
        <f>Pil_originale!F336</f>
        <v>-2.085</v>
      </c>
      <c r="G40" s="6">
        <f>Pil_originale!G336</f>
        <v>-1.5920000000000001</v>
      </c>
      <c r="H40" s="6">
        <f>Pil_originale!H336</f>
        <v>-413.762</v>
      </c>
      <c r="I40" s="6">
        <f>Pil_originale!I336</f>
        <v>2.7930000000000001</v>
      </c>
      <c r="J40" s="6">
        <f>Pil_originale!J336</f>
        <v>2.2109999999999999</v>
      </c>
      <c r="K40" s="7">
        <f>Pil_originale!K336</f>
        <v>2.4140000000000001</v>
      </c>
      <c r="L40" s="447"/>
      <c r="M40" s="427"/>
      <c r="N40" s="172" t="s">
        <v>17</v>
      </c>
      <c r="O40" s="21">
        <f t="shared" ref="O40:T40" si="123">F42</f>
        <v>16.079000000000001</v>
      </c>
      <c r="P40" s="21">
        <f t="shared" si="123"/>
        <v>10.079000000000001</v>
      </c>
      <c r="Q40" s="21">
        <f t="shared" si="123"/>
        <v>2.4380000000000002</v>
      </c>
      <c r="R40" s="21">
        <f t="shared" si="123"/>
        <v>69.247</v>
      </c>
      <c r="S40" s="21">
        <f t="shared" si="123"/>
        <v>5.3650000000000002</v>
      </c>
      <c r="T40" s="21">
        <f t="shared" si="123"/>
        <v>5.8570000000000002</v>
      </c>
      <c r="U40" s="28">
        <f t="shared" si="116"/>
        <v>13.75675</v>
      </c>
      <c r="V40" s="29">
        <f t="shared" si="116"/>
        <v>8.6217361111111117</v>
      </c>
      <c r="W40" s="29">
        <f t="shared" si="116"/>
        <v>1.9092083333333334</v>
      </c>
      <c r="X40" s="29">
        <f t="shared" si="116"/>
        <v>54.470486111111114</v>
      </c>
      <c r="Y40" s="29">
        <f t="shared" si="116"/>
        <v>4.2136944444444442</v>
      </c>
      <c r="Z40" s="30">
        <f t="shared" si="116"/>
        <v>4.6002083333333337</v>
      </c>
      <c r="AA40" s="172">
        <f t="shared" si="13"/>
        <v>6.122902777777778</v>
      </c>
      <c r="AB40" s="6">
        <f t="shared" si="13"/>
        <v>59.070694444444449</v>
      </c>
      <c r="AC40" s="6">
        <f t="shared" si="14"/>
        <v>23.844111111111111</v>
      </c>
      <c r="AD40" s="6">
        <f t="shared" si="15"/>
        <v>60.907565277777785</v>
      </c>
      <c r="AE40" s="36">
        <f t="shared" si="16"/>
        <v>32.465847222222223</v>
      </c>
      <c r="AF40" s="36">
        <f t="shared" si="17"/>
        <v>-15.222375</v>
      </c>
      <c r="AG40" s="36">
        <f t="shared" si="18"/>
        <v>69.529301388888896</v>
      </c>
      <c r="AH40" s="37">
        <f t="shared" si="19"/>
        <v>-52.285829166666673</v>
      </c>
      <c r="AJ40" s="172" t="s">
        <v>17</v>
      </c>
      <c r="AK40" s="82">
        <f>AT64</f>
        <v>154.57362670316567</v>
      </c>
      <c r="AL40" s="73">
        <f t="shared" si="7"/>
        <v>13.75675</v>
      </c>
      <c r="AM40" s="73">
        <f>MAX(0.3*$AK40,ABS(AE40))</f>
        <v>46.372088010949703</v>
      </c>
      <c r="AN40" s="73">
        <f>MAX(0.3*$AK40,ABS(AF40))</f>
        <v>46.372088010949703</v>
      </c>
      <c r="AO40" s="73">
        <f>MAX($AK40,ABS(AG40))</f>
        <v>154.57362670316567</v>
      </c>
      <c r="AP40" s="73">
        <f>MAX($AK40,ABS(AH40))</f>
        <v>154.57362670316567</v>
      </c>
      <c r="AQ40" s="107">
        <f>MAX(AL40-$AG$4*(1-((0.48*$AG$2+AL43)/(0.48*$AG$2))^2),0)/(($H$4-2*4)*391.3)*1000</f>
        <v>0</v>
      </c>
      <c r="AR40" s="108">
        <f t="shared" ref="AR40:AU40" si="124">MAX(AM40-$AG$4*(1-((0.48*$AG$2+AM43)/(0.48*$AG$2))^2),0)/(($H$4-2*4)*391.3)*1000</f>
        <v>0</v>
      </c>
      <c r="AS40" s="108">
        <f t="shared" si="124"/>
        <v>0</v>
      </c>
      <c r="AT40" s="108">
        <f t="shared" si="124"/>
        <v>3.7401994505826544</v>
      </c>
      <c r="AU40" s="108">
        <f t="shared" si="124"/>
        <v>4.5690973085007975</v>
      </c>
      <c r="AV40" s="133">
        <f t="shared" ref="AV40:AV42" si="125">MAX(AQ40:AU40)</f>
        <v>4.5690973085007975</v>
      </c>
      <c r="AW40" s="127">
        <f>$AT$3</f>
        <v>10.304423903774522</v>
      </c>
      <c r="AX40" s="73">
        <f t="shared" ref="AX40:AX42" si="126">2*AW40*391.3/10</f>
        <v>806.42421470939405</v>
      </c>
      <c r="AY40" s="173">
        <f>AX40*($H$4-2*4)/200</f>
        <v>88.706663618033346</v>
      </c>
      <c r="AZ40" s="73">
        <f>($AG4+$AY40)*(1-ABS((0.48*$AG$2+AL$43)/(0.48*$AG$2+$AX40))^(1+1/(1+$AX40/$AG$2)))</f>
        <v>192.79903784759645</v>
      </c>
      <c r="BA40" s="73">
        <f t="shared" si="118"/>
        <v>201.91665171998113</v>
      </c>
      <c r="BB40" s="73">
        <f t="shared" si="118"/>
        <v>211.09566698378475</v>
      </c>
      <c r="BC40" s="73">
        <f t="shared" si="118"/>
        <v>211.05882437108869</v>
      </c>
      <c r="BD40" s="73">
        <f t="shared" si="118"/>
        <v>203.26407935654785</v>
      </c>
      <c r="BE40" s="148"/>
      <c r="BF40" s="148"/>
      <c r="BG40" s="148"/>
      <c r="BH40" s="148"/>
      <c r="BI40" s="148"/>
      <c r="BK40" s="370"/>
      <c r="BL40" s="73"/>
      <c r="BM40" s="36"/>
      <c r="BN40" s="73"/>
      <c r="BO40" s="73"/>
      <c r="BP40" s="73"/>
      <c r="BQ40" s="73"/>
      <c r="BR40" s="73"/>
      <c r="BS40" s="36"/>
      <c r="BT40" s="73"/>
      <c r="BU40" s="370"/>
      <c r="BV40" s="370"/>
      <c r="BW40" s="370"/>
      <c r="BX40" s="370"/>
      <c r="BY40" s="370"/>
      <c r="BZ40" s="370"/>
      <c r="CA40" s="370"/>
      <c r="CB40" s="370"/>
      <c r="CC40" s="370"/>
      <c r="CD40" s="370"/>
      <c r="CE40" s="370"/>
      <c r="CF40" s="370"/>
      <c r="CG40" s="370"/>
      <c r="CH40" s="370"/>
      <c r="CI40" s="73"/>
      <c r="CJ40" s="73"/>
      <c r="CK40" s="370"/>
      <c r="CL40" s="370"/>
      <c r="CM40" s="465"/>
      <c r="CN40" s="465"/>
      <c r="CO40" s="370"/>
      <c r="CP40" s="370"/>
      <c r="CQ40" s="370"/>
    </row>
    <row r="41" spans="1:95" ht="16.05" customHeight="1" x14ac:dyDescent="0.25">
      <c r="A41" s="172">
        <f>Pil_originale!A338</f>
        <v>3</v>
      </c>
      <c r="B41" s="6">
        <f>Pil_originale!B338</f>
        <v>14</v>
      </c>
      <c r="C41" s="6">
        <f>Pil_originale!C338</f>
        <v>0</v>
      </c>
      <c r="D41" s="6">
        <f>Pil_originale!D338</f>
        <v>1</v>
      </c>
      <c r="E41" s="6" t="str">
        <f>Pil_originale!E338</f>
        <v>N</v>
      </c>
      <c r="F41" s="6">
        <f>Pil_originale!F338</f>
        <v>-573.68700000000001</v>
      </c>
      <c r="G41" s="6">
        <f>Pil_originale!G338</f>
        <v>-395.06400000000002</v>
      </c>
      <c r="H41" s="6">
        <f>Pil_originale!H338</f>
        <v>177.13800000000001</v>
      </c>
      <c r="I41" s="6">
        <f>Pil_originale!I338</f>
        <v>-1.0640000000000001</v>
      </c>
      <c r="J41" s="6">
        <f>Pil_originale!J338</f>
        <v>-0.51400000000000001</v>
      </c>
      <c r="K41" s="7">
        <f>Pil_originale!K338</f>
        <v>-0.56100000000000005</v>
      </c>
      <c r="L41" s="447"/>
      <c r="M41" s="427"/>
      <c r="N41" s="172" t="s">
        <v>20</v>
      </c>
      <c r="O41" s="21">
        <f t="shared" ref="O41:T41" si="127">F40</f>
        <v>-2.085</v>
      </c>
      <c r="P41" s="21">
        <f t="shared" si="127"/>
        <v>-1.5920000000000001</v>
      </c>
      <c r="Q41" s="21">
        <f t="shared" si="127"/>
        <v>-413.762</v>
      </c>
      <c r="R41" s="21">
        <f t="shared" si="127"/>
        <v>2.7930000000000001</v>
      </c>
      <c r="S41" s="21">
        <f t="shared" si="127"/>
        <v>2.2109999999999999</v>
      </c>
      <c r="T41" s="21">
        <f t="shared" si="127"/>
        <v>2.4140000000000001</v>
      </c>
      <c r="U41" s="28">
        <f t="shared" ref="U41:Z42" si="128">O41+(O39-O41)/360*$Y$5</f>
        <v>-2.085</v>
      </c>
      <c r="V41" s="29">
        <f t="shared" si="128"/>
        <v>-1.5920000000000001</v>
      </c>
      <c r="W41" s="29">
        <f t="shared" si="128"/>
        <v>-413.762</v>
      </c>
      <c r="X41" s="29">
        <f t="shared" si="128"/>
        <v>2.7930000000000001</v>
      </c>
      <c r="Y41" s="29">
        <f t="shared" si="128"/>
        <v>2.2109999999999999</v>
      </c>
      <c r="Z41" s="30">
        <f t="shared" si="128"/>
        <v>2.4140000000000001</v>
      </c>
      <c r="AA41" s="172">
        <f t="shared" si="13"/>
        <v>-415.97300000000001</v>
      </c>
      <c r="AB41" s="6">
        <f t="shared" si="13"/>
        <v>5.2070000000000007</v>
      </c>
      <c r="AC41" s="6">
        <f t="shared" si="14"/>
        <v>-417.5351</v>
      </c>
      <c r="AD41" s="6">
        <f t="shared" si="15"/>
        <v>129.99889999999999</v>
      </c>
      <c r="AE41" s="36">
        <f t="shared" si="16"/>
        <v>-419.12709999999998</v>
      </c>
      <c r="AF41" s="36">
        <f t="shared" si="17"/>
        <v>415.94310000000002</v>
      </c>
      <c r="AG41" s="36">
        <f t="shared" si="18"/>
        <v>128.40689999999998</v>
      </c>
      <c r="AH41" s="37">
        <f t="shared" si="19"/>
        <v>-131.5909</v>
      </c>
      <c r="AJ41" s="172" t="s">
        <v>20</v>
      </c>
      <c r="AK41" s="82"/>
      <c r="AL41" s="73">
        <f t="shared" si="7"/>
        <v>-2.085</v>
      </c>
      <c r="AM41" s="73">
        <f>MAX($AK41,ABS(AE41))</f>
        <v>419.12709999999998</v>
      </c>
      <c r="AN41" s="79">
        <f>MAX($AK41,ABS(AF41))</f>
        <v>415.94310000000002</v>
      </c>
      <c r="AO41" s="73">
        <f>MAX(0.3*$AK41,ABS(AG41))</f>
        <v>128.40689999999998</v>
      </c>
      <c r="AP41" s="73">
        <f>MAX(0.3*$AK41,ABS(AH41))</f>
        <v>131.5909</v>
      </c>
      <c r="AQ41" s="107">
        <f>MAX(AL41-$AG$3*(1-((0.48*$AG$2+AL44)/(0.48*$AG$2))^2),0)/(($H$3-2*4)*391.3)*1000</f>
        <v>0</v>
      </c>
      <c r="AR41" s="108">
        <f t="shared" ref="AR41:AU41" si="129">MAX(AM41-$AG$3*(1-((0.48*$AG$2+AM44)/(0.48*$AG$2))^2),0)/(($H$3-2*4)*391.3)*1000</f>
        <v>4.0274158193577989</v>
      </c>
      <c r="AS41" s="108">
        <f t="shared" si="129"/>
        <v>3.1822694155907874</v>
      </c>
      <c r="AT41" s="108">
        <f t="shared" si="129"/>
        <v>0</v>
      </c>
      <c r="AU41" s="108">
        <f t="shared" si="129"/>
        <v>0</v>
      </c>
      <c r="AV41" s="134">
        <f t="shared" si="125"/>
        <v>4.0274158193577989</v>
      </c>
      <c r="AW41" s="128">
        <f>$AQ$2</f>
        <v>9.4247779607693793</v>
      </c>
      <c r="AX41" s="73">
        <f t="shared" si="126"/>
        <v>737.58312320981167</v>
      </c>
      <c r="AY41" s="173">
        <f>AX41*($H$3-2*4)/200</f>
        <v>265.52992435553222</v>
      </c>
      <c r="AZ41" s="73">
        <f>($AG3+$AY41)*(1-ABS((0.48*$AG$2+AL$44)/(0.48*$AG$2+$AX41))^(1+1/(1+$AX41/$AG$2)))</f>
        <v>534.86875888711199</v>
      </c>
      <c r="BA41" s="73">
        <f t="shared" ref="BA41:BD42" si="130">($AG3+$AY41)*(1-ABS((0.48*$AG$2+AM$44)/(0.48*$AG$2+$AX41))^(1+1/(1+$AX41/$AG$2)))</f>
        <v>567.55266200332744</v>
      </c>
      <c r="BB41" s="73">
        <f t="shared" si="130"/>
        <v>591.71339473406306</v>
      </c>
      <c r="BC41" s="73">
        <f t="shared" si="130"/>
        <v>591.93026902980102</v>
      </c>
      <c r="BD41" s="73">
        <f t="shared" si="130"/>
        <v>571.31544607579269</v>
      </c>
      <c r="BE41" s="148" t="str">
        <f>IF((ABS(AL41/AZ41)^1.5+ABS(AL42/AZ42)^1.5&lt;1),"VERIFICA","NON VERIFICA")</f>
        <v>VERIFICA</v>
      </c>
      <c r="BF41" s="148" t="str">
        <f t="shared" ref="BF41" si="131">IF((ABS(AM41/BA41)^1.5+ABS(AM42/BA42)^1.5&lt;1),"VERIFICA","NON VERIFICA")</f>
        <v>VERIFICA</v>
      </c>
      <c r="BG41" s="148" t="str">
        <f t="shared" ref="BG41" si="132">IF((ABS(AN41/BB41)^1.5+ABS(AN42/BB42)^1.5&lt;1),"VERIFICA","NON VERIFICA")</f>
        <v>VERIFICA</v>
      </c>
      <c r="BH41" s="148" t="str">
        <f t="shared" ref="BH41" si="133">IF((ABS(AO41/BC41)^1.5+ABS(AO42/BC42)^1.5&lt;1),"VERIFICA","NON VERIFICA")</f>
        <v>VERIFICA</v>
      </c>
      <c r="BI41" s="148" t="str">
        <f t="shared" ref="BI41" si="134">IF((ABS(AP41/BD41)^1.5+ABS(AP42/BD42)^1.5&lt;1),"VERIFICA","NON VERIFICA")</f>
        <v>VERIFICA</v>
      </c>
      <c r="BK41" s="73"/>
      <c r="BL41" s="36">
        <f>MAX(BC40+BC42,BD40+BD42)*$BL$2/($BX$3)*100</f>
        <v>171.99342024100363</v>
      </c>
      <c r="BM41" s="36">
        <f>0.5*14.17*$H$3*0.9*($H$4-4)*2.5/(1+2.5^2)/10</f>
        <v>457.34896551724131</v>
      </c>
      <c r="BN41" s="36">
        <f>$BQ$6*0.9*($H$4-4)*391.3/100*2.5*10^-1</f>
        <v>306.83457925528165</v>
      </c>
      <c r="BO41" s="341" t="str">
        <f>IF(BN41&gt;BM41,SQRT((0.5*14.17*$H$3)/($BQ$6/100*391.3)-1)," ")</f>
        <v xml:space="preserve"> </v>
      </c>
      <c r="BP41" s="36" t="str">
        <f>IF(BO41=" "," ",0.9*$BQ$6/100*($H$4-4)*391.3*BO41*10^-1)</f>
        <v xml:space="preserve"> </v>
      </c>
      <c r="BQ41" s="36" t="str">
        <f>IF(AND(BP41&gt;BL41,BN41&gt;BL41),"Verifica","Non Verifica")</f>
        <v>Verifica</v>
      </c>
      <c r="BR41" s="36">
        <f>$BU$6*0.9*($H$4-4)*391.3/100*2.5*10^-1</f>
        <v>460.25186888292251</v>
      </c>
      <c r="BS41" s="341">
        <f>IF(BR41&gt;BM41,SQRT((0.5*14.17*$H$3)/($BU$6/100*391.3)-1)," ")</f>
        <v>2.4908377619259197</v>
      </c>
      <c r="BT41" s="36">
        <f>IF(BS41=" "," ",0.9*$BU$6/100*($H$4-4)*391.3*BS41*10^-1)</f>
        <v>458.56509400422419</v>
      </c>
      <c r="BU41" s="6" t="str">
        <f>IF(AND(BT41&gt;BL41,BR41&gt;BL41),"Verifica","Non Verifica")</f>
        <v>Verifica</v>
      </c>
      <c r="BV41" s="370"/>
      <c r="BW41" s="370"/>
      <c r="BX41" s="370"/>
      <c r="BY41" s="370"/>
      <c r="BZ41" s="370"/>
      <c r="CA41" s="370"/>
      <c r="CB41" s="370"/>
      <c r="CC41" s="370"/>
      <c r="CD41" s="370"/>
      <c r="CE41" s="370"/>
      <c r="CF41" s="370"/>
      <c r="CG41" s="370"/>
      <c r="CH41" s="370"/>
      <c r="CI41" s="73"/>
      <c r="CJ41" s="73"/>
      <c r="CK41" s="370"/>
      <c r="CL41" s="370"/>
      <c r="CM41" s="465"/>
      <c r="CN41" s="465"/>
      <c r="CO41" s="370"/>
      <c r="CP41" s="370"/>
      <c r="CQ41" s="370"/>
    </row>
    <row r="42" spans="1:95" ht="16.05" customHeight="1" thickBot="1" x14ac:dyDescent="0.3">
      <c r="A42" s="172">
        <f>Pil_originale!A1007</f>
        <v>10</v>
      </c>
      <c r="B42" s="6">
        <f>Pil_originale!B1007</f>
        <v>14</v>
      </c>
      <c r="C42" s="6">
        <f>Pil_originale!C1007</f>
        <v>0</v>
      </c>
      <c r="D42" s="6">
        <f>Pil_originale!D1007</f>
        <v>1</v>
      </c>
      <c r="E42" s="6" t="str">
        <f>Pil_originale!E1007</f>
        <v>Msup</v>
      </c>
      <c r="F42" s="6">
        <f>Pil_originale!F1007</f>
        <v>16.079000000000001</v>
      </c>
      <c r="G42" s="6">
        <f>Pil_originale!G1007</f>
        <v>10.079000000000001</v>
      </c>
      <c r="H42" s="6">
        <f>Pil_originale!H1007</f>
        <v>2.4380000000000002</v>
      </c>
      <c r="I42" s="6">
        <f>Pil_originale!I1007</f>
        <v>69.247</v>
      </c>
      <c r="J42" s="6">
        <f>Pil_originale!J1007</f>
        <v>5.3650000000000002</v>
      </c>
      <c r="K42" s="7">
        <f>Pil_originale!K1007</f>
        <v>5.8570000000000002</v>
      </c>
      <c r="L42" s="447"/>
      <c r="M42" s="427"/>
      <c r="N42" s="172" t="s">
        <v>19</v>
      </c>
      <c r="O42" s="21">
        <f t="shared" ref="O42:T42" si="135">F43</f>
        <v>-7.8070000000000004</v>
      </c>
      <c r="P42" s="21">
        <f t="shared" si="135"/>
        <v>-4.91</v>
      </c>
      <c r="Q42" s="21">
        <f t="shared" si="135"/>
        <v>-3.0009999999999999</v>
      </c>
      <c r="R42" s="21">
        <f t="shared" si="135"/>
        <v>-82.74</v>
      </c>
      <c r="S42" s="21">
        <f t="shared" si="135"/>
        <v>-6.4770000000000003</v>
      </c>
      <c r="T42" s="21">
        <f t="shared" si="135"/>
        <v>-7.07</v>
      </c>
      <c r="U42" s="28">
        <f t="shared" si="128"/>
        <v>-7.8070000000000004</v>
      </c>
      <c r="V42" s="29">
        <f t="shared" si="128"/>
        <v>-4.91</v>
      </c>
      <c r="W42" s="29">
        <f t="shared" si="128"/>
        <v>-3.0009999999999999</v>
      </c>
      <c r="X42" s="29">
        <f t="shared" si="128"/>
        <v>-82.74</v>
      </c>
      <c r="Y42" s="29">
        <f t="shared" si="128"/>
        <v>-6.4770000000000003</v>
      </c>
      <c r="Z42" s="30">
        <f t="shared" si="128"/>
        <v>-7.07</v>
      </c>
      <c r="AA42" s="172">
        <f t="shared" si="13"/>
        <v>-9.4779999999999998</v>
      </c>
      <c r="AB42" s="6">
        <f t="shared" si="13"/>
        <v>-89.81</v>
      </c>
      <c r="AC42" s="6">
        <f t="shared" si="14"/>
        <v>-36.420999999999999</v>
      </c>
      <c r="AD42" s="6">
        <f t="shared" si="15"/>
        <v>-92.653400000000005</v>
      </c>
      <c r="AE42" s="36">
        <f t="shared" si="16"/>
        <v>-41.331000000000003</v>
      </c>
      <c r="AF42" s="36">
        <f t="shared" si="17"/>
        <v>31.510999999999999</v>
      </c>
      <c r="AG42" s="36">
        <f t="shared" si="18"/>
        <v>-97.563400000000001</v>
      </c>
      <c r="AH42" s="37">
        <f t="shared" si="19"/>
        <v>87.743400000000008</v>
      </c>
      <c r="AJ42" s="172" t="s">
        <v>19</v>
      </c>
      <c r="AK42" s="82"/>
      <c r="AL42" s="73">
        <f t="shared" si="7"/>
        <v>-7.8070000000000004</v>
      </c>
      <c r="AM42" s="73">
        <f>MAX(0.3*$AK42,ABS(AE42))</f>
        <v>41.331000000000003</v>
      </c>
      <c r="AN42" s="73">
        <f>MAX(0.3*$AK42,ABS(AF42))</f>
        <v>31.510999999999999</v>
      </c>
      <c r="AO42" s="73">
        <f>MAX($AK42,ABS(AG42))</f>
        <v>97.563400000000001</v>
      </c>
      <c r="AP42" s="73">
        <f>MAX($AK42,ABS(AH42))</f>
        <v>87.743400000000008</v>
      </c>
      <c r="AQ42" s="107">
        <f>MAX(AL42-$AG$4*(1-((0.48*$AG$2+AL44)/(0.48*$AG$2))^2),0)/(($H$4-2*4)*391.3)*1000</f>
        <v>0</v>
      </c>
      <c r="AR42" s="108">
        <f t="shared" ref="AR42:AU42" si="136">MAX(AM42-$AG$4*(1-((0.48*$AG$2+AM44)/(0.48*$AG$2))^2),0)/(($H$4-2*4)*391.3)*1000</f>
        <v>0</v>
      </c>
      <c r="AS42" s="108">
        <f t="shared" si="136"/>
        <v>0</v>
      </c>
      <c r="AT42" s="108">
        <f t="shared" si="136"/>
        <v>0</v>
      </c>
      <c r="AU42" s="108">
        <f t="shared" si="136"/>
        <v>0</v>
      </c>
      <c r="AV42" s="133">
        <f t="shared" si="125"/>
        <v>0</v>
      </c>
      <c r="AW42" s="129">
        <f>$AQ$3</f>
        <v>10.304423903774522</v>
      </c>
      <c r="AX42" s="73">
        <f t="shared" si="126"/>
        <v>806.42421470939405</v>
      </c>
      <c r="AY42" s="173">
        <f>AX42*($H$4-2*4)/200</f>
        <v>88.706663618033346</v>
      </c>
      <c r="AZ42" s="73">
        <f>($AG4+$AY42)*(1-ABS((0.48*$AG$2+AL$44)/(0.48*$AG$2+$AX42))^(1+1/(1+$AX42/$AG$2)))</f>
        <v>191.44697265178019</v>
      </c>
      <c r="BA42" s="73">
        <f t="shared" si="130"/>
        <v>202.65502361037997</v>
      </c>
      <c r="BB42" s="73">
        <f t="shared" si="130"/>
        <v>211.02906978683239</v>
      </c>
      <c r="BC42" s="73">
        <f t="shared" si="130"/>
        <v>211.106843493193</v>
      </c>
      <c r="BD42" s="73">
        <f t="shared" si="130"/>
        <v>203.9507695330185</v>
      </c>
      <c r="BK42" s="370"/>
      <c r="BL42" s="73"/>
      <c r="BM42" s="73"/>
      <c r="BN42" s="73"/>
      <c r="BO42" s="73"/>
      <c r="BP42" s="73"/>
      <c r="BQ42" s="73"/>
      <c r="BR42" s="73"/>
      <c r="BS42" s="36"/>
      <c r="BT42" s="73"/>
      <c r="BU42" s="370"/>
      <c r="BV42" s="370"/>
      <c r="BW42" s="370"/>
      <c r="BX42" s="370"/>
      <c r="BY42" s="370"/>
      <c r="BZ42" s="370"/>
      <c r="CA42" s="370"/>
      <c r="CB42" s="370"/>
      <c r="CC42" s="370"/>
      <c r="CD42" s="370"/>
      <c r="CE42" s="370"/>
      <c r="CF42" s="370"/>
      <c r="CG42" s="370"/>
      <c r="CH42" s="370"/>
      <c r="CI42" s="73"/>
      <c r="CJ42" s="73"/>
      <c r="CK42" s="370"/>
      <c r="CL42" s="370"/>
      <c r="CM42" s="465"/>
      <c r="CN42" s="465"/>
      <c r="CO42" s="370"/>
      <c r="CP42" s="370"/>
      <c r="CQ42" s="370"/>
    </row>
    <row r="43" spans="1:95" x14ac:dyDescent="0.3">
      <c r="A43" s="172">
        <f>Pil_originale!A1008</f>
        <v>10</v>
      </c>
      <c r="B43" s="6">
        <f>Pil_originale!B1008</f>
        <v>14</v>
      </c>
      <c r="C43" s="6">
        <f>Pil_originale!C1008</f>
        <v>0</v>
      </c>
      <c r="D43" s="6">
        <f>Pil_originale!D1008</f>
        <v>1</v>
      </c>
      <c r="E43" s="6" t="str">
        <f>Pil_originale!E1008</f>
        <v>Minf</v>
      </c>
      <c r="F43" s="6">
        <f>Pil_originale!F1008</f>
        <v>-7.8070000000000004</v>
      </c>
      <c r="G43" s="6">
        <f>Pil_originale!G1008</f>
        <v>-4.91</v>
      </c>
      <c r="H43" s="6">
        <f>Pil_originale!H1008</f>
        <v>-3.0009999999999999</v>
      </c>
      <c r="I43" s="6">
        <f>Pil_originale!I1008</f>
        <v>-82.74</v>
      </c>
      <c r="J43" s="6">
        <f>Pil_originale!J1008</f>
        <v>-6.4770000000000003</v>
      </c>
      <c r="K43" s="7">
        <f>Pil_originale!K1008</f>
        <v>-7.07</v>
      </c>
      <c r="L43" s="447"/>
      <c r="M43" s="427"/>
      <c r="N43" s="172" t="s">
        <v>44</v>
      </c>
      <c r="O43" s="21">
        <f>F41+F44</f>
        <v>-2177.627</v>
      </c>
      <c r="P43" s="21">
        <f t="shared" ref="P43:T43" si="137">G41+G44</f>
        <v>-1356.902</v>
      </c>
      <c r="Q43" s="21">
        <f t="shared" si="137"/>
        <v>171.47300000000001</v>
      </c>
      <c r="R43" s="21">
        <f t="shared" si="137"/>
        <v>-118.821</v>
      </c>
      <c r="S43" s="21">
        <f t="shared" si="137"/>
        <v>-10.769</v>
      </c>
      <c r="T43" s="21">
        <f t="shared" si="137"/>
        <v>-11.756</v>
      </c>
      <c r="U43" s="28">
        <f>O43+$Q$4</f>
        <v>-2262.89075</v>
      </c>
      <c r="V43" s="29">
        <f>P43+$Q$2</f>
        <v>-1422.4895000000001</v>
      </c>
      <c r="W43" s="29">
        <f>Q43</f>
        <v>171.47300000000001</v>
      </c>
      <c r="X43" s="29">
        <f t="shared" ref="X43:Z44" si="138">R43</f>
        <v>-118.821</v>
      </c>
      <c r="Y43" s="29">
        <f t="shared" si="138"/>
        <v>-10.769</v>
      </c>
      <c r="Z43" s="30">
        <f t="shared" si="138"/>
        <v>-11.756</v>
      </c>
      <c r="AA43" s="172">
        <f t="shared" si="13"/>
        <v>182.24200000000002</v>
      </c>
      <c r="AB43" s="6">
        <f t="shared" si="13"/>
        <v>-130.577</v>
      </c>
      <c r="AC43" s="6">
        <f t="shared" si="14"/>
        <v>221.41510000000002</v>
      </c>
      <c r="AD43" s="6">
        <f t="shared" si="15"/>
        <v>-185.24959999999999</v>
      </c>
      <c r="AE43" s="36">
        <f t="shared" si="16"/>
        <v>-1201.0744000000002</v>
      </c>
      <c r="AF43" s="36">
        <f t="shared" si="17"/>
        <v>-1643.9046000000001</v>
      </c>
      <c r="AG43" s="36">
        <f t="shared" si="18"/>
        <v>-1607.7391000000002</v>
      </c>
      <c r="AH43" s="37">
        <f t="shared" si="19"/>
        <v>-1237.2399</v>
      </c>
      <c r="AJ43" s="172" t="s">
        <v>44</v>
      </c>
      <c r="AK43" s="82"/>
      <c r="AL43" s="73">
        <f t="shared" si="7"/>
        <v>-2262.89075</v>
      </c>
      <c r="AM43" s="73">
        <f t="shared" ref="AM43:AP44" si="139">AE43</f>
        <v>-1201.0744000000002</v>
      </c>
      <c r="AN43" s="73">
        <f t="shared" si="139"/>
        <v>-1643.9046000000001</v>
      </c>
      <c r="AO43" s="73">
        <f t="shared" si="139"/>
        <v>-1607.7391000000002</v>
      </c>
      <c r="AP43" s="73">
        <f t="shared" si="139"/>
        <v>-1237.2399</v>
      </c>
      <c r="AQ43" s="172"/>
      <c r="AR43" s="6"/>
      <c r="AS43" s="6"/>
      <c r="AT43" s="6"/>
      <c r="AU43" s="6"/>
      <c r="AV43" s="7"/>
      <c r="AW43" s="217"/>
      <c r="BK43" s="370"/>
      <c r="BL43" s="73"/>
      <c r="BM43" s="73"/>
      <c r="BN43" s="73"/>
      <c r="BO43" s="73"/>
      <c r="BP43" s="73"/>
      <c r="BQ43" s="73"/>
      <c r="BR43" s="73"/>
      <c r="BS43" s="36"/>
      <c r="BT43" s="73"/>
      <c r="BU43" s="370"/>
      <c r="BV43" s="370"/>
      <c r="BW43" s="370"/>
      <c r="BX43" s="370"/>
      <c r="BY43" s="370"/>
      <c r="BZ43" s="370"/>
      <c r="CA43" s="370"/>
      <c r="CB43" s="370"/>
      <c r="CC43" s="370"/>
      <c r="CD43" s="370"/>
      <c r="CE43" s="370"/>
      <c r="CF43" s="370"/>
      <c r="CG43" s="370"/>
      <c r="CH43" s="370"/>
      <c r="CI43" s="73"/>
      <c r="CJ43" s="73"/>
      <c r="CK43" s="246"/>
      <c r="CL43" s="245"/>
      <c r="CM43" s="370"/>
      <c r="CN43" s="370"/>
      <c r="CO43" s="370"/>
      <c r="CP43" s="370"/>
      <c r="CQ43" s="370"/>
    </row>
    <row r="44" spans="1:95" ht="15" thickBot="1" x14ac:dyDescent="0.35">
      <c r="A44" s="8">
        <f>Pil_originale!A1010</f>
        <v>10</v>
      </c>
      <c r="B44" s="42">
        <f>Pil_originale!B1010</f>
        <v>14</v>
      </c>
      <c r="C44" s="42">
        <f>Pil_originale!C1010</f>
        <v>0</v>
      </c>
      <c r="D44" s="42">
        <f>Pil_originale!D1010</f>
        <v>1</v>
      </c>
      <c r="E44" s="42" t="str">
        <f>Pil_originale!E1010</f>
        <v>N</v>
      </c>
      <c r="F44" s="42">
        <f>Pil_originale!F1010</f>
        <v>-1603.94</v>
      </c>
      <c r="G44" s="42">
        <f>Pil_originale!G1010</f>
        <v>-961.83799999999997</v>
      </c>
      <c r="H44" s="42">
        <f>Pil_originale!H1010</f>
        <v>-5.665</v>
      </c>
      <c r="I44" s="42">
        <f>Pil_originale!I1010</f>
        <v>-117.75700000000001</v>
      </c>
      <c r="J44" s="42">
        <f>Pil_originale!J1010</f>
        <v>-10.255000000000001</v>
      </c>
      <c r="K44" s="10">
        <f>Pil_originale!K1010</f>
        <v>-11.195</v>
      </c>
      <c r="M44" s="15"/>
      <c r="N44" s="8" t="s">
        <v>45</v>
      </c>
      <c r="O44" s="23">
        <f>F41+F44</f>
        <v>-2177.627</v>
      </c>
      <c r="P44" s="23">
        <f t="shared" ref="P44:T44" si="140">G41+G44</f>
        <v>-1356.902</v>
      </c>
      <c r="Q44" s="23">
        <f t="shared" si="140"/>
        <v>171.47300000000001</v>
      </c>
      <c r="R44" s="23">
        <f t="shared" si="140"/>
        <v>-118.821</v>
      </c>
      <c r="S44" s="23">
        <f t="shared" si="140"/>
        <v>-10.769</v>
      </c>
      <c r="T44" s="23">
        <f t="shared" si="140"/>
        <v>-11.756</v>
      </c>
      <c r="U44" s="83">
        <f>O44+$Q$5</f>
        <v>-2288.2407499999999</v>
      </c>
      <c r="V44" s="23">
        <f>P44+$Q$3</f>
        <v>-1441.9895000000001</v>
      </c>
      <c r="W44" s="31">
        <f>Q44</f>
        <v>171.47300000000001</v>
      </c>
      <c r="X44" s="31">
        <f t="shared" si="138"/>
        <v>-118.821</v>
      </c>
      <c r="Y44" s="31">
        <f t="shared" si="138"/>
        <v>-10.769</v>
      </c>
      <c r="Z44" s="32">
        <f t="shared" si="138"/>
        <v>-11.756</v>
      </c>
      <c r="AA44" s="8">
        <f t="shared" si="13"/>
        <v>182.24200000000002</v>
      </c>
      <c r="AB44" s="42">
        <f t="shared" si="13"/>
        <v>-130.577</v>
      </c>
      <c r="AC44" s="42">
        <f t="shared" si="14"/>
        <v>221.41510000000002</v>
      </c>
      <c r="AD44" s="42">
        <f t="shared" si="15"/>
        <v>-185.24959999999999</v>
      </c>
      <c r="AE44" s="38">
        <f t="shared" si="16"/>
        <v>-1220.5744000000002</v>
      </c>
      <c r="AF44" s="38">
        <f t="shared" si="17"/>
        <v>-1663.4046000000001</v>
      </c>
      <c r="AG44" s="38">
        <f t="shared" si="18"/>
        <v>-1627.2391000000002</v>
      </c>
      <c r="AH44" s="39">
        <f t="shared" si="19"/>
        <v>-1256.7399</v>
      </c>
      <c r="AJ44" s="8" t="s">
        <v>45</v>
      </c>
      <c r="AK44" s="82"/>
      <c r="AL44" s="73">
        <f t="shared" si="7"/>
        <v>-2288.2407499999999</v>
      </c>
      <c r="AM44" s="73">
        <f t="shared" si="139"/>
        <v>-1220.5744000000002</v>
      </c>
      <c r="AN44" s="73">
        <f t="shared" si="139"/>
        <v>-1663.4046000000001</v>
      </c>
      <c r="AO44" s="73">
        <f t="shared" si="139"/>
        <v>-1627.2391000000002</v>
      </c>
      <c r="AP44" s="73">
        <f t="shared" si="139"/>
        <v>-1256.7399</v>
      </c>
      <c r="AQ44" s="8"/>
      <c r="AR44" s="42"/>
      <c r="AS44" s="42"/>
      <c r="AT44" s="42"/>
      <c r="AU44" s="42"/>
      <c r="AV44" s="10"/>
      <c r="AW44" s="217"/>
      <c r="BK44" s="370"/>
      <c r="BL44" s="73"/>
      <c r="BM44" s="73"/>
      <c r="BN44" s="73"/>
      <c r="BO44" s="73"/>
      <c r="BP44" s="73"/>
      <c r="BQ44" s="73"/>
      <c r="BR44" s="73"/>
      <c r="BS44" s="36"/>
      <c r="BT44" s="73"/>
      <c r="BU44" s="370"/>
      <c r="BV44" s="370"/>
      <c r="BW44" s="370"/>
      <c r="BX44" s="370"/>
      <c r="BY44" s="370"/>
      <c r="BZ44" s="370"/>
      <c r="CA44" s="370"/>
      <c r="CB44" s="370"/>
      <c r="CC44" s="370"/>
      <c r="CD44" s="370"/>
      <c r="CE44" s="370"/>
      <c r="CF44" s="370"/>
      <c r="CG44" s="370"/>
      <c r="CH44" s="370"/>
      <c r="CI44" s="370"/>
      <c r="CJ44" s="370"/>
      <c r="CK44" s="370"/>
      <c r="CL44" s="370"/>
      <c r="CM44" s="370"/>
      <c r="CN44" s="370"/>
      <c r="CO44" s="370"/>
      <c r="CP44" s="370"/>
      <c r="CQ44" s="370"/>
    </row>
    <row r="45" spans="1:95" x14ac:dyDescent="0.3">
      <c r="M45" s="427"/>
      <c r="O45" s="14"/>
      <c r="P45" s="14"/>
      <c r="Q45" s="14"/>
      <c r="R45" s="14"/>
      <c r="S45" s="14"/>
      <c r="T45" s="14"/>
      <c r="U45" s="14"/>
      <c r="V45" s="14"/>
      <c r="W45" s="14"/>
      <c r="X45" s="14"/>
      <c r="Y45" s="14"/>
      <c r="Z45" s="14"/>
      <c r="BK45" s="370"/>
      <c r="BL45" s="73"/>
      <c r="BM45" s="36"/>
      <c r="BN45" s="36"/>
      <c r="BO45" s="73"/>
      <c r="BP45" s="73"/>
      <c r="BQ45" s="73"/>
      <c r="BR45" s="73"/>
      <c r="BS45" s="36"/>
      <c r="BT45" s="73"/>
      <c r="BU45" s="370"/>
      <c r="BV45" s="73"/>
      <c r="BW45" s="370"/>
      <c r="BX45" s="370"/>
      <c r="BY45" s="370"/>
      <c r="BZ45" s="370"/>
      <c r="CA45" s="370"/>
      <c r="CB45" s="370"/>
      <c r="CC45" s="370"/>
      <c r="CD45" s="370"/>
      <c r="CE45" s="370"/>
      <c r="CF45" s="370"/>
      <c r="CG45" s="370"/>
      <c r="CH45" s="370"/>
      <c r="CI45" s="370"/>
      <c r="CJ45" s="370"/>
      <c r="CK45" s="370"/>
      <c r="CL45" s="370"/>
      <c r="CM45" s="370"/>
      <c r="CN45" s="370"/>
      <c r="CO45" s="370"/>
      <c r="CP45" s="370"/>
      <c r="CQ45" s="370"/>
    </row>
    <row r="46" spans="1:95" ht="15.6" customHeight="1" x14ac:dyDescent="0.3">
      <c r="M46" s="427"/>
      <c r="O46" s="14"/>
      <c r="P46" s="14"/>
      <c r="Q46" s="14"/>
      <c r="R46" s="14"/>
      <c r="S46" s="14"/>
      <c r="T46" s="14"/>
      <c r="U46" s="14"/>
      <c r="V46" s="14"/>
      <c r="BK46" s="370"/>
      <c r="BL46" s="73"/>
      <c r="BM46" s="36"/>
      <c r="BN46" s="36"/>
      <c r="BO46" s="73"/>
      <c r="BP46" s="73"/>
      <c r="BQ46" s="73"/>
      <c r="BR46" s="73"/>
      <c r="BS46" s="36"/>
      <c r="BT46" s="73"/>
      <c r="BU46" s="370"/>
      <c r="BV46" s="370"/>
      <c r="BW46" s="370"/>
      <c r="BX46" s="370"/>
      <c r="BY46" s="370"/>
      <c r="BZ46" s="370"/>
      <c r="CA46" s="370"/>
      <c r="CB46" s="370"/>
      <c r="CC46" s="370"/>
      <c r="CD46" s="370"/>
      <c r="CE46" s="370"/>
      <c r="CF46" s="370"/>
      <c r="CG46" s="370"/>
      <c r="CH46" s="370"/>
      <c r="CI46" s="370"/>
      <c r="CJ46" s="370"/>
      <c r="CK46" s="370"/>
      <c r="CL46" s="370"/>
      <c r="CM46" s="370"/>
      <c r="CN46" s="370"/>
      <c r="CO46" s="370"/>
      <c r="CP46" s="370"/>
      <c r="CQ46" s="370"/>
    </row>
    <row r="47" spans="1:95" x14ac:dyDescent="0.3">
      <c r="M47" s="427"/>
      <c r="O47" s="14"/>
      <c r="P47" s="14"/>
      <c r="Q47" s="14"/>
      <c r="R47" s="14"/>
      <c r="S47" s="14"/>
      <c r="T47" s="14"/>
      <c r="U47" s="14"/>
      <c r="V47" s="14"/>
      <c r="BK47" s="370"/>
      <c r="BL47" s="73"/>
      <c r="BM47" s="36"/>
      <c r="BN47" s="36"/>
      <c r="BO47" s="73"/>
      <c r="BP47" s="73"/>
      <c r="BQ47" s="73"/>
      <c r="BR47" s="73"/>
      <c r="BS47" s="73"/>
      <c r="BT47" s="73"/>
      <c r="BU47" s="370"/>
      <c r="BV47" s="370"/>
      <c r="BW47" s="370"/>
      <c r="BX47" s="370"/>
      <c r="BY47" s="370"/>
      <c r="BZ47" s="370"/>
      <c r="CA47" s="370"/>
      <c r="CB47" s="370"/>
      <c r="CC47" s="370"/>
      <c r="CD47" s="370"/>
      <c r="CE47" s="370"/>
      <c r="CF47" s="370"/>
      <c r="CG47" s="370"/>
      <c r="CH47" s="370"/>
      <c r="CI47" s="370"/>
      <c r="CJ47" s="370"/>
      <c r="CK47" s="370"/>
      <c r="CL47" s="370"/>
      <c r="CM47" s="370"/>
      <c r="CN47" s="370"/>
      <c r="CO47" s="370"/>
      <c r="CP47" s="370"/>
      <c r="CQ47" s="370"/>
    </row>
    <row r="48" spans="1:95" x14ac:dyDescent="0.3">
      <c r="M48" s="427"/>
      <c r="O48" s="14"/>
      <c r="P48" s="14"/>
      <c r="Q48" s="14"/>
      <c r="R48" s="14"/>
      <c r="S48" s="14"/>
      <c r="T48" s="14"/>
      <c r="U48" s="14"/>
      <c r="V48" s="14"/>
      <c r="AJ48"/>
      <c r="AK48"/>
      <c r="AL48"/>
      <c r="AM48"/>
      <c r="AN48"/>
      <c r="AO48"/>
      <c r="AP48"/>
      <c r="AQ48"/>
      <c r="AR48"/>
      <c r="AS48"/>
      <c r="AW48" s="171"/>
      <c r="BK48" s="370"/>
      <c r="BL48" s="73"/>
      <c r="BM48" s="36"/>
      <c r="BN48" s="36"/>
      <c r="BO48" s="73"/>
      <c r="BP48" s="73"/>
      <c r="BQ48" s="73"/>
      <c r="BR48" s="73"/>
      <c r="BS48" s="73"/>
      <c r="BT48" s="73"/>
      <c r="BU48" s="370"/>
      <c r="BV48" s="370"/>
      <c r="BW48" s="370"/>
      <c r="BX48" s="370"/>
      <c r="BY48" s="370"/>
      <c r="BZ48" s="370"/>
      <c r="CA48" s="370"/>
      <c r="CB48" s="370"/>
      <c r="CC48" s="370"/>
      <c r="CD48" s="370"/>
      <c r="CE48" s="370"/>
      <c r="CF48" s="370"/>
      <c r="CG48" s="370"/>
      <c r="CH48" s="370"/>
      <c r="CI48" s="370"/>
      <c r="CJ48" s="370"/>
      <c r="CK48" s="370"/>
      <c r="CL48" s="370"/>
      <c r="CM48" s="370"/>
      <c r="CN48" s="370"/>
      <c r="CO48" s="370"/>
      <c r="CP48" s="370"/>
      <c r="CQ48" s="370"/>
    </row>
    <row r="49" spans="13:95" ht="16.8" x14ac:dyDescent="0.45">
      <c r="M49" s="427"/>
      <c r="O49" s="14"/>
      <c r="P49" s="14"/>
      <c r="Q49" s="14"/>
      <c r="R49" s="14"/>
      <c r="S49" s="14"/>
      <c r="T49" s="14"/>
      <c r="U49" s="14"/>
      <c r="V49" s="14"/>
      <c r="AJ49"/>
      <c r="AK49" s="74" t="s">
        <v>66</v>
      </c>
      <c r="AL49">
        <v>1.1000000000000001</v>
      </c>
      <c r="AM49"/>
      <c r="AN49"/>
      <c r="AO49"/>
      <c r="AP49"/>
      <c r="AQ49"/>
      <c r="AR49"/>
      <c r="AS49"/>
      <c r="AW49" s="171"/>
      <c r="BK49" s="370"/>
      <c r="BL49" s="73"/>
      <c r="BM49" s="36"/>
      <c r="BN49" s="36"/>
      <c r="BO49" s="73"/>
      <c r="BP49" s="73"/>
      <c r="BQ49" s="73"/>
      <c r="BR49" s="73"/>
      <c r="BS49" s="73"/>
      <c r="BT49" s="73"/>
      <c r="BU49" s="370"/>
      <c r="BV49" s="370"/>
      <c r="BW49" s="370"/>
      <c r="BX49" s="370"/>
      <c r="BY49" s="370"/>
      <c r="BZ49" s="370"/>
      <c r="CA49" s="370"/>
      <c r="CB49" s="370"/>
      <c r="CC49" s="370"/>
      <c r="CD49" s="370"/>
      <c r="CE49" s="370"/>
      <c r="CF49" s="370"/>
      <c r="CG49" s="370"/>
      <c r="CH49" s="370"/>
      <c r="CI49" s="370"/>
      <c r="CJ49" s="370"/>
      <c r="CK49" s="370"/>
      <c r="CL49" s="370"/>
      <c r="CM49" s="370"/>
      <c r="CN49" s="370"/>
      <c r="CO49" s="370"/>
      <c r="CP49" s="370"/>
      <c r="CQ49" s="370"/>
    </row>
    <row r="50" spans="13:95" ht="14.4" customHeight="1" x14ac:dyDescent="0.3">
      <c r="O50" s="14"/>
      <c r="P50" s="14"/>
      <c r="Q50" s="14"/>
      <c r="R50" s="14"/>
      <c r="S50" s="14"/>
      <c r="T50" s="14"/>
      <c r="U50" s="14"/>
      <c r="V50" s="14"/>
      <c r="AJ50"/>
      <c r="AK50"/>
      <c r="AL50"/>
      <c r="AM50"/>
      <c r="AN50"/>
      <c r="AO50"/>
      <c r="AP50"/>
      <c r="AQ50"/>
      <c r="AR50"/>
      <c r="AS50"/>
      <c r="AW50" s="171"/>
      <c r="BK50" s="370"/>
      <c r="BL50" s="73"/>
      <c r="BM50" s="36"/>
      <c r="BN50" s="36"/>
      <c r="BO50" s="73"/>
      <c r="BP50" s="73"/>
      <c r="BQ50" s="73"/>
      <c r="BR50" s="73"/>
      <c r="BS50" s="73"/>
      <c r="BT50" s="73"/>
      <c r="BU50" s="370"/>
      <c r="BV50" s="370"/>
      <c r="BW50" s="370"/>
      <c r="BX50" s="370"/>
      <c r="BY50" s="370"/>
      <c r="BZ50" s="370"/>
      <c r="CA50" s="370"/>
      <c r="CB50" s="370"/>
      <c r="CC50" s="370"/>
      <c r="CD50" s="370"/>
      <c r="CE50" s="370"/>
      <c r="CF50" s="370"/>
      <c r="CG50" s="370"/>
      <c r="CH50" s="370"/>
      <c r="CI50" s="370"/>
      <c r="CJ50" s="370"/>
      <c r="CK50" s="370"/>
      <c r="CL50" s="370"/>
      <c r="CM50" s="370"/>
      <c r="CN50" s="370"/>
      <c r="CO50" s="370"/>
      <c r="CP50" s="370"/>
      <c r="CQ50" s="370"/>
    </row>
    <row r="51" spans="13:95" ht="16.2" thickBot="1" x14ac:dyDescent="0.35">
      <c r="M51" s="427"/>
      <c r="O51" s="14"/>
      <c r="P51" s="14"/>
      <c r="Q51" s="14"/>
      <c r="R51" s="14"/>
      <c r="S51" s="14"/>
      <c r="T51" s="14"/>
      <c r="U51" s="14"/>
      <c r="V51" s="14"/>
      <c r="AJ51" s="44">
        <f>'Mrd Trave'!AM36</f>
        <v>0</v>
      </c>
      <c r="AK51" s="44">
        <f>'Mrd Trave'!AN36</f>
        <v>0</v>
      </c>
      <c r="AL51" s="418">
        <f>'Mrd Trave'!AO36</f>
        <v>14</v>
      </c>
      <c r="AM51" s="418"/>
      <c r="AN51" s="418"/>
      <c r="AO51" s="418"/>
      <c r="AP51" s="418"/>
      <c r="AQ51" s="418"/>
      <c r="AR51" s="76"/>
      <c r="AS51"/>
      <c r="AW51" s="171"/>
      <c r="BK51" s="370"/>
      <c r="BL51" s="73"/>
      <c r="BM51" s="36"/>
      <c r="BN51" s="36"/>
      <c r="BO51" s="73"/>
      <c r="BP51" s="73"/>
      <c r="BQ51" s="73"/>
      <c r="BR51" s="73"/>
      <c r="BS51" s="73"/>
      <c r="BT51" s="73"/>
      <c r="BU51" s="370"/>
      <c r="BV51" s="370"/>
      <c r="BW51" s="370"/>
      <c r="BX51" s="370"/>
      <c r="BY51" s="370"/>
      <c r="BZ51" s="370"/>
      <c r="CA51" s="370"/>
      <c r="CB51" s="370"/>
      <c r="CC51" s="370"/>
      <c r="CD51" s="370"/>
      <c r="CE51" s="370"/>
      <c r="CF51" s="370"/>
      <c r="CG51" s="370"/>
      <c r="CH51" s="370"/>
      <c r="CI51" s="370"/>
      <c r="CJ51" s="370"/>
      <c r="CK51" s="370"/>
      <c r="CL51" s="370"/>
      <c r="CM51" s="370"/>
      <c r="CN51" s="370"/>
      <c r="CO51" s="370"/>
      <c r="CP51" s="370"/>
      <c r="CQ51" s="370"/>
    </row>
    <row r="52" spans="13:95" ht="15.6" customHeight="1" thickBot="1" x14ac:dyDescent="0.35">
      <c r="M52" s="427"/>
      <c r="O52" s="14"/>
      <c r="P52" s="14"/>
      <c r="Q52" s="14"/>
      <c r="R52" s="14"/>
      <c r="S52" s="14"/>
      <c r="T52" s="14"/>
      <c r="U52" s="14"/>
      <c r="V52" s="14"/>
      <c r="AJ52" s="44">
        <f>'Mrd Trave'!AM37</f>
        <v>0</v>
      </c>
      <c r="AK52" s="44">
        <f>'Mrd Trave'!AN37</f>
        <v>0</v>
      </c>
      <c r="AL52" s="479" t="str">
        <f>'Mrd Trave'!AO37</f>
        <v>Direzione x</v>
      </c>
      <c r="AM52" s="480"/>
      <c r="AN52" s="481"/>
      <c r="AO52" s="479" t="str">
        <f>'Mrd Trave'!AR37</f>
        <v>Direzione y</v>
      </c>
      <c r="AP52" s="480"/>
      <c r="AQ52" s="481"/>
      <c r="AR52" s="75"/>
      <c r="AS52"/>
      <c r="AW52"/>
      <c r="BK52" s="346"/>
      <c r="BL52" s="73"/>
      <c r="BM52" s="73"/>
      <c r="BN52" s="73"/>
      <c r="BO52" s="73"/>
      <c r="BP52" s="73"/>
      <c r="BQ52" s="73"/>
      <c r="BR52" s="73"/>
      <c r="BS52" s="73"/>
      <c r="BT52" s="73"/>
      <c r="BU52" s="346"/>
      <c r="BV52" s="346"/>
      <c r="BW52" s="346"/>
      <c r="BX52" s="346"/>
      <c r="BY52" s="346"/>
      <c r="BZ52" s="346"/>
      <c r="CA52" s="346"/>
      <c r="CB52" s="346"/>
      <c r="CC52" s="346"/>
      <c r="CD52" s="346"/>
      <c r="CE52" s="346"/>
      <c r="CF52" s="346"/>
      <c r="CG52" s="346"/>
      <c r="CH52" s="346"/>
      <c r="CI52" s="346"/>
      <c r="CJ52" s="346"/>
      <c r="CK52" s="346"/>
      <c r="CL52" s="346"/>
      <c r="CM52" s="346"/>
      <c r="CN52" s="346"/>
      <c r="CO52" s="346"/>
    </row>
    <row r="53" spans="13:95" ht="16.2" thickBot="1" x14ac:dyDescent="0.35">
      <c r="M53" s="427"/>
      <c r="O53" s="14"/>
      <c r="P53" s="14"/>
      <c r="Q53" s="14"/>
      <c r="R53" s="14"/>
      <c r="S53" s="14"/>
      <c r="T53" s="14"/>
      <c r="U53" s="14"/>
      <c r="V53" s="14"/>
      <c r="AJ53" s="44" t="str">
        <f>'Mrd Trave'!AM38</f>
        <v>Piano</v>
      </c>
      <c r="AK53" s="44">
        <f>'Mrd Trave'!AN38</f>
        <v>0</v>
      </c>
      <c r="AL53" s="84" t="str">
        <f>'Mrd Trave'!AO38</f>
        <v>sin</v>
      </c>
      <c r="AM53" s="85" t="str">
        <f>'Mrd Trave'!AP38</f>
        <v>des</v>
      </c>
      <c r="AN53" s="86" t="str">
        <f>'Mrd Trave'!AQ38</f>
        <v>SM</v>
      </c>
      <c r="AO53" s="84" t="str">
        <f>'Mrd Trave'!AR38</f>
        <v>sin</v>
      </c>
      <c r="AP53" s="85" t="str">
        <f>'Mrd Trave'!AS38</f>
        <v>des</v>
      </c>
      <c r="AQ53" s="86" t="str">
        <f>'Mrd Trave'!AT38</f>
        <v>SM</v>
      </c>
      <c r="AR53" s="68"/>
      <c r="AS53"/>
      <c r="AT53" s="173" t="s">
        <v>38</v>
      </c>
      <c r="AU53" s="173" t="s">
        <v>39</v>
      </c>
      <c r="BK53" s="346"/>
      <c r="BL53" s="73"/>
      <c r="BM53" s="73"/>
      <c r="BN53" s="73"/>
      <c r="BO53" s="73"/>
      <c r="BP53" s="73"/>
      <c r="BQ53" s="73"/>
      <c r="BR53" s="73"/>
      <c r="BS53" s="73"/>
      <c r="BT53" s="73"/>
      <c r="BU53" s="346"/>
      <c r="BV53" s="346"/>
      <c r="BW53" s="346"/>
      <c r="BX53" s="346"/>
      <c r="BY53" s="346"/>
      <c r="BZ53" s="346"/>
      <c r="CA53" s="346"/>
      <c r="CB53" s="346"/>
      <c r="CC53" s="346"/>
      <c r="CD53" s="346"/>
      <c r="CE53" s="346"/>
      <c r="CF53" s="346"/>
      <c r="CG53" s="346"/>
      <c r="CH53" s="346"/>
      <c r="CI53" s="346"/>
      <c r="CJ53" s="346"/>
      <c r="CK53" s="346"/>
      <c r="CL53" s="346"/>
      <c r="CM53" s="346"/>
      <c r="CN53" s="346"/>
      <c r="CO53" s="346"/>
    </row>
    <row r="54" spans="13:95" ht="14.4" customHeight="1" x14ac:dyDescent="0.25">
      <c r="M54" s="427"/>
      <c r="O54" s="14"/>
      <c r="P54" s="14"/>
      <c r="Q54" s="14"/>
      <c r="R54" s="14"/>
      <c r="S54" s="14"/>
      <c r="T54" s="14"/>
      <c r="U54" s="14"/>
      <c r="V54" s="14"/>
      <c r="AJ54" s="409">
        <f>'Mrd Trave'!AM39</f>
        <v>6</v>
      </c>
      <c r="AK54" s="44" t="str">
        <f>'Mrd Trave'!AN39</f>
        <v>M-Rd</v>
      </c>
      <c r="AL54" s="87">
        <f>'Mrd Trave'!AO39</f>
        <v>102.56535764996795</v>
      </c>
      <c r="AM54" s="88">
        <f>'Mrd Trave'!AP39</f>
        <v>102.56535764996795</v>
      </c>
      <c r="AN54" s="482">
        <f>'Mrd Trave'!AQ39</f>
        <v>205.1307152999359</v>
      </c>
      <c r="AO54" s="87">
        <f>'Mrd Trave'!AR39</f>
        <v>102.56535764996795</v>
      </c>
      <c r="AP54" s="88">
        <f>'Mrd Trave'!AS39</f>
        <v>68.047333693535094</v>
      </c>
      <c r="AQ54" s="482">
        <f>'Mrd Trave'!AT39</f>
        <v>170.61269134350306</v>
      </c>
      <c r="AR54" s="167" t="s">
        <v>67</v>
      </c>
      <c r="AS54" s="73">
        <v>0.32309525917964593</v>
      </c>
      <c r="AT54" s="78" t="s">
        <v>70</v>
      </c>
      <c r="AU54" s="78" t="s">
        <v>70</v>
      </c>
      <c r="AW54" s="73"/>
      <c r="AZ54" s="451" t="s">
        <v>146</v>
      </c>
      <c r="BA54" s="452"/>
      <c r="BB54" s="452"/>
      <c r="BC54" s="452"/>
      <c r="BD54" s="453"/>
      <c r="BK54" s="346"/>
      <c r="BL54" s="73"/>
      <c r="BM54" s="73"/>
      <c r="BN54" s="73"/>
      <c r="BO54" s="73"/>
      <c r="BP54" s="73"/>
      <c r="BQ54" s="73"/>
      <c r="BR54" s="73"/>
      <c r="BS54" s="73"/>
      <c r="BT54" s="73"/>
      <c r="BU54" s="346"/>
      <c r="BV54" s="346"/>
      <c r="BW54" s="346"/>
      <c r="BX54" s="346"/>
      <c r="BY54" s="346"/>
      <c r="BZ54" s="346"/>
      <c r="CA54" s="346"/>
      <c r="CB54" s="346"/>
      <c r="CC54" s="346"/>
      <c r="CD54" s="346"/>
      <c r="CE54" s="346"/>
      <c r="CF54" s="346"/>
      <c r="CG54" s="346"/>
      <c r="CH54" s="346"/>
      <c r="CI54" s="346"/>
      <c r="CJ54" s="346"/>
      <c r="CK54" s="346"/>
      <c r="CL54" s="346"/>
      <c r="CM54" s="346"/>
      <c r="CN54" s="346"/>
      <c r="CO54" s="346"/>
    </row>
    <row r="55" spans="13:95" ht="14.4" customHeight="1" x14ac:dyDescent="0.25">
      <c r="M55" s="427"/>
      <c r="O55" s="14"/>
      <c r="P55" s="14"/>
      <c r="Q55" s="14"/>
      <c r="R55" s="14"/>
      <c r="S55" s="14"/>
      <c r="T55" s="14"/>
      <c r="U55" s="14"/>
      <c r="V55" s="14"/>
      <c r="AJ55" s="409"/>
      <c r="AK55" s="44" t="str">
        <f>'Mrd Trave'!AN40</f>
        <v>M+Rd</v>
      </c>
      <c r="AL55" s="89">
        <f>'Mrd Trave'!AO40</f>
        <v>102.56535764996795</v>
      </c>
      <c r="AM55" s="90">
        <f>'Mrd Trave'!AP40</f>
        <v>102.56535764996795</v>
      </c>
      <c r="AN55" s="477"/>
      <c r="AO55" s="89">
        <f>'Mrd Trave'!AR40</f>
        <v>102.56535764996795</v>
      </c>
      <c r="AP55" s="90">
        <f>'Mrd Trave'!AS40</f>
        <v>47.998488987754321</v>
      </c>
      <c r="AQ55" s="477"/>
      <c r="AR55" s="167" t="s">
        <v>68</v>
      </c>
      <c r="AS55" s="73">
        <v>0.67690474082035412</v>
      </c>
      <c r="AT55" s="73">
        <f>AQ56*AS56*$AL$49</f>
        <v>65.252969540675622</v>
      </c>
      <c r="AU55" s="73">
        <f>AN56*AS56*$AL$49</f>
        <v>84.620500615698319</v>
      </c>
      <c r="AW55" s="73"/>
      <c r="AZ55" s="454"/>
      <c r="BA55" s="455"/>
      <c r="BB55" s="455"/>
      <c r="BC55" s="455"/>
      <c r="BD55" s="456"/>
      <c r="BK55" s="346"/>
      <c r="BL55" s="73"/>
      <c r="BM55" s="73"/>
      <c r="BN55" s="73"/>
      <c r="BO55" s="73"/>
      <c r="BP55" s="73"/>
      <c r="BQ55" s="73"/>
      <c r="BR55" s="73"/>
      <c r="BS55" s="73"/>
      <c r="BT55" s="73"/>
      <c r="BU55" s="346"/>
      <c r="BV55" s="346"/>
      <c r="BW55" s="346"/>
      <c r="BX55" s="346"/>
      <c r="BY55" s="346"/>
      <c r="BZ55" s="346"/>
      <c r="CA55" s="346"/>
      <c r="CB55" s="346"/>
      <c r="CC55" s="346"/>
      <c r="CD55" s="346"/>
      <c r="CE55" s="346"/>
      <c r="CF55" s="346"/>
      <c r="CG55" s="346"/>
      <c r="CH55" s="346"/>
      <c r="CI55" s="346"/>
      <c r="CJ55" s="346"/>
      <c r="CK55" s="346"/>
      <c r="CL55" s="346"/>
      <c r="CM55" s="346"/>
      <c r="CN55" s="346"/>
      <c r="CO55" s="346"/>
    </row>
    <row r="56" spans="13:95" x14ac:dyDescent="0.25">
      <c r="O56" s="14"/>
      <c r="P56" s="14"/>
      <c r="Q56" s="14"/>
      <c r="R56" s="14"/>
      <c r="S56" s="14"/>
      <c r="T56" s="14"/>
      <c r="U56" s="14"/>
      <c r="V56" s="14"/>
      <c r="AJ56" s="409">
        <f>'Mrd Trave'!AM41</f>
        <v>5</v>
      </c>
      <c r="AK56" s="44" t="str">
        <f>'Mrd Trave'!AN41</f>
        <v>M-Rd</v>
      </c>
      <c r="AL56" s="89">
        <f>'Mrd Trave'!AO41</f>
        <v>135.53076306618286</v>
      </c>
      <c r="AM56" s="90">
        <f>'Mrd Trave'!AP41</f>
        <v>102.56535764996795</v>
      </c>
      <c r="AN56" s="477">
        <f>'Mrd Trave'!AQ41</f>
        <v>238.09612071615081</v>
      </c>
      <c r="AO56" s="89">
        <f>'Mrd Trave'!AR41</f>
        <v>135.53076306618286</v>
      </c>
      <c r="AP56" s="90">
        <f>'Mrd Trave'!AS41</f>
        <v>75.340778524733764</v>
      </c>
      <c r="AQ56" s="477">
        <f>'Mrd Trave'!AT41</f>
        <v>183.60183170509126</v>
      </c>
      <c r="AR56" s="167" t="s">
        <v>67</v>
      </c>
      <c r="AS56" s="73">
        <v>0.32309525917964593</v>
      </c>
      <c r="AT56" s="79">
        <f>AQ56*$AL$49*AS57</f>
        <v>136.70904533492478</v>
      </c>
      <c r="AU56" s="79">
        <f>AN56*$AL$49*AS57</f>
        <v>177.28523217206759</v>
      </c>
      <c r="AW56" s="73"/>
      <c r="AZ56" s="293" t="b">
        <f>(AZ11+AZ15)&gt;$AL$49*($AN$56)</f>
        <v>1</v>
      </c>
      <c r="BA56" s="289" t="b">
        <f t="shared" ref="BA56:BD56" si="141">(BA11+BA15)&gt;$AL$49*($AN$56)</f>
        <v>1</v>
      </c>
      <c r="BB56" s="289" t="b">
        <f t="shared" si="141"/>
        <v>1</v>
      </c>
      <c r="BC56" s="289" t="b">
        <f t="shared" si="141"/>
        <v>1</v>
      </c>
      <c r="BD56" s="294" t="b">
        <f t="shared" si="141"/>
        <v>1</v>
      </c>
      <c r="BK56" s="346"/>
      <c r="BL56" s="73"/>
      <c r="BM56" s="73"/>
      <c r="BN56" s="73"/>
      <c r="BO56" s="73"/>
      <c r="BP56" s="73"/>
      <c r="BQ56" s="73"/>
      <c r="BR56" s="73"/>
      <c r="BS56" s="73"/>
      <c r="BT56" s="73"/>
      <c r="BU56" s="346"/>
      <c r="BV56" s="346"/>
      <c r="BW56" s="346"/>
      <c r="BX56" s="346"/>
      <c r="BY56" s="346"/>
      <c r="BZ56" s="346"/>
      <c r="CA56" s="346"/>
      <c r="CB56" s="346"/>
      <c r="CC56" s="346"/>
      <c r="CD56" s="346"/>
      <c r="CE56" s="346"/>
      <c r="CF56" s="346"/>
      <c r="CG56" s="346"/>
      <c r="CH56" s="346"/>
      <c r="CI56" s="346"/>
      <c r="CJ56" s="346"/>
      <c r="CK56" s="346"/>
      <c r="CL56" s="346"/>
      <c r="CM56" s="346"/>
      <c r="CN56" s="346"/>
      <c r="CO56" s="346"/>
    </row>
    <row r="57" spans="13:95" x14ac:dyDescent="0.25">
      <c r="M57" s="427"/>
      <c r="O57" s="14"/>
      <c r="P57" s="14"/>
      <c r="Q57" s="14"/>
      <c r="R57" s="14"/>
      <c r="S57" s="14"/>
      <c r="T57" s="14"/>
      <c r="U57" s="14"/>
      <c r="V57" s="14"/>
      <c r="AJ57" s="409"/>
      <c r="AK57" s="44" t="str">
        <f>'Mrd Trave'!AN42</f>
        <v>M+Rd</v>
      </c>
      <c r="AL57" s="89">
        <f>'Mrd Trave'!AO42</f>
        <v>102.5587645153</v>
      </c>
      <c r="AM57" s="90">
        <f>'Mrd Trave'!AP42</f>
        <v>102.56535764996795</v>
      </c>
      <c r="AN57" s="477"/>
      <c r="AO57" s="89">
        <f>'Mrd Trave'!AR42</f>
        <v>102.5587645153</v>
      </c>
      <c r="AP57" s="90">
        <f>'Mrd Trave'!AS42</f>
        <v>48.071068638908407</v>
      </c>
      <c r="AQ57" s="477"/>
      <c r="AR57" s="167" t="s">
        <v>68</v>
      </c>
      <c r="AS57" s="73">
        <v>0.67690474082035412</v>
      </c>
      <c r="AT57" s="79">
        <f>AQ58*$AL$49*AS58</f>
        <v>108.0438396827029</v>
      </c>
      <c r="AU57" s="79">
        <f>AN58*$AL$49*AS58</f>
        <v>151.69323060340196</v>
      </c>
      <c r="AW57" s="73"/>
      <c r="AZ57" s="293"/>
      <c r="BA57" s="289"/>
      <c r="BB57" s="289"/>
      <c r="BC57" s="289"/>
      <c r="BD57" s="294"/>
      <c r="BK57" s="346"/>
      <c r="BL57" s="73"/>
      <c r="BM57" s="73"/>
      <c r="BN57" s="73"/>
      <c r="BO57" s="73"/>
      <c r="BP57" s="73"/>
      <c r="BQ57" s="73"/>
      <c r="BR57" s="73"/>
      <c r="BS57" s="73"/>
      <c r="BT57" s="73"/>
      <c r="BU57" s="346"/>
      <c r="BV57" s="346"/>
      <c r="BW57" s="346"/>
      <c r="BX57" s="346"/>
      <c r="BY57" s="346"/>
      <c r="BZ57" s="346"/>
      <c r="CA57" s="346"/>
      <c r="CB57" s="346"/>
      <c r="CC57" s="346"/>
      <c r="CD57" s="346"/>
      <c r="CE57" s="346"/>
      <c r="CF57" s="346"/>
      <c r="CG57" s="346"/>
      <c r="CH57" s="346"/>
      <c r="CI57" s="346"/>
      <c r="CJ57" s="346"/>
      <c r="CK57" s="346"/>
      <c r="CL57" s="346"/>
      <c r="CM57" s="346"/>
      <c r="CN57" s="346"/>
      <c r="CO57" s="346"/>
    </row>
    <row r="58" spans="13:95" ht="15.6" customHeight="1" x14ac:dyDescent="0.25">
      <c r="M58" s="427"/>
      <c r="O58" s="14"/>
      <c r="P58" s="14"/>
      <c r="Q58" s="14"/>
      <c r="R58" s="14"/>
      <c r="S58" s="14"/>
      <c r="T58" s="14"/>
      <c r="U58" s="14"/>
      <c r="V58" s="14"/>
      <c r="AJ58" s="409">
        <f>'Mrd Trave'!AM43</f>
        <v>4</v>
      </c>
      <c r="AK58" s="44" t="str">
        <f>'Mrd Trave'!AN43</f>
        <v>M-Rd</v>
      </c>
      <c r="AL58" s="89">
        <f>'Mrd Trave'!AO43</f>
        <v>167.00097632313481</v>
      </c>
      <c r="AM58" s="90">
        <f>'Mrd Trave'!AP43</f>
        <v>167.05766211838161</v>
      </c>
      <c r="AN58" s="477">
        <f>'Mrd Trave'!AQ43</f>
        <v>334.05863844151645</v>
      </c>
      <c r="AO58" s="89">
        <f>'Mrd Trave'!AR43</f>
        <v>189.86293693818538</v>
      </c>
      <c r="AP58" s="90">
        <f>'Mrd Trave'!AS43</f>
        <v>75.340778524733764</v>
      </c>
      <c r="AQ58" s="477">
        <f>'Mrd Trave'!AT43</f>
        <v>237.93400557709379</v>
      </c>
      <c r="AR58" s="167" t="s">
        <v>67</v>
      </c>
      <c r="AS58" s="73">
        <v>0.41281056989138815</v>
      </c>
      <c r="AT58" s="79">
        <f>AQ58*$AL$49*AS59</f>
        <v>153.68356645210028</v>
      </c>
      <c r="AU58" s="79">
        <f>AN58*$AL$49*AS59</f>
        <v>215.77127168226619</v>
      </c>
      <c r="AW58" s="73"/>
      <c r="AZ58" s="293" t="b">
        <f>(AZ21+AZ17)&gt;$AL$49*($AN$58)</f>
        <v>1</v>
      </c>
      <c r="BA58" s="289" t="b">
        <f t="shared" ref="BA58:BD58" si="142">(BA21+BA17)&gt;$AL$49*($AN$58)</f>
        <v>1</v>
      </c>
      <c r="BB58" s="289" t="b">
        <f t="shared" si="142"/>
        <v>1</v>
      </c>
      <c r="BC58" s="289" t="b">
        <f t="shared" si="142"/>
        <v>1</v>
      </c>
      <c r="BD58" s="294" t="b">
        <f t="shared" si="142"/>
        <v>1</v>
      </c>
      <c r="BK58" s="346"/>
      <c r="BL58" s="346"/>
      <c r="BM58" s="346"/>
      <c r="BN58" s="346"/>
      <c r="BO58" s="346"/>
      <c r="BP58" s="346"/>
      <c r="BQ58" s="346"/>
      <c r="BR58" s="346"/>
      <c r="BS58" s="346"/>
      <c r="BT58" s="346"/>
      <c r="BU58" s="346"/>
      <c r="BV58" s="346"/>
      <c r="BW58" s="346"/>
      <c r="BX58" s="346"/>
      <c r="BY58" s="346"/>
      <c r="BZ58" s="346"/>
      <c r="CA58" s="346"/>
      <c r="CB58" s="346"/>
      <c r="CC58" s="346"/>
      <c r="CD58" s="346"/>
      <c r="CE58" s="346"/>
      <c r="CF58" s="346"/>
      <c r="CG58" s="346"/>
      <c r="CH58" s="346"/>
      <c r="CI58" s="346"/>
      <c r="CJ58" s="346"/>
      <c r="CK58" s="346"/>
      <c r="CL58" s="346"/>
      <c r="CM58" s="346"/>
      <c r="CN58" s="346"/>
      <c r="CO58" s="346"/>
    </row>
    <row r="59" spans="13:95" x14ac:dyDescent="0.25">
      <c r="M59" s="427"/>
      <c r="O59" s="14"/>
      <c r="P59" s="14"/>
      <c r="Q59" s="14"/>
      <c r="R59" s="14"/>
      <c r="S59" s="14"/>
      <c r="T59" s="14"/>
      <c r="U59" s="14"/>
      <c r="V59" s="14"/>
      <c r="AJ59" s="409"/>
      <c r="AK59" s="44" t="str">
        <f>'Mrd Trave'!AN44</f>
        <v>M+Rd</v>
      </c>
      <c r="AL59" s="89">
        <f>'Mrd Trave'!AO44</f>
        <v>126.16142445801398</v>
      </c>
      <c r="AM59" s="90">
        <f>'Mrd Trave'!AP44</f>
        <v>167.05766211838161</v>
      </c>
      <c r="AN59" s="477"/>
      <c r="AO59" s="89">
        <f>'Mrd Trave'!AR44</f>
        <v>126.15667811183677</v>
      </c>
      <c r="AP59" s="90">
        <f>'Mrd Trave'!AS44</f>
        <v>48.071068638908407</v>
      </c>
      <c r="AQ59" s="477"/>
      <c r="AR59" s="167" t="s">
        <v>68</v>
      </c>
      <c r="AS59" s="73">
        <v>0.58718943010861191</v>
      </c>
      <c r="AT59" s="79">
        <f>AQ60*$AL$49*AS60</f>
        <v>134.93616097939247</v>
      </c>
      <c r="AU59" s="79">
        <f>AN60*$AL$49*AS60</f>
        <v>222.71135036536461</v>
      </c>
      <c r="AW59" s="73"/>
      <c r="AZ59" s="293"/>
      <c r="BA59" s="289"/>
      <c r="BB59" s="289"/>
      <c r="BC59" s="289"/>
      <c r="BD59" s="294"/>
    </row>
    <row r="60" spans="13:95" x14ac:dyDescent="0.25">
      <c r="M60" s="427"/>
      <c r="O60" s="14"/>
      <c r="P60" s="14"/>
      <c r="Q60" s="14"/>
      <c r="R60" s="14"/>
      <c r="S60" s="14"/>
      <c r="T60" s="14"/>
      <c r="U60" s="14"/>
      <c r="V60" s="14"/>
      <c r="AJ60" s="409">
        <f>'Mrd Trave'!AM45</f>
        <v>3</v>
      </c>
      <c r="AK60" s="44" t="str">
        <f>'Mrd Trave'!AN45</f>
        <v>M-Rd</v>
      </c>
      <c r="AL60" s="89">
        <f>'Mrd Trave'!AO45</f>
        <v>225.89840302336762</v>
      </c>
      <c r="AM60" s="90">
        <f>'Mrd Trave'!AP45</f>
        <v>225.93616390277094</v>
      </c>
      <c r="AN60" s="477">
        <f>'Mrd Trave'!AQ45</f>
        <v>451.83456692613856</v>
      </c>
      <c r="AO60" s="89">
        <f>'Mrd Trave'!AR45</f>
        <v>225.75864893439621</v>
      </c>
      <c r="AP60" s="90">
        <f>'Mrd Trave'!AS45</f>
        <v>68.047333693535094</v>
      </c>
      <c r="AQ60" s="477">
        <f>'Mrd Trave'!AT45</f>
        <v>273.75713792215055</v>
      </c>
      <c r="AR60" s="167" t="s">
        <v>67</v>
      </c>
      <c r="AS60" s="73">
        <v>0.44809511885267117</v>
      </c>
      <c r="AT60" s="79">
        <f>AQ60*$AL$49*AS61</f>
        <v>166.19669073497317</v>
      </c>
      <c r="AU60" s="79">
        <f>AN60*$AL$49*AS61</f>
        <v>274.30667325338783</v>
      </c>
      <c r="AW60" s="73"/>
      <c r="AZ60" s="293" t="str">
        <f>IF((AZ23+AZ27)&gt;$AL$49*($AN$60),"VERO","FALSO")</f>
        <v>VERO</v>
      </c>
      <c r="BA60" s="289" t="str">
        <f t="shared" ref="BA60:BD60" si="143">IF((BA23+BA27)&gt;$AL$49*($AN$60),"VERO","FALSO")</f>
        <v>VERO</v>
      </c>
      <c r="BB60" s="289" t="str">
        <f t="shared" si="143"/>
        <v>VERO</v>
      </c>
      <c r="BC60" s="289" t="str">
        <f t="shared" si="143"/>
        <v>VERO</v>
      </c>
      <c r="BD60" s="294" t="str">
        <f t="shared" si="143"/>
        <v>VERO</v>
      </c>
    </row>
    <row r="61" spans="13:95" x14ac:dyDescent="0.25">
      <c r="M61" s="427"/>
      <c r="O61" s="14"/>
      <c r="P61" s="14"/>
      <c r="Q61" s="14"/>
      <c r="R61" s="14"/>
      <c r="S61" s="14"/>
      <c r="T61" s="14"/>
      <c r="U61" s="14"/>
      <c r="V61" s="14"/>
      <c r="AJ61" s="409"/>
      <c r="AK61" s="44" t="str">
        <f>'Mrd Trave'!AN46</f>
        <v>M+Rd</v>
      </c>
      <c r="AL61" s="89">
        <f>'Mrd Trave'!AO46</f>
        <v>198.54075285489779</v>
      </c>
      <c r="AM61" s="90">
        <f>'Mrd Trave'!AP46</f>
        <v>225.93616390277094</v>
      </c>
      <c r="AN61" s="477"/>
      <c r="AO61" s="89">
        <f>'Mrd Trave'!AR46</f>
        <v>149.75933805455074</v>
      </c>
      <c r="AP61" s="90">
        <f>'Mrd Trave'!AS46</f>
        <v>47.998488987754321</v>
      </c>
      <c r="AQ61" s="477"/>
      <c r="AR61" s="167" t="s">
        <v>68</v>
      </c>
      <c r="AS61" s="73">
        <v>0.55190488114732883</v>
      </c>
      <c r="AT61" s="79">
        <f>AQ62*$AL$49*AS62</f>
        <v>141.48613488734057</v>
      </c>
      <c r="AU61" s="79">
        <f>AN62*$AL$49*AS62</f>
        <v>261.79903601919688</v>
      </c>
      <c r="AW61" s="73"/>
      <c r="AZ61" s="293"/>
      <c r="BA61" s="289"/>
      <c r="BB61" s="289"/>
      <c r="BC61" s="289"/>
      <c r="BD61" s="294"/>
    </row>
    <row r="62" spans="13:95" x14ac:dyDescent="0.25">
      <c r="O62" s="14"/>
      <c r="P62" s="14"/>
      <c r="Q62" s="14"/>
      <c r="R62" s="14"/>
      <c r="S62" s="14"/>
      <c r="T62" s="14"/>
      <c r="U62" s="14"/>
      <c r="V62" s="14"/>
      <c r="AJ62" s="409">
        <f>'Mrd Trave'!AM47</f>
        <v>2</v>
      </c>
      <c r="AK62" s="44" t="str">
        <f>'Mrd Trave'!AN47</f>
        <v>M-Rd</v>
      </c>
      <c r="AL62" s="89">
        <f>'Mrd Trave'!AO47</f>
        <v>253.20927852705731</v>
      </c>
      <c r="AM62" s="90">
        <f>'Mrd Trave'!AP47</f>
        <v>253.33756345474276</v>
      </c>
      <c r="AN62" s="477">
        <f>'Mrd Trave'!AQ47</f>
        <v>506.54684198180007</v>
      </c>
      <c r="AO62" s="89">
        <f>'Mrd Trave'!AR47</f>
        <v>225.75864893439621</v>
      </c>
      <c r="AP62" s="90">
        <f>'Mrd Trave'!AS47</f>
        <v>68.047333693535094</v>
      </c>
      <c r="AQ62" s="477">
        <f>'Mrd Trave'!AT47</f>
        <v>273.75713792215055</v>
      </c>
      <c r="AR62" s="167" t="s">
        <v>67</v>
      </c>
      <c r="AS62" s="73">
        <v>0.46984622927007907</v>
      </c>
      <c r="AT62" s="79">
        <f>AQ62*$AL$49*AS63</f>
        <v>159.6467168270251</v>
      </c>
      <c r="AU62" s="79">
        <f>AN62*$AL$49*AS63</f>
        <v>295.4024901607832</v>
      </c>
      <c r="AW62" s="73"/>
      <c r="AZ62" s="293" t="str">
        <f>IF((AZ33+AZ29)&gt;$AL$49*($AN$62),"VERO","FALSO")</f>
        <v>VERO</v>
      </c>
      <c r="BA62" s="289" t="str">
        <f t="shared" ref="BA62:BD62" si="144">IF((BA33+BA29)&gt;$AL$49*($AN$62),"VERO","FALSO")</f>
        <v>VERO</v>
      </c>
      <c r="BB62" s="289" t="str">
        <f t="shared" si="144"/>
        <v>VERO</v>
      </c>
      <c r="BC62" s="289" t="str">
        <f t="shared" si="144"/>
        <v>VERO</v>
      </c>
      <c r="BD62" s="294" t="str">
        <f t="shared" si="144"/>
        <v>VERO</v>
      </c>
    </row>
    <row r="63" spans="13:95" x14ac:dyDescent="0.25">
      <c r="M63" s="427"/>
      <c r="O63" s="14"/>
      <c r="P63" s="14"/>
      <c r="Q63" s="14"/>
      <c r="R63" s="14"/>
      <c r="S63" s="14"/>
      <c r="T63" s="14"/>
      <c r="U63" s="14"/>
      <c r="V63" s="14"/>
      <c r="AJ63" s="409"/>
      <c r="AK63" s="44" t="str">
        <f>'Mrd Trave'!AN48</f>
        <v>M+Rd</v>
      </c>
      <c r="AL63" s="89">
        <f>'Mrd Trave'!AO48</f>
        <v>198.54710732418084</v>
      </c>
      <c r="AM63" s="90">
        <f>'Mrd Trave'!AP48</f>
        <v>253.33756345474276</v>
      </c>
      <c r="AN63" s="477"/>
      <c r="AO63" s="89">
        <f>'Mrd Trave'!AR48</f>
        <v>149.75933805455074</v>
      </c>
      <c r="AP63" s="90">
        <f>'Mrd Trave'!AS48</f>
        <v>47.998488987754321</v>
      </c>
      <c r="AQ63" s="477"/>
      <c r="AR63" s="167" t="s">
        <v>68</v>
      </c>
      <c r="AS63" s="73">
        <v>0.53015377072992098</v>
      </c>
      <c r="AT63" s="79">
        <f>AQ64*$AL$49*AS64</f>
        <v>146.55922501119997</v>
      </c>
      <c r="AU63" s="79">
        <f>AN64*$AL$49*AS64</f>
        <v>256.56482376177786</v>
      </c>
      <c r="AW63" s="73"/>
      <c r="AZ63" s="293"/>
      <c r="BA63" s="289"/>
      <c r="BB63" s="289"/>
      <c r="BC63" s="289"/>
      <c r="BD63" s="294"/>
    </row>
    <row r="64" spans="13:95" ht="15.6" customHeight="1" thickBot="1" x14ac:dyDescent="0.3">
      <c r="M64" s="427"/>
      <c r="O64" s="14"/>
      <c r="P64" s="14"/>
      <c r="Q64" s="14"/>
      <c r="R64" s="14"/>
      <c r="S64" s="14"/>
      <c r="T64" s="14"/>
      <c r="U64" s="14"/>
      <c r="V64" s="14"/>
      <c r="AJ64" s="409">
        <f>'Mrd Trave'!AM49</f>
        <v>1</v>
      </c>
      <c r="AK64" s="44" t="str">
        <f>'Mrd Trave'!AN49</f>
        <v>M-Rd</v>
      </c>
      <c r="AL64" s="89">
        <f>'Mrd Trave'!AO49</f>
        <v>225.89840302336762</v>
      </c>
      <c r="AM64" s="90">
        <f>'Mrd Trave'!AP49</f>
        <v>253.33756345474276</v>
      </c>
      <c r="AN64" s="477">
        <f>'Mrd Trave'!AQ49</f>
        <v>479.23596647811041</v>
      </c>
      <c r="AO64" s="89">
        <f>'Mrd Trave'!AR49</f>
        <v>225.75864893439621</v>
      </c>
      <c r="AP64" s="90">
        <f>'Mrd Trave'!AS49</f>
        <v>68.047333693535094</v>
      </c>
      <c r="AQ64" s="477">
        <f>'Mrd Trave'!AT49</f>
        <v>273.75713792215055</v>
      </c>
      <c r="AR64" s="167" t="s">
        <v>67</v>
      </c>
      <c r="AS64" s="73">
        <v>0.4866929136984901</v>
      </c>
      <c r="AT64" s="79">
        <f>AQ64*$AL$49*AS65</f>
        <v>154.57362670316567</v>
      </c>
      <c r="AU64" s="79">
        <f>AN64*$AL$49*AS65</f>
        <v>270.59473936414366</v>
      </c>
      <c r="AW64" s="73"/>
      <c r="AZ64" s="295" t="str">
        <f>IF((AZ35+AZ39)&gt;$AL$49*($AN$64),"VERO","FALSO")</f>
        <v>VERO</v>
      </c>
      <c r="BA64" s="296" t="str">
        <f t="shared" ref="BA64:BD64" si="145">IF((BA35+BA39)&gt;$AL$49*($AN$64),"VERO","FALSO")</f>
        <v>VERO</v>
      </c>
      <c r="BB64" s="296" t="str">
        <f t="shared" si="145"/>
        <v>VERO</v>
      </c>
      <c r="BC64" s="296" t="str">
        <f t="shared" si="145"/>
        <v>VERO</v>
      </c>
      <c r="BD64" s="297" t="str">
        <f t="shared" si="145"/>
        <v>VERO</v>
      </c>
    </row>
    <row r="65" spans="13:49" ht="15" thickBot="1" x14ac:dyDescent="0.3">
      <c r="M65" s="427"/>
      <c r="O65" s="14"/>
      <c r="P65" s="14"/>
      <c r="Q65" s="14"/>
      <c r="R65" s="14"/>
      <c r="S65" s="14"/>
      <c r="T65" s="14"/>
      <c r="U65" s="14"/>
      <c r="V65" s="14"/>
      <c r="AJ65" s="409"/>
      <c r="AK65" s="44" t="str">
        <f>'Mrd Trave'!AN50</f>
        <v>M+Rd</v>
      </c>
      <c r="AL65" s="91">
        <f>'Mrd Trave'!AO50</f>
        <v>198.54075285489779</v>
      </c>
      <c r="AM65" s="92">
        <f>'Mrd Trave'!AP50</f>
        <v>253.33756345474276</v>
      </c>
      <c r="AN65" s="478"/>
      <c r="AO65" s="91">
        <f>'Mrd Trave'!AR50</f>
        <v>149.75933805455074</v>
      </c>
      <c r="AP65" s="92">
        <f>'Mrd Trave'!AS50</f>
        <v>47.998488987754321</v>
      </c>
      <c r="AQ65" s="478"/>
      <c r="AR65" s="167" t="s">
        <v>68</v>
      </c>
      <c r="AS65" s="73">
        <v>0.5133070863015099</v>
      </c>
      <c r="AT65" s="78" t="s">
        <v>70</v>
      </c>
      <c r="AU65" s="78" t="s">
        <v>70</v>
      </c>
      <c r="AW65" s="73"/>
    </row>
    <row r="66" spans="13:49" x14ac:dyDescent="0.3">
      <c r="M66" s="427"/>
      <c r="O66" s="14"/>
      <c r="P66" s="14"/>
      <c r="Q66" s="14"/>
      <c r="R66" s="14"/>
      <c r="S66" s="14"/>
      <c r="T66" s="14"/>
      <c r="U66" s="14"/>
      <c r="V66" s="14"/>
    </row>
    <row r="67" spans="13:49" x14ac:dyDescent="0.3">
      <c r="M67" s="427"/>
      <c r="O67" s="14"/>
      <c r="P67" s="14"/>
      <c r="Q67" s="14"/>
      <c r="R67" s="14"/>
      <c r="S67" s="14"/>
      <c r="T67" s="14"/>
      <c r="U67" s="14"/>
      <c r="V67" s="14"/>
    </row>
    <row r="68" spans="13:49" x14ac:dyDescent="0.3">
      <c r="O68" s="14"/>
      <c r="P68" s="14"/>
      <c r="Q68" s="14"/>
      <c r="R68" s="14"/>
      <c r="S68" s="14"/>
      <c r="T68" s="14"/>
      <c r="U68" s="14"/>
      <c r="V68" s="14"/>
    </row>
    <row r="69" spans="13:49" x14ac:dyDescent="0.3">
      <c r="M69" s="427"/>
      <c r="O69" s="14"/>
      <c r="P69" s="14"/>
      <c r="Q69" s="14"/>
      <c r="R69" s="14"/>
      <c r="S69" s="14"/>
      <c r="T69" s="14"/>
      <c r="U69" s="14"/>
      <c r="V69" s="14"/>
      <c r="AT69" s="430"/>
      <c r="AU69" s="430"/>
      <c r="AV69" s="431"/>
    </row>
    <row r="70" spans="13:49" ht="15.6" customHeight="1" x14ac:dyDescent="0.3">
      <c r="M70" s="427"/>
      <c r="O70" s="14"/>
      <c r="P70" s="14"/>
      <c r="Q70" s="14"/>
      <c r="R70" s="14"/>
      <c r="S70" s="14"/>
      <c r="T70" s="14"/>
      <c r="U70" s="14"/>
      <c r="V70" s="14"/>
      <c r="AT70" s="431"/>
      <c r="AU70" s="431"/>
      <c r="AV70" s="431"/>
    </row>
    <row r="71" spans="13:49" x14ac:dyDescent="0.3">
      <c r="M71" s="427"/>
      <c r="O71" s="14"/>
      <c r="P71" s="14"/>
      <c r="Q71" s="14"/>
      <c r="R71" s="14"/>
      <c r="S71" s="14"/>
      <c r="T71" s="14"/>
      <c r="U71" s="14"/>
      <c r="V71" s="14"/>
      <c r="AT71" s="431"/>
      <c r="AU71" s="431"/>
      <c r="AV71" s="431"/>
    </row>
    <row r="72" spans="13:49" x14ac:dyDescent="0.3">
      <c r="M72" s="427"/>
      <c r="O72" s="14"/>
      <c r="P72" s="14"/>
      <c r="Q72" s="14"/>
      <c r="R72" s="14"/>
      <c r="S72" s="14"/>
      <c r="T72" s="14"/>
      <c r="U72" s="14"/>
      <c r="V72" s="14"/>
      <c r="AT72" s="431"/>
      <c r="AU72" s="431"/>
      <c r="AV72" s="431"/>
    </row>
    <row r="73" spans="13:49" x14ac:dyDescent="0.3">
      <c r="M73" s="427"/>
      <c r="O73" s="14"/>
      <c r="P73" s="14"/>
      <c r="Q73" s="14"/>
      <c r="R73" s="14"/>
      <c r="S73" s="14"/>
      <c r="T73" s="14"/>
      <c r="U73" s="14"/>
      <c r="V73" s="14"/>
      <c r="AT73"/>
      <c r="AU73"/>
      <c r="AV73"/>
    </row>
    <row r="74" spans="13:49" x14ac:dyDescent="0.3">
      <c r="O74" s="14"/>
      <c r="P74" s="14"/>
      <c r="Q74" s="14"/>
      <c r="R74" s="14"/>
      <c r="S74" s="14"/>
      <c r="T74" s="14"/>
      <c r="U74" s="14"/>
      <c r="V74" s="14"/>
    </row>
    <row r="75" spans="13:49" x14ac:dyDescent="0.3">
      <c r="M75" s="427"/>
      <c r="O75" s="14"/>
      <c r="P75" s="14"/>
      <c r="Q75" s="14"/>
      <c r="R75" s="14"/>
      <c r="S75" s="14"/>
      <c r="T75" s="14"/>
      <c r="U75" s="14"/>
      <c r="V75" s="14"/>
      <c r="AT75" s="73"/>
      <c r="AU75" s="73"/>
      <c r="AV75" s="73"/>
    </row>
    <row r="76" spans="13:49" ht="15.6" customHeight="1" x14ac:dyDescent="0.3">
      <c r="M76" s="427"/>
      <c r="O76" s="14"/>
      <c r="P76" s="14"/>
      <c r="Q76" s="14"/>
      <c r="R76" s="14"/>
      <c r="S76" s="14"/>
      <c r="T76" s="14"/>
      <c r="AT76" s="73"/>
      <c r="AU76" s="73"/>
      <c r="AV76" s="73"/>
    </row>
    <row r="77" spans="13:49" x14ac:dyDescent="0.3">
      <c r="M77" s="427"/>
      <c r="O77" s="14"/>
      <c r="P77" s="14"/>
      <c r="Q77" s="14"/>
      <c r="R77" s="14"/>
      <c r="S77" s="14"/>
      <c r="T77" s="14"/>
      <c r="AT77" s="73"/>
      <c r="AU77" s="73"/>
      <c r="AV77" s="73"/>
    </row>
    <row r="78" spans="13:49" x14ac:dyDescent="0.3">
      <c r="M78" s="427"/>
      <c r="O78" s="14"/>
      <c r="P78" s="14"/>
      <c r="Q78" s="14"/>
      <c r="R78" s="14"/>
      <c r="S78" s="14"/>
      <c r="T78" s="14"/>
      <c r="AT78" s="73"/>
      <c r="AU78" s="73"/>
      <c r="AV78" s="73"/>
    </row>
    <row r="79" spans="13:49" x14ac:dyDescent="0.3">
      <c r="M79" s="427"/>
      <c r="O79" s="14"/>
      <c r="P79" s="14"/>
      <c r="Q79" s="14"/>
      <c r="R79" s="14"/>
      <c r="S79" s="14"/>
      <c r="T79" s="14"/>
      <c r="AT79" s="73"/>
      <c r="AU79" s="73"/>
      <c r="AV79" s="73"/>
    </row>
    <row r="80" spans="13:49" x14ac:dyDescent="0.3">
      <c r="AT80" s="73"/>
      <c r="AU80" s="73"/>
      <c r="AV80" s="73"/>
    </row>
    <row r="81" spans="46:48" x14ac:dyDescent="0.3">
      <c r="AT81" s="73"/>
      <c r="AU81" s="73"/>
      <c r="AV81" s="73"/>
    </row>
    <row r="82" spans="46:48" x14ac:dyDescent="0.3">
      <c r="AT82" s="73"/>
      <c r="AU82" s="73"/>
      <c r="AV82" s="73"/>
    </row>
    <row r="83" spans="46:48" x14ac:dyDescent="0.3">
      <c r="AT83" s="73"/>
      <c r="AU83" s="73"/>
      <c r="AV83" s="73"/>
    </row>
    <row r="84" spans="46:48" x14ac:dyDescent="0.3">
      <c r="AT84" s="73"/>
      <c r="AU84" s="73"/>
      <c r="AV84" s="73"/>
    </row>
    <row r="85" spans="46:48" x14ac:dyDescent="0.3">
      <c r="AT85" s="73"/>
      <c r="AU85" s="73"/>
      <c r="AV85" s="73"/>
    </row>
    <row r="86" spans="46:48" x14ac:dyDescent="0.3">
      <c r="AT86" s="73"/>
      <c r="AU86" s="73"/>
      <c r="AV86" s="73"/>
    </row>
  </sheetData>
  <mergeCells count="68">
    <mergeCell ref="CM33:CN36"/>
    <mergeCell ref="CM39:CN42"/>
    <mergeCell ref="CL7:CN7"/>
    <mergeCell ref="CM8:CN11"/>
    <mergeCell ref="CM15:CN18"/>
    <mergeCell ref="CM21:CN24"/>
    <mergeCell ref="CM27:CN30"/>
    <mergeCell ref="BV7:BV8"/>
    <mergeCell ref="AZ54:BD55"/>
    <mergeCell ref="AO1:AP1"/>
    <mergeCell ref="AR1:AS1"/>
    <mergeCell ref="AU1:AV1"/>
    <mergeCell ref="BN7:BQ7"/>
    <mergeCell ref="BR7:BU7"/>
    <mergeCell ref="BM3:BM4"/>
    <mergeCell ref="BM5:BM6"/>
    <mergeCell ref="O7:T7"/>
    <mergeCell ref="U7:Z7"/>
    <mergeCell ref="AX1:AY1"/>
    <mergeCell ref="AX2:AY2"/>
    <mergeCell ref="AX3:AY3"/>
    <mergeCell ref="L9:L43"/>
    <mergeCell ref="M9:M13"/>
    <mergeCell ref="AI9:AI10"/>
    <mergeCell ref="AI11:AI12"/>
    <mergeCell ref="M15:M19"/>
    <mergeCell ref="M21:M25"/>
    <mergeCell ref="M27:M31"/>
    <mergeCell ref="M33:M37"/>
    <mergeCell ref="M39:M43"/>
    <mergeCell ref="A3:B4"/>
    <mergeCell ref="AO3:AP3"/>
    <mergeCell ref="AR3:AS3"/>
    <mergeCell ref="AU3:AV3"/>
    <mergeCell ref="J4:J5"/>
    <mergeCell ref="AM4:AN4"/>
    <mergeCell ref="J2:J3"/>
    <mergeCell ref="AO2:AP2"/>
    <mergeCell ref="AR2:AS2"/>
    <mergeCell ref="AU2:AV2"/>
    <mergeCell ref="M45:M49"/>
    <mergeCell ref="M51:M55"/>
    <mergeCell ref="AL51:AQ51"/>
    <mergeCell ref="AL52:AN52"/>
    <mergeCell ref="AO52:AQ52"/>
    <mergeCell ref="AJ54:AJ55"/>
    <mergeCell ref="AN54:AN55"/>
    <mergeCell ref="AQ54:AQ55"/>
    <mergeCell ref="AJ56:AJ57"/>
    <mergeCell ref="AN56:AN57"/>
    <mergeCell ref="AQ56:AQ57"/>
    <mergeCell ref="M57:M61"/>
    <mergeCell ref="AJ58:AJ59"/>
    <mergeCell ref="AN58:AN59"/>
    <mergeCell ref="AQ58:AQ59"/>
    <mergeCell ref="AJ60:AJ61"/>
    <mergeCell ref="AN60:AN61"/>
    <mergeCell ref="AQ60:AQ61"/>
    <mergeCell ref="M69:M73"/>
    <mergeCell ref="AT69:AV72"/>
    <mergeCell ref="M75:M79"/>
    <mergeCell ref="AJ62:AJ63"/>
    <mergeCell ref="AN62:AN63"/>
    <mergeCell ref="AQ62:AQ63"/>
    <mergeCell ref="M63:M67"/>
    <mergeCell ref="AJ64:AJ65"/>
    <mergeCell ref="AN64:AN65"/>
    <mergeCell ref="AQ64:AQ65"/>
  </mergeCells>
  <conditionalFormatting sqref="BE39:BI41">
    <cfRule type="containsText" dxfId="1710" priority="374" operator="containsText" text="Non verifica">
      <formula>NOT(ISERROR(SEARCH("Non verifica",BE39)))</formula>
    </cfRule>
    <cfRule type="containsText" dxfId="1709" priority="375" operator="containsText" text="Verifica">
      <formula>NOT(ISERROR(SEARCH("Verifica",BE39)))</formula>
    </cfRule>
  </conditionalFormatting>
  <conditionalFormatting sqref="BE9:BI9">
    <cfRule type="containsText" dxfId="1708" priority="378" operator="containsText" text="Non verifica">
      <formula>NOT(ISERROR(SEARCH("Non verifica",BE9)))</formula>
    </cfRule>
    <cfRule type="containsText" dxfId="1707" priority="379" operator="containsText" text="Verifica">
      <formula>NOT(ISERROR(SEARCH("Verifica",BE9)))</formula>
    </cfRule>
  </conditionalFormatting>
  <conditionalFormatting sqref="BE11:BI35">
    <cfRule type="containsText" dxfId="1706" priority="376" operator="containsText" text="Non verifica">
      <formula>NOT(ISERROR(SEARCH("Non verifica",BE11)))</formula>
    </cfRule>
    <cfRule type="containsText" dxfId="1705" priority="377" operator="containsText" text="Verifica">
      <formula>NOT(ISERROR(SEARCH("Verifica",BE11)))</formula>
    </cfRule>
  </conditionalFormatting>
  <conditionalFormatting sqref="AZ57:BD57 AZ59:BD59 AZ61:BD61 AZ63:BD63">
    <cfRule type="containsText" dxfId="1704" priority="334" operator="containsText" text="Non verifica">
      <formula>NOT(ISERROR(SEARCH("Non verifica",AZ57)))</formula>
    </cfRule>
    <cfRule type="containsText" dxfId="1703" priority="335" operator="containsText" text="Verifica">
      <formula>NOT(ISERROR(SEARCH("Verifica",AZ57)))</formula>
    </cfRule>
  </conditionalFormatting>
  <conditionalFormatting sqref="AZ56:BD56">
    <cfRule type="cellIs" dxfId="1702" priority="330" operator="greaterThan">
      <formula>"minore"</formula>
    </cfRule>
    <cfRule type="cellIs" dxfId="1701" priority="331" operator="greaterThan">
      <formula>"minore"</formula>
    </cfRule>
    <cfRule type="containsText" dxfId="1700" priority="332" operator="containsText" text="Non verifica">
      <formula>NOT(ISERROR(SEARCH("Non verifica",AZ56)))</formula>
    </cfRule>
    <cfRule type="containsText" dxfId="1699" priority="333" operator="containsText" text="Verifica">
      <formula>NOT(ISERROR(SEARCH("Verifica",AZ56)))</formula>
    </cfRule>
  </conditionalFormatting>
  <conditionalFormatting sqref="AZ58:BD58">
    <cfRule type="cellIs" dxfId="1698" priority="326" operator="greaterThan">
      <formula>"minore"</formula>
    </cfRule>
    <cfRule type="cellIs" dxfId="1697" priority="327" operator="greaterThan">
      <formula>"minore"</formula>
    </cfRule>
    <cfRule type="containsText" dxfId="1696" priority="328" operator="containsText" text="Non verifica">
      <formula>NOT(ISERROR(SEARCH("Non verifica",AZ58)))</formula>
    </cfRule>
    <cfRule type="containsText" dxfId="1695" priority="329" operator="containsText" text="Verifica">
      <formula>NOT(ISERROR(SEARCH("Verifica",AZ58)))</formula>
    </cfRule>
  </conditionalFormatting>
  <conditionalFormatting sqref="AZ60:BD60">
    <cfRule type="cellIs" dxfId="1694" priority="322" operator="greaterThan">
      <formula>"minore"</formula>
    </cfRule>
    <cfRule type="cellIs" dxfId="1693" priority="323" operator="greaterThan">
      <formula>"minore"</formula>
    </cfRule>
    <cfRule type="containsText" dxfId="1692" priority="324" operator="containsText" text="Non verifica">
      <formula>NOT(ISERROR(SEARCH("Non verifica",AZ60)))</formula>
    </cfRule>
    <cfRule type="containsText" dxfId="1691" priority="325" operator="containsText" text="Verifica">
      <formula>NOT(ISERROR(SEARCH("Verifica",AZ60)))</formula>
    </cfRule>
  </conditionalFormatting>
  <conditionalFormatting sqref="AZ62:BD62">
    <cfRule type="cellIs" dxfId="1690" priority="318" operator="greaterThan">
      <formula>"minore"</formula>
    </cfRule>
    <cfRule type="cellIs" dxfId="1689" priority="319" operator="greaterThan">
      <formula>"minore"</formula>
    </cfRule>
    <cfRule type="containsText" dxfId="1688" priority="320" operator="containsText" text="Non verifica">
      <formula>NOT(ISERROR(SEARCH("Non verifica",AZ62)))</formula>
    </cfRule>
    <cfRule type="containsText" dxfId="1687" priority="321" operator="containsText" text="Verifica">
      <formula>NOT(ISERROR(SEARCH("Verifica",AZ62)))</formula>
    </cfRule>
  </conditionalFormatting>
  <conditionalFormatting sqref="AZ64:BD64">
    <cfRule type="cellIs" dxfId="1686" priority="314" operator="greaterThan">
      <formula>"minore"</formula>
    </cfRule>
    <cfRule type="cellIs" dxfId="1685" priority="315" operator="greaterThan">
      <formula>"minore"</formula>
    </cfRule>
    <cfRule type="containsText" dxfId="1684" priority="316" operator="containsText" text="Non verifica">
      <formula>NOT(ISERROR(SEARCH("Non verifica",AZ64)))</formula>
    </cfRule>
    <cfRule type="containsText" dxfId="1683" priority="317" operator="containsText" text="Verifica">
      <formula>NOT(ISERROR(SEARCH("Verifica",AZ64)))</formula>
    </cfRule>
  </conditionalFormatting>
  <conditionalFormatting sqref="AZ56:BD56">
    <cfRule type="cellIs" dxfId="1682" priority="313" operator="lessThan">
      <formula>"maggiore"</formula>
    </cfRule>
  </conditionalFormatting>
  <conditionalFormatting sqref="BO9">
    <cfRule type="notContainsBlanks" dxfId="1681" priority="112">
      <formula>LEN(TRIM(BO9))&gt;0</formula>
    </cfRule>
  </conditionalFormatting>
  <conditionalFormatting sqref="BO33">
    <cfRule type="notContainsBlanks" dxfId="1680" priority="107">
      <formula>LEN(TRIM(BO33))&gt;0</formula>
    </cfRule>
  </conditionalFormatting>
  <conditionalFormatting sqref="BO27">
    <cfRule type="notContainsBlanks" dxfId="1679" priority="105">
      <formula>LEN(TRIM(BO27))&gt;0</formula>
    </cfRule>
  </conditionalFormatting>
  <conditionalFormatting sqref="BQ9">
    <cfRule type="containsText" dxfId="1678" priority="104" operator="containsText" text="Non verifica">
      <formula>NOT(ISERROR(SEARCH("Non verifica",BQ9)))</formula>
    </cfRule>
    <cfRule type="containsText" dxfId="1677" priority="110" operator="containsText" text="Verifica">
      <formula>NOT(ISERROR(SEARCH("Verifica",BQ9)))</formula>
    </cfRule>
    <cfRule type="containsText" dxfId="1676" priority="111" operator="containsText" text="Non verifica">
      <formula>NOT(ISERROR(SEARCH("Non verifica",BQ9)))</formula>
    </cfRule>
  </conditionalFormatting>
  <conditionalFormatting sqref="BO39">
    <cfRule type="notContainsBlanks" dxfId="1675" priority="106">
      <formula>LEN(TRIM(BO39))&gt;0</formula>
    </cfRule>
  </conditionalFormatting>
  <conditionalFormatting sqref="BO15">
    <cfRule type="notContainsBlanks" dxfId="1674" priority="109">
      <formula>LEN(TRIM(BO15))&gt;0</formula>
    </cfRule>
  </conditionalFormatting>
  <conditionalFormatting sqref="BO21">
    <cfRule type="notContainsBlanks" dxfId="1673" priority="108">
      <formula>LEN(TRIM(BO21))&gt;0</formula>
    </cfRule>
  </conditionalFormatting>
  <conditionalFormatting sqref="BS33">
    <cfRule type="notContainsBlanks" dxfId="1672" priority="82">
      <formula>LEN(TRIM(BS33))&gt;0</formula>
    </cfRule>
  </conditionalFormatting>
  <conditionalFormatting sqref="BQ39">
    <cfRule type="containsText" dxfId="1671" priority="101" operator="containsText" text="Non verifica">
      <formula>NOT(ISERROR(SEARCH("Non verifica",BQ39)))</formula>
    </cfRule>
    <cfRule type="containsText" dxfId="1670" priority="102" operator="containsText" text="Verifica">
      <formula>NOT(ISERROR(SEARCH("Verifica",BQ39)))</formula>
    </cfRule>
    <cfRule type="containsText" dxfId="1669" priority="103" operator="containsText" text="Non verifica">
      <formula>NOT(ISERROR(SEARCH("Non verifica",BQ39)))</formula>
    </cfRule>
  </conditionalFormatting>
  <conditionalFormatting sqref="BQ33">
    <cfRule type="containsText" dxfId="1668" priority="98" operator="containsText" text="Non verifica">
      <formula>NOT(ISERROR(SEARCH("Non verifica",BQ33)))</formula>
    </cfRule>
    <cfRule type="containsText" dxfId="1667" priority="99" operator="containsText" text="Verifica">
      <formula>NOT(ISERROR(SEARCH("Verifica",BQ33)))</formula>
    </cfRule>
    <cfRule type="containsText" dxfId="1666" priority="100" operator="containsText" text="Non verifica">
      <formula>NOT(ISERROR(SEARCH("Non verifica",BQ33)))</formula>
    </cfRule>
  </conditionalFormatting>
  <conditionalFormatting sqref="BQ27">
    <cfRule type="containsText" dxfId="1665" priority="95" operator="containsText" text="Non verifica">
      <formula>NOT(ISERROR(SEARCH("Non verifica",BQ27)))</formula>
    </cfRule>
    <cfRule type="containsText" dxfId="1664" priority="96" operator="containsText" text="Verifica">
      <formula>NOT(ISERROR(SEARCH("Verifica",BQ27)))</formula>
    </cfRule>
    <cfRule type="containsText" dxfId="1663" priority="97" operator="containsText" text="Non verifica">
      <formula>NOT(ISERROR(SEARCH("Non verifica",BQ27)))</formula>
    </cfRule>
  </conditionalFormatting>
  <conditionalFormatting sqref="BQ21">
    <cfRule type="containsText" dxfId="1662" priority="92" operator="containsText" text="Non verifica">
      <formula>NOT(ISERROR(SEARCH("Non verifica",BQ21)))</formula>
    </cfRule>
    <cfRule type="containsText" dxfId="1661" priority="93" operator="containsText" text="Verifica">
      <formula>NOT(ISERROR(SEARCH("Verifica",BQ21)))</formula>
    </cfRule>
    <cfRule type="containsText" dxfId="1660" priority="94" operator="containsText" text="Non verifica">
      <formula>NOT(ISERROR(SEARCH("Non verifica",BQ21)))</formula>
    </cfRule>
  </conditionalFormatting>
  <conditionalFormatting sqref="BQ15">
    <cfRule type="containsText" dxfId="1659" priority="89" operator="containsText" text="Non verifica">
      <formula>NOT(ISERROR(SEARCH("Non verifica",BQ15)))</formula>
    </cfRule>
    <cfRule type="containsText" dxfId="1658" priority="90" operator="containsText" text="Verifica">
      <formula>NOT(ISERROR(SEARCH("Verifica",BQ15)))</formula>
    </cfRule>
    <cfRule type="containsText" dxfId="1657" priority="91" operator="containsText" text="Non verifica">
      <formula>NOT(ISERROR(SEARCH("Non verifica",BQ15)))</formula>
    </cfRule>
  </conditionalFormatting>
  <conditionalFormatting sqref="BU29">
    <cfRule type="containsText" dxfId="1656" priority="17" operator="containsText" text="Non verifica">
      <formula>NOT(ISERROR(SEARCH("Non verifica",BU29)))</formula>
    </cfRule>
    <cfRule type="containsText" dxfId="1655" priority="18" operator="containsText" text="Verifica">
      <formula>NOT(ISERROR(SEARCH("Verifica",BU29)))</formula>
    </cfRule>
    <cfRule type="containsText" dxfId="1654" priority="19" operator="containsText" text="Non verifica">
      <formula>NOT(ISERROR(SEARCH("Non verifica",BU29)))</formula>
    </cfRule>
  </conditionalFormatting>
  <conditionalFormatting sqref="BQ41">
    <cfRule type="containsText" dxfId="1653" priority="5" operator="containsText" text="Non verifica">
      <formula>NOT(ISERROR(SEARCH("Non verifica",BQ41)))</formula>
    </cfRule>
    <cfRule type="containsText" dxfId="1652" priority="6" operator="containsText" text="Verifica">
      <formula>NOT(ISERROR(SEARCH("Verifica",BQ41)))</formula>
    </cfRule>
    <cfRule type="containsText" dxfId="1651" priority="7" operator="containsText" text="Non verifica">
      <formula>NOT(ISERROR(SEARCH("Non verifica",BQ41)))</formula>
    </cfRule>
  </conditionalFormatting>
  <conditionalFormatting sqref="BS9">
    <cfRule type="notContainsBlanks" dxfId="1650" priority="88">
      <formula>LEN(TRIM(BS9))&gt;0</formula>
    </cfRule>
  </conditionalFormatting>
  <conditionalFormatting sqref="BU9">
    <cfRule type="containsText" dxfId="1649" priority="85" operator="containsText" text="Non verifica">
      <formula>NOT(ISERROR(SEARCH("Non verifica",BU9)))</formula>
    </cfRule>
    <cfRule type="containsText" dxfId="1648" priority="86" operator="containsText" text="Verifica">
      <formula>NOT(ISERROR(SEARCH("Verifica",BU9)))</formula>
    </cfRule>
    <cfRule type="containsText" dxfId="1647" priority="87" operator="containsText" text="Non verifica">
      <formula>NOT(ISERROR(SEARCH("Non verifica",BU9)))</formula>
    </cfRule>
  </conditionalFormatting>
  <conditionalFormatting sqref="BO11">
    <cfRule type="notContainsBlanks" dxfId="1646" priority="50">
      <formula>LEN(TRIM(BO11))&gt;0</formula>
    </cfRule>
  </conditionalFormatting>
  <conditionalFormatting sqref="BS39">
    <cfRule type="notContainsBlanks" dxfId="1645" priority="81">
      <formula>LEN(TRIM(BS39))&gt;0</formula>
    </cfRule>
  </conditionalFormatting>
  <conditionalFormatting sqref="BS15">
    <cfRule type="notContainsBlanks" dxfId="1644" priority="84">
      <formula>LEN(TRIM(BS15))&gt;0</formula>
    </cfRule>
  </conditionalFormatting>
  <conditionalFormatting sqref="BS21">
    <cfRule type="notContainsBlanks" dxfId="1643" priority="83">
      <formula>LEN(TRIM(BS21))&gt;0</formula>
    </cfRule>
  </conditionalFormatting>
  <conditionalFormatting sqref="BS27">
    <cfRule type="notContainsBlanks" dxfId="1642" priority="80">
      <formula>LEN(TRIM(BS27))&gt;0</formula>
    </cfRule>
  </conditionalFormatting>
  <conditionalFormatting sqref="BU23">
    <cfRule type="containsText" dxfId="1641" priority="25" operator="containsText" text="Non verifica">
      <formula>NOT(ISERROR(SEARCH("Non verifica",BU23)))</formula>
    </cfRule>
    <cfRule type="containsText" dxfId="1640" priority="26" operator="containsText" text="Verifica">
      <formula>NOT(ISERROR(SEARCH("Verifica",BU23)))</formula>
    </cfRule>
    <cfRule type="containsText" dxfId="1639" priority="27" operator="containsText" text="Non verifica">
      <formula>NOT(ISERROR(SEARCH("Non verifica",BU23)))</formula>
    </cfRule>
  </conditionalFormatting>
  <conditionalFormatting sqref="BQ35">
    <cfRule type="containsText" dxfId="1638" priority="13" operator="containsText" text="Non verifica">
      <formula>NOT(ISERROR(SEARCH("Non verifica",BQ35)))</formula>
    </cfRule>
    <cfRule type="containsText" dxfId="1637" priority="14" operator="containsText" text="Verifica">
      <formula>NOT(ISERROR(SEARCH("Verifica",BQ35)))</formula>
    </cfRule>
    <cfRule type="containsText" dxfId="1636" priority="15" operator="containsText" text="Non verifica">
      <formula>NOT(ISERROR(SEARCH("Non verifica",BQ35)))</formula>
    </cfRule>
  </conditionalFormatting>
  <conditionalFormatting sqref="BU41">
    <cfRule type="containsText" dxfId="1635" priority="1" operator="containsText" text="Non verifica">
      <formula>NOT(ISERROR(SEARCH("Non verifica",BU41)))</formula>
    </cfRule>
    <cfRule type="containsText" dxfId="1634" priority="2" operator="containsText" text="Verifica">
      <formula>NOT(ISERROR(SEARCH("Verifica",BU41)))</formula>
    </cfRule>
    <cfRule type="containsText" dxfId="1633" priority="3" operator="containsText" text="Non verifica">
      <formula>NOT(ISERROR(SEARCH("Non verifica",BU41)))</formula>
    </cfRule>
  </conditionalFormatting>
  <conditionalFormatting sqref="BU15">
    <cfRule type="containsText" dxfId="1632" priority="77" operator="containsText" text="Non verifica">
      <formula>NOT(ISERROR(SEARCH("Non verifica",BU15)))</formula>
    </cfRule>
    <cfRule type="containsText" dxfId="1631" priority="78" operator="containsText" text="Verifica">
      <formula>NOT(ISERROR(SEARCH("Verifica",BU15)))</formula>
    </cfRule>
    <cfRule type="containsText" dxfId="1630" priority="79" operator="containsText" text="Non verifica">
      <formula>NOT(ISERROR(SEARCH("Non verifica",BU15)))</formula>
    </cfRule>
  </conditionalFormatting>
  <conditionalFormatting sqref="BU21">
    <cfRule type="containsText" dxfId="1629" priority="74" operator="containsText" text="Non verifica">
      <formula>NOT(ISERROR(SEARCH("Non verifica",BU21)))</formula>
    </cfRule>
    <cfRule type="containsText" dxfId="1628" priority="75" operator="containsText" text="Verifica">
      <formula>NOT(ISERROR(SEARCH("Verifica",BU21)))</formula>
    </cfRule>
    <cfRule type="containsText" dxfId="1627" priority="76" operator="containsText" text="Non verifica">
      <formula>NOT(ISERROR(SEARCH("Non verifica",BU21)))</formula>
    </cfRule>
  </conditionalFormatting>
  <conditionalFormatting sqref="BU27">
    <cfRule type="containsText" dxfId="1626" priority="71" operator="containsText" text="Non verifica">
      <formula>NOT(ISERROR(SEARCH("Non verifica",BU27)))</formula>
    </cfRule>
    <cfRule type="containsText" dxfId="1625" priority="72" operator="containsText" text="Verifica">
      <formula>NOT(ISERROR(SEARCH("Verifica",BU27)))</formula>
    </cfRule>
    <cfRule type="containsText" dxfId="1624" priority="73" operator="containsText" text="Non verifica">
      <formula>NOT(ISERROR(SEARCH("Non verifica",BU27)))</formula>
    </cfRule>
  </conditionalFormatting>
  <conditionalFormatting sqref="BU33">
    <cfRule type="containsText" dxfId="1623" priority="68" operator="containsText" text="Non verifica">
      <formula>NOT(ISERROR(SEARCH("Non verifica",BU33)))</formula>
    </cfRule>
    <cfRule type="containsText" dxfId="1622" priority="69" operator="containsText" text="Verifica">
      <formula>NOT(ISERROR(SEARCH("Verifica",BU33)))</formula>
    </cfRule>
    <cfRule type="containsText" dxfId="1621" priority="70" operator="containsText" text="Non verifica">
      <formula>NOT(ISERROR(SEARCH("Non verifica",BU33)))</formula>
    </cfRule>
  </conditionalFormatting>
  <conditionalFormatting sqref="BU39">
    <cfRule type="containsText" dxfId="1620" priority="65" operator="containsText" text="Non verifica">
      <formula>NOT(ISERROR(SEARCH("Non verifica",BU39)))</formula>
    </cfRule>
    <cfRule type="containsText" dxfId="1619" priority="66" operator="containsText" text="Verifica">
      <formula>NOT(ISERROR(SEARCH("Verifica",BU39)))</formula>
    </cfRule>
    <cfRule type="containsText" dxfId="1618" priority="67" operator="containsText" text="Non verifica">
      <formula>NOT(ISERROR(SEARCH("Non verifica",BU39)))</formula>
    </cfRule>
  </conditionalFormatting>
  <conditionalFormatting sqref="BV11">
    <cfRule type="containsText" dxfId="1617" priority="61" operator="containsText" text="direzione">
      <formula>NOT(ISERROR(SEARCH("direzione",BV11)))</formula>
    </cfRule>
    <cfRule type="beginsWith" dxfId="1616" priority="62" operator="beginsWith" text="Verificato">
      <formula>LEFT(BV11,LEN("Verificato"))="Verificato"</formula>
    </cfRule>
  </conditionalFormatting>
  <conditionalFormatting sqref="BV9">
    <cfRule type="containsText" dxfId="1615" priority="63" operator="containsText" text="direzione">
      <formula>NOT(ISERROR(SEARCH("direzione",BV9)))</formula>
    </cfRule>
    <cfRule type="beginsWith" dxfId="1614" priority="64" operator="beginsWith" text="Verificato">
      <formula>LEFT(BV9,LEN("Verificato"))="Verificato"</formula>
    </cfRule>
  </conditionalFormatting>
  <conditionalFormatting sqref="BV15">
    <cfRule type="containsText" dxfId="1613" priority="59" operator="containsText" text="direzione">
      <formula>NOT(ISERROR(SEARCH("direzione",BV15)))</formula>
    </cfRule>
    <cfRule type="beginsWith" dxfId="1612" priority="60" operator="beginsWith" text="Verificato">
      <formula>LEFT(BV15,LEN("Verificato"))="Verificato"</formula>
    </cfRule>
  </conditionalFormatting>
  <conditionalFormatting sqref="BV21">
    <cfRule type="containsText" dxfId="1611" priority="57" operator="containsText" text="direzione">
      <formula>NOT(ISERROR(SEARCH("direzione",BV21)))</formula>
    </cfRule>
    <cfRule type="beginsWith" dxfId="1610" priority="58" operator="beginsWith" text="Verificato">
      <formula>LEFT(BV21,LEN("Verificato"))="Verificato"</formula>
    </cfRule>
  </conditionalFormatting>
  <conditionalFormatting sqref="BV27">
    <cfRule type="containsText" dxfId="1609" priority="55" operator="containsText" text="direzione">
      <formula>NOT(ISERROR(SEARCH("direzione",BV27)))</formula>
    </cfRule>
    <cfRule type="beginsWith" dxfId="1608" priority="56" operator="beginsWith" text="Verificato">
      <formula>LEFT(BV27,LEN("Verificato"))="Verificato"</formula>
    </cfRule>
  </conditionalFormatting>
  <conditionalFormatting sqref="BV33">
    <cfRule type="containsText" dxfId="1607" priority="53" operator="containsText" text="direzione">
      <formula>NOT(ISERROR(SEARCH("direzione",BV33)))</formula>
    </cfRule>
    <cfRule type="beginsWith" dxfId="1606" priority="54" operator="beginsWith" text="Verificato">
      <formula>LEFT(BV33,LEN("Verificato"))="Verificato"</formula>
    </cfRule>
  </conditionalFormatting>
  <conditionalFormatting sqref="BV39">
    <cfRule type="containsText" dxfId="1605" priority="51" operator="containsText" text="direzione">
      <formula>NOT(ISERROR(SEARCH("direzione",BV39)))</formula>
    </cfRule>
    <cfRule type="beginsWith" dxfId="1604" priority="52" operator="beginsWith" text="Verificato">
      <formula>LEFT(BV39,LEN("Verificato"))="Verificato"</formula>
    </cfRule>
  </conditionalFormatting>
  <conditionalFormatting sqref="BQ11">
    <cfRule type="containsText" dxfId="1603" priority="47" operator="containsText" text="Non verifica">
      <formula>NOT(ISERROR(SEARCH("Non verifica",BQ11)))</formula>
    </cfRule>
    <cfRule type="containsText" dxfId="1602" priority="48" operator="containsText" text="Verifica">
      <formula>NOT(ISERROR(SEARCH("Verifica",BQ11)))</formula>
    </cfRule>
    <cfRule type="containsText" dxfId="1601" priority="49" operator="containsText" text="Non verifica">
      <formula>NOT(ISERROR(SEARCH("Non verifica",BQ11)))</formula>
    </cfRule>
  </conditionalFormatting>
  <conditionalFormatting sqref="BS11">
    <cfRule type="notContainsBlanks" dxfId="1600" priority="46">
      <formula>LEN(TRIM(BS11))&gt;0</formula>
    </cfRule>
  </conditionalFormatting>
  <conditionalFormatting sqref="BU11">
    <cfRule type="containsText" dxfId="1599" priority="43" operator="containsText" text="Non verifica">
      <formula>NOT(ISERROR(SEARCH("Non verifica",BU11)))</formula>
    </cfRule>
    <cfRule type="containsText" dxfId="1598" priority="44" operator="containsText" text="Verifica">
      <formula>NOT(ISERROR(SEARCH("Verifica",BU11)))</formula>
    </cfRule>
    <cfRule type="containsText" dxfId="1597" priority="45" operator="containsText" text="Non verifica">
      <formula>NOT(ISERROR(SEARCH("Non verifica",BU11)))</formula>
    </cfRule>
  </conditionalFormatting>
  <conditionalFormatting sqref="BO17">
    <cfRule type="notContainsBlanks" dxfId="1596" priority="42">
      <formula>LEN(TRIM(BO17))&gt;0</formula>
    </cfRule>
  </conditionalFormatting>
  <conditionalFormatting sqref="BQ17">
    <cfRule type="containsText" dxfId="1595" priority="39" operator="containsText" text="Non verifica">
      <formula>NOT(ISERROR(SEARCH("Non verifica",BQ17)))</formula>
    </cfRule>
    <cfRule type="containsText" dxfId="1594" priority="40" operator="containsText" text="Verifica">
      <formula>NOT(ISERROR(SEARCH("Verifica",BQ17)))</formula>
    </cfRule>
    <cfRule type="containsText" dxfId="1593" priority="41" operator="containsText" text="Non verifica">
      <formula>NOT(ISERROR(SEARCH("Non verifica",BQ17)))</formula>
    </cfRule>
  </conditionalFormatting>
  <conditionalFormatting sqref="BS17">
    <cfRule type="notContainsBlanks" dxfId="1592" priority="38">
      <formula>LEN(TRIM(BS17))&gt;0</formula>
    </cfRule>
  </conditionalFormatting>
  <conditionalFormatting sqref="BU17">
    <cfRule type="containsText" dxfId="1591" priority="35" operator="containsText" text="Non verifica">
      <formula>NOT(ISERROR(SEARCH("Non verifica",BU17)))</formula>
    </cfRule>
    <cfRule type="containsText" dxfId="1590" priority="36" operator="containsText" text="Verifica">
      <formula>NOT(ISERROR(SEARCH("Verifica",BU17)))</formula>
    </cfRule>
    <cfRule type="containsText" dxfId="1589" priority="37" operator="containsText" text="Non verifica">
      <formula>NOT(ISERROR(SEARCH("Non verifica",BU17)))</formula>
    </cfRule>
  </conditionalFormatting>
  <conditionalFormatting sqref="BV23">
    <cfRule type="containsText" dxfId="1588" priority="33" operator="containsText" text="direzione">
      <formula>NOT(ISERROR(SEARCH("direzione",BV23)))</formula>
    </cfRule>
    <cfRule type="beginsWith" dxfId="1587" priority="34" operator="beginsWith" text="Verificato">
      <formula>LEFT(BV23,LEN("Verificato"))="Verificato"</formula>
    </cfRule>
  </conditionalFormatting>
  <conditionalFormatting sqref="BO23">
    <cfRule type="notContainsBlanks" dxfId="1586" priority="32">
      <formula>LEN(TRIM(BO23))&gt;0</formula>
    </cfRule>
  </conditionalFormatting>
  <conditionalFormatting sqref="BQ23">
    <cfRule type="containsText" dxfId="1585" priority="29" operator="containsText" text="Non verifica">
      <formula>NOT(ISERROR(SEARCH("Non verifica",BQ23)))</formula>
    </cfRule>
    <cfRule type="containsText" dxfId="1584" priority="30" operator="containsText" text="Verifica">
      <formula>NOT(ISERROR(SEARCH("Verifica",BQ23)))</formula>
    </cfRule>
    <cfRule type="containsText" dxfId="1583" priority="31" operator="containsText" text="Non verifica">
      <formula>NOT(ISERROR(SEARCH("Non verifica",BQ23)))</formula>
    </cfRule>
  </conditionalFormatting>
  <conditionalFormatting sqref="BS23">
    <cfRule type="notContainsBlanks" dxfId="1582" priority="28">
      <formula>LEN(TRIM(BS23))&gt;0</formula>
    </cfRule>
  </conditionalFormatting>
  <conditionalFormatting sqref="BO29">
    <cfRule type="notContainsBlanks" dxfId="1581" priority="24">
      <formula>LEN(TRIM(BO29))&gt;0</formula>
    </cfRule>
  </conditionalFormatting>
  <conditionalFormatting sqref="BQ29">
    <cfRule type="containsText" dxfId="1580" priority="21" operator="containsText" text="Non verifica">
      <formula>NOT(ISERROR(SEARCH("Non verifica",BQ29)))</formula>
    </cfRule>
    <cfRule type="containsText" dxfId="1579" priority="22" operator="containsText" text="Verifica">
      <formula>NOT(ISERROR(SEARCH("Verifica",BQ29)))</formula>
    </cfRule>
    <cfRule type="containsText" dxfId="1578" priority="23" operator="containsText" text="Non verifica">
      <formula>NOT(ISERROR(SEARCH("Non verifica",BQ29)))</formula>
    </cfRule>
  </conditionalFormatting>
  <conditionalFormatting sqref="BS29">
    <cfRule type="notContainsBlanks" dxfId="1577" priority="20">
      <formula>LEN(TRIM(BS29))&gt;0</formula>
    </cfRule>
  </conditionalFormatting>
  <conditionalFormatting sqref="BO35">
    <cfRule type="notContainsBlanks" dxfId="1576" priority="16">
      <formula>LEN(TRIM(BO35))&gt;0</formula>
    </cfRule>
  </conditionalFormatting>
  <conditionalFormatting sqref="BS35">
    <cfRule type="notContainsBlanks" dxfId="1575" priority="12">
      <formula>LEN(TRIM(BS35))&gt;0</formula>
    </cfRule>
  </conditionalFormatting>
  <conditionalFormatting sqref="BU35">
    <cfRule type="containsText" dxfId="1574" priority="9" operator="containsText" text="Non verifica">
      <formula>NOT(ISERROR(SEARCH("Non verifica",BU35)))</formula>
    </cfRule>
    <cfRule type="containsText" dxfId="1573" priority="10" operator="containsText" text="Verifica">
      <formula>NOT(ISERROR(SEARCH("Verifica",BU35)))</formula>
    </cfRule>
    <cfRule type="containsText" dxfId="1572" priority="11" operator="containsText" text="Non verifica">
      <formula>NOT(ISERROR(SEARCH("Non verifica",BU35)))</formula>
    </cfRule>
  </conditionalFormatting>
  <conditionalFormatting sqref="BO41">
    <cfRule type="notContainsBlanks" dxfId="1571" priority="8">
      <formula>LEN(TRIM(BO41))&gt;0</formula>
    </cfRule>
  </conditionalFormatting>
  <conditionalFormatting sqref="BS41">
    <cfRule type="notContainsBlanks" dxfId="1570" priority="4">
      <formula>LEN(TRIM(BS41))&gt;0</formula>
    </cfRule>
  </conditionalFormatting>
  <pageMargins left="0.7" right="0.7" top="0.75" bottom="0.75" header="0.3" footer="0.3"/>
  <legacy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0000"/>
  </sheetPr>
  <dimension ref="A1:CQ87"/>
  <sheetViews>
    <sheetView topLeftCell="AJ1" workbookViewId="0">
      <selection activeCell="BD40" sqref="BD40"/>
    </sheetView>
  </sheetViews>
  <sheetFormatPr defaultRowHeight="14.4" x14ac:dyDescent="0.3"/>
  <cols>
    <col min="1" max="13" width="8.88671875" style="173"/>
    <col min="14" max="14" width="9.21875" style="173" customWidth="1"/>
    <col min="15" max="20" width="8.88671875" style="173"/>
    <col min="21" max="22" width="9.109375" style="173" customWidth="1"/>
    <col min="23" max="26" width="9" style="173" customWidth="1"/>
    <col min="27" max="42" width="8.88671875" style="173"/>
    <col min="43" max="43" width="11.109375" style="173" customWidth="1"/>
    <col min="44" max="44" width="12.44140625" style="173" customWidth="1"/>
    <col min="45" max="45" width="11.109375" style="173" customWidth="1"/>
    <col min="46" max="46" width="13.33203125" style="173" customWidth="1"/>
    <col min="47" max="47" width="11.88671875" style="173" customWidth="1"/>
    <col min="48" max="48" width="8.88671875" style="173"/>
    <col min="49" max="49" width="10.44140625" style="173" customWidth="1"/>
    <col min="50" max="51" width="8.88671875" style="173"/>
    <col min="52" max="52" width="13.88671875" style="173" customWidth="1"/>
    <col min="53" max="73" width="8.88671875" style="173"/>
    <col min="74" max="74" width="10.88671875" style="173" customWidth="1"/>
    <col min="75" max="75" width="10.6640625" style="173" customWidth="1"/>
    <col min="76" max="16384" width="8.88671875" style="173"/>
  </cols>
  <sheetData>
    <row r="1" spans="1:95" ht="16.05" customHeight="1" thickBot="1" x14ac:dyDescent="0.35">
      <c r="L1" s="177">
        <v>6</v>
      </c>
      <c r="M1" s="178">
        <v>5</v>
      </c>
      <c r="N1" s="178">
        <v>4</v>
      </c>
      <c r="O1" s="178">
        <v>3</v>
      </c>
      <c r="P1" s="178">
        <v>2</v>
      </c>
      <c r="Q1" s="179">
        <v>1</v>
      </c>
      <c r="T1" s="177">
        <v>6</v>
      </c>
      <c r="U1" s="178">
        <v>5</v>
      </c>
      <c r="V1" s="178">
        <v>4</v>
      </c>
      <c r="W1" s="178">
        <v>3</v>
      </c>
      <c r="X1" s="178">
        <v>2</v>
      </c>
      <c r="Y1" s="179">
        <v>1</v>
      </c>
      <c r="AB1" s="173">
        <v>6</v>
      </c>
      <c r="AC1" s="173">
        <v>5</v>
      </c>
      <c r="AD1" s="173">
        <v>4</v>
      </c>
      <c r="AE1" s="173">
        <v>3</v>
      </c>
      <c r="AF1" s="173">
        <v>2</v>
      </c>
      <c r="AG1" s="173">
        <v>1</v>
      </c>
      <c r="AK1" s="130" t="s">
        <v>90</v>
      </c>
      <c r="AL1" s="131" t="s">
        <v>91</v>
      </c>
      <c r="AM1" s="191"/>
      <c r="AN1" s="191"/>
      <c r="AO1" s="458" t="s">
        <v>150</v>
      </c>
      <c r="AP1" s="458"/>
      <c r="AQ1" s="81"/>
      <c r="AR1" s="458" t="s">
        <v>215</v>
      </c>
      <c r="AS1" s="458"/>
      <c r="AT1" s="81"/>
      <c r="AU1" s="458" t="s">
        <v>212</v>
      </c>
      <c r="AV1" s="458"/>
      <c r="AW1" s="81"/>
      <c r="AX1" s="458" t="s">
        <v>168</v>
      </c>
      <c r="AY1" s="458"/>
      <c r="AZ1" s="81"/>
      <c r="BA1" s="191"/>
      <c r="BB1" s="191"/>
      <c r="BC1" s="191"/>
      <c r="BD1" s="191"/>
      <c r="BE1" s="191"/>
      <c r="BF1" s="191"/>
      <c r="BG1" s="191"/>
      <c r="BH1" s="191"/>
      <c r="BI1" s="191"/>
      <c r="BJ1" s="191"/>
      <c r="BK1" s="370"/>
      <c r="BL1" s="370"/>
      <c r="BM1" s="370"/>
      <c r="BN1" s="370"/>
      <c r="BO1" s="370"/>
      <c r="BP1" s="370"/>
      <c r="BQ1" s="370"/>
      <c r="BR1" s="370"/>
      <c r="BS1" s="370"/>
      <c r="BT1" s="370"/>
      <c r="BU1" s="370"/>
      <c r="BV1" s="370"/>
      <c r="BW1" s="325"/>
      <c r="BX1" s="325">
        <v>6</v>
      </c>
      <c r="BY1" s="325">
        <v>5</v>
      </c>
      <c r="BZ1" s="325">
        <v>4</v>
      </c>
      <c r="CA1" s="325">
        <v>3</v>
      </c>
      <c r="CB1" s="325">
        <v>2</v>
      </c>
      <c r="CC1" s="325">
        <v>1</v>
      </c>
      <c r="CD1" s="370"/>
      <c r="CE1" s="370"/>
      <c r="CF1" s="370"/>
      <c r="CG1" s="370"/>
      <c r="CH1" s="370"/>
      <c r="CI1" s="370"/>
      <c r="CJ1" s="370"/>
      <c r="CK1" s="370"/>
      <c r="CL1" s="370"/>
      <c r="CM1" s="370"/>
      <c r="CN1" s="370"/>
      <c r="CO1" s="370"/>
      <c r="CP1" s="370"/>
      <c r="CQ1" s="370"/>
    </row>
    <row r="2" spans="1:95" ht="16.05" customHeight="1" thickBot="1" x14ac:dyDescent="0.4">
      <c r="C2" s="173">
        <v>6</v>
      </c>
      <c r="D2" s="173">
        <v>5</v>
      </c>
      <c r="E2" s="173">
        <v>4</v>
      </c>
      <c r="F2" s="173">
        <v>3</v>
      </c>
      <c r="G2" s="173">
        <v>2</v>
      </c>
      <c r="H2" s="173">
        <v>1</v>
      </c>
      <c r="J2" s="434" t="s">
        <v>72</v>
      </c>
      <c r="K2" s="174" t="s">
        <v>46</v>
      </c>
      <c r="L2" s="331">
        <v>0</v>
      </c>
      <c r="M2" s="332">
        <f>L3</f>
        <v>-12.15</v>
      </c>
      <c r="N2" s="332">
        <f>M3</f>
        <v>-24.075000000000003</v>
      </c>
      <c r="O2" s="332">
        <f>N3</f>
        <v>-37.462500000000006</v>
      </c>
      <c r="P2" s="332">
        <f>O3</f>
        <v>-50.587500000000006</v>
      </c>
      <c r="Q2" s="333">
        <f>P3</f>
        <v>-65.587500000000006</v>
      </c>
      <c r="S2" s="173" t="s">
        <v>40</v>
      </c>
      <c r="T2" s="173">
        <v>50</v>
      </c>
      <c r="U2" s="173">
        <v>50</v>
      </c>
      <c r="V2" s="173">
        <v>60</v>
      </c>
      <c r="W2" s="173">
        <v>70</v>
      </c>
      <c r="X2" s="173">
        <v>70</v>
      </c>
      <c r="Y2" s="173">
        <v>70</v>
      </c>
      <c r="AA2" s="98" t="s">
        <v>75</v>
      </c>
      <c r="AB2" s="99">
        <f t="shared" ref="AB2:AG2" si="0">C3*C4*14.167/10</f>
        <v>2550.06</v>
      </c>
      <c r="AC2" s="99">
        <f t="shared" si="0"/>
        <v>2550.06</v>
      </c>
      <c r="AD2" s="99">
        <f t="shared" si="0"/>
        <v>2975.07</v>
      </c>
      <c r="AE2" s="99">
        <f t="shared" si="0"/>
        <v>2975.07</v>
      </c>
      <c r="AF2" s="99">
        <f t="shared" si="0"/>
        <v>3400.0800000000004</v>
      </c>
      <c r="AG2" s="99">
        <f t="shared" si="0"/>
        <v>3400.0800000000004</v>
      </c>
      <c r="AH2" s="173" t="s">
        <v>78</v>
      </c>
      <c r="AK2" s="171">
        <v>16</v>
      </c>
      <c r="AL2" s="73">
        <f>PI()*AK2^2/4/100</f>
        <v>2.0106192982974678</v>
      </c>
      <c r="AM2" s="14"/>
      <c r="AN2" s="191"/>
      <c r="AO2" s="461" t="s">
        <v>93</v>
      </c>
      <c r="AP2" s="461"/>
      <c r="AQ2" s="82">
        <f>4*$AL$3</f>
        <v>12.566370614359172</v>
      </c>
      <c r="AR2" s="461" t="s">
        <v>93</v>
      </c>
      <c r="AS2" s="461"/>
      <c r="AT2" s="82">
        <f>4*$AL$3</f>
        <v>12.566370614359172</v>
      </c>
      <c r="AU2" s="461" t="s">
        <v>147</v>
      </c>
      <c r="AV2" s="461"/>
      <c r="AW2" s="82">
        <f>3*$AL$3</f>
        <v>9.4247779607693793</v>
      </c>
      <c r="AX2" s="461" t="s">
        <v>149</v>
      </c>
      <c r="AY2" s="461"/>
      <c r="AZ2" s="82">
        <f>$AL$2+2*$AL$3</f>
        <v>8.2938046054770531</v>
      </c>
      <c r="BA2" s="124" t="s">
        <v>102</v>
      </c>
      <c r="BB2" s="73">
        <f>MAX(AV10,AV12,AV16,AV18,AV22,AV24,AV28,AV30,AV34,AV36,AV40,AV42)</f>
        <v>12.561263979520836</v>
      </c>
      <c r="BC2" s="191"/>
      <c r="BD2" s="191"/>
      <c r="BE2">
        <f>30*60*1/100</f>
        <v>18</v>
      </c>
      <c r="BF2" t="s">
        <v>140</v>
      </c>
      <c r="BG2" t="s">
        <v>139</v>
      </c>
      <c r="BH2" t="s">
        <v>140</v>
      </c>
      <c r="BI2">
        <f>30*60*2.5/100</f>
        <v>45</v>
      </c>
      <c r="BJ2" s="191"/>
      <c r="BK2" s="354" t="s">
        <v>66</v>
      </c>
      <c r="BL2" s="325">
        <v>1.1000000000000001</v>
      </c>
      <c r="BM2" s="370"/>
      <c r="BN2" s="370"/>
      <c r="BO2" s="370"/>
      <c r="BP2" s="370"/>
      <c r="BQ2" s="370"/>
      <c r="BR2" s="370"/>
      <c r="BS2" s="370"/>
      <c r="BT2" s="370"/>
      <c r="BU2" s="370"/>
      <c r="BV2" s="370"/>
      <c r="BW2" s="368" t="s">
        <v>173</v>
      </c>
      <c r="BX2" s="325">
        <v>320</v>
      </c>
      <c r="BY2" s="325">
        <v>320</v>
      </c>
      <c r="BZ2" s="325">
        <v>320</v>
      </c>
      <c r="CA2" s="325">
        <v>320</v>
      </c>
      <c r="CB2" s="325">
        <v>320</v>
      </c>
      <c r="CC2" s="325">
        <v>360</v>
      </c>
      <c r="CD2" s="370"/>
      <c r="CE2" s="370"/>
      <c r="CF2" s="370"/>
      <c r="CG2" s="370"/>
      <c r="CH2" s="370"/>
      <c r="CI2" s="370"/>
      <c r="CJ2" s="370"/>
      <c r="CK2" s="370"/>
      <c r="CL2" s="370"/>
      <c r="CM2" s="370"/>
      <c r="CN2" s="370"/>
      <c r="CO2" s="370"/>
      <c r="CP2" s="370"/>
      <c r="CQ2" s="370"/>
    </row>
    <row r="3" spans="1:95" ht="16.05" customHeight="1" thickBot="1" x14ac:dyDescent="0.4">
      <c r="A3" s="437" t="s">
        <v>127</v>
      </c>
      <c r="B3" s="437"/>
      <c r="C3" s="80">
        <v>30</v>
      </c>
      <c r="D3" s="80">
        <v>30</v>
      </c>
      <c r="E3" s="80">
        <v>30</v>
      </c>
      <c r="F3" s="80">
        <v>30</v>
      </c>
      <c r="G3" s="80">
        <v>30</v>
      </c>
      <c r="H3" s="80">
        <v>30</v>
      </c>
      <c r="J3" s="435"/>
      <c r="K3" s="175" t="s">
        <v>47</v>
      </c>
      <c r="L3" s="334">
        <f>-C4*C3*(320-(T4+T5))*25/1000000</f>
        <v>-12.15</v>
      </c>
      <c r="M3" s="335">
        <f>M2-D4*D3*(320-(U4+U5))*25/1000000</f>
        <v>-24.075000000000003</v>
      </c>
      <c r="N3" s="335">
        <f>N2-E4*E3*(320-(V4+V5))*25/1000000</f>
        <v>-37.462500000000006</v>
      </c>
      <c r="O3" s="335">
        <f>O2-F3*F4*(320-(W4+W5))*25/1000000</f>
        <v>-50.587500000000006</v>
      </c>
      <c r="P3" s="335">
        <f>P2-G4*G3*(320-(X4+X5))*25/1000000</f>
        <v>-65.587500000000006</v>
      </c>
      <c r="Q3" s="336">
        <f>Q2-H4*H3*(360-(Y4+Y5))*25/1000000</f>
        <v>-85.087500000000006</v>
      </c>
      <c r="S3" s="173" t="s">
        <v>41</v>
      </c>
      <c r="T3" s="173">
        <v>50</v>
      </c>
      <c r="U3" s="173">
        <v>60</v>
      </c>
      <c r="V3" s="173">
        <v>70</v>
      </c>
      <c r="W3" s="173">
        <v>70</v>
      </c>
      <c r="X3" s="173">
        <v>70</v>
      </c>
      <c r="Y3" s="173">
        <v>0</v>
      </c>
      <c r="AA3" s="98" t="s">
        <v>77</v>
      </c>
      <c r="AB3" s="99">
        <f t="shared" ref="AB3:AG3" si="1">0.12*AB2*C3/100</f>
        <v>91.802159999999986</v>
      </c>
      <c r="AC3" s="99">
        <f t="shared" si="1"/>
        <v>91.802159999999986</v>
      </c>
      <c r="AD3" s="99">
        <f t="shared" si="1"/>
        <v>107.10252</v>
      </c>
      <c r="AE3" s="99">
        <f t="shared" si="1"/>
        <v>107.10252</v>
      </c>
      <c r="AF3" s="99">
        <f t="shared" si="1"/>
        <v>122.40288000000001</v>
      </c>
      <c r="AG3" s="99">
        <f t="shared" si="1"/>
        <v>122.40288000000001</v>
      </c>
      <c r="AH3" s="173" t="s">
        <v>79</v>
      </c>
      <c r="AK3" s="171">
        <v>20</v>
      </c>
      <c r="AL3" s="73">
        <f>PI()*AK3^2/4/100</f>
        <v>3.1415926535897931</v>
      </c>
      <c r="AM3" s="14"/>
      <c r="AN3" s="191"/>
      <c r="AO3" s="461" t="s">
        <v>89</v>
      </c>
      <c r="AP3" s="461"/>
      <c r="AQ3" s="82">
        <f>2*$AL$2+2*$AL$3</f>
        <v>10.304423903774522</v>
      </c>
      <c r="AR3" s="461" t="s">
        <v>89</v>
      </c>
      <c r="AS3" s="461"/>
      <c r="AT3" s="82">
        <f>2*$AL$2+2*$AL$3</f>
        <v>10.304423903774522</v>
      </c>
      <c r="AU3" s="461" t="s">
        <v>89</v>
      </c>
      <c r="AV3" s="461"/>
      <c r="AW3" s="82">
        <f>2*$AL$3+2*$AL$2</f>
        <v>10.304423903774522</v>
      </c>
      <c r="AX3" s="461" t="s">
        <v>89</v>
      </c>
      <c r="AY3" s="461"/>
      <c r="AZ3" s="82">
        <f>2*$AL$3+2*$AL$2</f>
        <v>10.304423903774522</v>
      </c>
      <c r="BA3" s="125" t="s">
        <v>99</v>
      </c>
      <c r="BB3" s="73">
        <f>MAX(AV9,AV11,AV15,AV17,AV21,AV23,AV27,AV29,AV33,AV35,AV39,AV41,)</f>
        <v>8.0272157081907274</v>
      </c>
      <c r="BC3" s="191"/>
      <c r="BD3" s="191"/>
      <c r="BE3">
        <f>30*70*1/100</f>
        <v>21</v>
      </c>
      <c r="BF3" t="s">
        <v>140</v>
      </c>
      <c r="BG3" t="s">
        <v>139</v>
      </c>
      <c r="BH3" t="s">
        <v>140</v>
      </c>
      <c r="BI3">
        <f>30*70*2.5/100</f>
        <v>52.5</v>
      </c>
      <c r="BJ3" s="191"/>
      <c r="BK3" s="355" t="s">
        <v>90</v>
      </c>
      <c r="BL3" s="360">
        <v>8</v>
      </c>
      <c r="BM3" s="475" t="s">
        <v>48</v>
      </c>
      <c r="BN3" s="337" t="s">
        <v>221</v>
      </c>
      <c r="BO3" s="338" t="s">
        <v>224</v>
      </c>
      <c r="BP3" s="338" t="s">
        <v>225</v>
      </c>
      <c r="BQ3" s="358" t="s">
        <v>223</v>
      </c>
      <c r="BR3" s="337" t="s">
        <v>221</v>
      </c>
      <c r="BS3" s="338" t="s">
        <v>224</v>
      </c>
      <c r="BT3" s="338" t="s">
        <v>225</v>
      </c>
      <c r="BU3" s="358" t="s">
        <v>223</v>
      </c>
      <c r="BV3" s="370"/>
      <c r="BW3" s="368" t="s">
        <v>174</v>
      </c>
      <c r="BX3" s="325">
        <f>$BX$2-T2</f>
        <v>270</v>
      </c>
      <c r="BY3" s="348">
        <f>$BX$2-U2</f>
        <v>270</v>
      </c>
      <c r="BZ3" s="348">
        <f>$BX$2-V2</f>
        <v>260</v>
      </c>
      <c r="CA3" s="348">
        <f>$BX$2-W2</f>
        <v>250</v>
      </c>
      <c r="CB3" s="348">
        <f>$BX$2-X2</f>
        <v>250</v>
      </c>
      <c r="CC3" s="325">
        <f>CC2-Y2</f>
        <v>290</v>
      </c>
      <c r="CD3" s="370"/>
      <c r="CE3" s="370"/>
      <c r="CF3" s="370"/>
      <c r="CG3" s="370"/>
      <c r="CH3" s="370"/>
      <c r="CI3" s="370"/>
      <c r="CJ3" s="370"/>
      <c r="CK3" s="370"/>
      <c r="CL3" s="370"/>
      <c r="CM3" s="370"/>
      <c r="CN3" s="370"/>
      <c r="CO3" s="370"/>
      <c r="CP3" s="370"/>
      <c r="CQ3" s="370"/>
    </row>
    <row r="4" spans="1:95" ht="16.05" customHeight="1" thickBot="1" x14ac:dyDescent="0.4">
      <c r="A4" s="437"/>
      <c r="B4" s="437"/>
      <c r="C4" s="80">
        <v>60</v>
      </c>
      <c r="D4" s="80">
        <v>60</v>
      </c>
      <c r="E4" s="80">
        <v>70</v>
      </c>
      <c r="F4" s="80">
        <v>70</v>
      </c>
      <c r="G4" s="80">
        <v>80</v>
      </c>
      <c r="H4" s="80">
        <v>80</v>
      </c>
      <c r="J4" s="434" t="s">
        <v>73</v>
      </c>
      <c r="K4" s="175" t="s">
        <v>46</v>
      </c>
      <c r="L4" s="172">
        <f t="shared" ref="L4:Q5" si="2">L2*1.3</f>
        <v>0</v>
      </c>
      <c r="M4" s="6">
        <f t="shared" si="2"/>
        <v>-15.795000000000002</v>
      </c>
      <c r="N4" s="6">
        <f t="shared" si="2"/>
        <v>-31.297500000000007</v>
      </c>
      <c r="O4" s="6">
        <f t="shared" si="2"/>
        <v>-48.701250000000009</v>
      </c>
      <c r="P4" s="6">
        <f t="shared" si="2"/>
        <v>-65.763750000000016</v>
      </c>
      <c r="Q4" s="7">
        <f t="shared" si="2"/>
        <v>-85.263750000000016</v>
      </c>
      <c r="S4" s="173" t="s">
        <v>42</v>
      </c>
      <c r="T4" s="173">
        <f t="shared" ref="T4:Y5" si="3">T2/2</f>
        <v>25</v>
      </c>
      <c r="U4" s="173">
        <f t="shared" si="3"/>
        <v>25</v>
      </c>
      <c r="V4" s="173">
        <f t="shared" si="3"/>
        <v>30</v>
      </c>
      <c r="W4" s="173">
        <f t="shared" si="3"/>
        <v>35</v>
      </c>
      <c r="X4" s="173">
        <f t="shared" si="3"/>
        <v>35</v>
      </c>
      <c r="Y4" s="173">
        <f t="shared" si="3"/>
        <v>35</v>
      </c>
      <c r="AA4" s="98" t="s">
        <v>76</v>
      </c>
      <c r="AB4" s="99">
        <f t="shared" ref="AB4:AG4" si="4">0.12*AB2*C4/100</f>
        <v>183.60431999999997</v>
      </c>
      <c r="AC4" s="99">
        <f t="shared" si="4"/>
        <v>183.60431999999997</v>
      </c>
      <c r="AD4" s="99">
        <f t="shared" si="4"/>
        <v>249.90588</v>
      </c>
      <c r="AE4" s="99">
        <f t="shared" si="4"/>
        <v>249.90588</v>
      </c>
      <c r="AF4" s="99">
        <f t="shared" si="4"/>
        <v>326.40768000000003</v>
      </c>
      <c r="AG4" s="99">
        <f t="shared" si="4"/>
        <v>326.40768000000003</v>
      </c>
      <c r="AH4" s="173" t="s">
        <v>79</v>
      </c>
      <c r="AM4" s="483" t="s">
        <v>95</v>
      </c>
      <c r="AN4" s="483"/>
      <c r="AO4" s="288"/>
      <c r="AP4" s="288"/>
      <c r="AQ4" s="82">
        <f>8*$AL$3+4*$AL$2</f>
        <v>33.175218421908212</v>
      </c>
      <c r="AR4" s="288"/>
      <c r="AS4" s="288"/>
      <c r="AT4" s="82">
        <f>8*$AL$3+4*$AL$2</f>
        <v>33.175218421908212</v>
      </c>
      <c r="AU4" s="82"/>
      <c r="AV4" s="82"/>
      <c r="AW4" s="82">
        <f>6*$AL$3+4*$AL$2</f>
        <v>26.89203311472863</v>
      </c>
      <c r="AX4" s="82"/>
      <c r="AY4" s="82"/>
      <c r="AZ4" s="82">
        <f>4*$AL$3+6*$AL$2</f>
        <v>24.630086404143981</v>
      </c>
      <c r="BA4" s="191"/>
      <c r="BB4" s="191"/>
      <c r="BC4" s="191"/>
      <c r="BD4" s="191"/>
      <c r="BE4">
        <f>30*80*1/100</f>
        <v>24</v>
      </c>
      <c r="BF4" t="s">
        <v>140</v>
      </c>
      <c r="BG4" t="s">
        <v>139</v>
      </c>
      <c r="BH4" t="s">
        <v>140</v>
      </c>
      <c r="BI4">
        <f>30*80*2.5/100</f>
        <v>60</v>
      </c>
      <c r="BJ4" s="191"/>
      <c r="BK4" s="356" t="s">
        <v>222</v>
      </c>
      <c r="BL4" s="361">
        <f>PI()*BL3^2/4/100</f>
        <v>0.50265482457436694</v>
      </c>
      <c r="BM4" s="476"/>
      <c r="BN4" s="350">
        <v>4</v>
      </c>
      <c r="BO4" s="339">
        <f>$BL$4*BN4</f>
        <v>2.0106192982974678</v>
      </c>
      <c r="BP4" s="359">
        <v>15</v>
      </c>
      <c r="BQ4" s="351">
        <f>100/BP4*BO4</f>
        <v>13.404128655316452</v>
      </c>
      <c r="BR4" s="350">
        <v>4</v>
      </c>
      <c r="BS4" s="339">
        <f>$BL$4*BR4</f>
        <v>2.0106192982974678</v>
      </c>
      <c r="BT4" s="359">
        <v>10</v>
      </c>
      <c r="BU4" s="351">
        <f>100/BT4*BS4</f>
        <v>20.106192982974676</v>
      </c>
      <c r="BV4" s="370"/>
      <c r="BW4" s="370"/>
      <c r="BX4" s="370"/>
      <c r="BY4" s="370"/>
      <c r="BZ4" s="370"/>
      <c r="CA4" s="370"/>
      <c r="CB4" s="370"/>
      <c r="CC4" s="370"/>
      <c r="CD4" s="370"/>
      <c r="CE4" s="370"/>
      <c r="CF4" s="370"/>
      <c r="CG4" s="370"/>
      <c r="CH4" s="370"/>
      <c r="CI4" s="370"/>
      <c r="CJ4" s="370"/>
      <c r="CK4" s="370"/>
      <c r="CL4" s="370"/>
      <c r="CM4" s="370"/>
      <c r="CN4" s="370"/>
      <c r="CO4" s="370"/>
      <c r="CP4" s="370"/>
      <c r="CQ4" s="370"/>
    </row>
    <row r="5" spans="1:95" ht="16.05" customHeight="1" thickBot="1" x14ac:dyDescent="0.35">
      <c r="J5" s="436"/>
      <c r="K5" s="176" t="s">
        <v>47</v>
      </c>
      <c r="L5" s="8">
        <f t="shared" si="2"/>
        <v>-15.795000000000002</v>
      </c>
      <c r="M5" s="42">
        <f t="shared" si="2"/>
        <v>-31.297500000000007</v>
      </c>
      <c r="N5" s="42">
        <f t="shared" si="2"/>
        <v>-48.701250000000009</v>
      </c>
      <c r="O5" s="42">
        <f t="shared" si="2"/>
        <v>-65.763750000000016</v>
      </c>
      <c r="P5" s="42">
        <f t="shared" si="2"/>
        <v>-85.263750000000016</v>
      </c>
      <c r="Q5" s="10">
        <f t="shared" si="2"/>
        <v>-110.61375000000001</v>
      </c>
      <c r="S5" s="173" t="s">
        <v>43</v>
      </c>
      <c r="T5" s="173">
        <f t="shared" si="3"/>
        <v>25</v>
      </c>
      <c r="U5" s="173">
        <f t="shared" si="3"/>
        <v>30</v>
      </c>
      <c r="V5" s="173">
        <f t="shared" si="3"/>
        <v>35</v>
      </c>
      <c r="W5" s="173">
        <f t="shared" si="3"/>
        <v>35</v>
      </c>
      <c r="X5" s="173">
        <f t="shared" si="3"/>
        <v>35</v>
      </c>
      <c r="Y5" s="173">
        <f t="shared" si="3"/>
        <v>0</v>
      </c>
      <c r="AM5" s="191"/>
      <c r="AN5" s="191"/>
      <c r="AO5" s="288"/>
      <c r="AP5" s="288"/>
      <c r="AQ5" s="288" t="str">
        <f>IF(AQ4&gt;$BE$4,IF(AQ4&lt;$BI$4,"VERIFICA","NONO VERIFICA"))</f>
        <v>VERIFICA</v>
      </c>
      <c r="AR5" s="288"/>
      <c r="AS5" s="288"/>
      <c r="AT5" s="288" t="str">
        <f>IF(AT4&gt;$BE$4,IF(AT4&lt;$BI$4,"VERIFICA","NONO VERIFICA"))</f>
        <v>VERIFICA</v>
      </c>
      <c r="AU5" s="288"/>
      <c r="AV5" s="288"/>
      <c r="AW5" s="288" t="str">
        <f>IF(AW4&gt;BE3,IF(AW4&lt;BI3,"VERIFICA","NONO VERIFICA"))</f>
        <v>VERIFICA</v>
      </c>
      <c r="AX5" s="217"/>
      <c r="AY5" s="217"/>
      <c r="AZ5" s="217" t="str">
        <f>IF(AZ4&gt;BE2,IF(AZ4&lt;BI2,"VERIFICA","NONO VERIFICA"))</f>
        <v>VERIFICA</v>
      </c>
      <c r="BA5" s="191"/>
      <c r="BB5" s="191"/>
      <c r="BC5" s="191"/>
      <c r="BD5" s="191"/>
      <c r="BE5" s="191"/>
      <c r="BF5" s="191"/>
      <c r="BG5" s="191"/>
      <c r="BH5" s="191"/>
      <c r="BI5" s="191"/>
      <c r="BJ5" s="191"/>
      <c r="BK5" s="370"/>
      <c r="BL5" s="370"/>
      <c r="BM5" s="473" t="s">
        <v>227</v>
      </c>
      <c r="BN5" s="337" t="s">
        <v>221</v>
      </c>
      <c r="BO5" s="338" t="s">
        <v>224</v>
      </c>
      <c r="BP5" s="338" t="s">
        <v>225</v>
      </c>
      <c r="BQ5" s="358" t="s">
        <v>223</v>
      </c>
      <c r="BR5" s="337" t="s">
        <v>221</v>
      </c>
      <c r="BS5" s="338" t="s">
        <v>224</v>
      </c>
      <c r="BT5" s="338" t="s">
        <v>225</v>
      </c>
      <c r="BU5" s="358" t="s">
        <v>223</v>
      </c>
      <c r="BV5" s="370"/>
      <c r="BW5" s="370"/>
      <c r="BX5" s="370"/>
      <c r="BY5" s="370"/>
      <c r="BZ5" s="370"/>
      <c r="CA5" s="368" t="s">
        <v>176</v>
      </c>
      <c r="CB5" s="370">
        <v>1.2</v>
      </c>
      <c r="CC5" s="370"/>
      <c r="CD5" s="370"/>
      <c r="CE5" s="370"/>
      <c r="CF5" s="370"/>
      <c r="CG5" s="370"/>
      <c r="CH5" s="370"/>
      <c r="CI5" s="370"/>
      <c r="CJ5" s="370"/>
      <c r="CK5" s="370"/>
      <c r="CL5" s="370"/>
      <c r="CM5" s="370"/>
      <c r="CN5" s="370"/>
      <c r="CO5" s="370"/>
      <c r="CP5" s="370"/>
      <c r="CQ5" s="370"/>
    </row>
    <row r="6" spans="1:95" ht="16.05" customHeight="1" thickBot="1" x14ac:dyDescent="0.35">
      <c r="J6" s="6"/>
      <c r="K6" s="6"/>
      <c r="L6" s="6"/>
      <c r="M6" s="6"/>
      <c r="N6" s="6"/>
      <c r="O6" s="6"/>
      <c r="P6" s="6"/>
      <c r="Q6" s="6"/>
      <c r="AM6" s="191"/>
      <c r="AN6" s="191"/>
      <c r="AO6" s="288"/>
      <c r="AP6" s="288"/>
      <c r="AQ6" s="288"/>
      <c r="AR6" s="288"/>
      <c r="AS6" s="288"/>
      <c r="AT6" s="288"/>
      <c r="AU6" s="288"/>
      <c r="AV6" s="288"/>
      <c r="AW6" s="288"/>
      <c r="AX6" s="191"/>
      <c r="AY6" s="191"/>
      <c r="AZ6" s="191"/>
      <c r="BA6" s="191"/>
      <c r="BB6" s="191"/>
      <c r="BC6" s="191"/>
      <c r="BD6" s="191"/>
      <c r="BE6" s="191"/>
      <c r="BF6" s="191"/>
      <c r="BG6" s="191"/>
      <c r="BH6" s="191"/>
      <c r="BI6" s="191"/>
      <c r="BJ6" s="191"/>
      <c r="BK6" s="370"/>
      <c r="BL6" s="370"/>
      <c r="BM6" s="474"/>
      <c r="BN6" s="350">
        <v>2.5</v>
      </c>
      <c r="BO6" s="339">
        <f>BL4*BN6</f>
        <v>1.2566370614359172</v>
      </c>
      <c r="BP6" s="359">
        <v>15</v>
      </c>
      <c r="BQ6" s="351">
        <f>100/BP6*BO6</f>
        <v>8.3775804095727828</v>
      </c>
      <c r="BR6" s="350">
        <v>2.5</v>
      </c>
      <c r="BS6" s="339">
        <f>BL4*BR6</f>
        <v>1.2566370614359172</v>
      </c>
      <c r="BT6" s="359">
        <v>10</v>
      </c>
      <c r="BU6" s="351">
        <f>100/BT6*BS6</f>
        <v>12.566370614359172</v>
      </c>
      <c r="BV6" s="370"/>
      <c r="BW6" s="370"/>
      <c r="BX6" s="370"/>
      <c r="BY6" s="370"/>
      <c r="BZ6" s="370"/>
      <c r="CA6" s="370"/>
      <c r="CB6" s="370"/>
      <c r="CC6" s="370"/>
      <c r="CD6" s="370"/>
      <c r="CE6" s="370"/>
      <c r="CF6" s="370"/>
      <c r="CG6" s="370"/>
      <c r="CH6" s="370"/>
      <c r="CI6" s="370"/>
      <c r="CJ6" s="370"/>
      <c r="CK6" s="370"/>
      <c r="CL6" s="370"/>
      <c r="CM6" s="370"/>
      <c r="CN6" s="370"/>
      <c r="CO6" s="370"/>
      <c r="CP6" s="370"/>
      <c r="CQ6" s="370"/>
    </row>
    <row r="7" spans="1:95" ht="16.05" customHeight="1" thickBot="1" x14ac:dyDescent="0.4">
      <c r="O7" s="484" t="s">
        <v>74</v>
      </c>
      <c r="P7" s="485"/>
      <c r="Q7" s="485"/>
      <c r="R7" s="485"/>
      <c r="S7" s="485"/>
      <c r="T7" s="466"/>
      <c r="U7" s="486" t="s">
        <v>94</v>
      </c>
      <c r="V7" s="487"/>
      <c r="W7" s="487"/>
      <c r="X7" s="487"/>
      <c r="Y7" s="487"/>
      <c r="Z7" s="488"/>
      <c r="AM7" s="191"/>
      <c r="AN7" s="191"/>
      <c r="AO7" s="288"/>
      <c r="AP7" s="288"/>
      <c r="AQ7" s="288"/>
      <c r="AR7" s="288"/>
      <c r="AS7" s="288"/>
      <c r="AT7" s="288"/>
      <c r="AU7" s="288"/>
      <c r="AV7" s="288"/>
      <c r="AW7" s="288"/>
      <c r="AX7" s="191"/>
      <c r="AY7" s="191"/>
      <c r="AZ7" s="102" t="s">
        <v>35</v>
      </c>
      <c r="BA7" s="17" t="s">
        <v>52</v>
      </c>
      <c r="BB7" s="17" t="s">
        <v>53</v>
      </c>
      <c r="BC7" s="17" t="s">
        <v>54</v>
      </c>
      <c r="BD7" s="18" t="s">
        <v>55</v>
      </c>
      <c r="BE7" s="191"/>
      <c r="BF7" s="191"/>
      <c r="BG7" s="191"/>
      <c r="BH7" s="191"/>
      <c r="BI7" s="191"/>
      <c r="BJ7" s="191"/>
      <c r="BK7" s="370"/>
      <c r="BL7" s="370"/>
      <c r="BM7" s="370"/>
      <c r="BN7" s="489" t="s">
        <v>211</v>
      </c>
      <c r="BO7" s="469"/>
      <c r="BP7" s="469"/>
      <c r="BQ7" s="490"/>
      <c r="BR7" s="489" t="s">
        <v>204</v>
      </c>
      <c r="BS7" s="469"/>
      <c r="BT7" s="469"/>
      <c r="BU7" s="490"/>
      <c r="BV7" s="434" t="s">
        <v>208</v>
      </c>
      <c r="BW7" s="370"/>
      <c r="BX7" s="370"/>
      <c r="BY7" s="370"/>
      <c r="BZ7" s="370"/>
      <c r="CA7" s="368" t="s">
        <v>188</v>
      </c>
      <c r="CB7" s="368" t="s">
        <v>189</v>
      </c>
      <c r="CC7" s="368" t="s">
        <v>177</v>
      </c>
      <c r="CD7" s="368" t="s">
        <v>178</v>
      </c>
      <c r="CE7" s="368" t="s">
        <v>179</v>
      </c>
      <c r="CF7" s="368" t="s">
        <v>180</v>
      </c>
      <c r="CG7" s="368" t="s">
        <v>181</v>
      </c>
      <c r="CH7" s="368" t="s">
        <v>182</v>
      </c>
      <c r="CI7" s="244" t="s">
        <v>183</v>
      </c>
      <c r="CJ7" s="244" t="s">
        <v>184</v>
      </c>
      <c r="CK7" s="368" t="s">
        <v>185</v>
      </c>
      <c r="CL7" s="457" t="s">
        <v>186</v>
      </c>
      <c r="CM7" s="457"/>
      <c r="CN7" s="457"/>
      <c r="CO7" s="371" t="s">
        <v>187</v>
      </c>
      <c r="CP7" s="370"/>
      <c r="CQ7" s="370"/>
    </row>
    <row r="8" spans="1:95" ht="16.05" customHeight="1" thickBot="1" x14ac:dyDescent="0.4">
      <c r="A8" s="11" t="str">
        <f>Pil_originale!A2</f>
        <v>Telaio</v>
      </c>
      <c r="B8" s="12" t="str">
        <f>Pil_originale!B2</f>
        <v>Pilastro</v>
      </c>
      <c r="C8" s="12"/>
      <c r="D8" s="12" t="str">
        <f>Pil_originale!D2</f>
        <v>Piano</v>
      </c>
      <c r="E8" s="12">
        <f>Pil_originale!E2</f>
        <v>0</v>
      </c>
      <c r="F8" s="12" t="s">
        <v>24</v>
      </c>
      <c r="G8" s="12" t="s">
        <v>23</v>
      </c>
      <c r="H8" s="12" t="s">
        <v>25</v>
      </c>
      <c r="I8" s="12" t="s">
        <v>26</v>
      </c>
      <c r="J8" s="12" t="s">
        <v>27</v>
      </c>
      <c r="K8" s="13" t="s">
        <v>28</v>
      </c>
      <c r="L8"/>
      <c r="M8" s="15"/>
      <c r="N8" s="97"/>
      <c r="O8" s="17" t="s">
        <v>35</v>
      </c>
      <c r="P8" s="17" t="s">
        <v>34</v>
      </c>
      <c r="Q8" s="17" t="s">
        <v>36</v>
      </c>
      <c r="R8" s="17" t="s">
        <v>37</v>
      </c>
      <c r="S8" s="17" t="s">
        <v>38</v>
      </c>
      <c r="T8" s="18" t="s">
        <v>39</v>
      </c>
      <c r="U8" s="12" t="s">
        <v>35</v>
      </c>
      <c r="V8" s="17" t="s">
        <v>34</v>
      </c>
      <c r="W8" s="17" t="s">
        <v>36</v>
      </c>
      <c r="X8" s="17" t="s">
        <v>37</v>
      </c>
      <c r="Y8" s="17" t="s">
        <v>38</v>
      </c>
      <c r="Z8" s="17" t="s">
        <v>39</v>
      </c>
      <c r="AA8" s="177" t="s">
        <v>48</v>
      </c>
      <c r="AB8" s="178" t="s">
        <v>50</v>
      </c>
      <c r="AC8" s="178" t="s">
        <v>49</v>
      </c>
      <c r="AD8" s="178" t="s">
        <v>51</v>
      </c>
      <c r="AE8" s="17" t="s">
        <v>52</v>
      </c>
      <c r="AF8" s="17" t="s">
        <v>53</v>
      </c>
      <c r="AG8" s="17" t="s">
        <v>54</v>
      </c>
      <c r="AH8" s="18" t="s">
        <v>55</v>
      </c>
      <c r="AK8" s="102" t="s">
        <v>71</v>
      </c>
      <c r="AL8" s="17" t="s">
        <v>35</v>
      </c>
      <c r="AM8" s="17" t="s">
        <v>52</v>
      </c>
      <c r="AN8" s="17" t="s">
        <v>53</v>
      </c>
      <c r="AO8" s="17" t="s">
        <v>54</v>
      </c>
      <c r="AP8" s="18" t="s">
        <v>55</v>
      </c>
      <c r="AQ8" s="103" t="s">
        <v>80</v>
      </c>
      <c r="AR8" s="104" t="s">
        <v>81</v>
      </c>
      <c r="AS8" s="104" t="s">
        <v>82</v>
      </c>
      <c r="AT8" s="104" t="s">
        <v>83</v>
      </c>
      <c r="AU8" s="104" t="s">
        <v>84</v>
      </c>
      <c r="AV8" s="286" t="s">
        <v>85</v>
      </c>
      <c r="AW8" s="211" t="s">
        <v>86</v>
      </c>
      <c r="AX8" s="191" t="s">
        <v>87</v>
      </c>
      <c r="AY8" s="191" t="s">
        <v>88</v>
      </c>
      <c r="AZ8" s="8" t="s">
        <v>96</v>
      </c>
      <c r="BA8" s="42" t="s">
        <v>96</v>
      </c>
      <c r="BB8" s="42" t="s">
        <v>96</v>
      </c>
      <c r="BC8" s="42" t="s">
        <v>96</v>
      </c>
      <c r="BD8" s="10" t="s">
        <v>96</v>
      </c>
      <c r="BE8" s="191"/>
      <c r="BF8" s="191"/>
      <c r="BG8" s="191"/>
      <c r="BH8" s="191"/>
      <c r="BI8" s="191"/>
      <c r="BJ8" s="191"/>
      <c r="BK8" s="357"/>
      <c r="BL8" s="352" t="s">
        <v>175</v>
      </c>
      <c r="BM8" s="368" t="s">
        <v>203</v>
      </c>
      <c r="BN8" s="352" t="s">
        <v>205</v>
      </c>
      <c r="BO8" s="353" t="s">
        <v>206</v>
      </c>
      <c r="BP8" s="352" t="s">
        <v>207</v>
      </c>
      <c r="BQ8" s="6"/>
      <c r="BR8" s="347" t="s">
        <v>205</v>
      </c>
      <c r="BS8" s="369" t="s">
        <v>206</v>
      </c>
      <c r="BT8" s="280" t="s">
        <v>207</v>
      </c>
      <c r="BU8" s="370"/>
      <c r="BV8" s="436"/>
      <c r="BW8" s="370"/>
      <c r="BX8" s="370"/>
      <c r="BY8" s="370"/>
      <c r="BZ8" s="370"/>
      <c r="CA8" s="73">
        <f>MAX(AM50:AP50)/(0.9*(60-4)*391.3)*1000</f>
        <v>0</v>
      </c>
      <c r="CB8" s="73">
        <f>MAX(AM51:AP51)/(0.9*(60-4)*391.3)*1000</f>
        <v>0</v>
      </c>
      <c r="CC8" s="370"/>
      <c r="CD8" s="245">
        <f>$CB$5*(CB8+CA8)*391.3/10-ABS(CC8)</f>
        <v>0</v>
      </c>
      <c r="CE8" s="370">
        <v>0.48</v>
      </c>
      <c r="CF8" s="370">
        <f>CE8*(1-25/250)</f>
        <v>0.432</v>
      </c>
      <c r="CG8" s="370">
        <v>30</v>
      </c>
      <c r="CH8" s="370">
        <v>52</v>
      </c>
      <c r="CI8" s="73">
        <f>(MAX(ABS(AL14),ABS(AM14),ABS(AN14),ABS(AO14),ABS(AP14)))/(CG8*CH8)</f>
        <v>0.1194647435897436</v>
      </c>
      <c r="CJ8" s="73">
        <f>CD8/(CG8*CH8)*10</f>
        <v>0</v>
      </c>
      <c r="CK8" s="246">
        <f>CI8/14.17*10</f>
        <v>8.4308217071096397E-2</v>
      </c>
      <c r="CL8" s="245">
        <f>CF8*14.17*CH8*CG8*(1-CK8/CF8)^0.5/10</f>
        <v>856.70940676003408</v>
      </c>
      <c r="CM8" s="464" t="str">
        <f>IF(CD8&lt;CL8,"VERIFICA","NON VERIFICA_necessarie staffe di contenimento")</f>
        <v>VERIFICA</v>
      </c>
      <c r="CN8" s="464"/>
      <c r="CO8" s="245">
        <f>CG8*CH8/391.3*(CJ8^2/(1.2+CK8*CG8-1.2))</f>
        <v>0</v>
      </c>
      <c r="CP8" s="370"/>
      <c r="CQ8" s="370"/>
    </row>
    <row r="9" spans="1:95" ht="16.05" customHeight="1" thickBot="1" x14ac:dyDescent="0.3">
      <c r="A9" s="172">
        <f>Pil_originale!A339</f>
        <v>3</v>
      </c>
      <c r="B9" s="6">
        <f>Pil_originale!B339</f>
        <v>15</v>
      </c>
      <c r="C9" s="6">
        <f>Pil_originale!C339</f>
        <v>0</v>
      </c>
      <c r="D9" s="6">
        <f>Pil_originale!D339</f>
        <v>6</v>
      </c>
      <c r="E9" s="6" t="str">
        <f>Pil_originale!E339</f>
        <v>Msup</v>
      </c>
      <c r="F9" s="6">
        <f>Pil_originale!F339</f>
        <v>13.201000000000001</v>
      </c>
      <c r="G9" s="6">
        <f>Pil_originale!G339</f>
        <v>8.952</v>
      </c>
      <c r="H9" s="6">
        <f>Pil_originale!H339</f>
        <v>36.064999999999998</v>
      </c>
      <c r="I9" s="6">
        <f>Pil_originale!I339</f>
        <v>-0.189</v>
      </c>
      <c r="J9" s="6">
        <f>Pil_originale!J339</f>
        <v>-6.0999999999999999E-2</v>
      </c>
      <c r="K9" s="7">
        <f>Pil_originale!K339</f>
        <v>-6.7000000000000004E-2</v>
      </c>
      <c r="L9" s="447"/>
      <c r="M9" s="427" t="s">
        <v>21</v>
      </c>
      <c r="N9" s="168" t="s">
        <v>18</v>
      </c>
      <c r="O9" s="19">
        <f t="shared" ref="O9:T9" si="5">F9</f>
        <v>13.201000000000001</v>
      </c>
      <c r="P9" s="19">
        <f t="shared" si="5"/>
        <v>8.952</v>
      </c>
      <c r="Q9" s="19">
        <f t="shared" si="5"/>
        <v>36.064999999999998</v>
      </c>
      <c r="R9" s="19">
        <f t="shared" si="5"/>
        <v>-0.189</v>
      </c>
      <c r="S9" s="19">
        <f t="shared" si="5"/>
        <v>-6.0999999999999999E-2</v>
      </c>
      <c r="T9" s="20">
        <f t="shared" si="5"/>
        <v>-6.7000000000000004E-2</v>
      </c>
      <c r="U9" s="25">
        <f t="shared" ref="U9:Z9" si="6">O9-(O9-O11)/320*$T$4</f>
        <v>11.162171875</v>
      </c>
      <c r="V9" s="26">
        <f t="shared" si="6"/>
        <v>7.559421875</v>
      </c>
      <c r="W9" s="26">
        <f t="shared" si="6"/>
        <v>31.017578124999996</v>
      </c>
      <c r="X9" s="26">
        <f t="shared" si="6"/>
        <v>-0.16282812499999999</v>
      </c>
      <c r="Y9" s="26">
        <f t="shared" si="6"/>
        <v>-5.3031250000000002E-2</v>
      </c>
      <c r="Z9" s="27">
        <f t="shared" si="6"/>
        <v>-5.8250000000000003E-2</v>
      </c>
      <c r="AA9" s="172">
        <f>(ABS(W9)+ABS(Y9))*SIGN(W9)</f>
        <v>31.070609374999997</v>
      </c>
      <c r="AB9" s="6">
        <f>(ABS(X9)+ABS(Z9))*SIGN(X9)</f>
        <v>-0.22107812499999999</v>
      </c>
      <c r="AC9" s="6">
        <f>(ABS(AA9)+0.3*ABS(AB9))*SIGN(AA9)</f>
        <v>31.136932812499996</v>
      </c>
      <c r="AD9" s="6">
        <f>(ABS(AB9)+0.3*ABS(AA9))*SIGN(AB9)</f>
        <v>-9.5422609374999983</v>
      </c>
      <c r="AE9" s="36">
        <f>V9+AC9</f>
        <v>38.696354687499998</v>
      </c>
      <c r="AF9" s="36">
        <f>V9-AC9</f>
        <v>-23.577510937499994</v>
      </c>
      <c r="AG9" s="36">
        <f>V9+AD9</f>
        <v>-1.9828390624999983</v>
      </c>
      <c r="AH9" s="37">
        <f>V9-AD9</f>
        <v>17.101682812499998</v>
      </c>
      <c r="AI9" s="432"/>
      <c r="AJ9" s="168" t="s">
        <v>18</v>
      </c>
      <c r="AK9" s="81"/>
      <c r="AL9" s="73">
        <f t="shared" ref="AL9:AL44" si="7">U9</f>
        <v>11.162171875</v>
      </c>
      <c r="AM9" s="73">
        <f>MAX($AK9,ABS(AE9))</f>
        <v>38.696354687499998</v>
      </c>
      <c r="AN9" s="73">
        <f>MAX($AK9,ABS(AF9))</f>
        <v>23.577510937499994</v>
      </c>
      <c r="AO9" s="73">
        <f>MAX(0.3*$AK9,ABS(AG9))</f>
        <v>1.9828390624999983</v>
      </c>
      <c r="AP9" s="73">
        <f>MAX(0.3*$AK9,ABS(AH9))</f>
        <v>17.101682812499998</v>
      </c>
      <c r="AQ9" s="105">
        <f>MAX(AL9-$AB3*(1-((0.48*$AB$2+AL13)/(0.48*$AB$2))^2),0)/(($C3-2*4)*391.3)*1000</f>
        <v>0</v>
      </c>
      <c r="AR9" s="106">
        <f t="shared" ref="AR9:AU9" si="8">MAX(AM9-$AB3*(1-((0.48*$AB$2+AM13)/(0.48*$AB$2))^2),0)/(($C3-2*4)*391.3)*1000</f>
        <v>2.3702075652072736</v>
      </c>
      <c r="AS9" s="106">
        <f>MAX(AN9-$AB3*(1-((0.48*$AB$2+AN13)/(0.48*$AB$2))^2),0)/(($C3-2*4)*391.3)*1000</f>
        <v>1.3353623647922517</v>
      </c>
      <c r="AT9" s="106">
        <f t="shared" si="8"/>
        <v>0</v>
      </c>
      <c r="AU9" s="106">
        <f t="shared" si="8"/>
        <v>9.226592482634962E-3</v>
      </c>
      <c r="AV9" s="210">
        <f>MAX(AQ9:AU9)</f>
        <v>2.3702075652072736</v>
      </c>
      <c r="AW9" s="208">
        <f>$AZ$3</f>
        <v>10.304423903774522</v>
      </c>
      <c r="AX9" s="73">
        <f>2*AW9*391.3/10</f>
        <v>806.42421470939405</v>
      </c>
      <c r="AY9" s="191">
        <f>AX9*($C$3-2*4)/200</f>
        <v>88.706663618033346</v>
      </c>
      <c r="AZ9" s="73">
        <f>($AB3+$AY9)*(1-ABS((0.48*$AB$2+AL$13)/(0.48*$AB$2+$AX9))^(1+1/(1+$AX9/$AB$2)))</f>
        <v>123.62150713821536</v>
      </c>
      <c r="BA9" s="73">
        <f t="shared" ref="BA9:BD10" si="9">($AB3+$AY9)*(1-ABS((0.48*$AB$2+AM$13)/(0.48*$AB$2+$AX9))^(1+1/(1+$AX9/$AB$2)))</f>
        <v>119.5843732063761</v>
      </c>
      <c r="BB9" s="73">
        <f t="shared" si="9"/>
        <v>115.07794387637182</v>
      </c>
      <c r="BC9" s="73">
        <f t="shared" si="9"/>
        <v>116.02591492646961</v>
      </c>
      <c r="BD9" s="73">
        <f t="shared" si="9"/>
        <v>118.65925685678602</v>
      </c>
      <c r="BE9" s="148" t="str">
        <f>IF((ABS(AL9/AZ9)^1.5+ABS(AL10/AZ10)^1.5)&lt;1,"VERIFICA","NON VERIFICA")</f>
        <v>VERIFICA</v>
      </c>
      <c r="BF9" s="148" t="str">
        <f t="shared" ref="BF9:BI9" si="10">IF((ABS(AM9/BA9)^1.5+ABS(AM10/BA10)^1.5)&lt;1,"VERIFICA","NON VERIFICA")</f>
        <v>VERIFICA</v>
      </c>
      <c r="BG9" s="148" t="str">
        <f t="shared" si="10"/>
        <v>VERIFICA</v>
      </c>
      <c r="BH9" s="148" t="str">
        <f t="shared" si="10"/>
        <v>VERIFICA</v>
      </c>
      <c r="BI9" s="148" t="str">
        <f t="shared" si="10"/>
        <v>VERIFICA</v>
      </c>
      <c r="BJ9" s="191"/>
      <c r="BK9" s="36"/>
      <c r="BL9" s="36">
        <f>MAX(BA9+BA11,BB9+BB11)*$BL$2/($BX$3)*100</f>
        <v>97.921590574787629</v>
      </c>
      <c r="BM9" s="36">
        <f>0.5*14.17*$C$4*0.9*($C$3-4)*2.5/(1+2.5^2)/10</f>
        <v>343.01172413793103</v>
      </c>
      <c r="BN9" s="36">
        <f>$BQ$4*0.9*($C$3-4)*391.3/100*2.5*10^-1</f>
        <v>306.83457925528165</v>
      </c>
      <c r="BO9" s="341" t="str">
        <f>IF(BN9&gt;BM9,SQRT((0.5*14.17*$C$4)/($BQ$4/100*391.3)-1)," ")</f>
        <v xml:space="preserve"> </v>
      </c>
      <c r="BP9" s="36" t="str">
        <f>IF(BO9=" "," ",0.9*$BQ$4/100*($C$3-4)*391.3*BO9*10^-1)</f>
        <v xml:space="preserve"> </v>
      </c>
      <c r="BQ9" s="36" t="str">
        <f>IF(AND(BP9&gt;BL9,BN9&gt;BL9),"Verifica","Non Verifica")</f>
        <v>Verifica</v>
      </c>
      <c r="BR9" s="36">
        <f>$BU$4*0.9*($C$3-4)*391.3/100*2.5*10^-1</f>
        <v>460.25186888292251</v>
      </c>
      <c r="BS9" s="341">
        <f>IF(BR9&gt;BM9,SQRT((0.5*14.17*$C$4)/($BU$4/100*391.3)-1)," ")</f>
        <v>2.0983814160388228</v>
      </c>
      <c r="BT9" s="36">
        <f>IF(BS9=" "," ",0.9*$BU$4/100*($C$3-4)*391.3*BS9*10^-1)</f>
        <v>386.3135873444246</v>
      </c>
      <c r="BU9" s="36" t="str">
        <f>IF(AND(BT9&gt;BL9,BR9&gt;BL9),"Verifica","Non Verifica")</f>
        <v>Verifica</v>
      </c>
      <c r="BV9" s="362" t="str">
        <f>IF(BS6/BT6&gt;=0.08*14.17*0.55/391.3,"Verifica","Non verifica")</f>
        <v>Verifica</v>
      </c>
      <c r="BW9" s="73"/>
      <c r="BX9" s="73"/>
      <c r="BY9" s="73"/>
      <c r="BZ9" s="73"/>
      <c r="CA9" s="370"/>
      <c r="CB9" s="370"/>
      <c r="CC9" s="370"/>
      <c r="CD9" s="370"/>
      <c r="CE9" s="370"/>
      <c r="CF9" s="370"/>
      <c r="CG9" s="370"/>
      <c r="CH9" s="370"/>
      <c r="CI9" s="73"/>
      <c r="CJ9" s="73"/>
      <c r="CK9" s="370"/>
      <c r="CL9" s="370"/>
      <c r="CM9" s="465"/>
      <c r="CN9" s="465"/>
      <c r="CO9" s="370"/>
      <c r="CP9" s="370"/>
      <c r="CQ9" s="370"/>
    </row>
    <row r="10" spans="1:95" ht="16.05" customHeight="1" x14ac:dyDescent="0.25">
      <c r="A10" s="172">
        <f>Pil_originale!A340</f>
        <v>3</v>
      </c>
      <c r="B10" s="6">
        <f>Pil_originale!B340</f>
        <v>15</v>
      </c>
      <c r="C10" s="6">
        <f>Pil_originale!C340</f>
        <v>0</v>
      </c>
      <c r="D10" s="6">
        <f>Pil_originale!D340</f>
        <v>6</v>
      </c>
      <c r="E10" s="6" t="str">
        <f>Pil_originale!E340</f>
        <v>Minf</v>
      </c>
      <c r="F10" s="6">
        <f>Pil_originale!F340</f>
        <v>-12.896000000000001</v>
      </c>
      <c r="G10" s="6">
        <f>Pil_originale!G340</f>
        <v>-8.8729999999999993</v>
      </c>
      <c r="H10" s="6">
        <f>Pil_originale!H340</f>
        <v>-28.542000000000002</v>
      </c>
      <c r="I10" s="6">
        <f>Pil_originale!I340</f>
        <v>0.14599999999999999</v>
      </c>
      <c r="J10" s="6">
        <f>Pil_originale!J340</f>
        <v>4.1000000000000002E-2</v>
      </c>
      <c r="K10" s="7">
        <f>Pil_originale!K340</f>
        <v>4.4999999999999998E-2</v>
      </c>
      <c r="L10" s="447"/>
      <c r="M10" s="427"/>
      <c r="N10" s="172" t="s">
        <v>17</v>
      </c>
      <c r="O10" s="21">
        <f t="shared" ref="O10:T10" si="11">F12</f>
        <v>11.073</v>
      </c>
      <c r="P10" s="21">
        <f t="shared" si="11"/>
        <v>7.7140000000000004</v>
      </c>
      <c r="Q10" s="21">
        <f t="shared" si="11"/>
        <v>7.093</v>
      </c>
      <c r="R10" s="21">
        <f t="shared" si="11"/>
        <v>84.587999999999994</v>
      </c>
      <c r="S10" s="21">
        <f t="shared" si="11"/>
        <v>11.438000000000001</v>
      </c>
      <c r="T10" s="22">
        <f t="shared" si="11"/>
        <v>12.487</v>
      </c>
      <c r="U10" s="28">
        <f t="shared" ref="U10:Z10" si="12">O10-(O10-O12)/320*$T$5</f>
        <v>10.57159375</v>
      </c>
      <c r="V10" s="29">
        <f t="shared" si="12"/>
        <v>7.232046875</v>
      </c>
      <c r="W10" s="29">
        <f t="shared" si="12"/>
        <v>6.2135468750000005</v>
      </c>
      <c r="X10" s="29">
        <f t="shared" si="12"/>
        <v>74.617921874999993</v>
      </c>
      <c r="Y10" s="29">
        <f t="shared" si="12"/>
        <v>10.084875</v>
      </c>
      <c r="Z10" s="30">
        <f t="shared" si="12"/>
        <v>11.009812500000001</v>
      </c>
      <c r="AA10" s="172">
        <f t="shared" ref="AA10:AB44" si="13">(ABS(W10)+ABS(Y10))*SIGN(W10)</f>
        <v>16.298421875000003</v>
      </c>
      <c r="AB10" s="6">
        <f t="shared" si="13"/>
        <v>85.627734374999989</v>
      </c>
      <c r="AC10" s="6">
        <f t="shared" ref="AC10:AC44" si="14">(ABS(AA10)+0.3*ABS(AB10))*SIGN(AA10)</f>
        <v>41.986742187499999</v>
      </c>
      <c r="AD10" s="6">
        <f t="shared" ref="AD10:AD44" si="15">(ABS(AB10)+0.3*ABS(AA10))*SIGN(AB10)</f>
        <v>90.517260937499984</v>
      </c>
      <c r="AE10" s="36">
        <f t="shared" ref="AE10:AE44" si="16">V10+AC10</f>
        <v>49.218789062500001</v>
      </c>
      <c r="AF10" s="36">
        <f t="shared" ref="AF10:AF44" si="17">V10-AC10</f>
        <v>-34.754695312499997</v>
      </c>
      <c r="AG10" s="36">
        <f t="shared" ref="AG10:AG44" si="18">V10+AD10</f>
        <v>97.749307812499978</v>
      </c>
      <c r="AH10" s="37">
        <f t="shared" ref="AH10:AH44" si="19">V10-AD10</f>
        <v>-83.285214062499989</v>
      </c>
      <c r="AI10" s="432"/>
      <c r="AJ10" s="172" t="s">
        <v>17</v>
      </c>
      <c r="AK10" s="81"/>
      <c r="AL10" s="73">
        <f t="shared" si="7"/>
        <v>10.57159375</v>
      </c>
      <c r="AM10" s="73">
        <f>MAX(0.3*$AK10,ABS(AE10))</f>
        <v>49.218789062500001</v>
      </c>
      <c r="AN10" s="73">
        <f>MAX(0.3*$AK10,ABS(AF10))</f>
        <v>34.754695312499997</v>
      </c>
      <c r="AO10" s="73">
        <f>MAX($AK10,ABS(AG10))</f>
        <v>97.749307812499978</v>
      </c>
      <c r="AP10" s="73">
        <f>MAX($AK10,ABS(AH10))</f>
        <v>83.285214062499989</v>
      </c>
      <c r="AQ10" s="107">
        <f>MAX(AL10-$AB4*(1-((0.48*$AB$2+AL13)/(0.48*$AB$2))^2),0)/(($C4-2*4)*391.3)*1000</f>
        <v>0</v>
      </c>
      <c r="AR10" s="108">
        <f t="shared" ref="AR10:AU10" si="20">MAX(AM10-$AB4*(1-((0.48*$AB$2+AM13)/(0.48*$AB$2))^2),0)/(($C4-2*4)*391.3)*1000</f>
        <v>0.62092912083914942</v>
      </c>
      <c r="AS10" s="108">
        <f t="shared" si="20"/>
        <v>0.52049747118093359</v>
      </c>
      <c r="AT10" s="108">
        <f t="shared" si="20"/>
        <v>3.487522594691927</v>
      </c>
      <c r="AU10" s="108">
        <f t="shared" si="20"/>
        <v>2.4199760426582011</v>
      </c>
      <c r="AV10" s="134">
        <f t="shared" ref="AV10:AV12" si="21">MAX(AQ10:AU10)</f>
        <v>3.487522594691927</v>
      </c>
      <c r="AW10" s="128">
        <f>$AZ$2</f>
        <v>8.2938046054770531</v>
      </c>
      <c r="AX10" s="73">
        <f t="shared" ref="AX10:AX12" si="22">2*AW10*391.3/10</f>
        <v>649.07314842463416</v>
      </c>
      <c r="AY10" s="191">
        <f>AX10*($C$4-2*4)/200</f>
        <v>168.75901859040488</v>
      </c>
      <c r="AZ10" s="73">
        <f>($AB4+$AY10)*(1-ABS((0.48*$AB$2+AL$13)/(0.48*$AB$2+$AX10))^(1+1/(1+$AX10/$AB$2)))</f>
        <v>227.1028257491092</v>
      </c>
      <c r="BA10" s="73">
        <f t="shared" si="9"/>
        <v>218.01798268917148</v>
      </c>
      <c r="BB10" s="73">
        <f t="shared" si="9"/>
        <v>207.86199090839082</v>
      </c>
      <c r="BC10" s="73">
        <f t="shared" si="9"/>
        <v>209.99967150769791</v>
      </c>
      <c r="BD10" s="73">
        <f t="shared" si="9"/>
        <v>215.9343421605555</v>
      </c>
      <c r="BE10" s="148"/>
      <c r="BF10" s="148"/>
      <c r="BG10" s="148"/>
      <c r="BH10" s="148"/>
      <c r="BI10" s="148"/>
      <c r="BJ10" s="191"/>
      <c r="BK10" s="6"/>
      <c r="BL10" s="36"/>
      <c r="BM10" s="36"/>
      <c r="BN10" s="36"/>
      <c r="BO10" s="36"/>
      <c r="BP10" s="36"/>
      <c r="BQ10" s="36"/>
      <c r="BR10" s="73"/>
      <c r="BS10" s="36"/>
      <c r="BT10" s="73"/>
      <c r="BU10" s="73"/>
      <c r="BV10" s="73"/>
      <c r="BW10" s="73"/>
      <c r="BX10" s="73"/>
      <c r="BY10" s="73"/>
      <c r="BZ10" s="73"/>
      <c r="CA10" s="370"/>
      <c r="CB10" s="370"/>
      <c r="CC10" s="370"/>
      <c r="CD10" s="370"/>
      <c r="CE10" s="370"/>
      <c r="CF10" s="370"/>
      <c r="CG10" s="370"/>
      <c r="CH10" s="370"/>
      <c r="CI10" s="73"/>
      <c r="CJ10" s="73"/>
      <c r="CK10" s="370"/>
      <c r="CL10" s="370"/>
      <c r="CM10" s="465"/>
      <c r="CN10" s="465"/>
      <c r="CO10" s="370"/>
      <c r="CP10" s="370"/>
      <c r="CQ10" s="370"/>
    </row>
    <row r="11" spans="1:95" ht="16.05" customHeight="1" x14ac:dyDescent="0.25">
      <c r="A11" s="172">
        <f>Pil_originale!A342</f>
        <v>3</v>
      </c>
      <c r="B11" s="6">
        <f>Pil_originale!B342</f>
        <v>15</v>
      </c>
      <c r="C11" s="6">
        <f>Pil_originale!C342</f>
        <v>0</v>
      </c>
      <c r="D11" s="6">
        <f>Pil_originale!D342</f>
        <v>6</v>
      </c>
      <c r="E11" s="6" t="str">
        <f>Pil_originale!E342</f>
        <v>N</v>
      </c>
      <c r="F11" s="6">
        <f>Pil_originale!F342</f>
        <v>-26.259</v>
      </c>
      <c r="G11" s="6">
        <f>Pil_originale!G342</f>
        <v>-17.241</v>
      </c>
      <c r="H11" s="6">
        <f>Pil_originale!H342</f>
        <v>-20.236000000000001</v>
      </c>
      <c r="I11" s="6">
        <f>Pil_originale!I342</f>
        <v>0.105</v>
      </c>
      <c r="J11" s="6">
        <f>Pil_originale!J342</f>
        <v>3.3000000000000002E-2</v>
      </c>
      <c r="K11" s="7">
        <f>Pil_originale!K342</f>
        <v>3.5999999999999997E-2</v>
      </c>
      <c r="L11" s="447"/>
      <c r="M11" s="427"/>
      <c r="N11" s="172" t="s">
        <v>20</v>
      </c>
      <c r="O11" s="21">
        <f t="shared" ref="O11:T11" si="23">F10</f>
        <v>-12.896000000000001</v>
      </c>
      <c r="P11" s="21">
        <f t="shared" si="23"/>
        <v>-8.8729999999999993</v>
      </c>
      <c r="Q11" s="21">
        <f t="shared" si="23"/>
        <v>-28.542000000000002</v>
      </c>
      <c r="R11" s="21">
        <f t="shared" si="23"/>
        <v>0.14599999999999999</v>
      </c>
      <c r="S11" s="21">
        <f t="shared" si="23"/>
        <v>4.1000000000000002E-2</v>
      </c>
      <c r="T11" s="22">
        <f t="shared" si="23"/>
        <v>4.4999999999999998E-2</v>
      </c>
      <c r="U11" s="28">
        <f t="shared" ref="U11:Z12" si="24">O11+(O9-O11)/320*$T$5</f>
        <v>-10.857171875000001</v>
      </c>
      <c r="V11" s="29">
        <f t="shared" si="24"/>
        <v>-7.4804218749999993</v>
      </c>
      <c r="W11" s="29">
        <f t="shared" si="24"/>
        <v>-23.494578125</v>
      </c>
      <c r="X11" s="29">
        <f t="shared" si="24"/>
        <v>0.11982812499999999</v>
      </c>
      <c r="Y11" s="29">
        <f t="shared" si="24"/>
        <v>3.3031249999999998E-2</v>
      </c>
      <c r="Z11" s="30">
        <f t="shared" si="24"/>
        <v>3.6249999999999998E-2</v>
      </c>
      <c r="AA11" s="172">
        <f t="shared" si="13"/>
        <v>-23.527609375000001</v>
      </c>
      <c r="AB11" s="6">
        <f t="shared" si="13"/>
        <v>0.15607812499999998</v>
      </c>
      <c r="AC11" s="6">
        <f t="shared" si="14"/>
        <v>-23.5744328125</v>
      </c>
      <c r="AD11" s="6">
        <f t="shared" si="15"/>
        <v>7.2143609374999995</v>
      </c>
      <c r="AE11" s="36">
        <f t="shared" si="16"/>
        <v>-31.054854687499997</v>
      </c>
      <c r="AF11" s="36">
        <f t="shared" si="17"/>
        <v>16.094010937500002</v>
      </c>
      <c r="AG11" s="36">
        <f t="shared" si="18"/>
        <v>-0.26606093749999982</v>
      </c>
      <c r="AH11" s="37">
        <f t="shared" si="19"/>
        <v>-14.694782812499998</v>
      </c>
      <c r="AI11" s="432"/>
      <c r="AJ11" s="172" t="s">
        <v>20</v>
      </c>
      <c r="AK11" s="82">
        <f>AU55</f>
        <v>36.452218894046425</v>
      </c>
      <c r="AL11" s="73">
        <f t="shared" si="7"/>
        <v>-10.857171875000001</v>
      </c>
      <c r="AM11" s="73">
        <f>MAX($AK11,ABS(AE11))</f>
        <v>36.452218894046425</v>
      </c>
      <c r="AN11" s="79">
        <f>MAX($AK11,ABS(AF11))</f>
        <v>36.452218894046425</v>
      </c>
      <c r="AO11" s="73">
        <f>MAX(0.3*$AK11,ABS(AG11))</f>
        <v>10.935665668213927</v>
      </c>
      <c r="AP11" s="73">
        <f>MAX(0.3*$AK11,ABS(AH11))</f>
        <v>14.694782812499998</v>
      </c>
      <c r="AQ11" s="107">
        <f>MAX(AL11-$AB3*(1-((0.48*$AB$2+AL14)/(0.48*$AB$2))^2),0)/(($C3-2*4)*391.3)*1000</f>
        <v>0</v>
      </c>
      <c r="AR11" s="108">
        <f t="shared" ref="AR11:AU11" si="25">MAX(AM11-$AB3*(1-((0.48*$AB$2+AM14)/(0.48*$AB$2))^2),0)/(($C3-2*4)*391.3)*1000</f>
        <v>1.9211285887526903</v>
      </c>
      <c r="AS11" s="108">
        <f t="shared" si="25"/>
        <v>2.6346921298827417</v>
      </c>
      <c r="AT11" s="108">
        <f t="shared" si="25"/>
        <v>0</v>
      </c>
      <c r="AU11" s="108">
        <f t="shared" si="25"/>
        <v>0</v>
      </c>
      <c r="AV11" s="133">
        <f t="shared" si="21"/>
        <v>2.6346921298827417</v>
      </c>
      <c r="AW11" s="127">
        <f>$AZ$3</f>
        <v>10.304423903774522</v>
      </c>
      <c r="AX11" s="73">
        <f t="shared" si="22"/>
        <v>806.42421470939405</v>
      </c>
      <c r="AY11" s="191">
        <f>AX11*($C$3-2*4)/200</f>
        <v>88.706663618033346</v>
      </c>
      <c r="AZ11" s="73">
        <f>($AB3+$AY11)*(1-ABS((0.48*$AB$2+AL$14)/(0.48*$AB$2+$AX11))^(1+1/(1+$AX11/$AB$2)))</f>
        <v>125.11389855267207</v>
      </c>
      <c r="BA11" s="73">
        <f t="shared" ref="BA11:BD12" si="26">($AB3+$AY11)*(1-ABS((0.48*$AB$2+AM$14)/(0.48*$AB$2+$AX11))^(1+1/(1+$AX11/$AB$2)))</f>
        <v>120.76862184082987</v>
      </c>
      <c r="BB11" s="73">
        <f t="shared" si="26"/>
        <v>116.29945098176705</v>
      </c>
      <c r="BC11" s="73">
        <f t="shared" si="26"/>
        <v>117.23970863773664</v>
      </c>
      <c r="BD11" s="73">
        <f t="shared" si="26"/>
        <v>119.85127897348465</v>
      </c>
      <c r="BE11" s="148" t="str">
        <f>IF((ABS(AL11/AZ11)^1.5+ABS(AL12/AZ12)^1.5&lt;1),"VERIFICA","NON VERIFICA")</f>
        <v>VERIFICA</v>
      </c>
      <c r="BF11" s="148" t="str">
        <f t="shared" ref="BF11:BI11" si="27">IF((ABS(AM11/BA11)^1.5+ABS(AM12/BA12)^1.5&lt;1),"VERIFICA","NON VERIFICA")</f>
        <v>VERIFICA</v>
      </c>
      <c r="BG11" s="148" t="str">
        <f t="shared" si="27"/>
        <v>VERIFICA</v>
      </c>
      <c r="BH11" s="148" t="str">
        <f t="shared" si="27"/>
        <v>VERIFICA</v>
      </c>
      <c r="BI11" s="148" t="str">
        <f t="shared" si="27"/>
        <v>VERIFICA</v>
      </c>
      <c r="BJ11" s="191"/>
      <c r="BK11" s="36"/>
      <c r="BL11" s="36">
        <f>MAX(BC10+BC12,BD10+BD12)*$BL$2/($BX$3)*100</f>
        <v>177.04025474835839</v>
      </c>
      <c r="BM11" s="36">
        <f>0.5*14.17*$C$3*0.9*($C$4-4)*2.5/(1+2.5^2)/10</f>
        <v>369.3972413793104</v>
      </c>
      <c r="BN11" s="36">
        <f>$BQ$6*0.9*($C$4-4)*391.3/100*2.5*10^-1</f>
        <v>413.0465489974946</v>
      </c>
      <c r="BO11" s="341">
        <f>IF(BN11&gt;BM11,SQRT((0.5*14.17*$C$3)/($BQ$6/100*391.3)-1)," ")</f>
        <v>2.3417611920545003</v>
      </c>
      <c r="BP11" s="36">
        <f>IF(BO11=" "," ",0.9*$BQ$6/100*($C$4-4)*391.3*BO11*10^-1)</f>
        <v>386.9025515817483</v>
      </c>
      <c r="BQ11" s="36" t="str">
        <f>IF(AND(BP11&gt;BL11,BN11&gt;BL11),"Verifica","Non Verifica")</f>
        <v>Verifica</v>
      </c>
      <c r="BR11" s="36">
        <f>$BU$6*0.9*($C$4-4)*391.3/100*2.5*10^-1</f>
        <v>619.56982349624184</v>
      </c>
      <c r="BS11" s="341">
        <f>IF(BR11&gt;BM11,SQRT((0.5*14.17*$C$3)/($BU$6/100*391.3)-1)," ")</f>
        <v>1.8227900739639975</v>
      </c>
      <c r="BT11" s="36">
        <f>IF(BS11=" "," ",0.9*BU6/100*($C$4-4)*391.3*BS11*10^-1)</f>
        <v>451.73828975863029</v>
      </c>
      <c r="BU11" s="36" t="str">
        <f>IF(AND(BT11&gt;BL11,BR11&gt;BL11),"Verifica","Non Verifica")</f>
        <v>Verifica</v>
      </c>
      <c r="BV11" s="363"/>
      <c r="BW11" s="73"/>
      <c r="BX11" s="73"/>
      <c r="BY11" s="73"/>
      <c r="BZ11" s="73"/>
      <c r="CA11" s="370"/>
      <c r="CB11" s="370"/>
      <c r="CC11" s="370"/>
      <c r="CD11" s="370"/>
      <c r="CE11" s="370"/>
      <c r="CF11" s="370"/>
      <c r="CG11" s="370"/>
      <c r="CH11" s="370"/>
      <c r="CI11" s="73"/>
      <c r="CJ11" s="73"/>
      <c r="CK11" s="370"/>
      <c r="CL11" s="370"/>
      <c r="CM11" s="465"/>
      <c r="CN11" s="465"/>
      <c r="CO11" s="370"/>
      <c r="CP11" s="370"/>
      <c r="CQ11" s="370"/>
    </row>
    <row r="12" spans="1:95" ht="16.05" customHeight="1" thickBot="1" x14ac:dyDescent="0.3">
      <c r="A12" s="172">
        <f>Pil_originale!A1083</f>
        <v>11</v>
      </c>
      <c r="B12" s="6">
        <f>Pil_originale!B1083</f>
        <v>15</v>
      </c>
      <c r="C12" s="6">
        <f>Pil_originale!C1083</f>
        <v>0</v>
      </c>
      <c r="D12" s="6">
        <f>Pil_originale!D1083</f>
        <v>6</v>
      </c>
      <c r="E12" s="6" t="str">
        <f>Pil_originale!E1083</f>
        <v>Msup</v>
      </c>
      <c r="F12" s="6">
        <f>Pil_originale!F1083</f>
        <v>11.073</v>
      </c>
      <c r="G12" s="6">
        <f>Pil_originale!G1083</f>
        <v>7.7140000000000004</v>
      </c>
      <c r="H12" s="6">
        <f>Pil_originale!H1083</f>
        <v>7.093</v>
      </c>
      <c r="I12" s="6">
        <f>Pil_originale!I1083</f>
        <v>84.587999999999994</v>
      </c>
      <c r="J12" s="6">
        <f>Pil_originale!J1083</f>
        <v>11.438000000000001</v>
      </c>
      <c r="K12" s="7">
        <f>Pil_originale!K1083</f>
        <v>12.487</v>
      </c>
      <c r="L12" s="447"/>
      <c r="M12" s="427"/>
      <c r="N12" s="172" t="s">
        <v>19</v>
      </c>
      <c r="O12" s="21">
        <f t="shared" ref="O12:T12" si="28">F13</f>
        <v>4.6550000000000002</v>
      </c>
      <c r="P12" s="21">
        <f t="shared" si="28"/>
        <v>1.5449999999999999</v>
      </c>
      <c r="Q12" s="21">
        <f t="shared" si="28"/>
        <v>-4.1639999999999997</v>
      </c>
      <c r="R12" s="21">
        <f t="shared" si="28"/>
        <v>-43.029000000000003</v>
      </c>
      <c r="S12" s="21">
        <f t="shared" si="28"/>
        <v>-5.8819999999999997</v>
      </c>
      <c r="T12" s="22">
        <f t="shared" si="28"/>
        <v>-6.4210000000000003</v>
      </c>
      <c r="U12" s="28">
        <f t="shared" si="24"/>
        <v>5.1564062499999999</v>
      </c>
      <c r="V12" s="29">
        <f t="shared" si="24"/>
        <v>2.0269531249999999</v>
      </c>
      <c r="W12" s="29">
        <f t="shared" si="24"/>
        <v>-3.2845468749999998</v>
      </c>
      <c r="X12" s="29">
        <f t="shared" si="24"/>
        <v>-33.058921875000003</v>
      </c>
      <c r="Y12" s="29">
        <f t="shared" si="24"/>
        <v>-4.5288749999999993</v>
      </c>
      <c r="Z12" s="30">
        <f t="shared" si="24"/>
        <v>-4.9438124999999999</v>
      </c>
      <c r="AA12" s="172">
        <f t="shared" si="13"/>
        <v>-7.8134218749999995</v>
      </c>
      <c r="AB12" s="6">
        <f t="shared" si="13"/>
        <v>-38.002734375000003</v>
      </c>
      <c r="AC12" s="6">
        <f t="shared" si="14"/>
        <v>-19.214242187499998</v>
      </c>
      <c r="AD12" s="6">
        <f t="shared" si="15"/>
        <v>-40.346760937500001</v>
      </c>
      <c r="AE12" s="36">
        <f t="shared" si="16"/>
        <v>-17.1872890625</v>
      </c>
      <c r="AF12" s="36">
        <f t="shared" si="17"/>
        <v>21.241195312499997</v>
      </c>
      <c r="AG12" s="36">
        <f t="shared" si="18"/>
        <v>-38.319807812500002</v>
      </c>
      <c r="AH12" s="37">
        <f t="shared" si="19"/>
        <v>42.373714062499999</v>
      </c>
      <c r="AI12" s="432"/>
      <c r="AJ12" s="172" t="s">
        <v>19</v>
      </c>
      <c r="AK12" s="82">
        <f>AT55</f>
        <v>91.170564155014546</v>
      </c>
      <c r="AL12" s="73">
        <f t="shared" si="7"/>
        <v>5.1564062499999999</v>
      </c>
      <c r="AM12" s="73">
        <f>MAX(0.3*$AK12,ABS(AE12))</f>
        <v>27.351169246504362</v>
      </c>
      <c r="AN12" s="73">
        <f>MAX(0.3*$AK12,ABS(AF12))</f>
        <v>27.351169246504362</v>
      </c>
      <c r="AO12" s="73">
        <f>MAX($AK12,ABS(AG12))</f>
        <v>91.170564155014546</v>
      </c>
      <c r="AP12" s="73">
        <f>MAX($AK12,ABS(AH12))</f>
        <v>91.170564155014546</v>
      </c>
      <c r="AQ12" s="107">
        <f>MAX(AL12-$AB4*(1-((0.48*$AB$2+AL14)/(0.48*$AB$2))^2),0)/(($C4-2*4)*391.3)*1000</f>
        <v>0</v>
      </c>
      <c r="AR12" s="108">
        <f t="shared" ref="AR12:AU12" si="29">MAX(AM12-$AB4*(1-((0.48*$AB$2+AM14)/(0.48*$AB$2))^2),0)/(($C4-2*4)*391.3)*1000</f>
        <v>0</v>
      </c>
      <c r="AS12" s="108">
        <f t="shared" si="29"/>
        <v>0</v>
      </c>
      <c r="AT12" s="108">
        <f t="shared" si="29"/>
        <v>2.9995394513976947</v>
      </c>
      <c r="AU12" s="108">
        <f t="shared" si="29"/>
        <v>2.6467195305112781</v>
      </c>
      <c r="AV12" s="134">
        <f t="shared" si="21"/>
        <v>2.9995394513976947</v>
      </c>
      <c r="AW12" s="209">
        <f>$AZ$2</f>
        <v>8.2938046054770531</v>
      </c>
      <c r="AX12" s="73">
        <f t="shared" si="22"/>
        <v>649.07314842463416</v>
      </c>
      <c r="AY12" s="191">
        <f>AX12*($C$4-2*4)/200</f>
        <v>168.75901859040488</v>
      </c>
      <c r="AZ12" s="73">
        <f>($AB4+$AY12)*(1-ABS((0.48*$AB$2+AL$14)/(0.48*$AB$2+$AX12))^(1+1/(1+$AX12/$AB$2)))</f>
        <v>230.45776899240226</v>
      </c>
      <c r="BA12" s="73">
        <f t="shared" si="26"/>
        <v>220.68428536906453</v>
      </c>
      <c r="BB12" s="73">
        <f t="shared" si="26"/>
        <v>210.61637338680006</v>
      </c>
      <c r="BC12" s="73">
        <f t="shared" si="26"/>
        <v>212.735808378722</v>
      </c>
      <c r="BD12" s="73">
        <f t="shared" si="26"/>
        <v>218.61901040359692</v>
      </c>
      <c r="BE12" s="148"/>
      <c r="BF12" s="148"/>
      <c r="BG12" s="148"/>
      <c r="BH12" s="148"/>
      <c r="BI12" s="148"/>
      <c r="BJ12" s="191"/>
      <c r="BK12" s="6"/>
      <c r="BL12" s="36"/>
      <c r="BM12" s="36"/>
      <c r="BN12" s="36"/>
      <c r="BO12" s="36"/>
      <c r="BP12" s="36"/>
      <c r="BQ12" s="36"/>
      <c r="BR12" s="73"/>
      <c r="BS12" s="36"/>
      <c r="BT12" s="73"/>
      <c r="BU12" s="73"/>
      <c r="BV12" s="73"/>
      <c r="BW12" s="73"/>
      <c r="BX12" s="73"/>
      <c r="BY12" s="73"/>
      <c r="BZ12" s="73"/>
      <c r="CA12" s="370"/>
      <c r="CB12" s="370"/>
      <c r="CC12" s="370"/>
      <c r="CD12" s="370"/>
      <c r="CE12" s="370"/>
      <c r="CF12" s="370"/>
      <c r="CG12" s="370"/>
      <c r="CH12" s="370"/>
      <c r="CI12" s="73"/>
      <c r="CJ12" s="73"/>
      <c r="CK12" s="370"/>
      <c r="CL12" s="370"/>
      <c r="CM12" s="370"/>
      <c r="CN12" s="370"/>
      <c r="CO12" s="370"/>
      <c r="CP12" s="370"/>
      <c r="CQ12" s="370"/>
    </row>
    <row r="13" spans="1:95" ht="16.05" customHeight="1" x14ac:dyDescent="0.25">
      <c r="A13" s="172">
        <f>Pil_originale!A1084</f>
        <v>11</v>
      </c>
      <c r="B13" s="6">
        <f>Pil_originale!B1084</f>
        <v>15</v>
      </c>
      <c r="C13" s="6">
        <f>Pil_originale!C1084</f>
        <v>0</v>
      </c>
      <c r="D13" s="6">
        <f>Pil_originale!D1084</f>
        <v>6</v>
      </c>
      <c r="E13" s="6" t="str">
        <f>Pil_originale!E1084</f>
        <v>Minf</v>
      </c>
      <c r="F13" s="6">
        <f>Pil_originale!F1084</f>
        <v>4.6550000000000002</v>
      </c>
      <c r="G13" s="6">
        <f>Pil_originale!G1084</f>
        <v>1.5449999999999999</v>
      </c>
      <c r="H13" s="6">
        <f>Pil_originale!H1084</f>
        <v>-4.1639999999999997</v>
      </c>
      <c r="I13" s="6">
        <f>Pil_originale!I1084</f>
        <v>-43.029000000000003</v>
      </c>
      <c r="J13" s="6">
        <f>Pil_originale!J1084</f>
        <v>-5.8819999999999997</v>
      </c>
      <c r="K13" s="7">
        <f>Pil_originale!K1084</f>
        <v>-6.4210000000000003</v>
      </c>
      <c r="L13" s="447"/>
      <c r="M13" s="427"/>
      <c r="N13" s="172" t="s">
        <v>44</v>
      </c>
      <c r="O13" s="21">
        <f>F11+F14</f>
        <v>-170.57</v>
      </c>
      <c r="P13" s="21">
        <f t="shared" ref="P13:T13" si="30">G11+G14</f>
        <v>-106.051</v>
      </c>
      <c r="Q13" s="21">
        <f t="shared" si="30"/>
        <v>-19.712</v>
      </c>
      <c r="R13" s="21">
        <f t="shared" si="30"/>
        <v>6.1780000000000008</v>
      </c>
      <c r="S13" s="21">
        <f t="shared" si="30"/>
        <v>0.82800000000000007</v>
      </c>
      <c r="T13" s="22">
        <f t="shared" si="30"/>
        <v>0.90400000000000003</v>
      </c>
      <c r="U13" s="28">
        <f>O13+$L$4</f>
        <v>-170.57</v>
      </c>
      <c r="V13" s="29">
        <f>P13+$L$2</f>
        <v>-106.051</v>
      </c>
      <c r="W13" s="29">
        <f>Q13</f>
        <v>-19.712</v>
      </c>
      <c r="X13" s="29">
        <f t="shared" ref="X13:Z14" si="31">R13</f>
        <v>6.1780000000000008</v>
      </c>
      <c r="Y13" s="29">
        <f t="shared" si="31"/>
        <v>0.82800000000000007</v>
      </c>
      <c r="Z13" s="30">
        <f t="shared" si="31"/>
        <v>0.90400000000000003</v>
      </c>
      <c r="AA13" s="172">
        <f t="shared" si="13"/>
        <v>-20.54</v>
      </c>
      <c r="AB13" s="6">
        <f t="shared" si="13"/>
        <v>7.0820000000000007</v>
      </c>
      <c r="AC13" s="6">
        <f t="shared" si="14"/>
        <v>-22.6646</v>
      </c>
      <c r="AD13" s="6">
        <f t="shared" si="15"/>
        <v>13.244</v>
      </c>
      <c r="AE13" s="36">
        <f t="shared" si="16"/>
        <v>-128.71559999999999</v>
      </c>
      <c r="AF13" s="36">
        <f t="shared" si="17"/>
        <v>-83.386400000000009</v>
      </c>
      <c r="AG13" s="36">
        <f t="shared" si="18"/>
        <v>-92.807000000000002</v>
      </c>
      <c r="AH13" s="37">
        <f t="shared" si="19"/>
        <v>-119.295</v>
      </c>
      <c r="AJ13" s="172" t="s">
        <v>44</v>
      </c>
      <c r="AK13" s="82"/>
      <c r="AL13" s="73">
        <f t="shared" si="7"/>
        <v>-170.57</v>
      </c>
      <c r="AM13" s="73">
        <f t="shared" ref="AM13:AP14" si="32">AE13</f>
        <v>-128.71559999999999</v>
      </c>
      <c r="AN13" s="73">
        <f t="shared" si="32"/>
        <v>-83.386400000000009</v>
      </c>
      <c r="AO13" s="73">
        <f t="shared" si="32"/>
        <v>-92.807000000000002</v>
      </c>
      <c r="AP13" s="73">
        <f t="shared" si="32"/>
        <v>-119.295</v>
      </c>
      <c r="AQ13" s="107"/>
      <c r="AR13" s="282"/>
      <c r="AS13" s="282"/>
      <c r="AT13" s="282"/>
      <c r="AU13" s="282"/>
      <c r="AV13" s="37"/>
      <c r="AW13" s="36"/>
      <c r="AX13" s="191"/>
      <c r="AY13" s="191"/>
      <c r="AZ13" s="191"/>
      <c r="BA13" s="191"/>
      <c r="BB13" s="191"/>
      <c r="BC13" s="191"/>
      <c r="BD13" s="191"/>
      <c r="BE13" s="148"/>
      <c r="BF13" s="148"/>
      <c r="BG13" s="148"/>
      <c r="BH13" s="148"/>
      <c r="BI13" s="148"/>
      <c r="BJ13" s="191"/>
      <c r="BK13" s="370"/>
      <c r="BL13" s="73"/>
      <c r="BM13" s="36"/>
      <c r="BN13" s="73"/>
      <c r="BO13" s="73"/>
      <c r="BP13" s="73"/>
      <c r="BQ13" s="73"/>
      <c r="BR13" s="73"/>
      <c r="BS13" s="36"/>
      <c r="BT13" s="73"/>
      <c r="BU13" s="73"/>
      <c r="BV13" s="73"/>
      <c r="BW13" s="73"/>
      <c r="BX13" s="73"/>
      <c r="BY13" s="73"/>
      <c r="BZ13" s="73"/>
      <c r="CA13" s="370"/>
      <c r="CB13" s="370"/>
      <c r="CC13" s="370"/>
      <c r="CD13" s="370"/>
      <c r="CE13" s="370"/>
      <c r="CF13" s="370"/>
      <c r="CG13" s="370"/>
      <c r="CH13" s="370"/>
      <c r="CI13" s="73"/>
      <c r="CJ13" s="73"/>
      <c r="CK13" s="370"/>
      <c r="CL13" s="370"/>
      <c r="CM13" s="370"/>
      <c r="CN13" s="370"/>
      <c r="CO13" s="370"/>
      <c r="CP13" s="370"/>
      <c r="CQ13" s="370"/>
    </row>
    <row r="14" spans="1:95" ht="16.05" customHeight="1" thickBot="1" x14ac:dyDescent="0.35">
      <c r="A14" s="8">
        <f>Pil_originale!A1086</f>
        <v>11</v>
      </c>
      <c r="B14" s="42">
        <f>Pil_originale!B1086</f>
        <v>15</v>
      </c>
      <c r="C14" s="42">
        <f>Pil_originale!C1086</f>
        <v>0</v>
      </c>
      <c r="D14" s="42">
        <f>Pil_originale!D1086</f>
        <v>6</v>
      </c>
      <c r="E14" s="42" t="str">
        <f>Pil_originale!E1086</f>
        <v>N</v>
      </c>
      <c r="F14" s="42">
        <f>Pil_originale!F1086</f>
        <v>-144.31100000000001</v>
      </c>
      <c r="G14" s="42">
        <f>Pil_originale!G1086</f>
        <v>-88.81</v>
      </c>
      <c r="H14" s="42">
        <f>Pil_originale!H1086</f>
        <v>0.52400000000000002</v>
      </c>
      <c r="I14" s="42">
        <f>Pil_originale!I1086</f>
        <v>6.0730000000000004</v>
      </c>
      <c r="J14" s="42">
        <f>Pil_originale!J1086</f>
        <v>0.79500000000000004</v>
      </c>
      <c r="K14" s="10">
        <f>Pil_originale!K1086</f>
        <v>0.86799999999999999</v>
      </c>
      <c r="L14" s="447"/>
      <c r="N14" s="8" t="s">
        <v>45</v>
      </c>
      <c r="O14" s="23">
        <f>F11+F14</f>
        <v>-170.57</v>
      </c>
      <c r="P14" s="23">
        <f t="shared" ref="P14:T14" si="33">G11+G14</f>
        <v>-106.051</v>
      </c>
      <c r="Q14" s="23">
        <f t="shared" si="33"/>
        <v>-19.712</v>
      </c>
      <c r="R14" s="23">
        <f t="shared" si="33"/>
        <v>6.1780000000000008</v>
      </c>
      <c r="S14" s="23">
        <f t="shared" si="33"/>
        <v>0.82800000000000007</v>
      </c>
      <c r="T14" s="24">
        <f t="shared" si="33"/>
        <v>0.90400000000000003</v>
      </c>
      <c r="U14" s="33">
        <f>O14+$L$5</f>
        <v>-186.36500000000001</v>
      </c>
      <c r="V14" s="21">
        <f>P14+$L$3</f>
        <v>-118.20100000000001</v>
      </c>
      <c r="W14" s="29">
        <f>Q14</f>
        <v>-19.712</v>
      </c>
      <c r="X14" s="29">
        <f t="shared" si="31"/>
        <v>6.1780000000000008</v>
      </c>
      <c r="Y14" s="29">
        <f t="shared" si="31"/>
        <v>0.82800000000000007</v>
      </c>
      <c r="Z14" s="30">
        <f t="shared" si="31"/>
        <v>0.90400000000000003</v>
      </c>
      <c r="AA14" s="8">
        <f t="shared" si="13"/>
        <v>-20.54</v>
      </c>
      <c r="AB14" s="42">
        <f t="shared" si="13"/>
        <v>7.0820000000000007</v>
      </c>
      <c r="AC14" s="42">
        <f t="shared" si="14"/>
        <v>-22.6646</v>
      </c>
      <c r="AD14" s="42">
        <f t="shared" si="15"/>
        <v>13.244</v>
      </c>
      <c r="AE14" s="38">
        <f t="shared" si="16"/>
        <v>-140.8656</v>
      </c>
      <c r="AF14" s="38">
        <f t="shared" si="17"/>
        <v>-95.536400000000015</v>
      </c>
      <c r="AG14" s="38">
        <f t="shared" si="18"/>
        <v>-104.95700000000001</v>
      </c>
      <c r="AH14" s="39">
        <f t="shared" si="19"/>
        <v>-131.44499999999999</v>
      </c>
      <c r="AJ14" s="8" t="s">
        <v>45</v>
      </c>
      <c r="AK14" s="82"/>
      <c r="AL14" s="73">
        <f t="shared" si="7"/>
        <v>-186.36500000000001</v>
      </c>
      <c r="AM14" s="73">
        <f t="shared" si="32"/>
        <v>-140.8656</v>
      </c>
      <c r="AN14" s="73">
        <f t="shared" si="32"/>
        <v>-95.536400000000015</v>
      </c>
      <c r="AO14" s="73">
        <f t="shared" si="32"/>
        <v>-104.95700000000001</v>
      </c>
      <c r="AP14" s="73">
        <f t="shared" si="32"/>
        <v>-131.44499999999999</v>
      </c>
      <c r="AQ14" s="83"/>
      <c r="AR14" s="23"/>
      <c r="AS14" s="23"/>
      <c r="AT14" s="23"/>
      <c r="AU14" s="23"/>
      <c r="AV14" s="39"/>
      <c r="AW14" s="36"/>
      <c r="AX14" s="191"/>
      <c r="AY14" s="191"/>
      <c r="AZ14" s="191"/>
      <c r="BA14" s="191"/>
      <c r="BB14" s="191"/>
      <c r="BC14" s="191"/>
      <c r="BD14" s="191"/>
      <c r="BE14" s="148"/>
      <c r="BF14" s="148"/>
      <c r="BG14" s="148"/>
      <c r="BH14" s="148"/>
      <c r="BI14" s="148"/>
      <c r="BJ14" s="191"/>
      <c r="BK14" s="370"/>
      <c r="BL14" s="73"/>
      <c r="BM14" s="36"/>
      <c r="BN14" s="73"/>
      <c r="BO14" s="73"/>
      <c r="BP14" s="73"/>
      <c r="BQ14" s="73"/>
      <c r="BR14" s="73"/>
      <c r="BS14" s="36"/>
      <c r="BT14" s="73"/>
      <c r="BU14" s="73"/>
      <c r="BV14" s="73"/>
      <c r="BW14" s="73"/>
      <c r="BX14" s="73"/>
      <c r="BY14" s="73"/>
      <c r="BZ14" s="73"/>
      <c r="CA14" s="370"/>
      <c r="CB14" s="370"/>
      <c r="CC14" s="370"/>
      <c r="CD14" s="370"/>
      <c r="CE14" s="370"/>
      <c r="CF14" s="370"/>
      <c r="CG14" s="370"/>
      <c r="CH14" s="370"/>
      <c r="CI14" s="73"/>
      <c r="CJ14" s="73"/>
      <c r="CK14" s="370"/>
      <c r="CL14" s="370"/>
      <c r="CM14" s="370"/>
      <c r="CN14" s="370"/>
      <c r="CO14" s="370"/>
      <c r="CP14" s="370"/>
      <c r="CQ14" s="370"/>
    </row>
    <row r="15" spans="1:95" ht="16.05" customHeight="1" thickBot="1" x14ac:dyDescent="0.3">
      <c r="A15" s="168">
        <f>Pil_originale!A343</f>
        <v>3</v>
      </c>
      <c r="B15" s="169">
        <f>Pil_originale!B343</f>
        <v>15</v>
      </c>
      <c r="C15" s="169">
        <f>Pil_originale!C343</f>
        <v>0</v>
      </c>
      <c r="D15" s="169">
        <f>Pil_originale!D343</f>
        <v>5</v>
      </c>
      <c r="E15" s="169" t="str">
        <f>Pil_originale!E343</f>
        <v>Msup</v>
      </c>
      <c r="F15" s="169">
        <f>Pil_originale!F343</f>
        <v>12.298999999999999</v>
      </c>
      <c r="G15" s="169">
        <f>Pil_originale!G343</f>
        <v>8.5679999999999996</v>
      </c>
      <c r="H15" s="169">
        <f>Pil_originale!H343</f>
        <v>57.164000000000001</v>
      </c>
      <c r="I15" s="169">
        <f>Pil_originale!I343</f>
        <v>-0.33600000000000002</v>
      </c>
      <c r="J15" s="169">
        <f>Pil_originale!J343</f>
        <v>-0.161</v>
      </c>
      <c r="K15" s="170">
        <f>Pil_originale!K343</f>
        <v>-0.17499999999999999</v>
      </c>
      <c r="L15" s="447"/>
      <c r="M15" s="427" t="s">
        <v>22</v>
      </c>
      <c r="N15" s="168" t="s">
        <v>18</v>
      </c>
      <c r="O15" s="19">
        <f t="shared" ref="O15:T15" si="34">F15</f>
        <v>12.298999999999999</v>
      </c>
      <c r="P15" s="19">
        <f t="shared" si="34"/>
        <v>8.5679999999999996</v>
      </c>
      <c r="Q15" s="19">
        <f t="shared" si="34"/>
        <v>57.164000000000001</v>
      </c>
      <c r="R15" s="19">
        <f t="shared" si="34"/>
        <v>-0.33600000000000002</v>
      </c>
      <c r="S15" s="19">
        <f t="shared" si="34"/>
        <v>-0.161</v>
      </c>
      <c r="T15" s="19">
        <f t="shared" si="34"/>
        <v>-0.17499999999999999</v>
      </c>
      <c r="U15" s="25">
        <f t="shared" ref="U15:Z16" si="35">O15-(O15-O17)/320*$U$4</f>
        <v>10.426187499999999</v>
      </c>
      <c r="V15" s="26">
        <f t="shared" si="35"/>
        <v>7.2630781249999998</v>
      </c>
      <c r="W15" s="26">
        <f t="shared" si="35"/>
        <v>47.97446875</v>
      </c>
      <c r="X15" s="26">
        <f t="shared" si="35"/>
        <v>-0.28225</v>
      </c>
      <c r="Y15" s="26">
        <f t="shared" si="35"/>
        <v>-0.135375</v>
      </c>
      <c r="Z15" s="27">
        <f t="shared" si="35"/>
        <v>-0.14710937499999999</v>
      </c>
      <c r="AA15" s="168">
        <f t="shared" si="13"/>
        <v>48.109843750000003</v>
      </c>
      <c r="AB15" s="169">
        <f t="shared" si="13"/>
        <v>-0.42935937499999999</v>
      </c>
      <c r="AC15" s="169">
        <f t="shared" si="14"/>
        <v>48.238651562500003</v>
      </c>
      <c r="AD15" s="169">
        <f t="shared" si="15"/>
        <v>-14.862312500000002</v>
      </c>
      <c r="AE15" s="34">
        <f t="shared" si="16"/>
        <v>55.501729687500003</v>
      </c>
      <c r="AF15" s="34">
        <f t="shared" si="17"/>
        <v>-40.975573437500003</v>
      </c>
      <c r="AG15" s="34">
        <f t="shared" si="18"/>
        <v>-7.5992343750000018</v>
      </c>
      <c r="AH15" s="35">
        <f t="shared" si="19"/>
        <v>22.125390625000001</v>
      </c>
      <c r="AJ15" s="168" t="s">
        <v>18</v>
      </c>
      <c r="AK15" s="82">
        <f>AU56</f>
        <v>76.369674520918323</v>
      </c>
      <c r="AL15" s="73">
        <f t="shared" si="7"/>
        <v>10.426187499999999</v>
      </c>
      <c r="AM15" s="73">
        <f>MAX($AK15,ABS(AE15))</f>
        <v>76.369674520918323</v>
      </c>
      <c r="AN15" s="73">
        <f>MAX($AK15,ABS(AF15))</f>
        <v>76.369674520918323</v>
      </c>
      <c r="AO15" s="73">
        <f>MAX(0.3*$AK15,ABS(AG15))</f>
        <v>22.910902356275496</v>
      </c>
      <c r="AP15" s="73">
        <f>MAX(0.3*$AK15,ABS(AH15))</f>
        <v>22.910902356275496</v>
      </c>
      <c r="AQ15" s="105">
        <f>MAX(AL15-$AC$3*(1-((0.48*$AC$2+AL19)/(0.48*$AC$2))^2),0)/(($D$3-2*4)*391.3)*1000</f>
        <v>0</v>
      </c>
      <c r="AR15" s="106">
        <f t="shared" ref="AR15:AU15" si="36">MAX(AM15-$AC$3*(1-((0.48*$AC$2+AM19)/(0.48*$AC$2))^2),0)/(($D$3-2*4)*391.3)*1000</f>
        <v>3.6239378489653173</v>
      </c>
      <c r="AS15" s="106">
        <f t="shared" si="36"/>
        <v>5.6279831527056228</v>
      </c>
      <c r="AT15" s="106">
        <f t="shared" si="36"/>
        <v>0</v>
      </c>
      <c r="AU15" s="106">
        <f t="shared" si="36"/>
        <v>0</v>
      </c>
      <c r="AV15" s="207">
        <f>MAX(AQ15:AU15)</f>
        <v>5.6279831527056228</v>
      </c>
      <c r="AW15" s="208">
        <f>$AZ$3</f>
        <v>10.304423903774522</v>
      </c>
      <c r="AX15" s="73">
        <f>2*AW15*391.3/10</f>
        <v>806.42421470939405</v>
      </c>
      <c r="AY15" s="191">
        <f>AX15*($D$3-2*4)/200</f>
        <v>88.706663618033346</v>
      </c>
      <c r="AZ15" s="73">
        <f>($AC3+$AY15)*(1-ABS((0.48*$AC$2+AL$19)/(0.48*$AC$2+$AX15))^(1+1/(1+$AX15/$AC$2)))</f>
        <v>146.22062649948006</v>
      </c>
      <c r="BA15" s="73">
        <f t="shared" ref="BA15:BD16" si="37">($AC3+$AY15)*(1-ABS((0.48*$AC$2+AM$19)/(0.48*$AC$2+$AX15))^(1+1/(1+$AX15/$AC$2)))</f>
        <v>139.69060293439688</v>
      </c>
      <c r="BB15" s="73">
        <f t="shared" si="37"/>
        <v>126.66385532231155</v>
      </c>
      <c r="BC15" s="73">
        <f t="shared" si="37"/>
        <v>129.65886554813756</v>
      </c>
      <c r="BD15" s="73">
        <f t="shared" si="37"/>
        <v>136.96221026659731</v>
      </c>
      <c r="BE15" s="148" t="str">
        <f>IF((ABS(AL15/AZ15)^1.5+ABS(AL16/AZ16)^1.5)&lt;1,"VERIFICA","NON VERIFICA")</f>
        <v>VERIFICA</v>
      </c>
      <c r="BF15" s="148" t="str">
        <f t="shared" ref="BF15:BI15" si="38">IF((ABS(AM15/BA15)^1.5+ABS(AM16/BA16)^1.5)&lt;1,"VERIFICA","NON VERIFICA")</f>
        <v>VERIFICA</v>
      </c>
      <c r="BG15" s="148" t="str">
        <f t="shared" si="38"/>
        <v>VERIFICA</v>
      </c>
      <c r="BH15" s="148" t="str">
        <f t="shared" si="38"/>
        <v>VERIFICA</v>
      </c>
      <c r="BI15" s="148" t="str">
        <f t="shared" si="38"/>
        <v>VERIFICA</v>
      </c>
      <c r="BJ15" s="191"/>
      <c r="BK15" s="73"/>
      <c r="BL15" s="73">
        <f>MAX(BA15+BA17,BB15+BB17)*$BL$2/($BY$3)*100</f>
        <v>114.21992506907452</v>
      </c>
      <c r="BM15" s="36">
        <f>0.5*14.17*$D$4*0.9*($D$3-4)*2.5/(1+2.5^2)/10</f>
        <v>343.01172413793103</v>
      </c>
      <c r="BN15" s="36">
        <f>$BQ$4*0.9*($D$3-4)*391.3/100*2.5*10^-1</f>
        <v>306.83457925528165</v>
      </c>
      <c r="BO15" s="341" t="str">
        <f>IF(BN15&gt;BM15,SQRT((0.5*14.17*$D$4)/($BQ$4/100*391.3)-1)," ")</f>
        <v xml:space="preserve"> </v>
      </c>
      <c r="BP15" s="349" t="str">
        <f>IF(BO15=" "," ",0.9*$BQ$4/100*($D$3-4)*391.3*BO15*10^-1)</f>
        <v xml:space="preserve"> </v>
      </c>
      <c r="BQ15" s="6" t="str">
        <f>IF(AND(BP15&gt;BL15,BN15&gt;BL15),"Verifica","Non Verifica")</f>
        <v>Verifica</v>
      </c>
      <c r="BR15" s="6">
        <f>$BU$4*0.9*($D$3-4)*391.3/100*2.5*10^-1</f>
        <v>460.25186888292251</v>
      </c>
      <c r="BS15" s="341">
        <f>IF(BR15&gt;BM15,SQRT((0.5*14.17*$D$4)/($BU$4/100*391.3)-1)," ")</f>
        <v>2.0983814160388228</v>
      </c>
      <c r="BT15" s="349">
        <f>IF(BS15=" "," ",0.9*$BU$4/100*($D$3-4)*391.3*BS15*10^-1)</f>
        <v>386.3135873444246</v>
      </c>
      <c r="BU15" s="6" t="str">
        <f>IF(AND(BT15&gt;BL15,BR15&gt;BL15),"Verifica","Non Verifica")</f>
        <v>Verifica</v>
      </c>
      <c r="BV15" s="362" t="str">
        <f>IF(BS6/BT6&gt;=0.08*14.17*0.55/391.3,"Verifica","Non verifica")</f>
        <v>Verifica</v>
      </c>
      <c r="BW15" s="73"/>
      <c r="BX15" s="73"/>
      <c r="BY15" s="73"/>
      <c r="BZ15" s="73"/>
      <c r="CA15" s="73">
        <f>MAX(AM52:AP52)/(0.9*(60-4)*391.3)*1000</f>
        <v>0</v>
      </c>
      <c r="CB15" s="73">
        <f>MAX(AM53:AP53)/(0.9*(60-4)*391.3)*1000</f>
        <v>0</v>
      </c>
      <c r="CC15" s="370">
        <f>MAX(ABS(Taglio!H4),ABS(Taglio!I4),ABS(Taglio!H5),ABS(Taglio!I5))</f>
        <v>58.877000000000002</v>
      </c>
      <c r="CD15" s="245">
        <f>$CB$5*(CB15+CA15)*391.3/10-ABS(CC15)</f>
        <v>-58.877000000000002</v>
      </c>
      <c r="CE15" s="370">
        <v>0.48</v>
      </c>
      <c r="CF15" s="370">
        <f>CE15*(1-25/250)</f>
        <v>0.432</v>
      </c>
      <c r="CG15" s="370">
        <v>30</v>
      </c>
      <c r="CH15" s="370">
        <v>52</v>
      </c>
      <c r="CI15" s="73">
        <f>(MAX(ABS(AL20),ABS(AM20),ABS(AN20),ABS(AO20),ABS(AP20)))/(CG15*CH15)</f>
        <v>0.28810801282051279</v>
      </c>
      <c r="CJ15" s="73">
        <f>CD15/(CG15*CH15)*10</f>
        <v>-0.37741666666666668</v>
      </c>
      <c r="CK15" s="246">
        <f>CI15/14.17*10</f>
        <v>0.20332252139768014</v>
      </c>
      <c r="CL15" s="245">
        <f>CF15*14.17*CH15*CG15*(1-CK15/CF15)^0.5/10</f>
        <v>694.78113779354271</v>
      </c>
      <c r="CM15" s="464" t="str">
        <f>IF(CD15&lt;CL15,"VERIFICA","NON VERIFICA_necessarie staffe di contenimento")</f>
        <v>VERIFICA</v>
      </c>
      <c r="CN15" s="464"/>
      <c r="CO15" s="245">
        <f>CG15*CH15/391.3*(CJ15^2/(1.2+CK15*CG15-1.2))</f>
        <v>9.3100102315746794E-2</v>
      </c>
      <c r="CP15" s="370"/>
      <c r="CQ15" s="370"/>
    </row>
    <row r="16" spans="1:95" ht="16.05" customHeight="1" x14ac:dyDescent="0.25">
      <c r="A16" s="172">
        <f>Pil_originale!A344</f>
        <v>3</v>
      </c>
      <c r="B16" s="6">
        <f>Pil_originale!B344</f>
        <v>15</v>
      </c>
      <c r="C16" s="6">
        <f>Pil_originale!C344</f>
        <v>0</v>
      </c>
      <c r="D16" s="6">
        <f>Pil_originale!D344</f>
        <v>5</v>
      </c>
      <c r="E16" s="6" t="str">
        <f>Pil_originale!E344</f>
        <v>Minf</v>
      </c>
      <c r="F16" s="6">
        <f>Pil_originale!F344</f>
        <v>-11.673</v>
      </c>
      <c r="G16" s="6">
        <f>Pil_originale!G344</f>
        <v>-8.1349999999999998</v>
      </c>
      <c r="H16" s="6">
        <f>Pil_originale!H344</f>
        <v>-60.462000000000003</v>
      </c>
      <c r="I16" s="6">
        <f>Pil_originale!I344</f>
        <v>0.35199999999999998</v>
      </c>
      <c r="J16" s="6">
        <f>Pil_originale!J344</f>
        <v>0.16700000000000001</v>
      </c>
      <c r="K16" s="7">
        <f>Pil_originale!K344</f>
        <v>0.182</v>
      </c>
      <c r="L16" s="447"/>
      <c r="M16" s="427"/>
      <c r="N16" s="172" t="s">
        <v>17</v>
      </c>
      <c r="O16" s="21">
        <f t="shared" ref="O16:T16" si="39">F18</f>
        <v>-16.701000000000001</v>
      </c>
      <c r="P16" s="21">
        <f t="shared" si="39"/>
        <v>-8.6739999999999995</v>
      </c>
      <c r="Q16" s="21">
        <f t="shared" si="39"/>
        <v>9.5730000000000004</v>
      </c>
      <c r="R16" s="21">
        <f t="shared" si="39"/>
        <v>134.21299999999999</v>
      </c>
      <c r="S16" s="21">
        <f t="shared" si="39"/>
        <v>17.518999999999998</v>
      </c>
      <c r="T16" s="21">
        <f t="shared" si="39"/>
        <v>19.125</v>
      </c>
      <c r="U16" s="28">
        <f t="shared" si="35"/>
        <v>-14.390609375</v>
      </c>
      <c r="V16" s="29">
        <f t="shared" si="35"/>
        <v>-7.4828281249999993</v>
      </c>
      <c r="W16" s="29">
        <f t="shared" si="35"/>
        <v>8.0999531250000008</v>
      </c>
      <c r="X16" s="29">
        <f t="shared" si="35"/>
        <v>113.520421875</v>
      </c>
      <c r="Y16" s="29">
        <f t="shared" si="35"/>
        <v>14.838999999999999</v>
      </c>
      <c r="Z16" s="30">
        <f t="shared" si="35"/>
        <v>16.199296875000002</v>
      </c>
      <c r="AA16" s="172">
        <f t="shared" si="13"/>
        <v>22.938953124999998</v>
      </c>
      <c r="AB16" s="6">
        <f t="shared" si="13"/>
        <v>129.71971875</v>
      </c>
      <c r="AC16" s="6">
        <f t="shared" si="14"/>
        <v>61.854868749999994</v>
      </c>
      <c r="AD16" s="6">
        <f t="shared" si="15"/>
        <v>136.60140468750001</v>
      </c>
      <c r="AE16" s="36">
        <f t="shared" si="16"/>
        <v>54.372040624999997</v>
      </c>
      <c r="AF16" s="36">
        <f t="shared" si="17"/>
        <v>-69.337696874999992</v>
      </c>
      <c r="AG16" s="36">
        <f t="shared" si="18"/>
        <v>129.11857656250001</v>
      </c>
      <c r="AH16" s="37">
        <f t="shared" si="19"/>
        <v>-144.08423281250001</v>
      </c>
      <c r="AJ16" s="172" t="s">
        <v>17</v>
      </c>
      <c r="AK16" s="82">
        <f>AT56</f>
        <v>191.00802424798741</v>
      </c>
      <c r="AL16" s="73">
        <f t="shared" si="7"/>
        <v>-14.390609375</v>
      </c>
      <c r="AM16" s="73">
        <f>MAX(0.3*$AK16,ABS(AE16))</f>
        <v>57.302407274396224</v>
      </c>
      <c r="AN16" s="73">
        <f>MAX(0.3*$AK16,ABS(AF16))</f>
        <v>69.337696874999992</v>
      </c>
      <c r="AO16" s="73">
        <f>MAX($AK16,ABS(AG16))</f>
        <v>191.00802424798741</v>
      </c>
      <c r="AP16" s="73">
        <f>MAX($AK16,ABS(AH16))</f>
        <v>191.00802424798741</v>
      </c>
      <c r="AQ16" s="107">
        <f>MAX(AL16-$AC$4*(1-((0.48*$AC$2+AL19)/(0.48*$AC$2))^2),0)/(($D$4-2*4)*391.3)*1000</f>
        <v>0</v>
      </c>
      <c r="AR16" s="108">
        <f t="shared" ref="AR16:AU16" si="40">MAX(AM16-$AC$4*(1-((0.48*$AC$2+AM19)/(0.48*$AC$2))^2),0)/(($D$4-2*4)*391.3)*1000</f>
        <v>0</v>
      </c>
      <c r="AS16" s="108">
        <f t="shared" si="40"/>
        <v>0.66329490308078576</v>
      </c>
      <c r="AT16" s="108">
        <f t="shared" si="40"/>
        <v>6.2474764742527302</v>
      </c>
      <c r="AU16" s="108">
        <f t="shared" si="40"/>
        <v>5.2969007630725615</v>
      </c>
      <c r="AV16" s="122">
        <f t="shared" ref="AV16:AV18" si="41">MAX(AQ16:AU16)</f>
        <v>6.2474764742527302</v>
      </c>
      <c r="AW16" s="128">
        <f>$AZ$2</f>
        <v>8.2938046054770531</v>
      </c>
      <c r="AX16" s="73">
        <f t="shared" ref="AX16:AX18" si="42">2*AW16*391.3/10</f>
        <v>649.07314842463416</v>
      </c>
      <c r="AY16" s="191">
        <f>AX16*($D$4-2*4)/200</f>
        <v>168.75901859040488</v>
      </c>
      <c r="AZ16" s="73">
        <f>($AC4+$AY16)*(1-ABS((0.48*$AC$2+AL$19)/(0.48*$AC$2+$AX16))^(1+1/(1+$AX16/$AC$2)))</f>
        <v>277.6712833044611</v>
      </c>
      <c r="BA16" s="73">
        <f t="shared" si="37"/>
        <v>263.11677021102474</v>
      </c>
      <c r="BB16" s="73">
        <f t="shared" si="37"/>
        <v>233.94008879956328</v>
      </c>
      <c r="BC16" s="73">
        <f t="shared" si="37"/>
        <v>240.66295613978892</v>
      </c>
      <c r="BD16" s="73">
        <f t="shared" si="37"/>
        <v>257.02039523788142</v>
      </c>
      <c r="BE16" s="148"/>
      <c r="BF16" s="148"/>
      <c r="BG16" s="148"/>
      <c r="BH16" s="148"/>
      <c r="BI16" s="148"/>
      <c r="BJ16" s="191"/>
      <c r="BK16" s="370"/>
      <c r="BL16" s="73"/>
      <c r="BM16" s="36"/>
      <c r="BN16" s="73"/>
      <c r="BO16" s="73"/>
      <c r="BP16" s="73"/>
      <c r="BQ16" s="73"/>
      <c r="BR16" s="73"/>
      <c r="BS16" s="73"/>
      <c r="BT16" s="73"/>
      <c r="BU16" s="73"/>
      <c r="BV16" s="73"/>
      <c r="BW16" s="73"/>
      <c r="BX16" s="73"/>
      <c r="BY16" s="73"/>
      <c r="BZ16" s="73"/>
      <c r="CA16" s="370"/>
      <c r="CB16" s="370"/>
      <c r="CC16" s="370"/>
      <c r="CD16" s="370"/>
      <c r="CE16" s="370"/>
      <c r="CF16" s="370"/>
      <c r="CG16" s="370"/>
      <c r="CH16" s="370"/>
      <c r="CI16" s="73"/>
      <c r="CJ16" s="73"/>
      <c r="CK16" s="370"/>
      <c r="CL16" s="370"/>
      <c r="CM16" s="465"/>
      <c r="CN16" s="465"/>
      <c r="CO16" s="370"/>
      <c r="CP16" s="370"/>
      <c r="CQ16" s="370"/>
    </row>
    <row r="17" spans="1:95" ht="16.05" customHeight="1" x14ac:dyDescent="0.25">
      <c r="A17" s="172">
        <f>Pil_originale!A346</f>
        <v>3</v>
      </c>
      <c r="B17" s="6">
        <f>Pil_originale!B346</f>
        <v>15</v>
      </c>
      <c r="C17" s="6">
        <f>Pil_originale!C346</f>
        <v>0</v>
      </c>
      <c r="D17" s="6">
        <f>Pil_originale!D346</f>
        <v>5</v>
      </c>
      <c r="E17" s="6" t="str">
        <f>Pil_originale!E346</f>
        <v>N</v>
      </c>
      <c r="F17" s="6">
        <f>Pil_originale!F346</f>
        <v>-69.212999999999994</v>
      </c>
      <c r="G17" s="6">
        <f>Pil_originale!G346</f>
        <v>-46.954999999999998</v>
      </c>
      <c r="H17" s="6">
        <f>Pil_originale!H346</f>
        <v>-66.893000000000001</v>
      </c>
      <c r="I17" s="6">
        <f>Pil_originale!I346</f>
        <v>0.36699999999999999</v>
      </c>
      <c r="J17" s="6">
        <f>Pil_originale!J346</f>
        <v>0.14299999999999999</v>
      </c>
      <c r="K17" s="7">
        <f>Pil_originale!K346</f>
        <v>0.157</v>
      </c>
      <c r="L17" s="447"/>
      <c r="M17" s="427"/>
      <c r="N17" s="172" t="s">
        <v>20</v>
      </c>
      <c r="O17" s="21">
        <f t="shared" ref="O17:T17" si="43">F16</f>
        <v>-11.673</v>
      </c>
      <c r="P17" s="21">
        <f t="shared" si="43"/>
        <v>-8.1349999999999998</v>
      </c>
      <c r="Q17" s="21">
        <f t="shared" si="43"/>
        <v>-60.462000000000003</v>
      </c>
      <c r="R17" s="21">
        <f t="shared" si="43"/>
        <v>0.35199999999999998</v>
      </c>
      <c r="S17" s="21">
        <f t="shared" si="43"/>
        <v>0.16700000000000001</v>
      </c>
      <c r="T17" s="21">
        <f t="shared" si="43"/>
        <v>0.182</v>
      </c>
      <c r="U17" s="28">
        <f t="shared" ref="U17:Z18" si="44">O17+(O15-O17)/320*$U$5</f>
        <v>-9.4256250000000001</v>
      </c>
      <c r="V17" s="29">
        <f t="shared" si="44"/>
        <v>-6.5690937500000004</v>
      </c>
      <c r="W17" s="29">
        <f t="shared" si="44"/>
        <v>-49.434562499999998</v>
      </c>
      <c r="X17" s="29">
        <f t="shared" si="44"/>
        <v>0.28749999999999998</v>
      </c>
      <c r="Y17" s="29">
        <f t="shared" si="44"/>
        <v>0.13625000000000001</v>
      </c>
      <c r="Z17" s="30">
        <f t="shared" si="44"/>
        <v>0.14853125</v>
      </c>
      <c r="AA17" s="172">
        <f t="shared" si="13"/>
        <v>-49.570812499999995</v>
      </c>
      <c r="AB17" s="6">
        <f t="shared" si="13"/>
        <v>0.43603124999999998</v>
      </c>
      <c r="AC17" s="6">
        <f t="shared" si="14"/>
        <v>-49.701621874999994</v>
      </c>
      <c r="AD17" s="6">
        <f t="shared" si="15"/>
        <v>15.307274999999997</v>
      </c>
      <c r="AE17" s="36">
        <f t="shared" si="16"/>
        <v>-56.270715624999994</v>
      </c>
      <c r="AF17" s="36">
        <f t="shared" si="17"/>
        <v>43.132528124999993</v>
      </c>
      <c r="AG17" s="36">
        <f t="shared" si="18"/>
        <v>8.7381812499999967</v>
      </c>
      <c r="AH17" s="37">
        <f t="shared" si="19"/>
        <v>-21.876368749999997</v>
      </c>
      <c r="AJ17" s="172" t="s">
        <v>20</v>
      </c>
      <c r="AK17" s="82">
        <f>AU57</f>
        <v>75.833745029208657</v>
      </c>
      <c r="AL17" s="73">
        <f t="shared" si="7"/>
        <v>-9.4256250000000001</v>
      </c>
      <c r="AM17" s="73">
        <f>MAX($AK17,ABS(AE17))</f>
        <v>75.833745029208657</v>
      </c>
      <c r="AN17" s="79">
        <f>MAX($AK17,ABS(AF17))</f>
        <v>75.833745029208657</v>
      </c>
      <c r="AO17" s="73">
        <f>MAX(0.3*$AK17,ABS(AG17))</f>
        <v>22.750123508762595</v>
      </c>
      <c r="AP17" s="73">
        <f>MAX(0.3*$AK17,ABS(AH17))</f>
        <v>22.750123508762595</v>
      </c>
      <c r="AQ17" s="107">
        <f>MAX(AL17-$AC$3*(1-((0.48*$AC$2+AL20)/(0.48*$AC$2))^2),0)/(($D$3-2*4)*391.3)*1000</f>
        <v>0</v>
      </c>
      <c r="AR17" s="108">
        <f t="shared" ref="AR17:AU17" si="45">MAX(AM17-$AC$3*(1-((0.48*$AC$2+AM20)/(0.48*$AC$2))^2),0)/(($D$3-2*4)*391.3)*1000</f>
        <v>3.4146064633012618</v>
      </c>
      <c r="AS17" s="108">
        <f t="shared" si="45"/>
        <v>5.3934083505687758</v>
      </c>
      <c r="AT17" s="108">
        <f t="shared" si="45"/>
        <v>0</v>
      </c>
      <c r="AU17" s="108">
        <f t="shared" si="45"/>
        <v>0</v>
      </c>
      <c r="AV17" s="123">
        <f t="shared" si="41"/>
        <v>5.3934083505687758</v>
      </c>
      <c r="AW17" s="127">
        <f>$AZ$3</f>
        <v>10.304423903774522</v>
      </c>
      <c r="AX17" s="73">
        <f t="shared" si="42"/>
        <v>806.42421470939405</v>
      </c>
      <c r="AY17" s="191">
        <f>AX17*($D$3-2*4)/200</f>
        <v>88.706663618033346</v>
      </c>
      <c r="AZ17" s="73">
        <f>($AC3+$AY17)*(1-ABS((0.48*$AC$2+AL$20)/(0.48*$AC$2+$AX17))^(1+1/(1+$AX17/$AC$2)))</f>
        <v>147.395708852148</v>
      </c>
      <c r="BA17" s="73">
        <f t="shared" ref="BA17:BD18" si="46">($AC3+$AY17)*(1-ABS((0.48*$AC$2+AM$20)/(0.48*$AC$2+$AX17))^(1+1/(1+$AX17/$AC$2)))</f>
        <v>140.66739496242235</v>
      </c>
      <c r="BB17" s="73">
        <f t="shared" si="46"/>
        <v>127.76556364345328</v>
      </c>
      <c r="BC17" s="73">
        <f t="shared" si="46"/>
        <v>130.73352773054509</v>
      </c>
      <c r="BD17" s="73">
        <f t="shared" si="46"/>
        <v>137.96686306126784</v>
      </c>
      <c r="BE17" s="148" t="str">
        <f>IF((ABS(AL17/AZ17)^1.5+ABS(AL18/AZ18)^1.5&lt;1),"VERIFICA","NON VERIFICA")</f>
        <v>VERIFICA</v>
      </c>
      <c r="BF17" s="148" t="str">
        <f t="shared" ref="BF17:BI17" si="47">IF((ABS(AM17/BA17)^1.5+ABS(AM18/BA18)^1.5&lt;1),"VERIFICA","NON VERIFICA")</f>
        <v>VERIFICA</v>
      </c>
      <c r="BG17" s="148" t="str">
        <f t="shared" si="47"/>
        <v>VERIFICA</v>
      </c>
      <c r="BH17" s="148" t="str">
        <f t="shared" si="47"/>
        <v>VERIFICA</v>
      </c>
      <c r="BI17" s="148" t="str">
        <f t="shared" si="47"/>
        <v>VERIFICA</v>
      </c>
      <c r="BJ17" s="191"/>
      <c r="BK17" s="73"/>
      <c r="BL17" s="36">
        <f>MAX(BC16+BC18,BD16+BD18)*$BL$2/($BX$3)*100</f>
        <v>210.33897628319042</v>
      </c>
      <c r="BM17" s="36">
        <f>0.5*14.17*$D$3*0.9*($D$4-4)*2.5/(1+2.5^2)/10</f>
        <v>369.3972413793104</v>
      </c>
      <c r="BN17" s="73">
        <f>$BQ$6*0.9*($D$4-4)*391.3/100*2.5*10^-1</f>
        <v>413.0465489974946</v>
      </c>
      <c r="BO17" s="265">
        <f>IF(BN17&gt;BM17,SQRT((0.5*14.17*$D$3)/($BO$6/$BP$6*391.3)-1)," ")</f>
        <v>2.3417611920545003</v>
      </c>
      <c r="BP17" s="73">
        <f>IF(BO17=" "," ",0.9*$BO$6/$BP$6*($D$4-4)*391.3*BO17/10)</f>
        <v>386.90255158174813</v>
      </c>
      <c r="BQ17" s="73" t="str">
        <f>IF(AND(BP17&gt;BL17,BN17&gt;BL17),"Verifica","Non Verifica")</f>
        <v>Verifica</v>
      </c>
      <c r="BR17" s="73">
        <f>BU6*0.9*($D$4-4)*391.3/100*2.5*10^-1</f>
        <v>619.56982349624184</v>
      </c>
      <c r="BS17" s="265">
        <f>IF(BR17&gt;BM17,SQRT((0.5*14.17*$D$3)/($BS$6/$BT$6*391.3)-1)," ")</f>
        <v>1.8227900739639975</v>
      </c>
      <c r="BT17" s="73">
        <f>IF(BS17=" "," ",0.9*$BS$6/$BT$6*($D$4-4)*391.3*BS17/10)</f>
        <v>451.73828975863023</v>
      </c>
      <c r="BU17" s="36" t="str">
        <f>IF(AND(BT17&gt;BL17,BR17&gt;BL17),"Verifica","Non Verifica")</f>
        <v>Verifica</v>
      </c>
      <c r="BV17" s="73"/>
      <c r="BW17" s="73"/>
      <c r="BX17" s="73"/>
      <c r="BY17" s="73"/>
      <c r="BZ17" s="73"/>
      <c r="CA17" s="370"/>
      <c r="CB17" s="370"/>
      <c r="CC17" s="370"/>
      <c r="CD17" s="370"/>
      <c r="CE17" s="370"/>
      <c r="CF17" s="370"/>
      <c r="CG17" s="370"/>
      <c r="CH17" s="370"/>
      <c r="CI17" s="73"/>
      <c r="CJ17" s="73"/>
      <c r="CK17" s="370"/>
      <c r="CL17" s="370"/>
      <c r="CM17" s="465"/>
      <c r="CN17" s="465"/>
      <c r="CO17" s="370"/>
      <c r="CP17" s="370"/>
      <c r="CQ17" s="370"/>
    </row>
    <row r="18" spans="1:95" ht="16.05" customHeight="1" thickBot="1" x14ac:dyDescent="0.3">
      <c r="A18" s="172">
        <f>Pil_originale!A1087</f>
        <v>11</v>
      </c>
      <c r="B18" s="6">
        <f>Pil_originale!B1087</f>
        <v>15</v>
      </c>
      <c r="C18" s="6">
        <f>Pil_originale!C1087</f>
        <v>0</v>
      </c>
      <c r="D18" s="6">
        <f>Pil_originale!D1087</f>
        <v>5</v>
      </c>
      <c r="E18" s="6" t="str">
        <f>Pil_originale!E1087</f>
        <v>Msup</v>
      </c>
      <c r="F18" s="6">
        <f>Pil_originale!F1087</f>
        <v>-16.701000000000001</v>
      </c>
      <c r="G18" s="6">
        <f>Pil_originale!G1087</f>
        <v>-8.6739999999999995</v>
      </c>
      <c r="H18" s="6">
        <f>Pil_originale!H1087</f>
        <v>9.5730000000000004</v>
      </c>
      <c r="I18" s="6">
        <f>Pil_originale!I1087</f>
        <v>134.21299999999999</v>
      </c>
      <c r="J18" s="6">
        <f>Pil_originale!J1087</f>
        <v>17.518999999999998</v>
      </c>
      <c r="K18" s="7">
        <f>Pil_originale!K1087</f>
        <v>19.125</v>
      </c>
      <c r="L18" s="447"/>
      <c r="M18" s="427"/>
      <c r="N18" s="172" t="s">
        <v>19</v>
      </c>
      <c r="O18" s="21">
        <f t="shared" ref="O18:T18" si="48">F19</f>
        <v>12.872</v>
      </c>
      <c r="P18" s="21">
        <f t="shared" si="48"/>
        <v>6.5730000000000004</v>
      </c>
      <c r="Q18" s="21">
        <f t="shared" si="48"/>
        <v>-9.282</v>
      </c>
      <c r="R18" s="21">
        <f t="shared" si="48"/>
        <v>-130.65199999999999</v>
      </c>
      <c r="S18" s="21">
        <f t="shared" si="48"/>
        <v>-16.785</v>
      </c>
      <c r="T18" s="21">
        <f t="shared" si="48"/>
        <v>-18.324000000000002</v>
      </c>
      <c r="U18" s="28">
        <f t="shared" si="44"/>
        <v>10.09953125</v>
      </c>
      <c r="V18" s="29">
        <f t="shared" si="44"/>
        <v>5.1435937500000009</v>
      </c>
      <c r="W18" s="29">
        <f t="shared" si="44"/>
        <v>-7.5143437500000001</v>
      </c>
      <c r="X18" s="29">
        <f t="shared" si="44"/>
        <v>-105.82090624999998</v>
      </c>
      <c r="Y18" s="29">
        <f t="shared" si="44"/>
        <v>-13.568999999999999</v>
      </c>
      <c r="Z18" s="30">
        <f t="shared" si="44"/>
        <v>-14.813156250000002</v>
      </c>
      <c r="AA18" s="172">
        <f t="shared" si="13"/>
        <v>-21.083343749999997</v>
      </c>
      <c r="AB18" s="6">
        <f t="shared" si="13"/>
        <v>-120.63406249999998</v>
      </c>
      <c r="AC18" s="6">
        <f t="shared" si="14"/>
        <v>-57.27356249999999</v>
      </c>
      <c r="AD18" s="6">
        <f t="shared" si="15"/>
        <v>-126.95906562499998</v>
      </c>
      <c r="AE18" s="36">
        <f t="shared" si="16"/>
        <v>-52.129968749999989</v>
      </c>
      <c r="AF18" s="36">
        <f t="shared" si="17"/>
        <v>62.417156249999991</v>
      </c>
      <c r="AG18" s="36">
        <f t="shared" si="18"/>
        <v>-121.81547187499999</v>
      </c>
      <c r="AH18" s="37">
        <f t="shared" si="19"/>
        <v>132.10265937499997</v>
      </c>
      <c r="AJ18" s="172" t="s">
        <v>19</v>
      </c>
      <c r="AK18" s="82">
        <f>AT57</f>
        <v>180.59513658474037</v>
      </c>
      <c r="AL18" s="73">
        <f t="shared" si="7"/>
        <v>10.09953125</v>
      </c>
      <c r="AM18" s="73">
        <f>MAX(0.3*$AK18,ABS(AE18))</f>
        <v>54.178540975422109</v>
      </c>
      <c r="AN18" s="73">
        <f>MAX(0.3*$AK18,ABS(AF18))</f>
        <v>62.417156249999991</v>
      </c>
      <c r="AO18" s="73">
        <f>MAX($AK18,ABS(AG18))</f>
        <v>180.59513658474037</v>
      </c>
      <c r="AP18" s="73">
        <f>MAX($AK18,ABS(AH18))</f>
        <v>180.59513658474037</v>
      </c>
      <c r="AQ18" s="107">
        <f>MAX(AL18-$AC$4*(1-((0.48*$AC$2+AL20)/(0.48*$AC$2))^2),0)/(($D$4-2*4)*391.3)*1000</f>
        <v>0</v>
      </c>
      <c r="AR18" s="108">
        <f t="shared" ref="AR18:AU18" si="49">MAX(AM18-$AC$4*(1-((0.48*$AC$2+AM20)/(0.48*$AC$2))^2),0)/(($D$4-2*4)*391.3)*1000</f>
        <v>0</v>
      </c>
      <c r="AS18" s="108">
        <f t="shared" si="49"/>
        <v>0.17737012940078448</v>
      </c>
      <c r="AT18" s="108">
        <f t="shared" si="49"/>
        <v>5.5946104252220108</v>
      </c>
      <c r="AU18" s="108">
        <f t="shared" si="49"/>
        <v>4.6560083847574942</v>
      </c>
      <c r="AV18" s="122">
        <f t="shared" si="41"/>
        <v>5.5946104252220108</v>
      </c>
      <c r="AW18" s="209">
        <f>$AZ$2</f>
        <v>8.2938046054770531</v>
      </c>
      <c r="AX18" s="73">
        <f t="shared" si="42"/>
        <v>649.07314842463416</v>
      </c>
      <c r="AY18" s="191">
        <f>AX18*($D$4-2*4)/200</f>
        <v>168.75901859040488</v>
      </c>
      <c r="AZ18" s="73">
        <f>($AC4+$AY18)*(1-ABS((0.48*$AC$2+AL$20)/(0.48*$AC$2+$AX18))^(1+1/(1+$AX18/$AC$2)))</f>
        <v>280.2844309147884</v>
      </c>
      <c r="BA18" s="73">
        <f t="shared" si="46"/>
        <v>265.29726003534984</v>
      </c>
      <c r="BB18" s="73">
        <f t="shared" si="46"/>
        <v>236.41402911590055</v>
      </c>
      <c r="BC18" s="73">
        <f t="shared" si="46"/>
        <v>243.07321461384026</v>
      </c>
      <c r="BD18" s="73">
        <f t="shared" si="46"/>
        <v>259.26618291176766</v>
      </c>
      <c r="BE18" s="148"/>
      <c r="BF18" s="148"/>
      <c r="BG18" s="148"/>
      <c r="BH18" s="148"/>
      <c r="BI18" s="148"/>
      <c r="BJ18" s="191"/>
      <c r="BK18" s="370"/>
      <c r="BL18" s="73"/>
      <c r="BM18" s="36"/>
      <c r="BN18" s="73"/>
      <c r="BO18" s="73"/>
      <c r="BP18" s="73"/>
      <c r="BQ18" s="73"/>
      <c r="BR18" s="73"/>
      <c r="BS18" s="73"/>
      <c r="BT18" s="73"/>
      <c r="BU18" s="73"/>
      <c r="BV18" s="73"/>
      <c r="BW18" s="73"/>
      <c r="BX18" s="73"/>
      <c r="BY18" s="73"/>
      <c r="BZ18" s="73"/>
      <c r="CA18" s="370"/>
      <c r="CB18" s="370"/>
      <c r="CC18" s="370"/>
      <c r="CD18" s="370"/>
      <c r="CE18" s="370"/>
      <c r="CF18" s="370"/>
      <c r="CG18" s="370"/>
      <c r="CH18" s="370"/>
      <c r="CI18" s="73"/>
      <c r="CJ18" s="73"/>
      <c r="CK18" s="370"/>
      <c r="CL18" s="370"/>
      <c r="CM18" s="465"/>
      <c r="CN18" s="465"/>
      <c r="CO18" s="370"/>
      <c r="CP18" s="370"/>
      <c r="CQ18" s="370"/>
    </row>
    <row r="19" spans="1:95" ht="16.05" customHeight="1" x14ac:dyDescent="0.25">
      <c r="A19" s="172">
        <f>Pil_originale!A1088</f>
        <v>11</v>
      </c>
      <c r="B19" s="6">
        <f>Pil_originale!B1088</f>
        <v>15</v>
      </c>
      <c r="C19" s="6">
        <f>Pil_originale!C1088</f>
        <v>0</v>
      </c>
      <c r="D19" s="6">
        <f>Pil_originale!D1088</f>
        <v>5</v>
      </c>
      <c r="E19" s="6" t="str">
        <f>Pil_originale!E1088</f>
        <v>Minf</v>
      </c>
      <c r="F19" s="6">
        <f>Pil_originale!F1088</f>
        <v>12.872</v>
      </c>
      <c r="G19" s="6">
        <f>Pil_originale!G1088</f>
        <v>6.5730000000000004</v>
      </c>
      <c r="H19" s="6">
        <f>Pil_originale!H1088</f>
        <v>-9.282</v>
      </c>
      <c r="I19" s="6">
        <f>Pil_originale!I1088</f>
        <v>-130.65199999999999</v>
      </c>
      <c r="J19" s="6">
        <f>Pil_originale!J1088</f>
        <v>-16.785</v>
      </c>
      <c r="K19" s="7">
        <f>Pil_originale!K1088</f>
        <v>-18.324000000000002</v>
      </c>
      <c r="L19" s="447"/>
      <c r="M19" s="427"/>
      <c r="N19" s="172" t="s">
        <v>44</v>
      </c>
      <c r="O19" s="21">
        <f>F17+F20</f>
        <v>-418.15099999999995</v>
      </c>
      <c r="P19" s="21">
        <f t="shared" ref="P19:T19" si="50">G17+G20</f>
        <v>-265.16699999999997</v>
      </c>
      <c r="Q19" s="21">
        <f t="shared" si="50"/>
        <v>-65.441000000000003</v>
      </c>
      <c r="R19" s="21">
        <f t="shared" si="50"/>
        <v>18.534000000000002</v>
      </c>
      <c r="S19" s="21">
        <f t="shared" si="50"/>
        <v>2.5239999999999996</v>
      </c>
      <c r="T19" s="21">
        <f t="shared" si="50"/>
        <v>2.7560000000000002</v>
      </c>
      <c r="U19" s="28">
        <f>O19+$M$4</f>
        <v>-433.94599999999997</v>
      </c>
      <c r="V19" s="29">
        <f>P19+$M$2</f>
        <v>-277.31699999999995</v>
      </c>
      <c r="W19" s="29">
        <f>Q19</f>
        <v>-65.441000000000003</v>
      </c>
      <c r="X19" s="29">
        <f t="shared" ref="X19:Z20" si="51">R19</f>
        <v>18.534000000000002</v>
      </c>
      <c r="Y19" s="29">
        <f t="shared" si="51"/>
        <v>2.5239999999999996</v>
      </c>
      <c r="Z19" s="30">
        <f t="shared" si="51"/>
        <v>2.7560000000000002</v>
      </c>
      <c r="AA19" s="172">
        <f t="shared" si="13"/>
        <v>-67.965000000000003</v>
      </c>
      <c r="AB19" s="6">
        <f t="shared" si="13"/>
        <v>21.290000000000003</v>
      </c>
      <c r="AC19" s="6">
        <f t="shared" si="14"/>
        <v>-74.352000000000004</v>
      </c>
      <c r="AD19" s="6">
        <f t="shared" si="15"/>
        <v>41.679500000000004</v>
      </c>
      <c r="AE19" s="36">
        <f t="shared" si="16"/>
        <v>-351.66899999999998</v>
      </c>
      <c r="AF19" s="36">
        <f t="shared" si="17"/>
        <v>-202.96499999999995</v>
      </c>
      <c r="AG19" s="36">
        <f t="shared" si="18"/>
        <v>-235.63749999999993</v>
      </c>
      <c r="AH19" s="37">
        <f t="shared" si="19"/>
        <v>-318.99649999999997</v>
      </c>
      <c r="AJ19" s="172" t="s">
        <v>44</v>
      </c>
      <c r="AK19" s="82"/>
      <c r="AL19" s="73">
        <f t="shared" si="7"/>
        <v>-433.94599999999997</v>
      </c>
      <c r="AM19" s="73">
        <f t="shared" ref="AM19:AP20" si="52">AE19</f>
        <v>-351.66899999999998</v>
      </c>
      <c r="AN19" s="73">
        <f t="shared" si="52"/>
        <v>-202.96499999999995</v>
      </c>
      <c r="AO19" s="73">
        <f t="shared" si="52"/>
        <v>-235.63749999999993</v>
      </c>
      <c r="AP19" s="73">
        <f t="shared" si="52"/>
        <v>-318.99649999999997</v>
      </c>
      <c r="AQ19" s="107"/>
      <c r="AR19" s="282"/>
      <c r="AS19" s="282"/>
      <c r="AT19" s="282"/>
      <c r="AU19" s="282"/>
      <c r="AV19" s="37"/>
      <c r="AW19" s="36"/>
      <c r="AX19" s="191"/>
      <c r="AY19" s="191"/>
      <c r="AZ19" s="191"/>
      <c r="BA19" s="191"/>
      <c r="BB19" s="191"/>
      <c r="BC19" s="191"/>
      <c r="BD19" s="191"/>
      <c r="BE19" s="148"/>
      <c r="BF19" s="148"/>
      <c r="BG19" s="148"/>
      <c r="BH19" s="148"/>
      <c r="BI19" s="148"/>
      <c r="BJ19" s="191"/>
      <c r="BK19" s="370"/>
      <c r="BL19" s="73"/>
      <c r="BM19" s="36"/>
      <c r="BN19" s="73"/>
      <c r="BO19" s="73"/>
      <c r="BP19" s="73"/>
      <c r="BQ19" s="73"/>
      <c r="BR19" s="73"/>
      <c r="BS19" s="73"/>
      <c r="BT19" s="73"/>
      <c r="BU19" s="73"/>
      <c r="BV19" s="73"/>
      <c r="BW19" s="73"/>
      <c r="BX19" s="73"/>
      <c r="BY19" s="73"/>
      <c r="BZ19" s="73"/>
      <c r="CA19" s="370"/>
      <c r="CB19" s="370"/>
      <c r="CC19" s="370"/>
      <c r="CD19" s="370"/>
      <c r="CE19" s="370"/>
      <c r="CF19" s="370"/>
      <c r="CG19" s="370"/>
      <c r="CH19" s="370"/>
      <c r="CI19" s="73"/>
      <c r="CJ19" s="73"/>
      <c r="CK19" s="370"/>
      <c r="CL19" s="370"/>
      <c r="CM19" s="370"/>
      <c r="CN19" s="370"/>
      <c r="CO19" s="370"/>
      <c r="CP19" s="370"/>
      <c r="CQ19" s="370"/>
    </row>
    <row r="20" spans="1:95" ht="16.05" customHeight="1" thickBot="1" x14ac:dyDescent="0.35">
      <c r="A20" s="8">
        <f>Pil_originale!A1090</f>
        <v>11</v>
      </c>
      <c r="B20" s="42">
        <f>Pil_originale!B1090</f>
        <v>15</v>
      </c>
      <c r="C20" s="42">
        <f>Pil_originale!C1090</f>
        <v>0</v>
      </c>
      <c r="D20" s="42">
        <f>Pil_originale!D1090</f>
        <v>5</v>
      </c>
      <c r="E20" s="42" t="str">
        <f>Pil_originale!E1090</f>
        <v>N</v>
      </c>
      <c r="F20" s="42">
        <f>Pil_originale!F1090</f>
        <v>-348.93799999999999</v>
      </c>
      <c r="G20" s="42">
        <f>Pil_originale!G1090</f>
        <v>-218.21199999999999</v>
      </c>
      <c r="H20" s="42">
        <f>Pil_originale!H1090</f>
        <v>1.452</v>
      </c>
      <c r="I20" s="42">
        <f>Pil_originale!I1090</f>
        <v>18.167000000000002</v>
      </c>
      <c r="J20" s="42">
        <f>Pil_originale!J1090</f>
        <v>2.3809999999999998</v>
      </c>
      <c r="K20" s="10">
        <f>Pil_originale!K1090</f>
        <v>2.5990000000000002</v>
      </c>
      <c r="L20" s="447"/>
      <c r="N20" s="8" t="s">
        <v>45</v>
      </c>
      <c r="O20" s="23">
        <f>F17+F20</f>
        <v>-418.15099999999995</v>
      </c>
      <c r="P20" s="23">
        <f t="shared" ref="P20:T20" si="53">G17+G20</f>
        <v>-265.16699999999997</v>
      </c>
      <c r="Q20" s="23">
        <f t="shared" si="53"/>
        <v>-65.441000000000003</v>
      </c>
      <c r="R20" s="23">
        <f t="shared" si="53"/>
        <v>18.534000000000002</v>
      </c>
      <c r="S20" s="23">
        <f t="shared" si="53"/>
        <v>2.5239999999999996</v>
      </c>
      <c r="T20" s="23">
        <f t="shared" si="53"/>
        <v>2.7560000000000002</v>
      </c>
      <c r="U20" s="33">
        <f>O20+$M$5</f>
        <v>-449.44849999999997</v>
      </c>
      <c r="V20" s="21">
        <f>P20+$M$3</f>
        <v>-289.24199999999996</v>
      </c>
      <c r="W20" s="29">
        <f>Q20</f>
        <v>-65.441000000000003</v>
      </c>
      <c r="X20" s="29">
        <f t="shared" si="51"/>
        <v>18.534000000000002</v>
      </c>
      <c r="Y20" s="29">
        <f t="shared" si="51"/>
        <v>2.5239999999999996</v>
      </c>
      <c r="Z20" s="30">
        <f t="shared" si="51"/>
        <v>2.7560000000000002</v>
      </c>
      <c r="AA20" s="8">
        <f t="shared" si="13"/>
        <v>-67.965000000000003</v>
      </c>
      <c r="AB20" s="42">
        <f t="shared" si="13"/>
        <v>21.290000000000003</v>
      </c>
      <c r="AC20" s="42">
        <f t="shared" si="14"/>
        <v>-74.352000000000004</v>
      </c>
      <c r="AD20" s="42">
        <f t="shared" si="15"/>
        <v>41.679500000000004</v>
      </c>
      <c r="AE20" s="38">
        <f t="shared" si="16"/>
        <v>-363.59399999999994</v>
      </c>
      <c r="AF20" s="38">
        <f t="shared" si="17"/>
        <v>-214.88999999999996</v>
      </c>
      <c r="AG20" s="38">
        <f t="shared" si="18"/>
        <v>-247.56249999999994</v>
      </c>
      <c r="AH20" s="39">
        <f t="shared" si="19"/>
        <v>-330.92149999999998</v>
      </c>
      <c r="AJ20" s="8" t="s">
        <v>45</v>
      </c>
      <c r="AK20" s="82"/>
      <c r="AL20" s="73">
        <f t="shared" si="7"/>
        <v>-449.44849999999997</v>
      </c>
      <c r="AM20" s="73">
        <f t="shared" si="52"/>
        <v>-363.59399999999994</v>
      </c>
      <c r="AN20" s="73">
        <f t="shared" si="52"/>
        <v>-214.88999999999996</v>
      </c>
      <c r="AO20" s="73">
        <f t="shared" si="52"/>
        <v>-247.56249999999994</v>
      </c>
      <c r="AP20" s="73">
        <f t="shared" si="52"/>
        <v>-330.92149999999998</v>
      </c>
      <c r="AQ20" s="83"/>
      <c r="AR20" s="23"/>
      <c r="AS20" s="23"/>
      <c r="AT20" s="23"/>
      <c r="AU20" s="23"/>
      <c r="AV20" s="39"/>
      <c r="AW20" s="36"/>
      <c r="AX20" s="191"/>
      <c r="AY20" s="191"/>
      <c r="AZ20" s="191"/>
      <c r="BA20" s="191"/>
      <c r="BB20" s="191"/>
      <c r="BC20" s="191"/>
      <c r="BD20" s="191"/>
      <c r="BE20" s="148"/>
      <c r="BF20" s="148"/>
      <c r="BG20" s="148"/>
      <c r="BH20" s="148"/>
      <c r="BI20" s="148"/>
      <c r="BJ20" s="191"/>
      <c r="BK20" s="370"/>
      <c r="BL20" s="73"/>
      <c r="BM20" s="36"/>
      <c r="BN20" s="73"/>
      <c r="BO20" s="73"/>
      <c r="BP20" s="73"/>
      <c r="BQ20" s="73"/>
      <c r="BR20" s="73"/>
      <c r="BS20" s="73"/>
      <c r="BT20" s="73"/>
      <c r="BU20" s="73"/>
      <c r="BV20" s="73"/>
      <c r="BW20" s="73"/>
      <c r="BX20" s="73"/>
      <c r="BY20" s="73"/>
      <c r="BZ20" s="73"/>
      <c r="CA20" s="370"/>
      <c r="CB20" s="370"/>
      <c r="CC20" s="370"/>
      <c r="CD20" s="370"/>
      <c r="CE20" s="370"/>
      <c r="CF20" s="370"/>
      <c r="CG20" s="370"/>
      <c r="CH20" s="370"/>
      <c r="CI20" s="73"/>
      <c r="CJ20" s="73"/>
      <c r="CK20" s="370"/>
      <c r="CL20" s="370"/>
      <c r="CM20" s="370"/>
      <c r="CN20" s="370"/>
      <c r="CO20" s="370"/>
      <c r="CP20" s="370"/>
      <c r="CQ20" s="370"/>
    </row>
    <row r="21" spans="1:95" ht="16.05" customHeight="1" thickBot="1" x14ac:dyDescent="0.3">
      <c r="A21" s="168">
        <f>Pil_originale!A347</f>
        <v>3</v>
      </c>
      <c r="B21" s="169">
        <f>Pil_originale!B347</f>
        <v>15</v>
      </c>
      <c r="C21" s="169">
        <f>Pil_originale!C347</f>
        <v>0</v>
      </c>
      <c r="D21" s="169">
        <f>Pil_originale!D347</f>
        <v>4</v>
      </c>
      <c r="E21" s="169" t="str">
        <f>Pil_originale!E347</f>
        <v>Msup</v>
      </c>
      <c r="F21" s="169">
        <f>Pil_originale!F347</f>
        <v>12.19</v>
      </c>
      <c r="G21" s="169">
        <f>Pil_originale!G347</f>
        <v>8.5299999999999994</v>
      </c>
      <c r="H21" s="169">
        <f>Pil_originale!H347</f>
        <v>73.2</v>
      </c>
      <c r="I21" s="169">
        <f>Pil_originale!I347</f>
        <v>-0.42499999999999999</v>
      </c>
      <c r="J21" s="169">
        <f>Pil_originale!J347</f>
        <v>-0.158</v>
      </c>
      <c r="K21" s="170">
        <f>Pil_originale!K347</f>
        <v>-0.17199999999999999</v>
      </c>
      <c r="L21" s="447"/>
      <c r="M21" s="427" t="s">
        <v>30</v>
      </c>
      <c r="N21" s="168" t="s">
        <v>18</v>
      </c>
      <c r="O21" s="19">
        <f t="shared" ref="O21:T21" si="54">F21</f>
        <v>12.19</v>
      </c>
      <c r="P21" s="19">
        <f t="shared" si="54"/>
        <v>8.5299999999999994</v>
      </c>
      <c r="Q21" s="19">
        <f t="shared" si="54"/>
        <v>73.2</v>
      </c>
      <c r="R21" s="19">
        <f t="shared" si="54"/>
        <v>-0.42499999999999999</v>
      </c>
      <c r="S21" s="19">
        <f t="shared" si="54"/>
        <v>-0.158</v>
      </c>
      <c r="T21" s="19">
        <f t="shared" si="54"/>
        <v>-0.17199999999999999</v>
      </c>
      <c r="U21" s="25">
        <f t="shared" ref="U21:Z22" si="55">O21-(O21-O23)/320*$V$4</f>
        <v>9.9693437500000002</v>
      </c>
      <c r="V21" s="26">
        <f t="shared" si="55"/>
        <v>6.9734687499999994</v>
      </c>
      <c r="W21" s="26">
        <f t="shared" si="55"/>
        <v>59.0330625</v>
      </c>
      <c r="X21" s="26">
        <f t="shared" si="55"/>
        <v>-0.34278124999999998</v>
      </c>
      <c r="Y21" s="26">
        <f t="shared" si="55"/>
        <v>-0.12725</v>
      </c>
      <c r="Z21" s="27">
        <f t="shared" si="55"/>
        <v>-0.13853124999999999</v>
      </c>
      <c r="AA21" s="168">
        <f t="shared" si="13"/>
        <v>59.160312499999996</v>
      </c>
      <c r="AB21" s="169">
        <f t="shared" si="13"/>
        <v>-0.48131249999999998</v>
      </c>
      <c r="AC21" s="169">
        <f t="shared" si="14"/>
        <v>59.304706249999995</v>
      </c>
      <c r="AD21" s="169">
        <f t="shared" si="15"/>
        <v>-18.22940625</v>
      </c>
      <c r="AE21" s="34">
        <f t="shared" si="16"/>
        <v>66.27817499999999</v>
      </c>
      <c r="AF21" s="34">
        <f t="shared" si="17"/>
        <v>-52.331237499999993</v>
      </c>
      <c r="AG21" s="34">
        <f t="shared" si="18"/>
        <v>-11.255937500000002</v>
      </c>
      <c r="AH21" s="35">
        <f t="shared" si="19"/>
        <v>25.202874999999999</v>
      </c>
      <c r="AJ21" s="168" t="s">
        <v>18</v>
      </c>
      <c r="AK21" s="82">
        <f>AU58</f>
        <v>107.86732892623965</v>
      </c>
      <c r="AL21" s="73">
        <f t="shared" si="7"/>
        <v>9.9693437500000002</v>
      </c>
      <c r="AM21" s="73">
        <f>MAX($AK21,ABS(AE21))</f>
        <v>107.86732892623965</v>
      </c>
      <c r="AN21" s="73">
        <f>MAX($AK21,ABS(AF21))</f>
        <v>107.86732892623965</v>
      </c>
      <c r="AO21" s="73">
        <f>MAX(0.3*$AK21,ABS(AG21))</f>
        <v>32.360198677871892</v>
      </c>
      <c r="AP21" s="73">
        <f>MAX(0.3*$AK21,ABS(AH21))</f>
        <v>32.360198677871892</v>
      </c>
      <c r="AQ21" s="105">
        <f>MAX(AL21-$AD$3*(1-((0.48*$AD$2+AL25)/(0.48*$AD$2))^2),0)/(($E$3-2*4)*391.3)*1000</f>
        <v>0</v>
      </c>
      <c r="AR21" s="106">
        <f t="shared" ref="AR21:AU21" si="56">MAX(AM21-$AD$3*(1-((0.48*$AD$2+AM25)/(0.48*$AD$2))^2),0)/(($E$3-2*4)*391.3)*1000</f>
        <v>4.1660124171442963</v>
      </c>
      <c r="AS21" s="106">
        <f t="shared" si="56"/>
        <v>8.0272157081907274</v>
      </c>
      <c r="AT21" s="106">
        <f t="shared" si="56"/>
        <v>0</v>
      </c>
      <c r="AU21" s="106">
        <f t="shared" si="56"/>
        <v>0</v>
      </c>
      <c r="AV21" s="210">
        <f>MAX(AQ21:AU21)</f>
        <v>8.0272157081907274</v>
      </c>
      <c r="AW21" s="208">
        <f>$AZ$3</f>
        <v>10.304423903774522</v>
      </c>
      <c r="AX21" s="73">
        <f>2*AW21*391.3/10</f>
        <v>806.42421470939405</v>
      </c>
      <c r="AY21" s="191">
        <f>AX21*($E$3-2*4)/200</f>
        <v>88.706663618033346</v>
      </c>
      <c r="AZ21" s="73">
        <f>($AD3+$AY21)*(1-ABS((0.48*$AD$2+AL$25)/(0.48*$AD$2+$AX21))^(1+1/(1+$AX21/$AD$2)))</f>
        <v>169.26633243765588</v>
      </c>
      <c r="BA21" s="73">
        <f t="shared" ref="BA21:BD22" si="57">($AD3+$AY21)*(1-ABS((0.48*$AD$2+AM$25)/(0.48*$AD$2+$AX21))^(1+1/(1+$AX21/$AD$2)))</f>
        <v>163.3316292297587</v>
      </c>
      <c r="BB21" s="73">
        <f t="shared" si="57"/>
        <v>136.91114053355494</v>
      </c>
      <c r="BC21" s="73">
        <f t="shared" si="57"/>
        <v>142.82061813335534</v>
      </c>
      <c r="BD21" s="73">
        <f t="shared" si="57"/>
        <v>158.53318764149142</v>
      </c>
      <c r="BE21" s="148" t="str">
        <f>IF((ABS(AL21/AZ21)^1.5+ABS(AL22/AZ22)^1.5)&lt;1,"VERIFICA","NON VERIFICA")</f>
        <v>VERIFICA</v>
      </c>
      <c r="BF21" s="148" t="str">
        <f t="shared" ref="BF21:BI21" si="58">IF((ABS(AM21/BA21)^1.5+ABS(AM22/BA22)^1.5)&lt;1,"VERIFICA","NON VERIFICA")</f>
        <v>VERIFICA</v>
      </c>
      <c r="BG21" s="148" t="str">
        <f t="shared" si="58"/>
        <v>VERIFICA</v>
      </c>
      <c r="BH21" s="148" t="str">
        <f t="shared" si="58"/>
        <v>VERIFICA</v>
      </c>
      <c r="BI21" s="148" t="str">
        <f t="shared" si="58"/>
        <v>VERIFICA</v>
      </c>
      <c r="BJ21" s="191"/>
      <c r="BK21" s="73"/>
      <c r="BL21" s="73">
        <f>MAX(BA21+BA23,BB21+BB23)*$BL$2/($BZ$3)*100</f>
        <v>138.60314350907908</v>
      </c>
      <c r="BM21" s="36">
        <f>0.5*14.17*$E$4*0.9*($E$3-4)*2.5/(1+2.5^2)/10</f>
        <v>400.18034482758617</v>
      </c>
      <c r="BN21" s="36">
        <f>$BQ$4*0.9*($E$3-4)*391.3/100*2.5*10^-1</f>
        <v>306.83457925528165</v>
      </c>
      <c r="BO21" s="341" t="str">
        <f>IF(BN21&gt;BM21,SQRT((0.5*14.17*$E$4)/($BQ$4/100*391.3)-1)," ")</f>
        <v xml:space="preserve"> </v>
      </c>
      <c r="BP21" s="349" t="str">
        <f>IF(BO21=" "," ",0.9*$BQ$4/100*($E$3-4)*391.3*BO21*10^-1)</f>
        <v xml:space="preserve"> </v>
      </c>
      <c r="BQ21" s="6" t="str">
        <f>IF(AND(BP21&gt;BL21,BN21&gt;BL21),"Verifica","Non Verifica")</f>
        <v>Verifica</v>
      </c>
      <c r="BR21" s="6">
        <f>$BU$4*0.9*($E$3-4)*391.3/100*2.5*10^-1</f>
        <v>460.25186888292251</v>
      </c>
      <c r="BS21" s="341">
        <f>IF(BR21&gt;BM21,SQRT((0.5*14.17*$E$4)/($BU$4/100*391.3)-1)," ")</f>
        <v>2.3029847289347383</v>
      </c>
      <c r="BT21" s="349">
        <f>IF(BS21=" "," ",0.9*BU4/100*($E$3-4)*391.3*BS21*10^-1)</f>
        <v>423.98121020041765</v>
      </c>
      <c r="BU21" s="6" t="str">
        <f>IF(AND(BT21&gt;BL21,BR21&gt;BL21),"Verifica","Non Verifica")</f>
        <v>Verifica</v>
      </c>
      <c r="BV21" s="362" t="str">
        <f>IF(BS6/BT6&gt;=0.08*14.17*0.65/391.3,"Verifica","Non verifica")</f>
        <v>Verifica</v>
      </c>
      <c r="BW21" s="73"/>
      <c r="BX21" s="73"/>
      <c r="BY21" s="73"/>
      <c r="BZ21" s="73"/>
      <c r="CA21" s="73">
        <f>MAX(AM54:AP54)/(0.9*(70-4)*391.3)*1000</f>
        <v>4.412700032524234</v>
      </c>
      <c r="CB21" s="73">
        <f>MAX(AM55:AP55)/(0.9*(70-4)*391.3)*1000</f>
        <v>4.412700032524234</v>
      </c>
      <c r="CC21" s="370">
        <f>MAX(ABS(Taglio!H6),ABS(Taglio!I6),ABS(Taglio!H7),ABS(Taglio!I7))</f>
        <v>76.953000000000003</v>
      </c>
      <c r="CD21" s="245">
        <f>$CB$5*(CB21+CA21)*391.3/10-ABS(CC21)</f>
        <v>337.45248545441586</v>
      </c>
      <c r="CE21" s="370">
        <v>0.48</v>
      </c>
      <c r="CF21" s="370">
        <f>CE21*(1-25/250)</f>
        <v>0.432</v>
      </c>
      <c r="CG21" s="370">
        <v>30</v>
      </c>
      <c r="CH21" s="370">
        <v>62</v>
      </c>
      <c r="CI21" s="73">
        <f>(MAX(ABS(AL26),ABS(AM26),ABS(AN26),ABS(AO26),ABS(AP26)))/(CG21*CH21)</f>
        <v>0.38454099462365587</v>
      </c>
      <c r="CJ21" s="73">
        <f>CD21/(CG21*CH21)*10</f>
        <v>1.8142606744861067</v>
      </c>
      <c r="CK21" s="246">
        <f>CI21/14.17*10</f>
        <v>0.27137684871111917</v>
      </c>
      <c r="CL21" s="245">
        <f>CF21*14.17*CH21*CG21*(1-CK21/CF21)^0.5/10</f>
        <v>694.27054275711976</v>
      </c>
      <c r="CM21" s="464" t="str">
        <f>IF(CD21&lt;CL21,"VERIFICA","NON VERIFICA_necessarie staffe di contenimento")</f>
        <v>VERIFICA</v>
      </c>
      <c r="CN21" s="464"/>
      <c r="CO21" s="245">
        <f>CG21*CH21/391.3*(CJ21^2/(1.2+CK21*CG21-1.2))</f>
        <v>1.9218010244894561</v>
      </c>
      <c r="CP21" s="370"/>
      <c r="CQ21" s="370"/>
    </row>
    <row r="22" spans="1:95" ht="16.05" customHeight="1" x14ac:dyDescent="0.25">
      <c r="A22" s="172">
        <f>Pil_originale!A348</f>
        <v>3</v>
      </c>
      <c r="B22" s="6">
        <f>Pil_originale!B348</f>
        <v>15</v>
      </c>
      <c r="C22" s="6">
        <f>Pil_originale!C348</f>
        <v>0</v>
      </c>
      <c r="D22" s="6">
        <f>Pil_originale!D348</f>
        <v>4</v>
      </c>
      <c r="E22" s="6" t="str">
        <f>Pil_originale!E348</f>
        <v>Minf</v>
      </c>
      <c r="F22" s="6">
        <f>Pil_originale!F348</f>
        <v>-11.497</v>
      </c>
      <c r="G22" s="6">
        <f>Pil_originale!G348</f>
        <v>-8.0730000000000004</v>
      </c>
      <c r="H22" s="6">
        <f>Pil_originale!H348</f>
        <v>-77.914000000000001</v>
      </c>
      <c r="I22" s="6">
        <f>Pil_originale!I348</f>
        <v>0.45200000000000001</v>
      </c>
      <c r="J22" s="6">
        <f>Pil_originale!J348</f>
        <v>0.17</v>
      </c>
      <c r="K22" s="7">
        <f>Pil_originale!K348</f>
        <v>0.185</v>
      </c>
      <c r="L22" s="447"/>
      <c r="M22" s="427"/>
      <c r="N22" s="172" t="s">
        <v>17</v>
      </c>
      <c r="O22" s="21">
        <f t="shared" ref="O22:T22" si="59">F24</f>
        <v>-15.247999999999999</v>
      </c>
      <c r="P22" s="21">
        <f t="shared" si="59"/>
        <v>-7.6589999999999998</v>
      </c>
      <c r="Q22" s="21">
        <f t="shared" si="59"/>
        <v>14.872999999999999</v>
      </c>
      <c r="R22" s="21">
        <f t="shared" si="59"/>
        <v>185.36199999999999</v>
      </c>
      <c r="S22" s="21">
        <f t="shared" si="59"/>
        <v>25.295999999999999</v>
      </c>
      <c r="T22" s="21">
        <f t="shared" si="59"/>
        <v>27.614999999999998</v>
      </c>
      <c r="U22" s="28">
        <f t="shared" si="55"/>
        <v>-12.343624999999999</v>
      </c>
      <c r="V22" s="29">
        <f t="shared" si="55"/>
        <v>-6.1916250000000002</v>
      </c>
      <c r="W22" s="29">
        <f t="shared" si="55"/>
        <v>11.97415625</v>
      </c>
      <c r="X22" s="29">
        <f t="shared" si="55"/>
        <v>149.23459374999999</v>
      </c>
      <c r="Y22" s="29">
        <f t="shared" si="55"/>
        <v>20.379562499999999</v>
      </c>
      <c r="Z22" s="30">
        <f t="shared" si="55"/>
        <v>22.24790625</v>
      </c>
      <c r="AA22" s="172">
        <f t="shared" si="13"/>
        <v>32.353718749999999</v>
      </c>
      <c r="AB22" s="6">
        <f t="shared" si="13"/>
        <v>171.48249999999999</v>
      </c>
      <c r="AC22" s="6">
        <f t="shared" si="14"/>
        <v>83.798468749999984</v>
      </c>
      <c r="AD22" s="6">
        <f t="shared" si="15"/>
        <v>181.18861562499998</v>
      </c>
      <c r="AE22" s="36">
        <f t="shared" si="16"/>
        <v>77.606843749999982</v>
      </c>
      <c r="AF22" s="36">
        <f t="shared" si="17"/>
        <v>-89.990093749999986</v>
      </c>
      <c r="AG22" s="36">
        <f t="shared" si="18"/>
        <v>174.996990625</v>
      </c>
      <c r="AH22" s="37">
        <f t="shared" si="19"/>
        <v>-187.38024062499997</v>
      </c>
      <c r="AJ22" s="172" t="s">
        <v>17</v>
      </c>
      <c r="AK22" s="82">
        <f>AT58</f>
        <v>256.88188013083351</v>
      </c>
      <c r="AL22" s="73">
        <f t="shared" si="7"/>
        <v>-12.343624999999999</v>
      </c>
      <c r="AM22" s="73">
        <f>MAX(0.3*$AK22,ABS(AE22))</f>
        <v>77.606843749999982</v>
      </c>
      <c r="AN22" s="73">
        <f>MAX(0.3*$AK22,ABS(AF22))</f>
        <v>89.990093749999986</v>
      </c>
      <c r="AO22" s="73">
        <f>MAX($AK22,ABS(AG22))</f>
        <v>256.88188013083351</v>
      </c>
      <c r="AP22" s="73">
        <f>MAX($AK22,ABS(AH22))</f>
        <v>256.88188013083351</v>
      </c>
      <c r="AQ22" s="107">
        <f>MAX(AL22-$AD$4*(1-((0.48*$AD$2+AL25)/(0.48*$AD$2))^2),0)/(($E$4-2*4)*391.3)*1000</f>
        <v>0</v>
      </c>
      <c r="AR22" s="108">
        <f t="shared" ref="AR22:AU22" si="60">MAX(AM22-$AD$4*(1-((0.48*$AD$2+AM25)/(0.48*$AD$2))^2),0)/(($E$4-2*4)*391.3)*1000</f>
        <v>0</v>
      </c>
      <c r="AS22" s="108">
        <f t="shared" si="60"/>
        <v>0</v>
      </c>
      <c r="AT22" s="108">
        <f t="shared" si="60"/>
        <v>6.1265649296364728</v>
      </c>
      <c r="AU22" s="108">
        <f t="shared" si="60"/>
        <v>4.2262670279888939</v>
      </c>
      <c r="AV22" s="134">
        <f t="shared" ref="AV22:AV24" si="61">MAX(AQ22:AU22)</f>
        <v>6.1265649296364728</v>
      </c>
      <c r="AW22" s="128">
        <f>$AZ$2</f>
        <v>8.2938046054770531</v>
      </c>
      <c r="AX22" s="73">
        <f t="shared" ref="AX22:AX24" si="62">2*AW22*391.3/10</f>
        <v>649.07314842463416</v>
      </c>
      <c r="AY22" s="191">
        <f>AX22*($E$4-2*4)/200</f>
        <v>201.21267601163657</v>
      </c>
      <c r="AZ22" s="73">
        <f>($AD4+$AY22)*(1-ABS((0.48*$AD$2+AL$25)/(0.48*$AD$2+$AX22))^(1+1/(1+$AX22/$AD$2)))</f>
        <v>383.88901367596196</v>
      </c>
      <c r="BA22" s="73">
        <f t="shared" si="57"/>
        <v>368.53923735046391</v>
      </c>
      <c r="BB22" s="73">
        <f t="shared" si="57"/>
        <v>299.64699445245208</v>
      </c>
      <c r="BC22" s="73">
        <f t="shared" si="57"/>
        <v>315.11992405170099</v>
      </c>
      <c r="BD22" s="73">
        <f t="shared" si="57"/>
        <v>356.08842031637835</v>
      </c>
      <c r="BE22" s="148"/>
      <c r="BF22" s="148"/>
      <c r="BG22" s="148"/>
      <c r="BH22" s="148"/>
      <c r="BI22" s="148"/>
      <c r="BJ22" s="191"/>
      <c r="BK22" s="370"/>
      <c r="BL22" s="73"/>
      <c r="BM22" s="36"/>
      <c r="BN22" s="73"/>
      <c r="BO22" s="73"/>
      <c r="BP22" s="73"/>
      <c r="BQ22" s="73"/>
      <c r="BR22" s="73"/>
      <c r="BS22" s="73"/>
      <c r="BT22" s="73"/>
      <c r="BU22" s="73"/>
      <c r="BV22" s="73"/>
      <c r="BW22" s="73"/>
      <c r="BX22" s="73"/>
      <c r="BY22" s="73"/>
      <c r="BZ22" s="73"/>
      <c r="CA22" s="370"/>
      <c r="CB22" s="370"/>
      <c r="CC22" s="370"/>
      <c r="CD22" s="370"/>
      <c r="CE22" s="370"/>
      <c r="CF22" s="370"/>
      <c r="CG22" s="370"/>
      <c r="CH22" s="370"/>
      <c r="CI22" s="73"/>
      <c r="CJ22" s="73"/>
      <c r="CK22" s="370"/>
      <c r="CL22" s="370"/>
      <c r="CM22" s="465"/>
      <c r="CN22" s="465"/>
      <c r="CO22" s="370"/>
      <c r="CP22" s="370"/>
      <c r="CQ22" s="370"/>
    </row>
    <row r="23" spans="1:95" ht="16.05" customHeight="1" x14ac:dyDescent="0.25">
      <c r="A23" s="172">
        <f>Pil_originale!A350</f>
        <v>3</v>
      </c>
      <c r="B23" s="6">
        <f>Pil_originale!B350</f>
        <v>15</v>
      </c>
      <c r="C23" s="6">
        <f>Pil_originale!C350</f>
        <v>0</v>
      </c>
      <c r="D23" s="6">
        <f>Pil_originale!D350</f>
        <v>4</v>
      </c>
      <c r="E23" s="6" t="str">
        <f>Pil_originale!E350</f>
        <v>N</v>
      </c>
      <c r="F23" s="6">
        <f>Pil_originale!F350</f>
        <v>-112.116</v>
      </c>
      <c r="G23" s="6">
        <f>Pil_originale!G350</f>
        <v>-76.722999999999999</v>
      </c>
      <c r="H23" s="6">
        <f>Pil_originale!H350</f>
        <v>-143.11000000000001</v>
      </c>
      <c r="I23" s="6">
        <f>Pil_originale!I350</f>
        <v>0.81299999999999994</v>
      </c>
      <c r="J23" s="6">
        <f>Pil_originale!J350</f>
        <v>0.33</v>
      </c>
      <c r="K23" s="7">
        <f>Pil_originale!K350</f>
        <v>0.36099999999999999</v>
      </c>
      <c r="L23" s="447"/>
      <c r="M23" s="427"/>
      <c r="N23" s="172" t="s">
        <v>20</v>
      </c>
      <c r="O23" s="21">
        <f t="shared" ref="O23:T23" si="63">F22</f>
        <v>-11.497</v>
      </c>
      <c r="P23" s="21">
        <f t="shared" si="63"/>
        <v>-8.0730000000000004</v>
      </c>
      <c r="Q23" s="21">
        <f t="shared" si="63"/>
        <v>-77.914000000000001</v>
      </c>
      <c r="R23" s="21">
        <f t="shared" si="63"/>
        <v>0.45200000000000001</v>
      </c>
      <c r="S23" s="21">
        <f t="shared" si="63"/>
        <v>0.17</v>
      </c>
      <c r="T23" s="21">
        <f t="shared" si="63"/>
        <v>0.185</v>
      </c>
      <c r="U23" s="28">
        <f t="shared" ref="U23:Z24" si="64">O23+(O21-O23)/320*$V$5</f>
        <v>-8.9062343750000004</v>
      </c>
      <c r="V23" s="29">
        <f t="shared" si="64"/>
        <v>-6.2570468750000003</v>
      </c>
      <c r="W23" s="29">
        <f t="shared" si="64"/>
        <v>-61.385906250000005</v>
      </c>
      <c r="X23" s="29">
        <f t="shared" si="64"/>
        <v>0.35607812500000002</v>
      </c>
      <c r="Y23" s="29">
        <f t="shared" si="64"/>
        <v>0.13412499999999999</v>
      </c>
      <c r="Z23" s="30">
        <f t="shared" si="64"/>
        <v>0.14595312500000002</v>
      </c>
      <c r="AA23" s="172">
        <f t="shared" si="13"/>
        <v>-61.520031250000002</v>
      </c>
      <c r="AB23" s="6">
        <f t="shared" si="13"/>
        <v>0.50203125000000004</v>
      </c>
      <c r="AC23" s="6">
        <f t="shared" si="14"/>
        <v>-61.670640625000004</v>
      </c>
      <c r="AD23" s="6">
        <f t="shared" si="15"/>
        <v>18.958040625000002</v>
      </c>
      <c r="AE23" s="36">
        <f t="shared" si="16"/>
        <v>-67.927687500000005</v>
      </c>
      <c r="AF23" s="36">
        <f t="shared" si="17"/>
        <v>55.413593750000004</v>
      </c>
      <c r="AG23" s="36">
        <f t="shared" si="18"/>
        <v>12.700993750000002</v>
      </c>
      <c r="AH23" s="37">
        <f t="shared" si="19"/>
        <v>-25.215087500000003</v>
      </c>
      <c r="AJ23" s="172" t="s">
        <v>20</v>
      </c>
      <c r="AK23" s="82">
        <f>AU59</f>
        <v>97.855309103066247</v>
      </c>
      <c r="AL23" s="73">
        <f t="shared" si="7"/>
        <v>-8.9062343750000004</v>
      </c>
      <c r="AM23" s="73">
        <f>MAX($AK23,ABS(AE23))</f>
        <v>97.855309103066247</v>
      </c>
      <c r="AN23" s="79">
        <f>MAX($AK23,ABS(AF23))</f>
        <v>97.855309103066247</v>
      </c>
      <c r="AO23" s="73">
        <f>MAX(0.3*$AK23,ABS(AG23))</f>
        <v>29.356592730919871</v>
      </c>
      <c r="AP23" s="73">
        <f>MAX(0.3*$AK23,ABS(AH23))</f>
        <v>29.356592730919871</v>
      </c>
      <c r="AQ23" s="107">
        <f>MAX(AL23-$AD$3*(1-((0.48*$AD$2+AL26)/(0.48*$AD$2))^2),0)/(($E$3-2*4)*391.3)*1000</f>
        <v>0</v>
      </c>
      <c r="AR23" s="108">
        <f t="shared" ref="AR23:AU23" si="65">MAX(AM23-$AD$3*(1-((0.48*$AD$2+AM26)/(0.48*$AD$2))^2),0)/(($E$3-2*4)*391.3)*1000</f>
        <v>2.8705427700835027</v>
      </c>
      <c r="AS23" s="108">
        <f t="shared" si="65"/>
        <v>6.6789505434512906</v>
      </c>
      <c r="AT23" s="108">
        <f t="shared" si="65"/>
        <v>0</v>
      </c>
      <c r="AU23" s="108">
        <f t="shared" si="65"/>
        <v>0</v>
      </c>
      <c r="AV23" s="133">
        <f t="shared" si="61"/>
        <v>6.6789505434512906</v>
      </c>
      <c r="AW23" s="127">
        <f>$AZ$3</f>
        <v>10.304423903774522</v>
      </c>
      <c r="AX23" s="73">
        <f t="shared" si="62"/>
        <v>806.42421470939405</v>
      </c>
      <c r="AY23" s="191">
        <f>AX23*($E$3-2*4)/200</f>
        <v>88.706663618033346</v>
      </c>
      <c r="AZ23" s="73">
        <f>($AD3+$AY23)*(1-ABS((0.48*$AD$2+AL$26)/(0.48*$AD$2+$AX23))^(1+1/(1+$AX23/$AD$2)))</f>
        <v>170.38607514631752</v>
      </c>
      <c r="BA23" s="73">
        <f t="shared" ref="BA23:BD24" si="66">($AD3+$AY23)*(1-ABS((0.48*$AD$2+AM$26)/(0.48*$AD$2+$AX23))^(1+1/(1+$AX23/$AD$2)))</f>
        <v>164.27580088260999</v>
      </c>
      <c r="BB23" s="73">
        <f t="shared" si="66"/>
        <v>138.14050561314426</v>
      </c>
      <c r="BC23" s="73">
        <f t="shared" si="66"/>
        <v>143.99372827723488</v>
      </c>
      <c r="BD23" s="73">
        <f t="shared" si="66"/>
        <v>159.53690612870403</v>
      </c>
      <c r="BE23" s="148" t="str">
        <f>IF((ABS(AL23/AZ23)^1.5+ABS(AL24/AZ24)^1.5&lt;1),"VERIFICA","NON VERIFICA")</f>
        <v>VERIFICA</v>
      </c>
      <c r="BF23" s="148" t="str">
        <f t="shared" ref="BF23:BI23" si="67">IF((ABS(AM23/BA23)^1.5+ABS(AM24/BA24)^1.5&lt;1),"VERIFICA","NON VERIFICA")</f>
        <v>VERIFICA</v>
      </c>
      <c r="BG23" s="148" t="str">
        <f t="shared" si="67"/>
        <v>VERIFICA</v>
      </c>
      <c r="BH23" s="148" t="str">
        <f t="shared" si="67"/>
        <v>VERIFICA</v>
      </c>
      <c r="BI23" s="148" t="str">
        <f t="shared" si="67"/>
        <v>VERIFICA</v>
      </c>
      <c r="BJ23" s="191"/>
      <c r="BK23" s="73"/>
      <c r="BL23" s="36">
        <f>MAX(BC22+BC24,BD22+BD24)*$BL$2/($BX$3)*100</f>
        <v>291.2082669170436</v>
      </c>
      <c r="BM23" s="36">
        <f>0.5*14.17*$E$3*0.9*($E$4-4)*2.5/(1+2.5^2)/10</f>
        <v>435.36103448275861</v>
      </c>
      <c r="BN23" s="73">
        <f>BQ6*0.9*($E$4-4)*391.3/100*2.5*10^-1</f>
        <v>486.80486131847579</v>
      </c>
      <c r="BO23" s="265">
        <f>IF(BN23&gt;BM23,SQRT((0.5*14.17*$E$3)/($BO$6/$BP$6*391.3)-1)," ")</f>
        <v>2.3417611920545003</v>
      </c>
      <c r="BP23" s="73">
        <f>IF(BO23=" "," ",0.9*$BO$6/$BP$6*($E$4-4)*391.3*BO23/10)</f>
        <v>455.99229293563178</v>
      </c>
      <c r="BQ23" s="73" t="str">
        <f>IF(AND(BP23&gt;BL23,BN23&gt;BL23),"Verifica","Non Verifica")</f>
        <v>Verifica</v>
      </c>
      <c r="BR23" s="73">
        <f>BU6*0.9*($E$4-4)*391.3/100*2.5*10^-1</f>
        <v>730.20729197771368</v>
      </c>
      <c r="BS23" s="265">
        <f>IF(BR23&gt;BM23,SQRT((0.5*14.17*$E$3)/($BS$6/$BT$6*391.3)-1)," ")</f>
        <v>1.8227900739639975</v>
      </c>
      <c r="BT23" s="73">
        <f>IF(BS23=" "," ",0.9*$BS$6/$BT$6*($E$4-4)*391.3*BS23/10)</f>
        <v>532.40584150124278</v>
      </c>
      <c r="BU23" s="36" t="str">
        <f>IF(AND(BT23&gt;BL23,BR23&gt;BL23),"Verifica","Non Verifica")</f>
        <v>Verifica</v>
      </c>
      <c r="BV23" s="73"/>
      <c r="BW23" s="73"/>
      <c r="BX23" s="73"/>
      <c r="BY23" s="73"/>
      <c r="BZ23" s="73"/>
      <c r="CA23" s="370"/>
      <c r="CB23" s="370"/>
      <c r="CC23" s="370"/>
      <c r="CD23" s="370"/>
      <c r="CE23" s="370"/>
      <c r="CF23" s="370"/>
      <c r="CG23" s="370"/>
      <c r="CH23" s="370"/>
      <c r="CI23" s="73"/>
      <c r="CJ23" s="73"/>
      <c r="CK23" s="370"/>
      <c r="CL23" s="370"/>
      <c r="CM23" s="465"/>
      <c r="CN23" s="465"/>
      <c r="CO23" s="370"/>
      <c r="CP23" s="370"/>
      <c r="CQ23" s="370"/>
    </row>
    <row r="24" spans="1:95" ht="16.05" customHeight="1" thickBot="1" x14ac:dyDescent="0.3">
      <c r="A24" s="172">
        <f>Pil_originale!A1091</f>
        <v>11</v>
      </c>
      <c r="B24" s="6">
        <f>Pil_originale!B1091</f>
        <v>15</v>
      </c>
      <c r="C24" s="6">
        <f>Pil_originale!C1091</f>
        <v>0</v>
      </c>
      <c r="D24" s="6">
        <f>Pil_originale!D1091</f>
        <v>4</v>
      </c>
      <c r="E24" s="6" t="str">
        <f>Pil_originale!E1091</f>
        <v>Msup</v>
      </c>
      <c r="F24" s="6">
        <f>Pil_originale!F1091</f>
        <v>-15.247999999999999</v>
      </c>
      <c r="G24" s="6">
        <f>Pil_originale!G1091</f>
        <v>-7.6589999999999998</v>
      </c>
      <c r="H24" s="6">
        <f>Pil_originale!H1091</f>
        <v>14.872999999999999</v>
      </c>
      <c r="I24" s="6">
        <f>Pil_originale!I1091</f>
        <v>185.36199999999999</v>
      </c>
      <c r="J24" s="6">
        <f>Pil_originale!J1091</f>
        <v>25.295999999999999</v>
      </c>
      <c r="K24" s="7">
        <f>Pil_originale!K1091</f>
        <v>27.614999999999998</v>
      </c>
      <c r="L24" s="447"/>
      <c r="M24" s="427"/>
      <c r="N24" s="172" t="s">
        <v>19</v>
      </c>
      <c r="O24" s="21">
        <f t="shared" ref="O24:T24" si="68">F25</f>
        <v>15.731999999999999</v>
      </c>
      <c r="P24" s="21">
        <f t="shared" si="68"/>
        <v>7.9930000000000003</v>
      </c>
      <c r="Q24" s="21">
        <f t="shared" si="68"/>
        <v>-16.047999999999998</v>
      </c>
      <c r="R24" s="21">
        <f t="shared" si="68"/>
        <v>-199.99700000000001</v>
      </c>
      <c r="S24" s="21">
        <f t="shared" si="68"/>
        <v>-27.146000000000001</v>
      </c>
      <c r="T24" s="21">
        <f t="shared" si="68"/>
        <v>-29.634</v>
      </c>
      <c r="U24" s="28">
        <f t="shared" si="64"/>
        <v>12.343562499999999</v>
      </c>
      <c r="V24" s="29">
        <f t="shared" si="64"/>
        <v>6.2810625</v>
      </c>
      <c r="W24" s="29">
        <f t="shared" si="64"/>
        <v>-12.666015624999998</v>
      </c>
      <c r="X24" s="29">
        <f t="shared" si="64"/>
        <v>-157.848359375</v>
      </c>
      <c r="Y24" s="29">
        <f t="shared" si="64"/>
        <v>-21.41015625</v>
      </c>
      <c r="Z24" s="30">
        <f t="shared" si="64"/>
        <v>-23.372390625000001</v>
      </c>
      <c r="AA24" s="172">
        <f t="shared" si="13"/>
        <v>-34.076171875</v>
      </c>
      <c r="AB24" s="6">
        <f t="shared" si="13"/>
        <v>-181.22075000000001</v>
      </c>
      <c r="AC24" s="6">
        <f t="shared" si="14"/>
        <v>-88.442396875</v>
      </c>
      <c r="AD24" s="6">
        <f t="shared" si="15"/>
        <v>-191.44360156250002</v>
      </c>
      <c r="AE24" s="36">
        <f t="shared" si="16"/>
        <v>-82.161334374999996</v>
      </c>
      <c r="AF24" s="36">
        <f t="shared" si="17"/>
        <v>94.723459375000004</v>
      </c>
      <c r="AG24" s="36">
        <f t="shared" si="18"/>
        <v>-185.16253906250003</v>
      </c>
      <c r="AH24" s="37">
        <f t="shared" si="19"/>
        <v>197.72466406250001</v>
      </c>
      <c r="AJ24" s="172" t="s">
        <v>19</v>
      </c>
      <c r="AK24" s="82">
        <f>AT59</f>
        <v>260.09431543288389</v>
      </c>
      <c r="AL24" s="73">
        <f t="shared" si="7"/>
        <v>12.343562499999999</v>
      </c>
      <c r="AM24" s="73">
        <f>MAX(0.3*$AK24,ABS(AE24))</f>
        <v>82.161334374999996</v>
      </c>
      <c r="AN24" s="73">
        <f>MAX(0.3*$AK24,ABS(AF24))</f>
        <v>94.723459375000004</v>
      </c>
      <c r="AO24" s="73">
        <f>MAX($AK24,ABS(AG24))</f>
        <v>260.09431543288389</v>
      </c>
      <c r="AP24" s="73">
        <f>MAX($AK24,ABS(AH24))</f>
        <v>260.09431543288389</v>
      </c>
      <c r="AQ24" s="107">
        <f>MAX(AL24-$AD$4*(1-((0.48*$AD$2+AL26)/(0.48*$AD$2))^2),0)/(($E$4-2*4)*391.3)*1000</f>
        <v>0</v>
      </c>
      <c r="AR24" s="108">
        <f t="shared" ref="AR24:AU24" si="69">MAX(AM24-$AD$4*(1-((0.48*$AD$2+AM26)/(0.48*$AD$2))^2),0)/(($E$4-2*4)*391.3)*1000</f>
        <v>0</v>
      </c>
      <c r="AS24" s="108">
        <f t="shared" si="69"/>
        <v>2.2781930950042144E-2</v>
      </c>
      <c r="AT24" s="108">
        <f t="shared" si="69"/>
        <v>6.1144724957886867</v>
      </c>
      <c r="AU24" s="108">
        <f t="shared" si="69"/>
        <v>4.2401579998047678</v>
      </c>
      <c r="AV24" s="134">
        <f t="shared" si="61"/>
        <v>6.1144724957886867</v>
      </c>
      <c r="AW24" s="209">
        <f>$AZ$2</f>
        <v>8.2938046054770531</v>
      </c>
      <c r="AX24" s="73">
        <f t="shared" si="62"/>
        <v>649.07314842463416</v>
      </c>
      <c r="AY24" s="191">
        <f>AX24*($E$4-2*4)/200</f>
        <v>201.21267601163657</v>
      </c>
      <c r="AZ24" s="73">
        <f>($AD4+$AY24)*(1-ABS((0.48*$AD$2+AL$26)/(0.48*$AD$2+$AX24))^(1+1/(1+$AX24/$AD$2)))</f>
        <v>386.77821321126407</v>
      </c>
      <c r="BA24" s="73">
        <f t="shared" si="66"/>
        <v>370.98515263436133</v>
      </c>
      <c r="BB24" s="73">
        <f t="shared" si="66"/>
        <v>302.86842073496945</v>
      </c>
      <c r="BC24" s="73">
        <f t="shared" si="66"/>
        <v>318.18769494487844</v>
      </c>
      <c r="BD24" s="73">
        <f t="shared" si="66"/>
        <v>358.69550757091054</v>
      </c>
      <c r="BE24" s="148"/>
      <c r="BF24" s="148"/>
      <c r="BG24" s="148"/>
      <c r="BH24" s="148"/>
      <c r="BI24" s="148"/>
      <c r="BJ24" s="191"/>
      <c r="BK24" s="370"/>
      <c r="BL24" s="73"/>
      <c r="BM24" s="36"/>
      <c r="BN24" s="73"/>
      <c r="BO24" s="73"/>
      <c r="BP24" s="73"/>
      <c r="BQ24" s="73"/>
      <c r="BR24" s="73"/>
      <c r="BS24" s="73"/>
      <c r="BT24" s="73"/>
      <c r="BU24" s="73"/>
      <c r="BV24" s="73"/>
      <c r="BW24" s="73"/>
      <c r="BX24" s="73"/>
      <c r="BY24" s="73"/>
      <c r="BZ24" s="73"/>
      <c r="CA24" s="370"/>
      <c r="CB24" s="370"/>
      <c r="CC24" s="370"/>
      <c r="CD24" s="370"/>
      <c r="CE24" s="370"/>
      <c r="CF24" s="370"/>
      <c r="CG24" s="370"/>
      <c r="CH24" s="370"/>
      <c r="CI24" s="73"/>
      <c r="CJ24" s="73"/>
      <c r="CK24" s="370"/>
      <c r="CL24" s="370"/>
      <c r="CM24" s="465"/>
      <c r="CN24" s="465"/>
      <c r="CO24" s="370"/>
      <c r="CP24" s="370"/>
      <c r="CQ24" s="370"/>
    </row>
    <row r="25" spans="1:95" ht="16.05" customHeight="1" x14ac:dyDescent="0.3">
      <c r="A25" s="172">
        <f>Pil_originale!A1092</f>
        <v>11</v>
      </c>
      <c r="B25" s="6">
        <f>Pil_originale!B1092</f>
        <v>15</v>
      </c>
      <c r="C25" s="6">
        <f>Pil_originale!C1092</f>
        <v>0</v>
      </c>
      <c r="D25" s="6">
        <f>Pil_originale!D1092</f>
        <v>4</v>
      </c>
      <c r="E25" s="6" t="str">
        <f>Pil_originale!E1092</f>
        <v>Minf</v>
      </c>
      <c r="F25" s="6">
        <f>Pil_originale!F1092</f>
        <v>15.731999999999999</v>
      </c>
      <c r="G25" s="6">
        <f>Pil_originale!G1092</f>
        <v>7.9930000000000003</v>
      </c>
      <c r="H25" s="6">
        <f>Pil_originale!H1092</f>
        <v>-16.047999999999998</v>
      </c>
      <c r="I25" s="6">
        <f>Pil_originale!I1092</f>
        <v>-199.99700000000001</v>
      </c>
      <c r="J25" s="6">
        <f>Pil_originale!J1092</f>
        <v>-27.146000000000001</v>
      </c>
      <c r="K25" s="7">
        <f>Pil_originale!K1092</f>
        <v>-29.634</v>
      </c>
      <c r="L25" s="447"/>
      <c r="M25" s="427"/>
      <c r="N25" s="172" t="s">
        <v>44</v>
      </c>
      <c r="O25" s="21">
        <f>F23+F26</f>
        <v>-666.54499999999996</v>
      </c>
      <c r="P25" s="21">
        <f t="shared" ref="P25:T25" si="70">G23+G26</f>
        <v>-424.863</v>
      </c>
      <c r="Q25" s="21">
        <f t="shared" si="70"/>
        <v>-139.60300000000001</v>
      </c>
      <c r="R25" s="21">
        <f t="shared" si="70"/>
        <v>45.39</v>
      </c>
      <c r="S25" s="21">
        <f t="shared" si="70"/>
        <v>6.3140000000000001</v>
      </c>
      <c r="T25" s="21">
        <f t="shared" si="70"/>
        <v>6.8940000000000001</v>
      </c>
      <c r="U25" s="28">
        <f>O25+$N$4</f>
        <v>-697.84249999999997</v>
      </c>
      <c r="V25" s="29">
        <f>P25+$N$2</f>
        <v>-448.93799999999999</v>
      </c>
      <c r="W25" s="29">
        <f>Q25</f>
        <v>-139.60300000000001</v>
      </c>
      <c r="X25" s="29">
        <f t="shared" ref="X25:Z26" si="71">R25</f>
        <v>45.39</v>
      </c>
      <c r="Y25" s="29">
        <f t="shared" si="71"/>
        <v>6.3140000000000001</v>
      </c>
      <c r="Z25" s="30">
        <f t="shared" si="71"/>
        <v>6.8940000000000001</v>
      </c>
      <c r="AA25" s="172">
        <f t="shared" si="13"/>
        <v>-145.917</v>
      </c>
      <c r="AB25" s="6">
        <f t="shared" si="13"/>
        <v>52.283999999999999</v>
      </c>
      <c r="AC25" s="6">
        <f t="shared" si="14"/>
        <v>-161.60220000000001</v>
      </c>
      <c r="AD25" s="6">
        <f t="shared" si="15"/>
        <v>96.059100000000001</v>
      </c>
      <c r="AE25" s="36">
        <f t="shared" si="16"/>
        <v>-610.54020000000003</v>
      </c>
      <c r="AF25" s="36">
        <f t="shared" si="17"/>
        <v>-287.33579999999995</v>
      </c>
      <c r="AG25" s="36">
        <f t="shared" si="18"/>
        <v>-352.87889999999999</v>
      </c>
      <c r="AH25" s="37">
        <f t="shared" si="19"/>
        <v>-544.99710000000005</v>
      </c>
      <c r="AJ25" s="172" t="s">
        <v>44</v>
      </c>
      <c r="AK25" s="82"/>
      <c r="AL25" s="73">
        <f t="shared" si="7"/>
        <v>-697.84249999999997</v>
      </c>
      <c r="AM25" s="73">
        <f t="shared" ref="AM25:AP26" si="72">AE25</f>
        <v>-610.54020000000003</v>
      </c>
      <c r="AN25" s="73">
        <f t="shared" si="72"/>
        <v>-287.33579999999995</v>
      </c>
      <c r="AO25" s="73">
        <f t="shared" si="72"/>
        <v>-352.87889999999999</v>
      </c>
      <c r="AP25" s="73">
        <f t="shared" si="72"/>
        <v>-544.99710000000005</v>
      </c>
      <c r="AQ25" s="33"/>
      <c r="AR25" s="282"/>
      <c r="AS25" s="282"/>
      <c r="AT25" s="282"/>
      <c r="AU25" s="282"/>
      <c r="AV25" s="37"/>
      <c r="AW25" s="36"/>
      <c r="AX25" s="191"/>
      <c r="AY25" s="191"/>
      <c r="AZ25" s="191"/>
      <c r="BA25" s="191"/>
      <c r="BB25" s="191"/>
      <c r="BC25" s="191"/>
      <c r="BD25" s="191"/>
      <c r="BE25" s="148"/>
      <c r="BF25" s="148"/>
      <c r="BG25" s="148"/>
      <c r="BH25" s="148"/>
      <c r="BI25" s="148"/>
      <c r="BJ25" s="191"/>
      <c r="BK25" s="370"/>
      <c r="BL25" s="73"/>
      <c r="BM25" s="36"/>
      <c r="BN25" s="73"/>
      <c r="BO25" s="73"/>
      <c r="BP25" s="73"/>
      <c r="BQ25" s="73"/>
      <c r="BR25" s="73"/>
      <c r="BS25" s="73"/>
      <c r="BT25" s="73"/>
      <c r="BU25" s="73"/>
      <c r="BV25" s="73"/>
      <c r="BW25" s="73"/>
      <c r="BX25" s="73"/>
      <c r="BY25" s="73"/>
      <c r="BZ25" s="73"/>
      <c r="CA25" s="370"/>
      <c r="CB25" s="370"/>
      <c r="CC25" s="370"/>
      <c r="CD25" s="370"/>
      <c r="CE25" s="370"/>
      <c r="CF25" s="370"/>
      <c r="CG25" s="370"/>
      <c r="CH25" s="370"/>
      <c r="CI25" s="73"/>
      <c r="CJ25" s="73"/>
      <c r="CK25" s="370"/>
      <c r="CL25" s="370"/>
      <c r="CM25" s="370"/>
      <c r="CN25" s="370"/>
      <c r="CO25" s="370"/>
      <c r="CP25" s="370"/>
      <c r="CQ25" s="370"/>
    </row>
    <row r="26" spans="1:95" ht="16.05" customHeight="1" thickBot="1" x14ac:dyDescent="0.35">
      <c r="A26" s="8">
        <f>Pil_originale!A1094</f>
        <v>11</v>
      </c>
      <c r="B26" s="42">
        <f>Pil_originale!B1094</f>
        <v>15</v>
      </c>
      <c r="C26" s="42">
        <f>Pil_originale!C1094</f>
        <v>0</v>
      </c>
      <c r="D26" s="42">
        <f>Pil_originale!D1094</f>
        <v>4</v>
      </c>
      <c r="E26" s="42" t="str">
        <f>Pil_originale!E1094</f>
        <v>N</v>
      </c>
      <c r="F26" s="42">
        <f>Pil_originale!F1094</f>
        <v>-554.42899999999997</v>
      </c>
      <c r="G26" s="42">
        <f>Pil_originale!G1094</f>
        <v>-348.14</v>
      </c>
      <c r="H26" s="42">
        <f>Pil_originale!H1094</f>
        <v>3.5070000000000001</v>
      </c>
      <c r="I26" s="42">
        <f>Pil_originale!I1094</f>
        <v>44.576999999999998</v>
      </c>
      <c r="J26" s="42">
        <f>Pil_originale!J1094</f>
        <v>5.984</v>
      </c>
      <c r="K26" s="10">
        <f>Pil_originale!K1094</f>
        <v>6.5330000000000004</v>
      </c>
      <c r="L26" s="447"/>
      <c r="N26" s="8" t="s">
        <v>45</v>
      </c>
      <c r="O26" s="23">
        <f>F23+F26</f>
        <v>-666.54499999999996</v>
      </c>
      <c r="P26" s="23">
        <f t="shared" ref="P26:T26" si="73">G23+G26</f>
        <v>-424.863</v>
      </c>
      <c r="Q26" s="23">
        <f t="shared" si="73"/>
        <v>-139.60300000000001</v>
      </c>
      <c r="R26" s="23">
        <f t="shared" si="73"/>
        <v>45.39</v>
      </c>
      <c r="S26" s="23">
        <f t="shared" si="73"/>
        <v>6.3140000000000001</v>
      </c>
      <c r="T26" s="23">
        <f t="shared" si="73"/>
        <v>6.8940000000000001</v>
      </c>
      <c r="U26" s="33">
        <f>O26+$N$5</f>
        <v>-715.24624999999992</v>
      </c>
      <c r="V26" s="21">
        <f>P26+$N$3</f>
        <v>-462.32550000000003</v>
      </c>
      <c r="W26" s="29">
        <f>Q26</f>
        <v>-139.60300000000001</v>
      </c>
      <c r="X26" s="29">
        <f t="shared" si="71"/>
        <v>45.39</v>
      </c>
      <c r="Y26" s="29">
        <f t="shared" si="71"/>
        <v>6.3140000000000001</v>
      </c>
      <c r="Z26" s="30">
        <f t="shared" si="71"/>
        <v>6.8940000000000001</v>
      </c>
      <c r="AA26" s="8">
        <f t="shared" si="13"/>
        <v>-145.917</v>
      </c>
      <c r="AB26" s="42">
        <f t="shared" si="13"/>
        <v>52.283999999999999</v>
      </c>
      <c r="AC26" s="42">
        <f t="shared" si="14"/>
        <v>-161.60220000000001</v>
      </c>
      <c r="AD26" s="42">
        <f t="shared" si="15"/>
        <v>96.059100000000001</v>
      </c>
      <c r="AE26" s="38">
        <f t="shared" si="16"/>
        <v>-623.92770000000007</v>
      </c>
      <c r="AF26" s="38">
        <f t="shared" si="17"/>
        <v>-300.72329999999999</v>
      </c>
      <c r="AG26" s="38">
        <f t="shared" si="18"/>
        <v>-366.26640000000003</v>
      </c>
      <c r="AH26" s="39">
        <f t="shared" si="19"/>
        <v>-558.38460000000009</v>
      </c>
      <c r="AJ26" s="8" t="s">
        <v>45</v>
      </c>
      <c r="AK26" s="82"/>
      <c r="AL26" s="73">
        <f t="shared" si="7"/>
        <v>-715.24624999999992</v>
      </c>
      <c r="AM26" s="73">
        <f t="shared" si="72"/>
        <v>-623.92770000000007</v>
      </c>
      <c r="AN26" s="73">
        <f t="shared" si="72"/>
        <v>-300.72329999999999</v>
      </c>
      <c r="AO26" s="73">
        <f t="shared" si="72"/>
        <v>-366.26640000000003</v>
      </c>
      <c r="AP26" s="73">
        <f t="shared" si="72"/>
        <v>-558.38460000000009</v>
      </c>
      <c r="AQ26" s="83"/>
      <c r="AR26" s="23"/>
      <c r="AS26" s="23"/>
      <c r="AT26" s="23"/>
      <c r="AU26" s="23"/>
      <c r="AV26" s="39"/>
      <c r="AW26" s="36"/>
      <c r="AX26" s="191"/>
      <c r="AY26" s="191"/>
      <c r="AZ26" s="191"/>
      <c r="BA26" s="191"/>
      <c r="BB26" s="191"/>
      <c r="BC26" s="191"/>
      <c r="BD26" s="191"/>
      <c r="BE26" s="148"/>
      <c r="BF26" s="148"/>
      <c r="BG26" s="148"/>
      <c r="BH26" s="148"/>
      <c r="BI26" s="148"/>
      <c r="BJ26" s="191"/>
      <c r="BK26" s="370"/>
      <c r="BL26" s="73"/>
      <c r="BM26" s="36"/>
      <c r="BN26" s="73"/>
      <c r="BO26" s="73"/>
      <c r="BP26" s="73"/>
      <c r="BQ26" s="73"/>
      <c r="BR26" s="73"/>
      <c r="BS26" s="73"/>
      <c r="BT26" s="73"/>
      <c r="BU26" s="73"/>
      <c r="BV26" s="73"/>
      <c r="BW26" s="73"/>
      <c r="BX26" s="73"/>
      <c r="BY26" s="73"/>
      <c r="BZ26" s="73"/>
      <c r="CA26" s="370"/>
      <c r="CB26" s="370"/>
      <c r="CC26" s="370"/>
      <c r="CD26" s="370"/>
      <c r="CE26" s="370"/>
      <c r="CF26" s="370"/>
      <c r="CG26" s="370"/>
      <c r="CH26" s="370"/>
      <c r="CI26" s="73"/>
      <c r="CJ26" s="73"/>
      <c r="CK26" s="370"/>
      <c r="CL26" s="370"/>
      <c r="CM26" s="370"/>
      <c r="CN26" s="370"/>
      <c r="CO26" s="370"/>
      <c r="CP26" s="370"/>
      <c r="CQ26" s="370"/>
    </row>
    <row r="27" spans="1:95" ht="16.05" customHeight="1" thickBot="1" x14ac:dyDescent="0.3">
      <c r="A27" s="168">
        <f>Pil_originale!A351</f>
        <v>3</v>
      </c>
      <c r="B27" s="169">
        <f>Pil_originale!B351</f>
        <v>15</v>
      </c>
      <c r="C27" s="169">
        <f>Pil_originale!C351</f>
        <v>0</v>
      </c>
      <c r="D27" s="169">
        <f>Pil_originale!D351</f>
        <v>3</v>
      </c>
      <c r="E27" s="169" t="str">
        <f>Pil_originale!E351</f>
        <v>Msup</v>
      </c>
      <c r="F27" s="169">
        <f>Pil_originale!F351</f>
        <v>10.689</v>
      </c>
      <c r="G27" s="169">
        <f>Pil_originale!G351</f>
        <v>7.492</v>
      </c>
      <c r="H27" s="169">
        <f>Pil_originale!H351</f>
        <v>89.022000000000006</v>
      </c>
      <c r="I27" s="169">
        <f>Pil_originale!I351</f>
        <v>-0.53100000000000003</v>
      </c>
      <c r="J27" s="169">
        <f>Pil_originale!J351</f>
        <v>-0.23100000000000001</v>
      </c>
      <c r="K27" s="170">
        <f>Pil_originale!K351</f>
        <v>-0.252</v>
      </c>
      <c r="L27" s="447"/>
      <c r="M27" s="427" t="s">
        <v>31</v>
      </c>
      <c r="N27" s="168" t="s">
        <v>18</v>
      </c>
      <c r="O27" s="19">
        <f t="shared" ref="O27:T27" si="74">F27</f>
        <v>10.689</v>
      </c>
      <c r="P27" s="19">
        <f t="shared" si="74"/>
        <v>7.492</v>
      </c>
      <c r="Q27" s="19">
        <f t="shared" si="74"/>
        <v>89.022000000000006</v>
      </c>
      <c r="R27" s="19">
        <f t="shared" si="74"/>
        <v>-0.53100000000000003</v>
      </c>
      <c r="S27" s="19">
        <f t="shared" si="74"/>
        <v>-0.23100000000000001</v>
      </c>
      <c r="T27" s="19">
        <f t="shared" si="74"/>
        <v>-0.252</v>
      </c>
      <c r="U27" s="25">
        <f t="shared" ref="U27:Z28" si="75">O27-(O27-O29)/320*$W$4</f>
        <v>8.4310624999999995</v>
      </c>
      <c r="V27" s="26">
        <f t="shared" si="75"/>
        <v>5.9079218749999995</v>
      </c>
      <c r="W27" s="26">
        <f t="shared" si="75"/>
        <v>69.497359375000002</v>
      </c>
      <c r="X27" s="26">
        <f t="shared" si="75"/>
        <v>-0.41462500000000002</v>
      </c>
      <c r="Y27" s="26">
        <f t="shared" si="75"/>
        <v>-0.18079687500000002</v>
      </c>
      <c r="Z27" s="27">
        <f t="shared" si="75"/>
        <v>-0.19720312500000001</v>
      </c>
      <c r="AA27" s="168">
        <f t="shared" si="13"/>
        <v>69.678156250000001</v>
      </c>
      <c r="AB27" s="169">
        <f t="shared" si="13"/>
        <v>-0.61182812500000006</v>
      </c>
      <c r="AC27" s="169">
        <f t="shared" si="14"/>
        <v>69.861704687499994</v>
      </c>
      <c r="AD27" s="169">
        <f t="shared" si="15"/>
        <v>-21.515274999999999</v>
      </c>
      <c r="AE27" s="34">
        <f t="shared" si="16"/>
        <v>75.769626562499994</v>
      </c>
      <c r="AF27" s="34">
        <f t="shared" si="17"/>
        <v>-63.953782812499995</v>
      </c>
      <c r="AG27" s="34">
        <f t="shared" si="18"/>
        <v>-15.607353124999999</v>
      </c>
      <c r="AH27" s="35">
        <f t="shared" si="19"/>
        <v>27.423196874999999</v>
      </c>
      <c r="AJ27" s="168" t="s">
        <v>18</v>
      </c>
      <c r="AK27" s="82"/>
      <c r="AL27" s="73">
        <f t="shared" si="7"/>
        <v>8.4310624999999995</v>
      </c>
      <c r="AM27" s="73">
        <f>MAX($AK27,ABS(AE27))</f>
        <v>75.769626562499994</v>
      </c>
      <c r="AN27" s="73">
        <f>MAX($AK27,ABS(AF27))</f>
        <v>63.953782812499995</v>
      </c>
      <c r="AO27" s="73">
        <f>MAX(0.3*$AK27,ABS(AG27))</f>
        <v>15.607353124999999</v>
      </c>
      <c r="AP27" s="73">
        <f>MAX(0.3*$AK27,ABS(AH27))</f>
        <v>27.423196874999999</v>
      </c>
      <c r="AQ27" s="105">
        <f>MAX(AL27-$AE$3*(1-((0.48*$AE$2+AL31)/(0.48*$AE$2))^2),0)/(($F$3-2*4)*391.3)*1000</f>
        <v>0</v>
      </c>
      <c r="AR27" s="106">
        <f t="shared" ref="AR27:AU27" si="76">MAX(AM27-$AE$3*(1-((0.48*$AE$2+AM31)/(0.48*$AE$2))^2),0)/(($F$3-2*4)*391.3)*1000</f>
        <v>0</v>
      </c>
      <c r="AS27" s="106">
        <f t="shared" si="76"/>
        <v>2.0877460056387647</v>
      </c>
      <c r="AT27" s="106">
        <f t="shared" si="76"/>
        <v>0</v>
      </c>
      <c r="AU27" s="106">
        <f t="shared" si="76"/>
        <v>0</v>
      </c>
      <c r="AV27" s="210">
        <f>MAX(AQ27:AU27)</f>
        <v>2.0877460056387647</v>
      </c>
      <c r="AW27" s="208">
        <f>$AW$3</f>
        <v>10.304423903774522</v>
      </c>
      <c r="AX27" s="73">
        <f>2*AW27*391.3/10</f>
        <v>806.42421470939405</v>
      </c>
      <c r="AY27" s="191">
        <f>AX27*($F$3-2*4)/200</f>
        <v>88.706663618033346</v>
      </c>
      <c r="AZ27" s="73">
        <f>($AE3+$AY27)*(1-ABS((0.48*$AE$2+AL$31)/(0.48*$AE$2+$AX27))^(1+1/(1+$AX27/$AE$2)))</f>
        <v>184.31955691096616</v>
      </c>
      <c r="BA27" s="73">
        <f t="shared" ref="BA27:BD28" si="77">($AE3+$AY27)*(1-ABS((0.48*$AE$2+AM$31)/(0.48*$AE$2+$AX27))^(1+1/(1+$AX27/$AE$2)))</f>
        <v>181.24392035996863</v>
      </c>
      <c r="BB27" s="73">
        <f t="shared" si="77"/>
        <v>142.50051309238208</v>
      </c>
      <c r="BC27" s="73">
        <f t="shared" si="77"/>
        <v>151.1835453154423</v>
      </c>
      <c r="BD27" s="73">
        <f t="shared" si="77"/>
        <v>175.76141447081039</v>
      </c>
      <c r="BE27" s="148" t="str">
        <f>IF((ABS(AL27/AZ27)^1.5+ABS(AL28/AZ28)^1.5)&lt;1,"VERIFICA","NON VERIFICA")</f>
        <v>VERIFICA</v>
      </c>
      <c r="BF27" s="148" t="str">
        <f t="shared" ref="BF27:BI27" si="78">IF((ABS(AM27/BA27)^1.5+ABS(AM28/BA28)^1.5)&lt;1,"VERIFICA","NON VERIFICA")</f>
        <v>VERIFICA</v>
      </c>
      <c r="BG27" s="148" t="str">
        <f t="shared" si="78"/>
        <v>VERIFICA</v>
      </c>
      <c r="BH27" s="148" t="str">
        <f t="shared" si="78"/>
        <v>VERIFICA</v>
      </c>
      <c r="BI27" s="148" t="str">
        <f t="shared" si="78"/>
        <v>VERIFICA</v>
      </c>
      <c r="BJ27" s="191"/>
      <c r="BK27" s="73"/>
      <c r="BL27" s="73">
        <f>MAX(BA27+BA29,BB27+BB29)*$BL$2/($CA$3)*100</f>
        <v>159.7797771617615</v>
      </c>
      <c r="BM27" s="36">
        <f>0.5*14.17*$F$4*0.9*($F$3-4)*2.5/(1+2.5^2)/10</f>
        <v>400.18034482758617</v>
      </c>
      <c r="BN27" s="36">
        <f>$BQ$4*0.9*($F$3-4)*391.3/100*2.5*10^-1</f>
        <v>306.83457925528165</v>
      </c>
      <c r="BO27" s="341" t="str">
        <f>IF(BN27&gt;BM27,SQRT((0.5*14.17*$F$4)/($BQ$4/100*391.3)-1)," ")</f>
        <v xml:space="preserve"> </v>
      </c>
      <c r="BP27" s="349" t="str">
        <f>IF(BO27=" "," ",0.9*$BQ$4/100*($F$3-4)*391.3*BO27*10^-1)</f>
        <v xml:space="preserve"> </v>
      </c>
      <c r="BQ27" s="6" t="str">
        <f>IF(AND(BP27&gt;BL27,BN27&gt;BL27),"Verifica","Non Verifica")</f>
        <v>Verifica</v>
      </c>
      <c r="BR27" s="6">
        <f>$BU$4*0.9*($F$3-4)*391.3/100*2.5*10^-1</f>
        <v>460.25186888292251</v>
      </c>
      <c r="BS27" s="341">
        <f>IF(BR27&gt;BM27,SQRT((0.5*14.17*$F$4)/($BU$4/100*391.3)-1)," ")</f>
        <v>2.3029847289347383</v>
      </c>
      <c r="BT27" s="349">
        <f>IF(BS27=" "," ",0.9*$BU$4/100*($F$3-4)*391.3*BS27*10^-1)</f>
        <v>423.98121020041765</v>
      </c>
      <c r="BU27" s="6" t="str">
        <f>IF(AND(BT27&gt;BL27,BR27&gt;BL27),"Verifica","Non Verifica")</f>
        <v>Verifica</v>
      </c>
      <c r="BV27" s="362" t="str">
        <f>IF(BS6/BT6&gt;=0.08*14.17*0.65/391.3,"Verifica","Non verifica")</f>
        <v>Verifica</v>
      </c>
      <c r="BW27" s="73"/>
      <c r="BX27" s="73"/>
      <c r="BY27" s="73"/>
      <c r="BZ27" s="73"/>
      <c r="CA27" s="73">
        <f>MAX(AM56:AP56)/(0.9*(70-4)*391.3)*1000</f>
        <v>6.6241779298210188</v>
      </c>
      <c r="CB27" s="73">
        <f>MAX(AM57:AP57)/(0.9*(70-4)*391.3)*1000</f>
        <v>4.4124163741211406</v>
      </c>
      <c r="CC27" s="370">
        <f>MAX(ABS(Taglio!H8),ABS(Taglio!I8),ABS(Taglio!H9),ABS(Taglio!I9))</f>
        <v>101.19499999999999</v>
      </c>
      <c r="CD27" s="245">
        <f>$CB$5*(CB27+CA27)*391.3/10-ABS(CC27)</f>
        <v>417.03932213590809</v>
      </c>
      <c r="CE27" s="370">
        <v>0.48</v>
      </c>
      <c r="CF27" s="370">
        <f>CE27*(1-25/250)</f>
        <v>0.432</v>
      </c>
      <c r="CG27" s="370">
        <v>30</v>
      </c>
      <c r="CH27" s="370">
        <v>62</v>
      </c>
      <c r="CI27" s="73">
        <f>(MAX(ABS(AL32),ABS(AM32),ABS(AN32),ABS(AO32),ABS(AP32)))/(CG27*CH27)</f>
        <v>0.5312353494623655</v>
      </c>
      <c r="CJ27" s="73">
        <f>CD27/(CG27*CH27)*10</f>
        <v>2.2421468932038069</v>
      </c>
      <c r="CK27" s="246">
        <f>CI27/14.17*10</f>
        <v>0.3749014463390018</v>
      </c>
      <c r="CL27" s="245">
        <f>CF27*14.17*CH27*CG27*(1-CK27/CF27)^0.5/10</f>
        <v>413.93983441377759</v>
      </c>
      <c r="CM27" s="464" t="str">
        <f>IF(CD27&lt;CL27,"VERIFICA","NON VERIFICA_necessarie staffe di contenimento")</f>
        <v>NON VERIFICA_necessarie staffe di contenimento</v>
      </c>
      <c r="CN27" s="464"/>
      <c r="CO27" s="245">
        <f>CG27*CH27/391.3*(CJ27^2/(1.2+CK27*CG27-1.2))</f>
        <v>2.1246766706245328</v>
      </c>
      <c r="CP27" s="370"/>
      <c r="CQ27" s="370"/>
    </row>
    <row r="28" spans="1:95" ht="16.05" customHeight="1" x14ac:dyDescent="0.25">
      <c r="A28" s="172">
        <f>Pil_originale!A352</f>
        <v>3</v>
      </c>
      <c r="B28" s="6">
        <f>Pil_originale!B352</f>
        <v>15</v>
      </c>
      <c r="C28" s="6">
        <f>Pil_originale!C352</f>
        <v>0</v>
      </c>
      <c r="D28" s="6">
        <f>Pil_originale!D352</f>
        <v>3</v>
      </c>
      <c r="E28" s="6" t="str">
        <f>Pil_originale!E352</f>
        <v>Minf</v>
      </c>
      <c r="F28" s="6">
        <f>Pil_originale!F352</f>
        <v>-9.9550000000000001</v>
      </c>
      <c r="G28" s="6">
        <f>Pil_originale!G352</f>
        <v>-6.9909999999999997</v>
      </c>
      <c r="H28" s="6">
        <f>Pil_originale!H352</f>
        <v>-89.489000000000004</v>
      </c>
      <c r="I28" s="6">
        <f>Pil_originale!I352</f>
        <v>0.53300000000000003</v>
      </c>
      <c r="J28" s="6">
        <f>Pil_originale!J352</f>
        <v>0.22800000000000001</v>
      </c>
      <c r="K28" s="7">
        <f>Pil_originale!K352</f>
        <v>0.249</v>
      </c>
      <c r="L28" s="447"/>
      <c r="M28" s="427"/>
      <c r="N28" s="172" t="s">
        <v>17</v>
      </c>
      <c r="O28" s="21">
        <f t="shared" ref="O28:T28" si="79">F30</f>
        <v>-13.624000000000001</v>
      </c>
      <c r="P28" s="21">
        <f t="shared" si="79"/>
        <v>-6.8289999999999997</v>
      </c>
      <c r="Q28" s="21">
        <f t="shared" si="79"/>
        <v>17.718</v>
      </c>
      <c r="R28" s="21">
        <f t="shared" si="79"/>
        <v>243.547</v>
      </c>
      <c r="S28" s="21">
        <f t="shared" si="79"/>
        <v>32.360999999999997</v>
      </c>
      <c r="T28" s="21">
        <f t="shared" si="79"/>
        <v>35.326999999999998</v>
      </c>
      <c r="U28" s="28">
        <f t="shared" si="75"/>
        <v>-10.564890625</v>
      </c>
      <c r="V28" s="29">
        <f t="shared" si="75"/>
        <v>-5.2838593749999996</v>
      </c>
      <c r="W28" s="29">
        <f t="shared" si="75"/>
        <v>13.92684375</v>
      </c>
      <c r="X28" s="29">
        <f t="shared" si="75"/>
        <v>192.141625</v>
      </c>
      <c r="Y28" s="29">
        <f t="shared" si="75"/>
        <v>25.484703124999996</v>
      </c>
      <c r="Z28" s="30">
        <f t="shared" si="75"/>
        <v>27.820484374999999</v>
      </c>
      <c r="AA28" s="172">
        <f t="shared" si="13"/>
        <v>39.411546874999999</v>
      </c>
      <c r="AB28" s="6">
        <f t="shared" si="13"/>
        <v>219.96210937500001</v>
      </c>
      <c r="AC28" s="6">
        <f t="shared" si="14"/>
        <v>105.4001796875</v>
      </c>
      <c r="AD28" s="6">
        <f t="shared" si="15"/>
        <v>231.78557343750001</v>
      </c>
      <c r="AE28" s="36">
        <f t="shared" si="16"/>
        <v>100.11632031249999</v>
      </c>
      <c r="AF28" s="36">
        <f t="shared" si="17"/>
        <v>-110.68403906250001</v>
      </c>
      <c r="AG28" s="36">
        <f t="shared" si="18"/>
        <v>226.50171406250001</v>
      </c>
      <c r="AH28" s="37">
        <f t="shared" si="19"/>
        <v>-237.0694328125</v>
      </c>
      <c r="AJ28" s="172" t="s">
        <v>17</v>
      </c>
      <c r="AK28" s="82">
        <f>AT60</f>
        <v>320.3501136402212</v>
      </c>
      <c r="AL28" s="73">
        <f t="shared" si="7"/>
        <v>-10.564890625</v>
      </c>
      <c r="AM28" s="73">
        <f>MAX(0.3*$AK28,ABS(AE28))</f>
        <v>100.11632031249999</v>
      </c>
      <c r="AN28" s="73">
        <f>MAX(0.3*$AK28,ABS(AF28))</f>
        <v>110.68403906250001</v>
      </c>
      <c r="AO28" s="73">
        <f>MAX($AK28,ABS(AG28))</f>
        <v>320.3501136402212</v>
      </c>
      <c r="AP28" s="73">
        <f>MAX($AK28,ABS(AH28))</f>
        <v>320.3501136402212</v>
      </c>
      <c r="AQ28" s="107">
        <f>MAX(AL28-$AE$4*(1-((0.48*$AE$2+AL31)/(0.48*$AE$2))^2),0)/(($F$4-2*4)*391.3)*1000</f>
        <v>0</v>
      </c>
      <c r="AR28" s="108">
        <f t="shared" ref="AR28:AU28" si="80">MAX(AM28-$AE$4*(1-((0.48*$AE$2+AM31)/(0.48*$AE$2))^2),0)/(($F$4-2*4)*391.3)*1000</f>
        <v>0</v>
      </c>
      <c r="AS28" s="108">
        <f t="shared" si="80"/>
        <v>0.1399199985297587</v>
      </c>
      <c r="AT28" s="108">
        <f t="shared" si="80"/>
        <v>7.7213362736213709</v>
      </c>
      <c r="AU28" s="108">
        <f t="shared" si="80"/>
        <v>4.8708206820495734</v>
      </c>
      <c r="AV28" s="134">
        <f t="shared" ref="AV28:AV30" si="81">MAX(AQ28:AU28)</f>
        <v>7.7213362736213709</v>
      </c>
      <c r="AW28" s="128">
        <f>$AW$2</f>
        <v>9.4247779607693793</v>
      </c>
      <c r="AX28" s="73">
        <f t="shared" ref="AX28:AX30" si="82">2*AW28*391.3/10</f>
        <v>737.58312320981167</v>
      </c>
      <c r="AY28" s="191">
        <f>AX28*($F$4-2*4)/200</f>
        <v>228.65076819504159</v>
      </c>
      <c r="AZ28" s="73">
        <f>($AE4+$AY28)*(1-ABS((0.48*$AE$2+AL$31)/(0.48*$AE$2+$AX28))^(1+1/(1+$AX28/$AE$2)))</f>
        <v>449.52762512371442</v>
      </c>
      <c r="BA28" s="73">
        <f t="shared" si="77"/>
        <v>441.68556512361994</v>
      </c>
      <c r="BB28" s="73">
        <f t="shared" si="77"/>
        <v>342.17184223306202</v>
      </c>
      <c r="BC28" s="73">
        <f t="shared" si="77"/>
        <v>364.55210380552512</v>
      </c>
      <c r="BD28" s="73">
        <f t="shared" si="77"/>
        <v>427.67438407320344</v>
      </c>
      <c r="BE28" s="148"/>
      <c r="BF28" s="148"/>
      <c r="BG28" s="148"/>
      <c r="BH28" s="148"/>
      <c r="BI28" s="148"/>
      <c r="BJ28" s="191"/>
      <c r="BK28" s="370"/>
      <c r="BL28" s="73"/>
      <c r="BM28" s="36"/>
      <c r="BN28" s="73"/>
      <c r="BO28" s="73"/>
      <c r="BP28" s="73"/>
      <c r="BQ28" s="73"/>
      <c r="BR28" s="73"/>
      <c r="BS28" s="73"/>
      <c r="BT28" s="73"/>
      <c r="BU28" s="73"/>
      <c r="BV28" s="73"/>
      <c r="BW28" s="73"/>
      <c r="BX28" s="73"/>
      <c r="BY28" s="73"/>
      <c r="BZ28" s="73"/>
      <c r="CA28" s="370"/>
      <c r="CB28" s="370"/>
      <c r="CC28" s="370"/>
      <c r="CD28" s="370"/>
      <c r="CE28" s="370"/>
      <c r="CF28" s="370"/>
      <c r="CG28" s="370"/>
      <c r="CH28" s="370"/>
      <c r="CI28" s="73"/>
      <c r="CJ28" s="73"/>
      <c r="CK28" s="370"/>
      <c r="CL28" s="370"/>
      <c r="CM28" s="465"/>
      <c r="CN28" s="465"/>
      <c r="CO28" s="370"/>
      <c r="CP28" s="370"/>
      <c r="CQ28" s="370"/>
    </row>
    <row r="29" spans="1:95" ht="16.05" customHeight="1" x14ac:dyDescent="0.25">
      <c r="A29" s="172">
        <f>Pil_originale!A354</f>
        <v>3</v>
      </c>
      <c r="B29" s="6">
        <f>Pil_originale!B354</f>
        <v>15</v>
      </c>
      <c r="C29" s="6">
        <f>Pil_originale!C354</f>
        <v>0</v>
      </c>
      <c r="D29" s="6">
        <f>Pil_originale!D354</f>
        <v>3</v>
      </c>
      <c r="E29" s="6" t="str">
        <f>Pil_originale!E354</f>
        <v>N</v>
      </c>
      <c r="F29" s="6">
        <f>Pil_originale!F354</f>
        <v>-156.184</v>
      </c>
      <c r="G29" s="6">
        <f>Pil_originale!G354</f>
        <v>-107.44799999999999</v>
      </c>
      <c r="H29" s="6">
        <f>Pil_originale!H354</f>
        <v>-242.24700000000001</v>
      </c>
      <c r="I29" s="6">
        <f>Pil_originale!I354</f>
        <v>1.4059999999999999</v>
      </c>
      <c r="J29" s="6">
        <f>Pil_originale!J354</f>
        <v>0.57499999999999996</v>
      </c>
      <c r="K29" s="7">
        <f>Pil_originale!K354</f>
        <v>0.628</v>
      </c>
      <c r="L29" s="447"/>
      <c r="M29" s="427"/>
      <c r="N29" s="172" t="s">
        <v>20</v>
      </c>
      <c r="O29" s="21">
        <f t="shared" ref="O29:T29" si="83">F28</f>
        <v>-9.9550000000000001</v>
      </c>
      <c r="P29" s="21">
        <f t="shared" si="83"/>
        <v>-6.9909999999999997</v>
      </c>
      <c r="Q29" s="21">
        <f t="shared" si="83"/>
        <v>-89.489000000000004</v>
      </c>
      <c r="R29" s="21">
        <f t="shared" si="83"/>
        <v>0.53300000000000003</v>
      </c>
      <c r="S29" s="21">
        <f t="shared" si="83"/>
        <v>0.22800000000000001</v>
      </c>
      <c r="T29" s="21">
        <f t="shared" si="83"/>
        <v>0.249</v>
      </c>
      <c r="U29" s="28">
        <f t="shared" ref="U29:Z30" si="84">O29+(O27-O29)/320*$W$5</f>
        <v>-7.6970624999999995</v>
      </c>
      <c r="V29" s="29">
        <f t="shared" si="84"/>
        <v>-5.4069218749999992</v>
      </c>
      <c r="W29" s="29">
        <f t="shared" si="84"/>
        <v>-69.964359375000001</v>
      </c>
      <c r="X29" s="29">
        <f t="shared" si="84"/>
        <v>0.41662500000000002</v>
      </c>
      <c r="Y29" s="29">
        <f t="shared" si="84"/>
        <v>0.17779687500000002</v>
      </c>
      <c r="Z29" s="30">
        <f t="shared" si="84"/>
        <v>0.194203125</v>
      </c>
      <c r="AA29" s="172">
        <f t="shared" si="13"/>
        <v>-70.142156249999999</v>
      </c>
      <c r="AB29" s="6">
        <f t="shared" si="13"/>
        <v>0.61082812500000006</v>
      </c>
      <c r="AC29" s="6">
        <f t="shared" si="14"/>
        <v>-70.325404687499997</v>
      </c>
      <c r="AD29" s="6">
        <f t="shared" si="15"/>
        <v>21.653475</v>
      </c>
      <c r="AE29" s="36">
        <f t="shared" si="16"/>
        <v>-75.732326562499992</v>
      </c>
      <c r="AF29" s="36">
        <f t="shared" si="17"/>
        <v>64.918482812500002</v>
      </c>
      <c r="AG29" s="36">
        <f t="shared" si="18"/>
        <v>16.246553125000002</v>
      </c>
      <c r="AH29" s="37">
        <f t="shared" si="19"/>
        <v>-27.060396874999999</v>
      </c>
      <c r="AJ29" s="172" t="s">
        <v>20</v>
      </c>
      <c r="AK29" s="82">
        <f>AU61</f>
        <v>102.60533101511075</v>
      </c>
      <c r="AL29" s="73">
        <f t="shared" si="7"/>
        <v>-7.6970624999999995</v>
      </c>
      <c r="AM29" s="73">
        <f>MAX($AK29,ABS(AE29))</f>
        <v>102.60533101511075</v>
      </c>
      <c r="AN29" s="79">
        <f>MAX($AK29,ABS(AF29))</f>
        <v>102.60533101511075</v>
      </c>
      <c r="AO29" s="73">
        <f>MAX(0.3*$AK29,ABS(AG29))</f>
        <v>30.781599304533223</v>
      </c>
      <c r="AP29" s="73">
        <f>MAX(0.3*$AK29,ABS(AH29))</f>
        <v>30.781599304533223</v>
      </c>
      <c r="AQ29" s="107">
        <f>MAX(AL29-$AE$3*(1-((0.48*$AE$2+AL32)/(0.48*$AE$2))^2),0)/(($F$3-2*4)*391.3)*1000</f>
        <v>0</v>
      </c>
      <c r="AR29" s="108">
        <f t="shared" ref="AR29:AU29" si="85">MAX(AM29-$AE$3*(1-((0.48*$AE$2+AM32)/(0.48*$AE$2))^2),0)/(($F$3-2*4)*391.3)*1000</f>
        <v>1.056669005135024</v>
      </c>
      <c r="AS29" s="108">
        <f t="shared" si="85"/>
        <v>6.4059086629943582</v>
      </c>
      <c r="AT29" s="108">
        <f t="shared" si="85"/>
        <v>0</v>
      </c>
      <c r="AU29" s="108">
        <f t="shared" si="85"/>
        <v>0</v>
      </c>
      <c r="AV29" s="133">
        <f t="shared" si="81"/>
        <v>6.4059086629943582</v>
      </c>
      <c r="AW29" s="127">
        <f>$AW$3</f>
        <v>10.304423903774522</v>
      </c>
      <c r="AX29" s="73">
        <f t="shared" si="82"/>
        <v>806.42421470939405</v>
      </c>
      <c r="AY29" s="191">
        <f>AX29*($F$3-2*4)/200</f>
        <v>88.706663618033346</v>
      </c>
      <c r="AZ29" s="73">
        <f>($AE3+$AY29)*(1-ABS((0.48*$AE$2+AL$32)/(0.48*$AE$2+$AX29))^(1+1/(1+$AX29/$AE$2)))</f>
        <v>185.07474176767269</v>
      </c>
      <c r="BA29" s="73">
        <f t="shared" ref="BA29:BD30" si="86">($AE3+$AY29)*(1-ABS((0.48*$AE$2+AM$32)/(0.48*$AE$2+$AX29))^(1+1/(1+$AX29/$AE$2)))</f>
        <v>181.89193682585295</v>
      </c>
      <c r="BB29" s="73">
        <f t="shared" si="86"/>
        <v>143.65380546172767</v>
      </c>
      <c r="BC29" s="73">
        <f t="shared" si="86"/>
        <v>152.24945797542776</v>
      </c>
      <c r="BD29" s="73">
        <f t="shared" si="86"/>
        <v>176.50853751073751</v>
      </c>
      <c r="BE29" s="148" t="str">
        <f>IF((ABS(AL29/AZ29)^1.5+ABS(AL30/AZ30)^1.5&lt;1),"VERIFICA","NON VERIFICA")</f>
        <v>VERIFICA</v>
      </c>
      <c r="BF29" s="148" t="str">
        <f t="shared" ref="BF29:BI29" si="87">IF((ABS(AM29/BA29)^1.5+ABS(AM30/BA30)^1.5&lt;1),"VERIFICA","NON VERIFICA")</f>
        <v>VERIFICA</v>
      </c>
      <c r="BG29" s="148" t="str">
        <f t="shared" si="87"/>
        <v>VERIFICA</v>
      </c>
      <c r="BH29" s="148" t="str">
        <f t="shared" si="87"/>
        <v>VERIFICA</v>
      </c>
      <c r="BI29" s="148" t="str">
        <f t="shared" si="87"/>
        <v>VERIFICA</v>
      </c>
      <c r="BJ29" s="191"/>
      <c r="BK29" s="73"/>
      <c r="BL29" s="36">
        <f>MAX(BC28+BC30,BD28+BD30)*$BL$2/($BX$3)*100</f>
        <v>349.25415236570268</v>
      </c>
      <c r="BM29" s="36">
        <f>0.5*14.17*$F$3*0.9*($F$4-4)*2.5/(1+2.5^2)/10</f>
        <v>435.36103448275861</v>
      </c>
      <c r="BN29" s="73">
        <f>BQ6*0.9*($F$4-4)*391.3/100*2.5*10^-1</f>
        <v>486.80486131847579</v>
      </c>
      <c r="BO29" s="265">
        <f>IF(BN29&gt;BM29,SQRT((0.5*14.17*$F$3)/($BO$6/$BP$6*391.3)-1)," ")</f>
        <v>2.3417611920545003</v>
      </c>
      <c r="BP29" s="73">
        <f>IF(BO29=" "," ",0.9*$BO$6/$BP$6*($F$4-4)*391.3*BO29/10)</f>
        <v>455.99229293563178</v>
      </c>
      <c r="BQ29" s="73" t="str">
        <f>IF(AND(BP29&gt;BL29,BN29&gt;BL29),"Verifica","Non Verifica")</f>
        <v>Verifica</v>
      </c>
      <c r="BR29" s="73">
        <f>BU6*0.9*($F$4-4)*391.3/100*2.5*10^-1</f>
        <v>730.20729197771368</v>
      </c>
      <c r="BS29" s="265">
        <f>IF(BR29&gt;BM29,SQRT((0.5*14.17*$F$3)/($BS$6/$BT$6*391.3)-1)," ")</f>
        <v>1.8227900739639975</v>
      </c>
      <c r="BT29" s="73">
        <f>IF(BS29=" "," ",0.9*$BS$6/$BT$6*($F$4-4)*391.3*BS29/10)</f>
        <v>532.40584150124278</v>
      </c>
      <c r="BU29" s="36" t="str">
        <f>IF(AND(BT29&gt;BL29,BR29&gt;BL29),"Verifica","Non Verifica")</f>
        <v>Verifica</v>
      </c>
      <c r="BV29" s="73"/>
      <c r="BW29" s="73"/>
      <c r="BX29" s="73"/>
      <c r="BY29" s="73"/>
      <c r="BZ29" s="73"/>
      <c r="CA29" s="370"/>
      <c r="CB29" s="370"/>
      <c r="CC29" s="370"/>
      <c r="CD29" s="370"/>
      <c r="CE29" s="370"/>
      <c r="CF29" s="370"/>
      <c r="CG29" s="370"/>
      <c r="CH29" s="370"/>
      <c r="CI29" s="73"/>
      <c r="CJ29" s="73"/>
      <c r="CK29" s="370"/>
      <c r="CL29" s="370"/>
      <c r="CM29" s="465"/>
      <c r="CN29" s="465"/>
      <c r="CO29" s="370"/>
      <c r="CP29" s="370"/>
      <c r="CQ29" s="370"/>
    </row>
    <row r="30" spans="1:95" ht="16.05" customHeight="1" thickBot="1" x14ac:dyDescent="0.3">
      <c r="A30" s="172">
        <f>Pil_originale!A1095</f>
        <v>11</v>
      </c>
      <c r="B30" s="6">
        <f>Pil_originale!B1095</f>
        <v>15</v>
      </c>
      <c r="C30" s="6">
        <f>Pil_originale!C1095</f>
        <v>0</v>
      </c>
      <c r="D30" s="6">
        <f>Pil_originale!D1095</f>
        <v>3</v>
      </c>
      <c r="E30" s="6" t="str">
        <f>Pil_originale!E1095</f>
        <v>Msup</v>
      </c>
      <c r="F30" s="6">
        <f>Pil_originale!F1095</f>
        <v>-13.624000000000001</v>
      </c>
      <c r="G30" s="6">
        <f>Pil_originale!G1095</f>
        <v>-6.8289999999999997</v>
      </c>
      <c r="H30" s="6">
        <f>Pil_originale!H1095</f>
        <v>17.718</v>
      </c>
      <c r="I30" s="6">
        <f>Pil_originale!I1095</f>
        <v>243.547</v>
      </c>
      <c r="J30" s="6">
        <f>Pil_originale!J1095</f>
        <v>32.360999999999997</v>
      </c>
      <c r="K30" s="7">
        <f>Pil_originale!K1095</f>
        <v>35.326999999999998</v>
      </c>
      <c r="L30" s="447"/>
      <c r="M30" s="427"/>
      <c r="N30" s="172" t="s">
        <v>19</v>
      </c>
      <c r="O30" s="21">
        <f t="shared" ref="O30:T30" si="88">F31</f>
        <v>14.345000000000001</v>
      </c>
      <c r="P30" s="21">
        <f t="shared" si="88"/>
        <v>7.298</v>
      </c>
      <c r="Q30" s="21">
        <f t="shared" si="88"/>
        <v>-16.943999999999999</v>
      </c>
      <c r="R30" s="21">
        <f t="shared" si="88"/>
        <v>-226.44499999999999</v>
      </c>
      <c r="S30" s="21">
        <f t="shared" si="88"/>
        <v>-30.507999999999999</v>
      </c>
      <c r="T30" s="21">
        <f t="shared" si="88"/>
        <v>-33.304000000000002</v>
      </c>
      <c r="U30" s="28">
        <f t="shared" si="84"/>
        <v>11.285890625</v>
      </c>
      <c r="V30" s="29">
        <f t="shared" si="84"/>
        <v>5.7528593749999999</v>
      </c>
      <c r="W30" s="29">
        <f t="shared" si="84"/>
        <v>-13.152843749999999</v>
      </c>
      <c r="X30" s="29">
        <f t="shared" si="84"/>
        <v>-175.039625</v>
      </c>
      <c r="Y30" s="29">
        <f t="shared" si="84"/>
        <v>-23.631703124999998</v>
      </c>
      <c r="Z30" s="30">
        <f t="shared" si="84"/>
        <v>-25.797484375000003</v>
      </c>
      <c r="AA30" s="172">
        <f t="shared" si="13"/>
        <v>-36.784546874999997</v>
      </c>
      <c r="AB30" s="6">
        <f t="shared" si="13"/>
        <v>-200.83710937500001</v>
      </c>
      <c r="AC30" s="6">
        <f t="shared" si="14"/>
        <v>-97.035679687499993</v>
      </c>
      <c r="AD30" s="6">
        <f t="shared" si="15"/>
        <v>-211.87247343750002</v>
      </c>
      <c r="AE30" s="36">
        <f t="shared" si="16"/>
        <v>-91.282820312499993</v>
      </c>
      <c r="AF30" s="36">
        <f t="shared" si="17"/>
        <v>102.78853906249999</v>
      </c>
      <c r="AG30" s="36">
        <f t="shared" si="18"/>
        <v>-206.11961406250003</v>
      </c>
      <c r="AH30" s="37">
        <f t="shared" si="19"/>
        <v>217.62533281250001</v>
      </c>
      <c r="AJ30" s="172" t="s">
        <v>19</v>
      </c>
      <c r="AK30" s="82">
        <f>AT61</f>
        <v>301.01699561056233</v>
      </c>
      <c r="AL30" s="73">
        <f t="shared" si="7"/>
        <v>11.285890625</v>
      </c>
      <c r="AM30" s="73">
        <f>MAX(0.3*$AK30,ABS(AE30))</f>
        <v>91.282820312499993</v>
      </c>
      <c r="AN30" s="73">
        <f>MAX(0.3*$AK30,ABS(AF30))</f>
        <v>102.78853906249999</v>
      </c>
      <c r="AO30" s="73">
        <f>MAX($AK30,ABS(AG30))</f>
        <v>301.01699561056233</v>
      </c>
      <c r="AP30" s="73">
        <f>MAX($AK30,ABS(AH30))</f>
        <v>301.01699561056233</v>
      </c>
      <c r="AQ30" s="107">
        <f>MAX(AL30-$AE$4*(1-((0.48*$AE$2+AL32)/(0.48*$AE$2))^2),0)/(($F$4-2*4)*391.3)*1000</f>
        <v>0</v>
      </c>
      <c r="AR30" s="108">
        <f t="shared" ref="AR30:AU30" si="89">MAX(AM30-$AE$4*(1-((0.48*$AE$2+AM32)/(0.48*$AE$2))^2),0)/(($F$4-2*4)*391.3)*1000</f>
        <v>0</v>
      </c>
      <c r="AS30" s="108">
        <f t="shared" si="89"/>
        <v>0</v>
      </c>
      <c r="AT30" s="108">
        <f t="shared" si="89"/>
        <v>6.7958193569088499</v>
      </c>
      <c r="AU30" s="108">
        <f t="shared" si="89"/>
        <v>3.9920506893780887</v>
      </c>
      <c r="AV30" s="134">
        <f t="shared" si="81"/>
        <v>6.7958193569088499</v>
      </c>
      <c r="AW30" s="209">
        <f>$AW$2</f>
        <v>9.4247779607693793</v>
      </c>
      <c r="AX30" s="73">
        <f t="shared" si="82"/>
        <v>737.58312320981167</v>
      </c>
      <c r="AY30" s="191">
        <f>AX30*($F$4-2*4)/200</f>
        <v>228.65076819504159</v>
      </c>
      <c r="AZ30" s="73">
        <f>($AE4+$AY30)*(1-ABS((0.48*$AE$2+AL$32)/(0.48*$AE$2+$AX30))^(1+1/(1+$AX30/$AE$2)))</f>
        <v>451.45068165699956</v>
      </c>
      <c r="BA30" s="73">
        <f t="shared" si="86"/>
        <v>443.33906804761432</v>
      </c>
      <c r="BB30" s="73">
        <f t="shared" si="86"/>
        <v>345.14624902381968</v>
      </c>
      <c r="BC30" s="73">
        <f t="shared" si="86"/>
        <v>367.29714013463223</v>
      </c>
      <c r="BD30" s="73">
        <f t="shared" si="86"/>
        <v>429.58580809715767</v>
      </c>
      <c r="BE30" s="148"/>
      <c r="BF30" s="148"/>
      <c r="BG30" s="148"/>
      <c r="BH30" s="148"/>
      <c r="BI30" s="148"/>
      <c r="BJ30" s="191"/>
      <c r="BK30" s="370"/>
      <c r="BL30" s="73"/>
      <c r="BM30" s="36"/>
      <c r="BN30" s="73"/>
      <c r="BO30" s="73"/>
      <c r="BP30" s="73"/>
      <c r="BQ30" s="73"/>
      <c r="BR30" s="73"/>
      <c r="BS30" s="73"/>
      <c r="BT30" s="73"/>
      <c r="BU30" s="73"/>
      <c r="BV30" s="73"/>
      <c r="BW30" s="73"/>
      <c r="BX30" s="73"/>
      <c r="BY30" s="73"/>
      <c r="BZ30" s="73"/>
      <c r="CA30" s="370"/>
      <c r="CB30" s="370"/>
      <c r="CC30" s="370"/>
      <c r="CD30" s="370"/>
      <c r="CE30" s="370"/>
      <c r="CF30" s="370"/>
      <c r="CG30" s="370"/>
      <c r="CH30" s="370"/>
      <c r="CI30" s="73"/>
      <c r="CJ30" s="73"/>
      <c r="CK30" s="370"/>
      <c r="CL30" s="370"/>
      <c r="CM30" s="465"/>
      <c r="CN30" s="465"/>
      <c r="CO30" s="370"/>
      <c r="CP30" s="370"/>
      <c r="CQ30" s="370"/>
    </row>
    <row r="31" spans="1:95" ht="16.05" customHeight="1" x14ac:dyDescent="0.3">
      <c r="A31" s="172">
        <f>Pil_originale!A1096</f>
        <v>11</v>
      </c>
      <c r="B31" s="6">
        <f>Pil_originale!B1096</f>
        <v>15</v>
      </c>
      <c r="C31" s="6">
        <f>Pil_originale!C1096</f>
        <v>0</v>
      </c>
      <c r="D31" s="6">
        <f>Pil_originale!D1096</f>
        <v>3</v>
      </c>
      <c r="E31" s="6" t="str">
        <f>Pil_originale!E1096</f>
        <v>Minf</v>
      </c>
      <c r="F31" s="6">
        <f>Pil_originale!F1096</f>
        <v>14.345000000000001</v>
      </c>
      <c r="G31" s="6">
        <f>Pil_originale!G1096</f>
        <v>7.298</v>
      </c>
      <c r="H31" s="6">
        <f>Pil_originale!H1096</f>
        <v>-16.943999999999999</v>
      </c>
      <c r="I31" s="6">
        <f>Pil_originale!I1096</f>
        <v>-226.44499999999999</v>
      </c>
      <c r="J31" s="6">
        <f>Pil_originale!J1096</f>
        <v>-30.507999999999999</v>
      </c>
      <c r="K31" s="7">
        <f>Pil_originale!K1096</f>
        <v>-33.304000000000002</v>
      </c>
      <c r="L31" s="447"/>
      <c r="M31" s="427"/>
      <c r="N31" s="172" t="s">
        <v>44</v>
      </c>
      <c r="O31" s="21">
        <f>F29+F32</f>
        <v>-922.33399999999995</v>
      </c>
      <c r="P31" s="21">
        <f t="shared" ref="P31:T31" si="90">G29+G32</f>
        <v>-590.24</v>
      </c>
      <c r="Q31" s="21">
        <f t="shared" si="90"/>
        <v>-235.44800000000001</v>
      </c>
      <c r="R31" s="21">
        <f t="shared" si="90"/>
        <v>88.341000000000008</v>
      </c>
      <c r="S31" s="21">
        <f t="shared" si="90"/>
        <v>12.431999999999999</v>
      </c>
      <c r="T31" s="21">
        <f t="shared" si="90"/>
        <v>13.572000000000001</v>
      </c>
      <c r="U31" s="28">
        <f>O31+$O$4</f>
        <v>-971.03524999999991</v>
      </c>
      <c r="V31" s="29">
        <f>P31+$O$2</f>
        <v>-627.70249999999999</v>
      </c>
      <c r="W31" s="29">
        <f>Q31</f>
        <v>-235.44800000000001</v>
      </c>
      <c r="X31" s="29">
        <f t="shared" ref="X31:Z32" si="91">R31</f>
        <v>88.341000000000008</v>
      </c>
      <c r="Y31" s="29">
        <f t="shared" si="91"/>
        <v>12.431999999999999</v>
      </c>
      <c r="Z31" s="30">
        <f t="shared" si="91"/>
        <v>13.572000000000001</v>
      </c>
      <c r="AA31" s="172">
        <f t="shared" si="13"/>
        <v>-247.88</v>
      </c>
      <c r="AB31" s="6">
        <f t="shared" si="13"/>
        <v>101.91300000000001</v>
      </c>
      <c r="AC31" s="6">
        <f t="shared" si="14"/>
        <v>-278.45389999999998</v>
      </c>
      <c r="AD31" s="6">
        <f t="shared" si="15"/>
        <v>176.27699999999999</v>
      </c>
      <c r="AE31" s="36">
        <f t="shared" si="16"/>
        <v>-906.15639999999996</v>
      </c>
      <c r="AF31" s="36">
        <f t="shared" si="17"/>
        <v>-349.24860000000001</v>
      </c>
      <c r="AG31" s="36">
        <f t="shared" si="18"/>
        <v>-451.4255</v>
      </c>
      <c r="AH31" s="37">
        <f t="shared" si="19"/>
        <v>-803.97949999999992</v>
      </c>
      <c r="AJ31" s="172" t="s">
        <v>44</v>
      </c>
      <c r="AK31" s="82"/>
      <c r="AL31" s="73">
        <f t="shared" si="7"/>
        <v>-971.03524999999991</v>
      </c>
      <c r="AM31" s="73">
        <f t="shared" ref="AM31:AP32" si="92">AE31</f>
        <v>-906.15639999999996</v>
      </c>
      <c r="AN31" s="73">
        <f t="shared" si="92"/>
        <v>-349.24860000000001</v>
      </c>
      <c r="AO31" s="73">
        <f t="shared" si="92"/>
        <v>-451.4255</v>
      </c>
      <c r="AP31" s="73">
        <f t="shared" si="92"/>
        <v>-803.97949999999992</v>
      </c>
      <c r="AQ31" s="285"/>
      <c r="AR31" s="6"/>
      <c r="AS31" s="6"/>
      <c r="AT31" s="6"/>
      <c r="AU31" s="6"/>
      <c r="AV31" s="37"/>
      <c r="AW31" s="36"/>
      <c r="AX31" s="191"/>
      <c r="AY31" s="191"/>
      <c r="AZ31" s="191"/>
      <c r="BA31" s="191"/>
      <c r="BB31" s="191"/>
      <c r="BC31" s="191"/>
      <c r="BD31" s="191"/>
      <c r="BE31" s="148"/>
      <c r="BF31" s="148"/>
      <c r="BG31" s="148"/>
      <c r="BH31" s="148"/>
      <c r="BI31" s="148"/>
      <c r="BJ31" s="191"/>
      <c r="BK31" s="370"/>
      <c r="BL31" s="73"/>
      <c r="BM31" s="36"/>
      <c r="BN31" s="73"/>
      <c r="BO31" s="73"/>
      <c r="BP31" s="73"/>
      <c r="BQ31" s="73"/>
      <c r="BR31" s="73"/>
      <c r="BS31" s="73"/>
      <c r="BT31" s="73"/>
      <c r="BU31" s="73"/>
      <c r="BV31" s="73"/>
      <c r="BW31" s="73"/>
      <c r="BX31" s="73"/>
      <c r="BY31" s="73"/>
      <c r="BZ31" s="73"/>
      <c r="CA31" s="370"/>
      <c r="CB31" s="370"/>
      <c r="CC31" s="370"/>
      <c r="CD31" s="370"/>
      <c r="CE31" s="370"/>
      <c r="CF31" s="370"/>
      <c r="CG31" s="370"/>
      <c r="CH31" s="370"/>
      <c r="CI31" s="73"/>
      <c r="CJ31" s="73"/>
      <c r="CK31" s="370"/>
      <c r="CL31" s="370"/>
      <c r="CM31" s="370"/>
      <c r="CN31" s="370"/>
      <c r="CO31" s="370"/>
      <c r="CP31" s="370"/>
      <c r="CQ31" s="370"/>
    </row>
    <row r="32" spans="1:95" ht="16.05" customHeight="1" thickBot="1" x14ac:dyDescent="0.35">
      <c r="A32" s="8">
        <f>Pil_originale!A1098</f>
        <v>11</v>
      </c>
      <c r="B32" s="42">
        <f>Pil_originale!B1098</f>
        <v>15</v>
      </c>
      <c r="C32" s="42">
        <f>Pil_originale!C1098</f>
        <v>0</v>
      </c>
      <c r="D32" s="42">
        <f>Pil_originale!D1098</f>
        <v>3</v>
      </c>
      <c r="E32" s="42" t="str">
        <f>Pil_originale!E1098</f>
        <v>N</v>
      </c>
      <c r="F32" s="42">
        <f>Pil_originale!F1098</f>
        <v>-766.15</v>
      </c>
      <c r="G32" s="42">
        <f>Pil_originale!G1098</f>
        <v>-482.79199999999997</v>
      </c>
      <c r="H32" s="42">
        <f>Pil_originale!H1098</f>
        <v>6.7990000000000004</v>
      </c>
      <c r="I32" s="42">
        <f>Pil_originale!I1098</f>
        <v>86.935000000000002</v>
      </c>
      <c r="J32" s="42">
        <f>Pil_originale!J1098</f>
        <v>11.856999999999999</v>
      </c>
      <c r="K32" s="10">
        <f>Pil_originale!K1098</f>
        <v>12.944000000000001</v>
      </c>
      <c r="L32" s="447"/>
      <c r="N32" s="8" t="s">
        <v>45</v>
      </c>
      <c r="O32" s="23">
        <f>F29+F32</f>
        <v>-922.33399999999995</v>
      </c>
      <c r="P32" s="23">
        <f t="shared" ref="P32:T32" si="93">G29+G32</f>
        <v>-590.24</v>
      </c>
      <c r="Q32" s="23">
        <f t="shared" si="93"/>
        <v>-235.44800000000001</v>
      </c>
      <c r="R32" s="23">
        <f t="shared" si="93"/>
        <v>88.341000000000008</v>
      </c>
      <c r="S32" s="23">
        <f t="shared" si="93"/>
        <v>12.431999999999999</v>
      </c>
      <c r="T32" s="23">
        <f t="shared" si="93"/>
        <v>13.572000000000001</v>
      </c>
      <c r="U32" s="33">
        <f>O32+$O$5</f>
        <v>-988.09774999999991</v>
      </c>
      <c r="V32" s="21">
        <f>P32+$O$3</f>
        <v>-640.82749999999999</v>
      </c>
      <c r="W32" s="29">
        <f>Q32</f>
        <v>-235.44800000000001</v>
      </c>
      <c r="X32" s="29">
        <f t="shared" si="91"/>
        <v>88.341000000000008</v>
      </c>
      <c r="Y32" s="29">
        <f t="shared" si="91"/>
        <v>12.431999999999999</v>
      </c>
      <c r="Z32" s="30">
        <f t="shared" si="91"/>
        <v>13.572000000000001</v>
      </c>
      <c r="AA32" s="8">
        <f t="shared" si="13"/>
        <v>-247.88</v>
      </c>
      <c r="AB32" s="42">
        <f t="shared" si="13"/>
        <v>101.91300000000001</v>
      </c>
      <c r="AC32" s="42">
        <f t="shared" si="14"/>
        <v>-278.45389999999998</v>
      </c>
      <c r="AD32" s="42">
        <f t="shared" si="15"/>
        <v>176.27699999999999</v>
      </c>
      <c r="AE32" s="38">
        <f t="shared" si="16"/>
        <v>-919.28139999999996</v>
      </c>
      <c r="AF32" s="38">
        <f t="shared" si="17"/>
        <v>-362.37360000000001</v>
      </c>
      <c r="AG32" s="38">
        <f t="shared" si="18"/>
        <v>-464.5505</v>
      </c>
      <c r="AH32" s="39">
        <f t="shared" si="19"/>
        <v>-817.10449999999992</v>
      </c>
      <c r="AJ32" s="8" t="s">
        <v>45</v>
      </c>
      <c r="AK32" s="82"/>
      <c r="AL32" s="73">
        <f t="shared" si="7"/>
        <v>-988.09774999999991</v>
      </c>
      <c r="AM32" s="73">
        <f t="shared" si="92"/>
        <v>-919.28139999999996</v>
      </c>
      <c r="AN32" s="73">
        <f t="shared" si="92"/>
        <v>-362.37360000000001</v>
      </c>
      <c r="AO32" s="73">
        <f t="shared" si="92"/>
        <v>-464.5505</v>
      </c>
      <c r="AP32" s="73">
        <f t="shared" si="92"/>
        <v>-817.10449999999992</v>
      </c>
      <c r="AQ32" s="8"/>
      <c r="AR32" s="42"/>
      <c r="AS32" s="42"/>
      <c r="AT32" s="42"/>
      <c r="AU32" s="42"/>
      <c r="AV32" s="39"/>
      <c r="AW32" s="36"/>
      <c r="AX32" s="191"/>
      <c r="AY32" s="191"/>
      <c r="AZ32" s="191"/>
      <c r="BA32" s="191"/>
      <c r="BB32" s="191"/>
      <c r="BC32" s="191"/>
      <c r="BD32" s="191"/>
      <c r="BE32" s="148"/>
      <c r="BF32" s="148"/>
      <c r="BG32" s="148"/>
      <c r="BH32" s="148"/>
      <c r="BI32" s="148"/>
      <c r="BJ32" s="191"/>
      <c r="BK32" s="370"/>
      <c r="BL32" s="73"/>
      <c r="BM32" s="36"/>
      <c r="BN32" s="73"/>
      <c r="BO32" s="73"/>
      <c r="BP32" s="73"/>
      <c r="BQ32" s="73"/>
      <c r="BR32" s="73"/>
      <c r="BS32" s="73"/>
      <c r="BT32" s="73"/>
      <c r="BU32" s="73"/>
      <c r="BV32" s="73"/>
      <c r="BW32" s="73"/>
      <c r="BX32" s="73"/>
      <c r="BY32" s="73"/>
      <c r="BZ32" s="73"/>
      <c r="CA32" s="370"/>
      <c r="CB32" s="370"/>
      <c r="CC32" s="370"/>
      <c r="CD32" s="370"/>
      <c r="CE32" s="370"/>
      <c r="CF32" s="370"/>
      <c r="CG32" s="370"/>
      <c r="CH32" s="370"/>
      <c r="CI32" s="73"/>
      <c r="CJ32" s="73"/>
      <c r="CK32" s="370"/>
      <c r="CL32" s="370"/>
      <c r="CM32" s="370"/>
      <c r="CN32" s="370"/>
      <c r="CO32" s="370"/>
      <c r="CP32" s="370"/>
      <c r="CQ32" s="370"/>
    </row>
    <row r="33" spans="1:95" ht="16.05" customHeight="1" thickBot="1" x14ac:dyDescent="0.3">
      <c r="A33" s="168">
        <f>Pil_originale!A355</f>
        <v>3</v>
      </c>
      <c r="B33" s="169">
        <f>Pil_originale!B355</f>
        <v>15</v>
      </c>
      <c r="C33" s="169">
        <f>Pil_originale!C355</f>
        <v>0</v>
      </c>
      <c r="D33" s="169">
        <f>Pil_originale!D355</f>
        <v>2</v>
      </c>
      <c r="E33" s="169" t="str">
        <f>Pil_originale!E355</f>
        <v>Msup</v>
      </c>
      <c r="F33" s="169">
        <f>Pil_originale!F355</f>
        <v>10.805999999999999</v>
      </c>
      <c r="G33" s="169">
        <f>Pil_originale!G355</f>
        <v>7.5389999999999997</v>
      </c>
      <c r="H33" s="169">
        <f>Pil_originale!H355</f>
        <v>99.352000000000004</v>
      </c>
      <c r="I33" s="169">
        <f>Pil_originale!I355</f>
        <v>-0.59199999999999997</v>
      </c>
      <c r="J33" s="169">
        <f>Pil_originale!J355</f>
        <v>-0.28699999999999998</v>
      </c>
      <c r="K33" s="170">
        <f>Pil_originale!K355</f>
        <v>-0.314</v>
      </c>
      <c r="L33" s="447"/>
      <c r="M33" s="427" t="s">
        <v>32</v>
      </c>
      <c r="N33" s="168" t="s">
        <v>18</v>
      </c>
      <c r="O33" s="19">
        <f t="shared" ref="O33:T33" si="94">F33</f>
        <v>10.805999999999999</v>
      </c>
      <c r="P33" s="19">
        <f t="shared" si="94"/>
        <v>7.5389999999999997</v>
      </c>
      <c r="Q33" s="19">
        <f t="shared" si="94"/>
        <v>99.352000000000004</v>
      </c>
      <c r="R33" s="19">
        <f t="shared" si="94"/>
        <v>-0.59199999999999997</v>
      </c>
      <c r="S33" s="19">
        <f t="shared" si="94"/>
        <v>-0.28699999999999998</v>
      </c>
      <c r="T33" s="19">
        <f t="shared" si="94"/>
        <v>-0.314</v>
      </c>
      <c r="U33" s="25">
        <f t="shared" ref="U33:Z34" si="95">O33-(O33-O35)/320*$X$4</f>
        <v>8.5120781249999986</v>
      </c>
      <c r="V33" s="26">
        <f t="shared" si="95"/>
        <v>5.9376406250000002</v>
      </c>
      <c r="W33" s="26">
        <f t="shared" si="95"/>
        <v>77.156093750000011</v>
      </c>
      <c r="X33" s="26">
        <f t="shared" si="95"/>
        <v>-0.45976562499999996</v>
      </c>
      <c r="Y33" s="26">
        <f t="shared" si="95"/>
        <v>-0.22334374999999998</v>
      </c>
      <c r="Z33" s="27">
        <f t="shared" si="95"/>
        <v>-0.2444375</v>
      </c>
      <c r="AA33" s="168">
        <f t="shared" si="13"/>
        <v>77.379437500000009</v>
      </c>
      <c r="AB33" s="169">
        <f t="shared" si="13"/>
        <v>-0.70420312499999993</v>
      </c>
      <c r="AC33" s="169">
        <f t="shared" si="14"/>
        <v>77.590698437500009</v>
      </c>
      <c r="AD33" s="169">
        <f t="shared" si="15"/>
        <v>-23.918034375000001</v>
      </c>
      <c r="AE33" s="34">
        <f t="shared" si="16"/>
        <v>83.52833906250001</v>
      </c>
      <c r="AF33" s="34">
        <f t="shared" si="17"/>
        <v>-71.653057812500009</v>
      </c>
      <c r="AG33" s="34">
        <f t="shared" si="18"/>
        <v>-17.980393750000001</v>
      </c>
      <c r="AH33" s="35">
        <f t="shared" si="19"/>
        <v>29.855675000000002</v>
      </c>
      <c r="AJ33" s="168" t="s">
        <v>18</v>
      </c>
      <c r="AK33" s="82">
        <f>AU62</f>
        <v>115.77533189775623</v>
      </c>
      <c r="AL33" s="73">
        <f t="shared" si="7"/>
        <v>8.5120781249999986</v>
      </c>
      <c r="AM33" s="73">
        <f>MAX($AK33,ABS(AE33))</f>
        <v>115.77533189775623</v>
      </c>
      <c r="AN33" s="73">
        <f>MAX($AK33,ABS(AF33))</f>
        <v>115.77533189775623</v>
      </c>
      <c r="AO33" s="73">
        <f>MAX(0.3*$AK33,ABS(AG33))</f>
        <v>34.732599569326865</v>
      </c>
      <c r="AP33" s="73">
        <f>MAX(0.3*$AK33,ABS(AH33))</f>
        <v>34.732599569326865</v>
      </c>
      <c r="AQ33" s="105">
        <f>MAX(AL33-$AF$3*(1-((0.48*$AF$2+AL37)/(0.48*$AF$2))^2),0)/(($G$3-2*4)*391.3)*1000</f>
        <v>0</v>
      </c>
      <c r="AR33" s="106">
        <f t="shared" ref="AR33:AU33" si="96">MAX(AM33-$AF$3*(1-((0.48*$AF$2+AM37)/(0.48*$AF$2))^2),0)/(($G$3-2*4)*391.3)*1000</f>
        <v>0.14336366823366842</v>
      </c>
      <c r="AS33" s="106">
        <f t="shared" si="96"/>
        <v>7.4008623658036079</v>
      </c>
      <c r="AT33" s="106">
        <f t="shared" si="96"/>
        <v>0</v>
      </c>
      <c r="AU33" s="106">
        <f t="shared" si="96"/>
        <v>0</v>
      </c>
      <c r="AV33" s="207">
        <f>MAX(AQ33:AU33)</f>
        <v>7.4008623658036079</v>
      </c>
      <c r="AW33" s="208">
        <f>$AT$3</f>
        <v>10.304423903774522</v>
      </c>
      <c r="AX33" s="73">
        <f>2*AW33*391.3/10</f>
        <v>806.42421470939405</v>
      </c>
      <c r="AY33" s="191">
        <f>AX33*($G$3-2*4)/200</f>
        <v>88.706663618033346</v>
      </c>
      <c r="AZ33" s="73">
        <f>($AF3+$AY33)*(1-ABS((0.48*$AF$2+AL$37)/(0.48*$AF$2+$AX33))^(1+1/(1+$AX33/$AF$2)))</f>
        <v>203.53306776244145</v>
      </c>
      <c r="BA33" s="73">
        <f t="shared" ref="BA33:BD34" si="97">($AF3+$AY33)*(1-ABS((0.48*$AF$2+AM$37)/(0.48*$AF$2+$AX33))^(1+1/(1+$AX33/$AF$2)))</f>
        <v>202.57504856780508</v>
      </c>
      <c r="BB33" s="73">
        <f t="shared" si="97"/>
        <v>149.21786938147272</v>
      </c>
      <c r="BC33" s="73">
        <f t="shared" si="97"/>
        <v>161.44461770620561</v>
      </c>
      <c r="BD33" s="73">
        <f t="shared" si="97"/>
        <v>196.56694188852603</v>
      </c>
      <c r="BE33" s="148" t="str">
        <f>IF((ABS(AL33/AZ33)^1.5+ABS(AL34/AZ34)^1.5)&lt;1,"VERIFICA","NON VERIFICA")</f>
        <v>VERIFICA</v>
      </c>
      <c r="BF33" s="148" t="str">
        <f t="shared" ref="BF33:BI33" si="98">IF((ABS(AM33/BA33)^1.5+ABS(AM34/BA34)^1.5)&lt;1,"VERIFICA","NON VERIFICA")</f>
        <v>VERIFICA</v>
      </c>
      <c r="BG33" s="148" t="str">
        <f t="shared" si="98"/>
        <v>VERIFICA</v>
      </c>
      <c r="BH33" s="148" t="str">
        <f t="shared" si="98"/>
        <v>VERIFICA</v>
      </c>
      <c r="BI33" s="148" t="str">
        <f t="shared" si="98"/>
        <v>VERIFICA</v>
      </c>
      <c r="BJ33" s="191"/>
      <c r="BK33" s="73"/>
      <c r="BL33" s="73">
        <f>MAX(BA33+BA35,BB33+BB35)*$BL$2/($CB$3)*100</f>
        <v>178.50868672193263</v>
      </c>
      <c r="BM33" s="36">
        <f>0.5*14.17*$G$4*0.9*($G$3-4)*2.5/(1+2.5^2)/10</f>
        <v>457.34896551724131</v>
      </c>
      <c r="BN33" s="36">
        <f>$BQ$4*0.9*($G$3-4)*391.3/100*2.5*10^-1</f>
        <v>306.83457925528165</v>
      </c>
      <c r="BO33" s="341" t="str">
        <f>IF(BN33&gt;BM33,SQRT((0.5*14.17*$G$4)/($BQ$4/100*391.3)-1)," ")</f>
        <v xml:space="preserve"> </v>
      </c>
      <c r="BP33" s="349" t="str">
        <f>IF(BO33=" "," ",0.9*$BQ$4/100*($G$3-4)*391.3*BO33*10^-1)</f>
        <v xml:space="preserve"> </v>
      </c>
      <c r="BQ33" s="6" t="str">
        <f>IF(AND(BP33&gt;BL33,BN33&gt;BL33),"Verifica","Non Verifica")</f>
        <v>Verifica</v>
      </c>
      <c r="BR33" s="6">
        <f>$BU$4*0.9*($G$3-4)*391.3/100*2.5*10^-1</f>
        <v>460.25186888292251</v>
      </c>
      <c r="BS33" s="341">
        <f>IF(BR33&gt;BM33,SQRT((0.5*14.17*$G$4)/($BU$4/100*391.3)-1)," ")</f>
        <v>2.4908377619259197</v>
      </c>
      <c r="BT33" s="349">
        <f>IF(BS33=" "," ",0.9*$BU$4/100*($G$3-4)*391.3*BS33*10^-1)</f>
        <v>458.56509400422419</v>
      </c>
      <c r="BU33" s="6" t="str">
        <f>IF(AND(BT33&gt;BL33,BR33&gt;BL33),"Verifica","Non Verifica")</f>
        <v>Verifica</v>
      </c>
      <c r="BV33" s="362" t="str">
        <f>IF(BS6/BT6&gt;=0.08*14.17*0.75/391.3,"Verifica","Non verifica")</f>
        <v>Verifica</v>
      </c>
      <c r="BW33" s="73"/>
      <c r="BX33" s="73"/>
      <c r="BY33" s="73"/>
      <c r="BZ33" s="73"/>
      <c r="CA33" s="73">
        <f>3*AL3+AL2</f>
        <v>11.435397259066846</v>
      </c>
      <c r="CB33" s="73">
        <f>2*AL3+AL2</f>
        <v>8.2938046054770531</v>
      </c>
      <c r="CC33" s="370">
        <f>MAX(ABS(Taglio!H10),ABS(Taglio!I10),ABS(Taglio!H11),ABS(Taglio!I11))</f>
        <v>104.59399999999999</v>
      </c>
      <c r="CD33" s="245">
        <f>$CB$5*(CB33+CA33)*391.3/10-ABS(CC33)</f>
        <v>821.8104027515235</v>
      </c>
      <c r="CE33" s="370">
        <v>0.48</v>
      </c>
      <c r="CF33" s="370">
        <f>CE33*(1-25/250)</f>
        <v>0.432</v>
      </c>
      <c r="CG33" s="370">
        <v>30</v>
      </c>
      <c r="CH33" s="370">
        <v>72</v>
      </c>
      <c r="CI33" s="73">
        <f>(MAX(ABS(AL38),ABS(AM38),ABS(AN38),ABS(AO38),ABS(AP38)))/(CG33*CH33)</f>
        <v>0.58531655092592594</v>
      </c>
      <c r="CJ33" s="73">
        <f>CD33/(CG33*CH33)*10</f>
        <v>3.8046777905163127</v>
      </c>
      <c r="CK33" s="246">
        <f>CI33/14.17*10</f>
        <v>0.41306743184610162</v>
      </c>
      <c r="CL33" s="245">
        <f>CF33*14.17*CH33*CG33*(1-CK33/CF33)^0.5/10</f>
        <v>276.80264724507492</v>
      </c>
      <c r="CM33" s="464" t="str">
        <f>IF(CD33&lt;CL33,"VERIFICA","NON VERIFICA_necessarie staffe di contenimento")</f>
        <v>NON VERIFICA_necessarie staffe di contenimento</v>
      </c>
      <c r="CN33" s="464"/>
      <c r="CO33" s="245">
        <f>CG33*CH33/391.3*(CJ33^2/(1.2+CK33*CG33-1.2))</f>
        <v>6.4481845770920732</v>
      </c>
      <c r="CP33" s="370"/>
      <c r="CQ33" s="370"/>
    </row>
    <row r="34" spans="1:95" ht="16.05" customHeight="1" x14ac:dyDescent="0.25">
      <c r="A34" s="172">
        <f>Pil_originale!A356</f>
        <v>3</v>
      </c>
      <c r="B34" s="6">
        <f>Pil_originale!B356</f>
        <v>15</v>
      </c>
      <c r="C34" s="6">
        <f>Pil_originale!C356</f>
        <v>0</v>
      </c>
      <c r="D34" s="6">
        <f>Pil_originale!D356</f>
        <v>2</v>
      </c>
      <c r="E34" s="6" t="str">
        <f>Pil_originale!E356</f>
        <v>Minf</v>
      </c>
      <c r="F34" s="6">
        <f>Pil_originale!F356</f>
        <v>-10.167</v>
      </c>
      <c r="G34" s="6">
        <f>Pil_originale!G356</f>
        <v>-7.1020000000000003</v>
      </c>
      <c r="H34" s="6">
        <f>Pil_originale!H356</f>
        <v>-103.58199999999999</v>
      </c>
      <c r="I34" s="6">
        <f>Pil_originale!I356</f>
        <v>0.61699999999999999</v>
      </c>
      <c r="J34" s="6">
        <f>Pil_originale!J356</f>
        <v>0.29499999999999998</v>
      </c>
      <c r="K34" s="7">
        <f>Pil_originale!K356</f>
        <v>0.32200000000000001</v>
      </c>
      <c r="L34" s="447"/>
      <c r="M34" s="427"/>
      <c r="N34" s="172" t="s">
        <v>17</v>
      </c>
      <c r="O34" s="21">
        <f t="shared" ref="O34:T34" si="99">F36</f>
        <v>-6.157</v>
      </c>
      <c r="P34" s="21">
        <f t="shared" si="99"/>
        <v>-2.0710000000000002</v>
      </c>
      <c r="Q34" s="21">
        <f t="shared" si="99"/>
        <v>19.777999999999999</v>
      </c>
      <c r="R34" s="21">
        <f t="shared" si="99"/>
        <v>279.75400000000002</v>
      </c>
      <c r="S34" s="21">
        <f t="shared" si="99"/>
        <v>36.198999999999998</v>
      </c>
      <c r="T34" s="21">
        <f t="shared" si="99"/>
        <v>39.518000000000001</v>
      </c>
      <c r="U34" s="28">
        <f t="shared" si="95"/>
        <v>-5.9461250000000003</v>
      </c>
      <c r="V34" s="29">
        <f t="shared" si="95"/>
        <v>-2.2759687500000001</v>
      </c>
      <c r="W34" s="29">
        <f t="shared" si="95"/>
        <v>15.225703124999999</v>
      </c>
      <c r="X34" s="29">
        <f t="shared" si="95"/>
        <v>219.54579687500001</v>
      </c>
      <c r="Y34" s="29">
        <f t="shared" si="95"/>
        <v>28.225890624999998</v>
      </c>
      <c r="Z34" s="30">
        <f t="shared" si="95"/>
        <v>30.813937500000002</v>
      </c>
      <c r="AA34" s="172">
        <f t="shared" si="13"/>
        <v>43.451593750000001</v>
      </c>
      <c r="AB34" s="6">
        <f t="shared" si="13"/>
        <v>250.35973437500002</v>
      </c>
      <c r="AC34" s="6">
        <f t="shared" si="14"/>
        <v>118.5595140625</v>
      </c>
      <c r="AD34" s="6">
        <f t="shared" si="15"/>
        <v>263.39521250000001</v>
      </c>
      <c r="AE34" s="36">
        <f t="shared" si="16"/>
        <v>116.2835453125</v>
      </c>
      <c r="AF34" s="36">
        <f t="shared" si="17"/>
        <v>-120.8354828125</v>
      </c>
      <c r="AG34" s="36">
        <f t="shared" si="18"/>
        <v>261.11924375000001</v>
      </c>
      <c r="AH34" s="37">
        <f t="shared" si="19"/>
        <v>-265.67118125000002</v>
      </c>
      <c r="AJ34" s="172" t="s">
        <v>17</v>
      </c>
      <c r="AK34" s="82">
        <f>AT62</f>
        <v>339.65430673914841</v>
      </c>
      <c r="AL34" s="73">
        <f t="shared" si="7"/>
        <v>-5.9461250000000003</v>
      </c>
      <c r="AM34" s="73">
        <f>MAX(0.3*$AK34,ABS(AE34))</f>
        <v>116.2835453125</v>
      </c>
      <c r="AN34" s="73">
        <f>MAX(0.3*$AK34,ABS(AF34))</f>
        <v>120.8354828125</v>
      </c>
      <c r="AO34" s="73">
        <f>MAX($AK34,ABS(AG34))</f>
        <v>339.65430673914841</v>
      </c>
      <c r="AP34" s="73">
        <f>MAX($AK34,ABS(AH34))</f>
        <v>339.65430673914841</v>
      </c>
      <c r="AQ34" s="107">
        <f>MAX(AL34-$AF$4*(1-((0.48*$AF$2+AL37)/(0.48*$AF$2))^2),0)/(($G$4-2*4)*391.3)*1000</f>
        <v>0</v>
      </c>
      <c r="AR34" s="108">
        <f t="shared" ref="AR34:AU34" si="100">MAX(AM34-$AF$4*(1-((0.48*$AF$2+AM37)/(0.48*$AF$2))^2),0)/(($G$4-2*4)*391.3)*1000</f>
        <v>0</v>
      </c>
      <c r="AS34" s="108">
        <f t="shared" si="100"/>
        <v>0</v>
      </c>
      <c r="AT34" s="108">
        <f t="shared" si="100"/>
        <v>5.6893844406948944</v>
      </c>
      <c r="AU34" s="108">
        <f t="shared" si="100"/>
        <v>1.8118516580367474</v>
      </c>
      <c r="AV34" s="122">
        <f t="shared" ref="AV34:AV36" si="101">MAX(AQ34:AU34)</f>
        <v>5.6893844406948944</v>
      </c>
      <c r="AW34" s="128">
        <f>$AT$2</f>
        <v>12.566370614359172</v>
      </c>
      <c r="AX34" s="73">
        <f t="shared" ref="AX34:AX36" si="102">2*AW34*391.3/10</f>
        <v>983.44416427974886</v>
      </c>
      <c r="AY34" s="191">
        <f>AX34*($G$4-2*4)/200</f>
        <v>354.03989914070962</v>
      </c>
      <c r="AZ34" s="73">
        <f>($AF4+$AY34)*(1-ABS((0.48*$AF$2+AL$37)/(0.48*$AF$2+$AX34))^(1+1/(1+$AX34/$AF$2)))</f>
        <v>657.54970826915621</v>
      </c>
      <c r="BA34" s="73">
        <f t="shared" si="97"/>
        <v>654.70972900176253</v>
      </c>
      <c r="BB34" s="73">
        <f t="shared" si="97"/>
        <v>500.35545815054491</v>
      </c>
      <c r="BC34" s="73">
        <f t="shared" si="97"/>
        <v>535.35753242223518</v>
      </c>
      <c r="BD34" s="73">
        <f t="shared" si="97"/>
        <v>637.01071998591078</v>
      </c>
      <c r="BE34" s="148"/>
      <c r="BF34" s="148"/>
      <c r="BG34" s="148"/>
      <c r="BH34" s="148"/>
      <c r="BI34" s="148"/>
      <c r="BJ34" s="191"/>
      <c r="BK34" s="370"/>
      <c r="BL34" s="73"/>
      <c r="BM34" s="36"/>
      <c r="BN34" s="73"/>
      <c r="BO34" s="73"/>
      <c r="BP34" s="73"/>
      <c r="BQ34" s="73"/>
      <c r="BR34" s="73"/>
      <c r="BS34" s="73"/>
      <c r="BT34" s="73"/>
      <c r="BU34" s="73"/>
      <c r="BV34" s="73"/>
      <c r="BW34" s="73"/>
      <c r="BX34" s="73"/>
      <c r="BY34" s="73"/>
      <c r="BZ34" s="73"/>
      <c r="CA34" s="370"/>
      <c r="CB34" s="370"/>
      <c r="CC34" s="370"/>
      <c r="CD34" s="370"/>
      <c r="CE34" s="370"/>
      <c r="CF34" s="370"/>
      <c r="CG34" s="370"/>
      <c r="CH34" s="370"/>
      <c r="CI34" s="73"/>
      <c r="CJ34" s="73"/>
      <c r="CK34" s="370"/>
      <c r="CL34" s="370"/>
      <c r="CM34" s="465"/>
      <c r="CN34" s="465"/>
      <c r="CO34" s="370"/>
      <c r="CP34" s="370"/>
      <c r="CQ34" s="370"/>
    </row>
    <row r="35" spans="1:95" ht="16.05" customHeight="1" x14ac:dyDescent="0.25">
      <c r="A35" s="172">
        <f>Pil_originale!A358</f>
        <v>3</v>
      </c>
      <c r="B35" s="6">
        <f>Pil_originale!B358</f>
        <v>15</v>
      </c>
      <c r="C35" s="6">
        <f>Pil_originale!C358</f>
        <v>0</v>
      </c>
      <c r="D35" s="6">
        <f>Pil_originale!D358</f>
        <v>2</v>
      </c>
      <c r="E35" s="6" t="str">
        <f>Pil_originale!E358</f>
        <v>N</v>
      </c>
      <c r="F35" s="6">
        <f>Pil_originale!F358</f>
        <v>-199.41800000000001</v>
      </c>
      <c r="G35" s="6">
        <f>Pil_originale!G358</f>
        <v>-137.55000000000001</v>
      </c>
      <c r="H35" s="6">
        <f>Pil_originale!H358</f>
        <v>-354.40199999999999</v>
      </c>
      <c r="I35" s="6">
        <f>Pil_originale!I358</f>
        <v>2.0870000000000002</v>
      </c>
      <c r="J35" s="6">
        <f>Pil_originale!J358</f>
        <v>0.88800000000000001</v>
      </c>
      <c r="K35" s="7">
        <f>Pil_originale!K358</f>
        <v>0.96899999999999997</v>
      </c>
      <c r="L35" s="447"/>
      <c r="M35" s="427"/>
      <c r="N35" s="172" t="s">
        <v>20</v>
      </c>
      <c r="O35" s="21">
        <f t="shared" ref="O35:T35" si="103">F34</f>
        <v>-10.167</v>
      </c>
      <c r="P35" s="21">
        <f t="shared" si="103"/>
        <v>-7.1020000000000003</v>
      </c>
      <c r="Q35" s="21">
        <f t="shared" si="103"/>
        <v>-103.58199999999999</v>
      </c>
      <c r="R35" s="21">
        <f t="shared" si="103"/>
        <v>0.61699999999999999</v>
      </c>
      <c r="S35" s="21">
        <f t="shared" si="103"/>
        <v>0.29499999999999998</v>
      </c>
      <c r="T35" s="21">
        <f t="shared" si="103"/>
        <v>0.32200000000000001</v>
      </c>
      <c r="U35" s="28">
        <f t="shared" ref="U35:Z36" si="104">O35+(O33-O35)/320*$X$5</f>
        <v>-7.8730781250000001</v>
      </c>
      <c r="V35" s="29">
        <f t="shared" si="104"/>
        <v>-5.5006406250000008</v>
      </c>
      <c r="W35" s="29">
        <f t="shared" si="104"/>
        <v>-81.386093750000001</v>
      </c>
      <c r="X35" s="29">
        <f t="shared" si="104"/>
        <v>0.48476562499999998</v>
      </c>
      <c r="Y35" s="29">
        <f t="shared" si="104"/>
        <v>0.23134374999999999</v>
      </c>
      <c r="Z35" s="30">
        <f t="shared" si="104"/>
        <v>0.25243749999999998</v>
      </c>
      <c r="AA35" s="172">
        <f t="shared" si="13"/>
        <v>-81.617437499999994</v>
      </c>
      <c r="AB35" s="6">
        <f t="shared" si="13"/>
        <v>0.73720312499999996</v>
      </c>
      <c r="AC35" s="6">
        <f t="shared" si="14"/>
        <v>-81.838598437499996</v>
      </c>
      <c r="AD35" s="6">
        <f t="shared" si="15"/>
        <v>25.222434374999999</v>
      </c>
      <c r="AE35" s="36">
        <f t="shared" si="16"/>
        <v>-87.339239062499999</v>
      </c>
      <c r="AF35" s="36">
        <f t="shared" si="17"/>
        <v>76.337957812499994</v>
      </c>
      <c r="AG35" s="36">
        <f t="shared" si="18"/>
        <v>19.721793749999996</v>
      </c>
      <c r="AH35" s="37">
        <f t="shared" si="19"/>
        <v>-30.723075000000001</v>
      </c>
      <c r="AJ35" s="172" t="s">
        <v>20</v>
      </c>
      <c r="AK35" s="82">
        <f>AU63</f>
        <v>106.28432112847102</v>
      </c>
      <c r="AL35" s="73">
        <f t="shared" si="7"/>
        <v>-7.8730781250000001</v>
      </c>
      <c r="AM35" s="73">
        <f>MAX($AK35,ABS(AE35))</f>
        <v>106.28432112847102</v>
      </c>
      <c r="AN35" s="79">
        <f>MAX($AK35,ABS(AF35))</f>
        <v>106.28432112847102</v>
      </c>
      <c r="AO35" s="73">
        <f>MAX(0.3*$AK35,ABS(AG35))</f>
        <v>31.885296338541306</v>
      </c>
      <c r="AP35" s="73">
        <f>MAX(0.3*$AK35,ABS(AH35))</f>
        <v>31.885296338541306</v>
      </c>
      <c r="AQ35" s="107">
        <f>MAX(AL35-$AF$3*(1-((0.48*$AF$2+AL38)/(0.48*$AF$2))^2),0)/(($G$3-2*4)*391.3)*1000</f>
        <v>0</v>
      </c>
      <c r="AR35" s="108">
        <f t="shared" ref="AR35:AU35" si="105">MAX(AM35-$AF$3*(1-((0.48*$AF$2+AM38)/(0.48*$AF$2))^2),0)/(($G$3-2*4)*391.3)*1000</f>
        <v>0</v>
      </c>
      <c r="AS35" s="108">
        <f t="shared" si="105"/>
        <v>6.1014296926630527</v>
      </c>
      <c r="AT35" s="108">
        <f t="shared" si="105"/>
        <v>0</v>
      </c>
      <c r="AU35" s="108">
        <f t="shared" si="105"/>
        <v>0</v>
      </c>
      <c r="AV35" s="123">
        <f t="shared" si="101"/>
        <v>6.1014296926630527</v>
      </c>
      <c r="AW35" s="127">
        <f>$AT$3</f>
        <v>10.304423903774522</v>
      </c>
      <c r="AX35" s="73">
        <f t="shared" si="102"/>
        <v>806.42421470939405</v>
      </c>
      <c r="AY35" s="191">
        <f>AX35*($G$3-2*4)/200</f>
        <v>88.706663618033346</v>
      </c>
      <c r="AZ35" s="73">
        <f>($AF3+$AY35)*(1-ABS((0.48*$AF$2+AL$38)/(0.48*$AF$2+$AX35))^(1+1/(1+$AX35/$AF$2)))</f>
        <v>204.20886248084605</v>
      </c>
      <c r="BA35" s="73">
        <f t="shared" ref="BA35:BD36" si="106">($AF3+$AY35)*(1-ABS((0.48*$AF$2+AM$38)/(0.48*$AF$2+$AX35))^(1+1/(1+$AX35/$AF$2)))</f>
        <v>203.12651216385993</v>
      </c>
      <c r="BB35" s="73">
        <f t="shared" si="106"/>
        <v>150.56815438330221</v>
      </c>
      <c r="BC35" s="73">
        <f t="shared" si="106"/>
        <v>162.66760953741678</v>
      </c>
      <c r="BD35" s="73">
        <f t="shared" si="106"/>
        <v>197.26941900993995</v>
      </c>
      <c r="BE35" s="148" t="str">
        <f>IF((ABS(AL35/AZ35)^1.5+ABS(AL36/AZ36)^1.5&lt;1),"VERIFICA","NON VERIFICA")</f>
        <v>VERIFICA</v>
      </c>
      <c r="BF35" s="148" t="str">
        <f t="shared" ref="BF35:BI35" si="107">IF((ABS(AM35/BA35)^1.5+ABS(AM36/BA36)^1.5&lt;1),"VERIFICA","NON VERIFICA")</f>
        <v>VERIFICA</v>
      </c>
      <c r="BG35" s="148" t="str">
        <f t="shared" si="107"/>
        <v>VERIFICA</v>
      </c>
      <c r="BH35" s="148" t="str">
        <f t="shared" si="107"/>
        <v>VERIFICA</v>
      </c>
      <c r="BI35" s="148" t="str">
        <f t="shared" si="107"/>
        <v>VERIFICA</v>
      </c>
      <c r="BJ35" s="191"/>
      <c r="BK35" s="73"/>
      <c r="BL35" s="36">
        <f>MAX(BC34+BC36,BD34+BD36)*$BL$2/($BX$3)*100</f>
        <v>519.88553897911572</v>
      </c>
      <c r="BM35" s="36">
        <f>0.5*14.17*$G$3*0.9*($G$4-4)*2.5/(1+2.5^2)/10</f>
        <v>501.32482758620688</v>
      </c>
      <c r="BN35" s="73">
        <f>BQ6*0.9*($G$4-4)*391.3/100*2.5*10^-1</f>
        <v>560.56317363945698</v>
      </c>
      <c r="BO35" s="265">
        <f>IF(BN35&gt;BM35,SQRT((0.5*14.17*$G$3)/($BO$6/$BP$6*391.3)-1)," ")</f>
        <v>2.3417611920545003</v>
      </c>
      <c r="BP35" s="73">
        <f>IF(BO35=" "," ",0.9*$BO$6/$BP$6*($G$4-4)*391.3*BO35/10)</f>
        <v>525.08203428951538</v>
      </c>
      <c r="BQ35" s="73" t="str">
        <f>IF(AND(BP35&gt;BL35,BN35&gt;BL35),"Verifica","Non Verifica")</f>
        <v>Verifica</v>
      </c>
      <c r="BR35" s="73">
        <f>BU6*0.9*($G$4-4)*391.3/100*2.5*10^-1</f>
        <v>840.8447604591853</v>
      </c>
      <c r="BS35" s="265">
        <f>IF(BR35&gt;BM35,SQRT((0.5*14.17*$G$3)/($BS$6/$BT$6*391.3)-1)," ")</f>
        <v>1.8227900739639975</v>
      </c>
      <c r="BT35" s="73">
        <f>IF(BS35=" "," ",0.9*$BS$6/$BT$6*($G$4-4)*391.3*BS35/10)</f>
        <v>613.07339324385521</v>
      </c>
      <c r="BU35" s="36" t="str">
        <f>IF(AND(BT35&gt;BL35,BR35&gt;BL35),"Verifica","Non Verifica")</f>
        <v>Verifica</v>
      </c>
      <c r="BV35" s="73"/>
      <c r="BW35" s="73"/>
      <c r="BX35" s="73"/>
      <c r="BY35" s="73"/>
      <c r="BZ35" s="73"/>
      <c r="CA35" s="370"/>
      <c r="CB35" s="370"/>
      <c r="CC35" s="370"/>
      <c r="CD35" s="370"/>
      <c r="CE35" s="370"/>
      <c r="CF35" s="370"/>
      <c r="CG35" s="370"/>
      <c r="CH35" s="370"/>
      <c r="CI35" s="73"/>
      <c r="CJ35" s="73"/>
      <c r="CK35" s="370"/>
      <c r="CL35" s="370"/>
      <c r="CM35" s="465"/>
      <c r="CN35" s="465"/>
      <c r="CO35" s="370"/>
      <c r="CP35" s="370"/>
      <c r="CQ35" s="370"/>
    </row>
    <row r="36" spans="1:95" ht="16.05" customHeight="1" thickBot="1" x14ac:dyDescent="0.3">
      <c r="A36" s="172">
        <f>Pil_originale!A1099</f>
        <v>11</v>
      </c>
      <c r="B36" s="6">
        <f>Pil_originale!B1099</f>
        <v>15</v>
      </c>
      <c r="C36" s="6">
        <f>Pil_originale!C1099</f>
        <v>0</v>
      </c>
      <c r="D36" s="6">
        <f>Pil_originale!D1099</f>
        <v>2</v>
      </c>
      <c r="E36" s="6" t="str">
        <f>Pil_originale!E1099</f>
        <v>Msup</v>
      </c>
      <c r="F36" s="6">
        <f>Pil_originale!F1099</f>
        <v>-6.157</v>
      </c>
      <c r="G36" s="6">
        <f>Pil_originale!G1099</f>
        <v>-2.0710000000000002</v>
      </c>
      <c r="H36" s="6">
        <f>Pil_originale!H1099</f>
        <v>19.777999999999999</v>
      </c>
      <c r="I36" s="6">
        <f>Pil_originale!I1099</f>
        <v>279.75400000000002</v>
      </c>
      <c r="J36" s="6">
        <f>Pil_originale!J1099</f>
        <v>36.198999999999998</v>
      </c>
      <c r="K36" s="7">
        <f>Pil_originale!K1099</f>
        <v>39.518000000000001</v>
      </c>
      <c r="L36" s="447"/>
      <c r="M36" s="427"/>
      <c r="N36" s="172" t="s">
        <v>19</v>
      </c>
      <c r="O36" s="21">
        <f t="shared" ref="O36:T36" si="108">F37</f>
        <v>-4.2290000000000001</v>
      </c>
      <c r="P36" s="21">
        <f t="shared" si="108"/>
        <v>-3.9449999999999998</v>
      </c>
      <c r="Q36" s="21">
        <f t="shared" si="108"/>
        <v>-21.843</v>
      </c>
      <c r="R36" s="21">
        <f t="shared" si="108"/>
        <v>-270.721</v>
      </c>
      <c r="S36" s="21">
        <f t="shared" si="108"/>
        <v>-36.698</v>
      </c>
      <c r="T36" s="21">
        <f t="shared" si="108"/>
        <v>-40.061999999999998</v>
      </c>
      <c r="U36" s="28">
        <f t="shared" si="104"/>
        <v>-4.4398749999999998</v>
      </c>
      <c r="V36" s="29">
        <f t="shared" si="104"/>
        <v>-3.7400312499999999</v>
      </c>
      <c r="W36" s="29">
        <f t="shared" si="104"/>
        <v>-17.290703125</v>
      </c>
      <c r="X36" s="29">
        <f t="shared" si="104"/>
        <v>-210.51279687499999</v>
      </c>
      <c r="Y36" s="29">
        <f t="shared" si="104"/>
        <v>-28.724890625</v>
      </c>
      <c r="Z36" s="30">
        <f t="shared" si="104"/>
        <v>-31.357937499999998</v>
      </c>
      <c r="AA36" s="172">
        <f t="shared" si="13"/>
        <v>-46.015593750000001</v>
      </c>
      <c r="AB36" s="6">
        <f t="shared" si="13"/>
        <v>-241.87073437499998</v>
      </c>
      <c r="AC36" s="6">
        <f t="shared" si="14"/>
        <v>-118.57681406250001</v>
      </c>
      <c r="AD36" s="6">
        <f t="shared" si="15"/>
        <v>-255.67541249999999</v>
      </c>
      <c r="AE36" s="36">
        <f t="shared" si="16"/>
        <v>-122.31684531250001</v>
      </c>
      <c r="AF36" s="36">
        <f t="shared" si="17"/>
        <v>114.8367828125</v>
      </c>
      <c r="AG36" s="36">
        <f t="shared" si="18"/>
        <v>-259.41544375000001</v>
      </c>
      <c r="AH36" s="37">
        <f t="shared" si="19"/>
        <v>251.93538125000001</v>
      </c>
      <c r="AJ36" s="172" t="s">
        <v>19</v>
      </c>
      <c r="AK36" s="82">
        <f>AT63</f>
        <v>311.89890232572151</v>
      </c>
      <c r="AL36" s="73">
        <f t="shared" si="7"/>
        <v>-4.4398749999999998</v>
      </c>
      <c r="AM36" s="73">
        <f>MAX(0.3*$AK36,ABS(AE36))</f>
        <v>122.31684531250001</v>
      </c>
      <c r="AN36" s="73">
        <f>MAX(0.3*$AK36,ABS(AF36))</f>
        <v>114.8367828125</v>
      </c>
      <c r="AO36" s="73">
        <f>MAX($AK36,ABS(AG36))</f>
        <v>311.89890232572151</v>
      </c>
      <c r="AP36" s="73">
        <f>MAX($AK36,ABS(AH36))</f>
        <v>311.89890232572151</v>
      </c>
      <c r="AQ36" s="107">
        <f>MAX(AL36-$AF$4*(1-((0.48*$AF$2+AL38)/(0.48*$AF$2))^2),0)/(($G$4-2*4)*391.3)*1000</f>
        <v>0</v>
      </c>
      <c r="AR36" s="108">
        <f t="shared" ref="AR36:AU36" si="109">MAX(AM36-$AF$4*(1-((0.48*$AF$2+AM38)/(0.48*$AF$2))^2),0)/(($G$4-2*4)*391.3)*1000</f>
        <v>0</v>
      </c>
      <c r="AS36" s="108">
        <f t="shared" si="109"/>
        <v>0</v>
      </c>
      <c r="AT36" s="108">
        <f t="shared" si="109"/>
        <v>4.5622671968924537</v>
      </c>
      <c r="AU36" s="108">
        <f t="shared" si="109"/>
        <v>0.75520136551644357</v>
      </c>
      <c r="AV36" s="122">
        <f t="shared" si="101"/>
        <v>4.5622671968924537</v>
      </c>
      <c r="AW36" s="209">
        <f>$AT$2</f>
        <v>12.566370614359172</v>
      </c>
      <c r="AX36" s="73">
        <f t="shared" si="102"/>
        <v>983.44416427974886</v>
      </c>
      <c r="AY36" s="191">
        <f>AX36*($G$4-2*4)/200</f>
        <v>354.03989914070962</v>
      </c>
      <c r="AZ36" s="73">
        <f>($AF4+$AY36)*(1-ABS((0.48*$AF$2+AL$38)/(0.48*$AF$2+$AX36))^(1+1/(1+$AX36/$AF$2)))</f>
        <v>659.55691543401429</v>
      </c>
      <c r="BA36" s="73">
        <f t="shared" si="106"/>
        <v>656.3437559412539</v>
      </c>
      <c r="BB36" s="73">
        <f t="shared" si="106"/>
        <v>504.2143540280133</v>
      </c>
      <c r="BC36" s="73">
        <f t="shared" si="106"/>
        <v>538.86664822209377</v>
      </c>
      <c r="BD36" s="73">
        <f t="shared" si="106"/>
        <v>639.07196659919157</v>
      </c>
      <c r="BE36" s="148"/>
      <c r="BF36" s="148"/>
      <c r="BG36" s="148"/>
      <c r="BH36" s="148"/>
      <c r="BI36" s="148"/>
      <c r="BJ36" s="191"/>
      <c r="BK36" s="370"/>
      <c r="BL36" s="73"/>
      <c r="BM36" s="36"/>
      <c r="BN36" s="73"/>
      <c r="BO36" s="73"/>
      <c r="BP36" s="73"/>
      <c r="BQ36" s="73"/>
      <c r="BR36" s="73"/>
      <c r="BS36" s="73"/>
      <c r="BT36" s="73"/>
      <c r="BU36" s="73"/>
      <c r="BV36" s="73"/>
      <c r="BW36" s="73"/>
      <c r="BX36" s="73"/>
      <c r="BY36" s="73"/>
      <c r="BZ36" s="73"/>
      <c r="CA36" s="370"/>
      <c r="CB36" s="370"/>
      <c r="CC36" s="370"/>
      <c r="CD36" s="370"/>
      <c r="CE36" s="370"/>
      <c r="CF36" s="370"/>
      <c r="CG36" s="370"/>
      <c r="CH36" s="370"/>
      <c r="CI36" s="73"/>
      <c r="CJ36" s="73"/>
      <c r="CK36" s="370"/>
      <c r="CL36" s="370"/>
      <c r="CM36" s="465"/>
      <c r="CN36" s="465"/>
      <c r="CO36" s="370"/>
      <c r="CP36" s="370"/>
      <c r="CQ36" s="370"/>
    </row>
    <row r="37" spans="1:95" ht="16.05" customHeight="1" x14ac:dyDescent="0.3">
      <c r="A37" s="172">
        <f>Pil_originale!A1100</f>
        <v>11</v>
      </c>
      <c r="B37" s="6">
        <f>Pil_originale!B1100</f>
        <v>15</v>
      </c>
      <c r="C37" s="6">
        <f>Pil_originale!C1100</f>
        <v>0</v>
      </c>
      <c r="D37" s="6">
        <f>Pil_originale!D1100</f>
        <v>2</v>
      </c>
      <c r="E37" s="6" t="str">
        <f>Pil_originale!E1100</f>
        <v>Minf</v>
      </c>
      <c r="F37" s="6">
        <f>Pil_originale!F1100</f>
        <v>-4.2290000000000001</v>
      </c>
      <c r="G37" s="6">
        <f>Pil_originale!G1100</f>
        <v>-3.9449999999999998</v>
      </c>
      <c r="H37" s="6">
        <f>Pil_originale!H1100</f>
        <v>-21.843</v>
      </c>
      <c r="I37" s="6">
        <f>Pil_originale!I1100</f>
        <v>-270.721</v>
      </c>
      <c r="J37" s="6">
        <f>Pil_originale!J1100</f>
        <v>-36.698</v>
      </c>
      <c r="K37" s="7">
        <f>Pil_originale!K1100</f>
        <v>-40.061999999999998</v>
      </c>
      <c r="L37" s="447"/>
      <c r="M37" s="427"/>
      <c r="N37" s="172" t="s">
        <v>44</v>
      </c>
      <c r="O37" s="21">
        <f>F35+F38</f>
        <v>-1179.02</v>
      </c>
      <c r="P37" s="21">
        <f t="shared" ref="P37:T37" si="110">G35+G38</f>
        <v>-756.05700000000002</v>
      </c>
      <c r="Q37" s="21">
        <f t="shared" si="110"/>
        <v>-343.83499999999998</v>
      </c>
      <c r="R37" s="21">
        <f t="shared" si="110"/>
        <v>139.499</v>
      </c>
      <c r="S37" s="21">
        <f t="shared" si="110"/>
        <v>19.659000000000002</v>
      </c>
      <c r="T37" s="21">
        <f t="shared" si="110"/>
        <v>21.461000000000002</v>
      </c>
      <c r="U37" s="28">
        <f>O37+$P$4</f>
        <v>-1244.7837500000001</v>
      </c>
      <c r="V37" s="29">
        <f>P37+$P$2</f>
        <v>-806.64449999999999</v>
      </c>
      <c r="W37" s="29">
        <f>Q37</f>
        <v>-343.83499999999998</v>
      </c>
      <c r="X37" s="29">
        <f t="shared" ref="X37:Z38" si="111">R37</f>
        <v>139.499</v>
      </c>
      <c r="Y37" s="29">
        <f t="shared" si="111"/>
        <v>19.659000000000002</v>
      </c>
      <c r="Z37" s="30">
        <f t="shared" si="111"/>
        <v>21.461000000000002</v>
      </c>
      <c r="AA37" s="172">
        <f t="shared" si="13"/>
        <v>-363.49399999999997</v>
      </c>
      <c r="AB37" s="6">
        <f t="shared" si="13"/>
        <v>160.96</v>
      </c>
      <c r="AC37" s="6">
        <f t="shared" si="14"/>
        <v>-411.78199999999998</v>
      </c>
      <c r="AD37" s="6">
        <f t="shared" si="15"/>
        <v>270.00819999999999</v>
      </c>
      <c r="AE37" s="36">
        <f t="shared" si="16"/>
        <v>-1218.4265</v>
      </c>
      <c r="AF37" s="36">
        <f t="shared" si="17"/>
        <v>-394.86250000000001</v>
      </c>
      <c r="AG37" s="36">
        <f t="shared" si="18"/>
        <v>-536.63630000000001</v>
      </c>
      <c r="AH37" s="37">
        <f t="shared" si="19"/>
        <v>-1076.6527000000001</v>
      </c>
      <c r="AJ37" s="172" t="s">
        <v>44</v>
      </c>
      <c r="AK37" s="82"/>
      <c r="AL37" s="73">
        <f t="shared" si="7"/>
        <v>-1244.7837500000001</v>
      </c>
      <c r="AM37" s="73">
        <f t="shared" ref="AM37:AP38" si="112">AE37</f>
        <v>-1218.4265</v>
      </c>
      <c r="AN37" s="73">
        <f t="shared" si="112"/>
        <v>-394.86250000000001</v>
      </c>
      <c r="AO37" s="73">
        <f t="shared" si="112"/>
        <v>-536.63630000000001</v>
      </c>
      <c r="AP37" s="73">
        <f t="shared" si="112"/>
        <v>-1076.6527000000001</v>
      </c>
      <c r="AQ37" s="285"/>
      <c r="AR37" s="6"/>
      <c r="AS37" s="6"/>
      <c r="AT37" s="6"/>
      <c r="AU37" s="6"/>
      <c r="AV37" s="37"/>
      <c r="AW37" s="36"/>
      <c r="AX37" s="191"/>
      <c r="AY37" s="191"/>
      <c r="AZ37" s="191"/>
      <c r="BA37" s="191"/>
      <c r="BB37" s="191"/>
      <c r="BC37" s="191"/>
      <c r="BD37" s="191"/>
      <c r="BE37" s="148"/>
      <c r="BF37" s="148"/>
      <c r="BG37" s="148"/>
      <c r="BH37" s="148"/>
      <c r="BI37" s="148"/>
      <c r="BJ37" s="191"/>
      <c r="BK37" s="370"/>
      <c r="BL37" s="73"/>
      <c r="BM37" s="36"/>
      <c r="BN37" s="73"/>
      <c r="BO37" s="73"/>
      <c r="BP37" s="73"/>
      <c r="BQ37" s="73"/>
      <c r="BR37" s="73"/>
      <c r="BS37" s="73"/>
      <c r="BT37" s="73"/>
      <c r="BU37" s="73"/>
      <c r="BV37" s="73"/>
      <c r="BW37" s="73"/>
      <c r="BX37" s="73"/>
      <c r="BY37" s="73"/>
      <c r="BZ37" s="73"/>
      <c r="CA37" s="370"/>
      <c r="CB37" s="370"/>
      <c r="CC37" s="370"/>
      <c r="CD37" s="370"/>
      <c r="CE37" s="370"/>
      <c r="CF37" s="370"/>
      <c r="CG37" s="370"/>
      <c r="CH37" s="370"/>
      <c r="CI37" s="73"/>
      <c r="CJ37" s="73"/>
      <c r="CK37" s="370"/>
      <c r="CL37" s="370"/>
      <c r="CM37" s="370"/>
      <c r="CN37" s="370"/>
      <c r="CO37" s="370"/>
      <c r="CP37" s="370"/>
      <c r="CQ37" s="370"/>
    </row>
    <row r="38" spans="1:95" ht="16.05" customHeight="1" thickBot="1" x14ac:dyDescent="0.35">
      <c r="A38" s="8">
        <f>Pil_originale!A1102</f>
        <v>11</v>
      </c>
      <c r="B38" s="42">
        <f>Pil_originale!B1102</f>
        <v>15</v>
      </c>
      <c r="C38" s="42">
        <f>Pil_originale!C1102</f>
        <v>0</v>
      </c>
      <c r="D38" s="42">
        <f>Pil_originale!D1102</f>
        <v>2</v>
      </c>
      <c r="E38" s="42" t="str">
        <f>Pil_originale!E1102</f>
        <v>N</v>
      </c>
      <c r="F38" s="42">
        <f>Pil_originale!F1102</f>
        <v>-979.60199999999998</v>
      </c>
      <c r="G38" s="42">
        <f>Pil_originale!G1102</f>
        <v>-618.50699999999995</v>
      </c>
      <c r="H38" s="42">
        <f>Pil_originale!H1102</f>
        <v>10.567</v>
      </c>
      <c r="I38" s="42">
        <f>Pil_originale!I1102</f>
        <v>137.41200000000001</v>
      </c>
      <c r="J38" s="42">
        <f>Pil_originale!J1102</f>
        <v>18.771000000000001</v>
      </c>
      <c r="K38" s="10">
        <f>Pil_originale!K1102</f>
        <v>20.492000000000001</v>
      </c>
      <c r="L38" s="447"/>
      <c r="N38" s="8" t="s">
        <v>45</v>
      </c>
      <c r="O38" s="23">
        <f>F35+F38</f>
        <v>-1179.02</v>
      </c>
      <c r="P38" s="23">
        <f t="shared" ref="P38:T38" si="113">G35+G38</f>
        <v>-756.05700000000002</v>
      </c>
      <c r="Q38" s="23">
        <f t="shared" si="113"/>
        <v>-343.83499999999998</v>
      </c>
      <c r="R38" s="23">
        <f t="shared" si="113"/>
        <v>139.499</v>
      </c>
      <c r="S38" s="23">
        <f t="shared" si="113"/>
        <v>19.659000000000002</v>
      </c>
      <c r="T38" s="23">
        <f t="shared" si="113"/>
        <v>21.461000000000002</v>
      </c>
      <c r="U38" s="33">
        <f>O38+$P$5</f>
        <v>-1264.2837500000001</v>
      </c>
      <c r="V38" s="21">
        <f>P38+$P$3</f>
        <v>-821.64449999999999</v>
      </c>
      <c r="W38" s="29">
        <f>Q38</f>
        <v>-343.83499999999998</v>
      </c>
      <c r="X38" s="29">
        <f t="shared" si="111"/>
        <v>139.499</v>
      </c>
      <c r="Y38" s="29">
        <f t="shared" si="111"/>
        <v>19.659000000000002</v>
      </c>
      <c r="Z38" s="30">
        <f t="shared" si="111"/>
        <v>21.461000000000002</v>
      </c>
      <c r="AA38" s="8">
        <f t="shared" si="13"/>
        <v>-363.49399999999997</v>
      </c>
      <c r="AB38" s="42">
        <f t="shared" si="13"/>
        <v>160.96</v>
      </c>
      <c r="AC38" s="42">
        <f t="shared" si="14"/>
        <v>-411.78199999999998</v>
      </c>
      <c r="AD38" s="42">
        <f t="shared" si="15"/>
        <v>270.00819999999999</v>
      </c>
      <c r="AE38" s="38">
        <f t="shared" si="16"/>
        <v>-1233.4265</v>
      </c>
      <c r="AF38" s="38">
        <f t="shared" si="17"/>
        <v>-409.86250000000001</v>
      </c>
      <c r="AG38" s="38">
        <f t="shared" si="18"/>
        <v>-551.63630000000001</v>
      </c>
      <c r="AH38" s="39">
        <f t="shared" si="19"/>
        <v>-1091.6527000000001</v>
      </c>
      <c r="AJ38" s="8" t="s">
        <v>45</v>
      </c>
      <c r="AK38" s="82"/>
      <c r="AL38" s="73">
        <f t="shared" si="7"/>
        <v>-1264.2837500000001</v>
      </c>
      <c r="AM38" s="73">
        <f t="shared" si="112"/>
        <v>-1233.4265</v>
      </c>
      <c r="AN38" s="73">
        <f t="shared" si="112"/>
        <v>-409.86250000000001</v>
      </c>
      <c r="AO38" s="73">
        <f t="shared" si="112"/>
        <v>-551.63630000000001</v>
      </c>
      <c r="AP38" s="73">
        <f t="shared" si="112"/>
        <v>-1091.6527000000001</v>
      </c>
      <c r="AQ38" s="8"/>
      <c r="AR38" s="42"/>
      <c r="AS38" s="42"/>
      <c r="AT38" s="42"/>
      <c r="AU38" s="42"/>
      <c r="AV38" s="39"/>
      <c r="AW38" s="36"/>
      <c r="AX38" s="191"/>
      <c r="AY38" s="191"/>
      <c r="AZ38" s="191"/>
      <c r="BA38" s="191"/>
      <c r="BB38" s="191"/>
      <c r="BC38" s="191"/>
      <c r="BD38" s="191"/>
      <c r="BE38" s="148"/>
      <c r="BF38" s="148"/>
      <c r="BG38" s="148"/>
      <c r="BH38" s="148"/>
      <c r="BI38" s="148"/>
      <c r="BJ38" s="191"/>
      <c r="BK38" s="370"/>
      <c r="BL38" s="73"/>
      <c r="BM38" s="36"/>
      <c r="BN38" s="73"/>
      <c r="BO38" s="73"/>
      <c r="BP38" s="73"/>
      <c r="BQ38" s="73"/>
      <c r="BR38" s="73"/>
      <c r="BS38" s="73"/>
      <c r="BT38" s="73"/>
      <c r="BU38" s="73"/>
      <c r="BV38" s="73"/>
      <c r="BW38" s="73"/>
      <c r="BX38" s="73"/>
      <c r="BY38" s="73"/>
      <c r="BZ38" s="73"/>
      <c r="CA38" s="370"/>
      <c r="CB38" s="370"/>
      <c r="CC38" s="370"/>
      <c r="CD38" s="370"/>
      <c r="CE38" s="370"/>
      <c r="CF38" s="370"/>
      <c r="CG38" s="370"/>
      <c r="CH38" s="370"/>
      <c r="CI38" s="73"/>
      <c r="CJ38" s="73"/>
      <c r="CK38" s="370"/>
      <c r="CL38" s="370"/>
      <c r="CM38" s="370"/>
      <c r="CN38" s="370"/>
      <c r="CO38" s="370"/>
      <c r="CP38" s="370"/>
      <c r="CQ38" s="370"/>
    </row>
    <row r="39" spans="1:95" ht="16.05" customHeight="1" thickBot="1" x14ac:dyDescent="0.3">
      <c r="A39" s="168">
        <f>Pil_originale!A359</f>
        <v>3</v>
      </c>
      <c r="B39" s="169">
        <f>Pil_originale!B359</f>
        <v>15</v>
      </c>
      <c r="C39" s="169">
        <f>Pil_originale!C359</f>
        <v>0</v>
      </c>
      <c r="D39" s="169">
        <f>Pil_originale!D359</f>
        <v>1</v>
      </c>
      <c r="E39" s="169" t="str">
        <f>Pil_originale!E359</f>
        <v>Msup</v>
      </c>
      <c r="F39" s="169">
        <f>Pil_originale!F359</f>
        <v>5.9969999999999999</v>
      </c>
      <c r="G39" s="169">
        <f>Pil_originale!G359</f>
        <v>4.1639999999999997</v>
      </c>
      <c r="H39" s="169">
        <f>Pil_originale!H359</f>
        <v>70.126999999999995</v>
      </c>
      <c r="I39" s="169">
        <f>Pil_originale!I359</f>
        <v>-0.47</v>
      </c>
      <c r="J39" s="169">
        <f>Pil_originale!J359</f>
        <v>-0.36599999999999999</v>
      </c>
      <c r="K39" s="170">
        <f>Pil_originale!K359</f>
        <v>-0.39900000000000002</v>
      </c>
      <c r="L39" s="447"/>
      <c r="M39" s="427" t="s">
        <v>33</v>
      </c>
      <c r="N39" s="168" t="s">
        <v>18</v>
      </c>
      <c r="O39" s="19">
        <f t="shared" ref="O39:T39" si="114">F39</f>
        <v>5.9969999999999999</v>
      </c>
      <c r="P39" s="19">
        <f t="shared" si="114"/>
        <v>4.1639999999999997</v>
      </c>
      <c r="Q39" s="19">
        <f t="shared" si="114"/>
        <v>70.126999999999995</v>
      </c>
      <c r="R39" s="19">
        <f t="shared" si="114"/>
        <v>-0.47</v>
      </c>
      <c r="S39" s="19">
        <f t="shared" si="114"/>
        <v>-0.36599999999999999</v>
      </c>
      <c r="T39" s="19">
        <f t="shared" si="114"/>
        <v>-0.39900000000000002</v>
      </c>
      <c r="U39" s="25">
        <f t="shared" ref="U39:Z40" si="115">O39-(O39-O41)/360*$Y$4</f>
        <v>5.1337638888888888</v>
      </c>
      <c r="V39" s="26">
        <f t="shared" si="115"/>
        <v>3.5632638888888888</v>
      </c>
      <c r="W39" s="26">
        <f t="shared" si="115"/>
        <v>55.647791666666663</v>
      </c>
      <c r="X39" s="26">
        <f t="shared" si="115"/>
        <v>-0.37355555555555553</v>
      </c>
      <c r="Y39" s="26">
        <f t="shared" si="115"/>
        <v>-0.29201388888888891</v>
      </c>
      <c r="Z39" s="27">
        <f t="shared" si="115"/>
        <v>-0.31830555555555556</v>
      </c>
      <c r="AA39" s="168">
        <f t="shared" si="13"/>
        <v>55.939805555555552</v>
      </c>
      <c r="AB39" s="169">
        <f t="shared" si="13"/>
        <v>-0.69186111111111104</v>
      </c>
      <c r="AC39" s="169">
        <f t="shared" si="14"/>
        <v>56.147363888888883</v>
      </c>
      <c r="AD39" s="169">
        <f t="shared" si="15"/>
        <v>-17.473802777777777</v>
      </c>
      <c r="AE39" s="34">
        <f t="shared" si="16"/>
        <v>59.710627777777773</v>
      </c>
      <c r="AF39" s="34">
        <f t="shared" si="17"/>
        <v>-52.584099999999992</v>
      </c>
      <c r="AG39" s="34">
        <f t="shared" si="18"/>
        <v>-13.910538888888889</v>
      </c>
      <c r="AH39" s="35">
        <f t="shared" si="19"/>
        <v>21.037066666666668</v>
      </c>
      <c r="AJ39" s="168" t="s">
        <v>18</v>
      </c>
      <c r="AK39" s="82"/>
      <c r="AL39" s="73">
        <f t="shared" si="7"/>
        <v>5.1337638888888888</v>
      </c>
      <c r="AM39" s="73">
        <f>MAX($AK39,ABS(AE39))</f>
        <v>59.710627777777773</v>
      </c>
      <c r="AN39" s="73">
        <f>MAX($AK39,ABS(AF39))</f>
        <v>52.584099999999992</v>
      </c>
      <c r="AO39" s="73">
        <f>MAX(0.3*$AK39,ABS(AG39))</f>
        <v>13.910538888888889</v>
      </c>
      <c r="AP39" s="73">
        <f>MAX(0.3*$AK39,ABS(AH39))</f>
        <v>21.037066666666668</v>
      </c>
      <c r="AQ39" s="105">
        <f>MAX(AL39-$AG$3*(1-((0.48*$AG$2+AL43)/(0.48*$AG$2))^2),0)/(($H$3-2*4)*391.3)*1000</f>
        <v>0</v>
      </c>
      <c r="AR39" s="106">
        <f t="shared" ref="AR39:AU39" si="116">MAX(AM39-$AG$3*(1-((0.48*$AG$2+AM43)/(0.48*$AG$2))^2),0)/(($H$3-2*4)*391.3)*1000</f>
        <v>0</v>
      </c>
      <c r="AS39" s="106">
        <f t="shared" si="116"/>
        <v>0</v>
      </c>
      <c r="AT39" s="106">
        <f t="shared" si="116"/>
        <v>0</v>
      </c>
      <c r="AU39" s="106">
        <f t="shared" si="116"/>
        <v>0</v>
      </c>
      <c r="AV39" s="210">
        <f>MAX(AQ39:AU39)</f>
        <v>0</v>
      </c>
      <c r="AW39" s="208">
        <f>$AT$3</f>
        <v>10.304423903774522</v>
      </c>
      <c r="AX39" s="73">
        <f>2*AW39*391.3/10</f>
        <v>806.42421470939405</v>
      </c>
      <c r="AY39" s="191">
        <f>AX39*($H$3-2*4)/200</f>
        <v>88.706663618033346</v>
      </c>
      <c r="AZ39" s="73">
        <f>($AG3+$AY39)*(1-ABS((0.48*$AG$2+AL$43)/(0.48*$AG$2+$AX39))^(1+1/(1+$AX39/$AG$2)))</f>
        <v>209.63585238679752</v>
      </c>
      <c r="BA39" s="73">
        <f t="shared" ref="BA39:BD40" si="117">($AG3+$AY39)*(1-ABS((0.48*$AG$2+AM$43)/(0.48*$AG$2+$AX39))^(1+1/(1+$AX39/$AG$2)))</f>
        <v>210.13375708333726</v>
      </c>
      <c r="BB39" s="73">
        <f t="shared" si="117"/>
        <v>151.1338611829481</v>
      </c>
      <c r="BC39" s="73">
        <f t="shared" si="117"/>
        <v>165.62682311307708</v>
      </c>
      <c r="BD39" s="73">
        <f t="shared" si="117"/>
        <v>206.41696879356107</v>
      </c>
      <c r="BE39" s="148" t="str">
        <f>IF((ABS(AL39/AZ39)^1.5+ABS(AL40/AZ40)^1.5)&lt;1,"VERIFICA","NON VERIFICA")</f>
        <v>VERIFICA</v>
      </c>
      <c r="BF39" s="148" t="str">
        <f t="shared" ref="BF39:BI39" si="118">IF((ABS(AM39/BA39)^1.5+ABS(AM40/BA40)^1.5)&lt;1,"VERIFICA","NON VERIFICA")</f>
        <v>VERIFICA</v>
      </c>
      <c r="BG39" s="148" t="str">
        <f t="shared" si="118"/>
        <v>VERIFICA</v>
      </c>
      <c r="BH39" s="148" t="str">
        <f t="shared" si="118"/>
        <v>VERIFICA</v>
      </c>
      <c r="BI39" s="148" t="str">
        <f t="shared" si="118"/>
        <v>VERIFICA</v>
      </c>
      <c r="BJ39" s="191"/>
      <c r="BK39" s="73"/>
      <c r="BL39" s="73">
        <f>MAX(BA39+BA41,BB39+BB41)*$BL$2/($CC$3)*100</f>
        <v>159.50981613710167</v>
      </c>
      <c r="BM39" s="36">
        <f>0.5*14.17*$H$4*0.9*($H$3-4)*2.5/(1+2.5^2)/10</f>
        <v>457.34896551724131</v>
      </c>
      <c r="BN39" s="36">
        <f>$BQ$4*0.9*($H$3-4)*391.3/100*2.5*10^-1</f>
        <v>306.83457925528165</v>
      </c>
      <c r="BO39" s="341" t="str">
        <f>IF(BN39&gt;BM39,SQRT((0.5*14.17*$H$4)/($BQ$4/100*391.3)-1)," ")</f>
        <v xml:space="preserve"> </v>
      </c>
      <c r="BP39" s="349" t="str">
        <f>IF(BO39=" "," ",0.9*$BQ$4/100*($H$3-4)*391.3*BO39*10^-1)</f>
        <v xml:space="preserve"> </v>
      </c>
      <c r="BQ39" s="6" t="str">
        <f>IF(AND(BP39&gt;BL39,BN39&gt;BL39),"Verifica","Non Verifica")</f>
        <v>Verifica</v>
      </c>
      <c r="BR39" s="6">
        <f>$BU$4*0.9*($H$3-4)*391.3/100*2.5*10^-1</f>
        <v>460.25186888292251</v>
      </c>
      <c r="BS39" s="341">
        <f>IF(BR39&gt;BM39,SQRT((0.5*14.17*$H$4)/($BU$4/100*391.3)-1)," ")</f>
        <v>2.4908377619259197</v>
      </c>
      <c r="BT39" s="349">
        <f>IF(BS39=" "," ",0.9*$BU$4/100*($H$3-4)*391.3*BS39*10^-1)</f>
        <v>458.56509400422419</v>
      </c>
      <c r="BU39" s="6" t="str">
        <f>IF(AND(BT39&gt;BL39,BR39&gt;BL39),"Verifica","Non Verifica")</f>
        <v>Verifica</v>
      </c>
      <c r="BV39" s="362" t="str">
        <f>IF(BS6/BT6&gt;=0.08*14.17*0.75/391.3,"Verifica","Non verifica")</f>
        <v>Verifica</v>
      </c>
      <c r="BW39" s="73"/>
      <c r="BX39" s="73"/>
      <c r="BY39" s="73"/>
      <c r="BZ39" s="73"/>
      <c r="CA39" s="73">
        <f>MAX(AM60:AP60)/(0.9*(80-4)*391.3)*1000</f>
        <v>12.297053246512297</v>
      </c>
      <c r="CB39" s="73">
        <f>MAX(AM61:AP61)/(0.9*(80-4)*391.3)*1000</f>
        <v>9.4677254608576344</v>
      </c>
      <c r="CC39" s="370">
        <f>MAX(ABS(Taglio!H12),ABS(Taglio!I12),ABS(Taglio!H13),ABS(Taglio!I13))</f>
        <v>147.84200000000001</v>
      </c>
      <c r="CD39" s="245">
        <f>$CB$5*(CB39+CA39)*391.3/10-ABS(CC39)</f>
        <v>874.14494898326245</v>
      </c>
      <c r="CE39" s="370">
        <v>0.48</v>
      </c>
      <c r="CF39" s="370">
        <f>CE39*(1-25/250)</f>
        <v>0.432</v>
      </c>
      <c r="CG39" s="370">
        <v>30</v>
      </c>
      <c r="CH39" s="370">
        <v>72</v>
      </c>
      <c r="CI39" s="73">
        <f>(MAX(ABS(AL44),ABS(AM44),ABS(AN44),ABS(AO44),ABS(AP44)))/(CG39*CH39)</f>
        <v>0.70688416666666665</v>
      </c>
      <c r="CJ39" s="73">
        <f>CD39/(CG39*CH39)*10</f>
        <v>4.046967356403993</v>
      </c>
      <c r="CK39" s="246">
        <v>0.37</v>
      </c>
      <c r="CL39" s="245">
        <f>CF39*14.17*CH39*CG39*(1-CK39/CF39)^0.5/10</f>
        <v>500.91186580318254</v>
      </c>
      <c r="CM39" s="464" t="str">
        <f>IF(CD39&lt;CL39,"VERIFICA","NON VERIFICA_necessarie staffe di contenimento")</f>
        <v>NON VERIFICA_necessarie staffe di contenimento</v>
      </c>
      <c r="CN39" s="464"/>
      <c r="CO39" s="245">
        <f>CG39*CH39/391.3*(CJ39^2/(1.2+CK39*CG39-1.2))</f>
        <v>8.144798174025361</v>
      </c>
      <c r="CP39" s="370"/>
      <c r="CQ39" s="370"/>
    </row>
    <row r="40" spans="1:95" ht="16.05" customHeight="1" x14ac:dyDescent="0.25">
      <c r="A40" s="172">
        <f>Pil_originale!A360</f>
        <v>3</v>
      </c>
      <c r="B40" s="6">
        <f>Pil_originale!B360</f>
        <v>15</v>
      </c>
      <c r="C40" s="6">
        <f>Pil_originale!C360</f>
        <v>0</v>
      </c>
      <c r="D40" s="6">
        <f>Pil_originale!D360</f>
        <v>1</v>
      </c>
      <c r="E40" s="6" t="str">
        <f>Pil_originale!E360</f>
        <v>Minf</v>
      </c>
      <c r="F40" s="6">
        <f>Pil_originale!F360</f>
        <v>-2.8820000000000001</v>
      </c>
      <c r="G40" s="6">
        <f>Pil_originale!G360</f>
        <v>-2.0150000000000001</v>
      </c>
      <c r="H40" s="6">
        <f>Pil_originale!H360</f>
        <v>-78.802000000000007</v>
      </c>
      <c r="I40" s="6">
        <f>Pil_originale!I360</f>
        <v>0.52200000000000002</v>
      </c>
      <c r="J40" s="6">
        <f>Pil_originale!J360</f>
        <v>0.39500000000000002</v>
      </c>
      <c r="K40" s="7">
        <f>Pil_originale!K360</f>
        <v>0.43099999999999999</v>
      </c>
      <c r="L40" s="447"/>
      <c r="M40" s="427"/>
      <c r="N40" s="172" t="s">
        <v>17</v>
      </c>
      <c r="O40" s="21">
        <f t="shared" ref="O40:T40" si="119">F42</f>
        <v>12.223000000000001</v>
      </c>
      <c r="P40" s="21">
        <f t="shared" si="119"/>
        <v>7.968</v>
      </c>
      <c r="Q40" s="21">
        <f t="shared" si="119"/>
        <v>11.869</v>
      </c>
      <c r="R40" s="21">
        <f t="shared" si="119"/>
        <v>254.023</v>
      </c>
      <c r="S40" s="21">
        <f t="shared" si="119"/>
        <v>29.134</v>
      </c>
      <c r="T40" s="21">
        <f t="shared" si="119"/>
        <v>31.803999999999998</v>
      </c>
      <c r="U40" s="28">
        <f t="shared" si="115"/>
        <v>10.627000000000001</v>
      </c>
      <c r="V40" s="29">
        <f t="shared" si="115"/>
        <v>6.9139166666666672</v>
      </c>
      <c r="W40" s="29">
        <f t="shared" si="115"/>
        <v>8.3293333333333326</v>
      </c>
      <c r="X40" s="29">
        <f t="shared" si="115"/>
        <v>184.19547222222224</v>
      </c>
      <c r="Y40" s="29">
        <f t="shared" si="115"/>
        <v>20.894805555555557</v>
      </c>
      <c r="Z40" s="30">
        <f t="shared" si="115"/>
        <v>22.809583333333332</v>
      </c>
      <c r="AA40" s="172">
        <f t="shared" si="13"/>
        <v>29.224138888888888</v>
      </c>
      <c r="AB40" s="6">
        <f t="shared" si="13"/>
        <v>207.00505555555557</v>
      </c>
      <c r="AC40" s="6">
        <f t="shared" si="14"/>
        <v>91.325655555555556</v>
      </c>
      <c r="AD40" s="6">
        <f t="shared" si="15"/>
        <v>215.77229722222225</v>
      </c>
      <c r="AE40" s="36">
        <f t="shared" si="16"/>
        <v>98.239572222222222</v>
      </c>
      <c r="AF40" s="36">
        <f t="shared" si="17"/>
        <v>-84.411738888888891</v>
      </c>
      <c r="AG40" s="36">
        <f t="shared" si="18"/>
        <v>222.68621388888891</v>
      </c>
      <c r="AH40" s="37">
        <f t="shared" si="19"/>
        <v>-208.85838055555558</v>
      </c>
      <c r="AJ40" s="172" t="s">
        <v>17</v>
      </c>
      <c r="AK40" s="82">
        <f>AT64</f>
        <v>328.9546904573146</v>
      </c>
      <c r="AL40" s="73">
        <f t="shared" si="7"/>
        <v>10.627000000000001</v>
      </c>
      <c r="AM40" s="73">
        <f>MAX(0.3*$AK40,ABS(AE40))</f>
        <v>98.686407137194379</v>
      </c>
      <c r="AN40" s="73">
        <f>MAX(0.3*$AK40,ABS(AF40))</f>
        <v>98.686407137194379</v>
      </c>
      <c r="AO40" s="73">
        <f>MAX($AK40,ABS(AG40))</f>
        <v>328.9546904573146</v>
      </c>
      <c r="AP40" s="73">
        <f>MAX($AK40,ABS(AH40))</f>
        <v>328.9546904573146</v>
      </c>
      <c r="AQ40" s="107">
        <f>MAX(AL40-$AG$4*(1-((0.48*$AG$2+AL43)/(0.48*$AG$2))^2),0)/(($H$4-2*4)*391.3)*1000</f>
        <v>0</v>
      </c>
      <c r="AR40" s="108">
        <f t="shared" ref="AR40:AU40" si="120">MAX(AM40-$AG$4*(1-((0.48*$AG$2+AM43)/(0.48*$AG$2))^2),0)/(($H$4-2*4)*391.3)*1000</f>
        <v>0</v>
      </c>
      <c r="AS40" s="108">
        <f t="shared" si="120"/>
        <v>0</v>
      </c>
      <c r="AT40" s="108">
        <f t="shared" si="120"/>
        <v>4.8257408951623422</v>
      </c>
      <c r="AU40" s="108">
        <f t="shared" si="120"/>
        <v>0.47440937472036443</v>
      </c>
      <c r="AV40" s="134">
        <f t="shared" ref="AV40:AV42" si="121">MAX(AQ40:AU40)</f>
        <v>4.8257408951623422</v>
      </c>
      <c r="AW40" s="128">
        <f>$AT$2</f>
        <v>12.566370614359172</v>
      </c>
      <c r="AX40" s="73">
        <f t="shared" ref="AX40:AX42" si="122">2*AW40*391.3/10</f>
        <v>983.44416427974886</v>
      </c>
      <c r="AY40" s="191">
        <f>AX40*($H$4-2*4)/200</f>
        <v>354.03989914070962</v>
      </c>
      <c r="AZ40" s="73">
        <f>($AG4+$AY40)*(1-ABS((0.48*$AG$2+AL$43)/(0.48*$AG$2+$AX40))^(1+1/(1+$AX40/$AG$2)))</f>
        <v>675.86014727993529</v>
      </c>
      <c r="BA40" s="73">
        <f t="shared" si="117"/>
        <v>677.38737789596678</v>
      </c>
      <c r="BB40" s="73">
        <f t="shared" si="117"/>
        <v>505.83151232804806</v>
      </c>
      <c r="BC40" s="73">
        <f t="shared" si="117"/>
        <v>547.36418566558302</v>
      </c>
      <c r="BD40" s="73">
        <f t="shared" si="117"/>
        <v>666.14235528652625</v>
      </c>
      <c r="BE40" s="148"/>
      <c r="BF40" s="148"/>
      <c r="BG40" s="148"/>
      <c r="BH40" s="148"/>
      <c r="BI40" s="148"/>
      <c r="BJ40" s="191"/>
      <c r="BK40" s="370"/>
      <c r="BL40" s="73"/>
      <c r="BM40" s="36"/>
      <c r="BN40" s="73"/>
      <c r="BO40" s="73"/>
      <c r="BP40" s="73"/>
      <c r="BQ40" s="73"/>
      <c r="BR40" s="73"/>
      <c r="BS40" s="36"/>
      <c r="BT40" s="73"/>
      <c r="BU40" s="73"/>
      <c r="BV40" s="73"/>
      <c r="BW40" s="73"/>
      <c r="BX40" s="73"/>
      <c r="BY40" s="73"/>
      <c r="BZ40" s="73"/>
      <c r="CA40" s="370"/>
      <c r="CB40" s="370"/>
      <c r="CC40" s="370"/>
      <c r="CD40" s="370"/>
      <c r="CE40" s="370"/>
      <c r="CF40" s="370"/>
      <c r="CG40" s="370"/>
      <c r="CH40" s="370"/>
      <c r="CI40" s="73"/>
      <c r="CJ40" s="73"/>
      <c r="CK40" s="370"/>
      <c r="CL40" s="370"/>
      <c r="CM40" s="465"/>
      <c r="CN40" s="465"/>
      <c r="CO40" s="370"/>
      <c r="CP40" s="370"/>
      <c r="CQ40" s="370"/>
    </row>
    <row r="41" spans="1:95" ht="16.05" customHeight="1" x14ac:dyDescent="0.25">
      <c r="A41" s="172">
        <f>Pil_originale!A362</f>
        <v>3</v>
      </c>
      <c r="B41" s="6">
        <f>Pil_originale!B362</f>
        <v>15</v>
      </c>
      <c r="C41" s="6">
        <f>Pil_originale!C362</f>
        <v>0</v>
      </c>
      <c r="D41" s="6">
        <f>Pil_originale!D362</f>
        <v>1</v>
      </c>
      <c r="E41" s="6" t="str">
        <f>Pil_originale!E362</f>
        <v>N</v>
      </c>
      <c r="F41" s="6">
        <f>Pil_originale!F362</f>
        <v>-240.33099999999999</v>
      </c>
      <c r="G41" s="6">
        <f>Pil_originale!G362</f>
        <v>-165.97900000000001</v>
      </c>
      <c r="H41" s="6">
        <f>Pil_originale!H362</f>
        <v>-463.02499999999998</v>
      </c>
      <c r="I41" s="6">
        <f>Pil_originale!I362</f>
        <v>2.774</v>
      </c>
      <c r="J41" s="6">
        <f>Pil_originale!J362</f>
        <v>1.321</v>
      </c>
      <c r="K41" s="7">
        <f>Pil_originale!K362</f>
        <v>1.4419999999999999</v>
      </c>
      <c r="L41" s="447"/>
      <c r="M41" s="427"/>
      <c r="N41" s="172" t="s">
        <v>20</v>
      </c>
      <c r="O41" s="21">
        <f t="shared" ref="O41:T41" si="123">F40</f>
        <v>-2.8820000000000001</v>
      </c>
      <c r="P41" s="21">
        <f t="shared" si="123"/>
        <v>-2.0150000000000001</v>
      </c>
      <c r="Q41" s="21">
        <f t="shared" si="123"/>
        <v>-78.802000000000007</v>
      </c>
      <c r="R41" s="21">
        <f t="shared" si="123"/>
        <v>0.52200000000000002</v>
      </c>
      <c r="S41" s="21">
        <f t="shared" si="123"/>
        <v>0.39500000000000002</v>
      </c>
      <c r="T41" s="21">
        <f t="shared" si="123"/>
        <v>0.43099999999999999</v>
      </c>
      <c r="U41" s="28">
        <f t="shared" ref="U41:Z42" si="124">O41+(O39-O41)/360*$Y$5</f>
        <v>-2.8820000000000001</v>
      </c>
      <c r="V41" s="29">
        <f t="shared" si="124"/>
        <v>-2.0150000000000001</v>
      </c>
      <c r="W41" s="29">
        <f t="shared" si="124"/>
        <v>-78.802000000000007</v>
      </c>
      <c r="X41" s="29">
        <f t="shared" si="124"/>
        <v>0.52200000000000002</v>
      </c>
      <c r="Y41" s="29">
        <f t="shared" si="124"/>
        <v>0.39500000000000002</v>
      </c>
      <c r="Z41" s="30">
        <f t="shared" si="124"/>
        <v>0.43099999999999999</v>
      </c>
      <c r="AA41" s="172">
        <f t="shared" si="13"/>
        <v>-79.197000000000003</v>
      </c>
      <c r="AB41" s="6">
        <f t="shared" si="13"/>
        <v>0.95300000000000007</v>
      </c>
      <c r="AC41" s="6">
        <f t="shared" si="14"/>
        <v>-79.482900000000001</v>
      </c>
      <c r="AD41" s="6">
        <f t="shared" si="15"/>
        <v>24.7121</v>
      </c>
      <c r="AE41" s="36">
        <f t="shared" si="16"/>
        <v>-81.497900000000001</v>
      </c>
      <c r="AF41" s="36">
        <f t="shared" si="17"/>
        <v>77.4679</v>
      </c>
      <c r="AG41" s="36">
        <f t="shared" si="18"/>
        <v>22.697099999999999</v>
      </c>
      <c r="AH41" s="37">
        <f t="shared" si="19"/>
        <v>-26.7271</v>
      </c>
      <c r="AJ41" s="172" t="s">
        <v>20</v>
      </c>
      <c r="AK41" s="82"/>
      <c r="AL41" s="73">
        <f t="shared" si="7"/>
        <v>-2.8820000000000001</v>
      </c>
      <c r="AM41" s="73">
        <f>MAX($AK41,ABS(AE41))</f>
        <v>81.497900000000001</v>
      </c>
      <c r="AN41" s="79">
        <f>MAX($AK41,ABS(AF41))</f>
        <v>77.4679</v>
      </c>
      <c r="AO41" s="73">
        <f>MAX(0.3*$AK41,ABS(AG41))</f>
        <v>22.697099999999999</v>
      </c>
      <c r="AP41" s="73">
        <f>MAX(0.3*$AK41,ABS(AH41))</f>
        <v>26.7271</v>
      </c>
      <c r="AQ41" s="107">
        <f>MAX(AL41-$AG$3*(1-((0.48*$AG$2+AL44)/(0.48*$AG$2))^2),0)/(($H$3-2*4)*391.3)*1000</f>
        <v>0</v>
      </c>
      <c r="AR41" s="108">
        <f t="shared" ref="AR41:AU41" si="125">MAX(AM41-$AG$3*(1-((0.48*$AG$2+AM44)/(0.48*$AG$2))^2),0)/(($H$3-2*4)*391.3)*1000</f>
        <v>0</v>
      </c>
      <c r="AS41" s="108">
        <f t="shared" si="125"/>
        <v>2.4205647643496579</v>
      </c>
      <c r="AT41" s="108">
        <f t="shared" si="125"/>
        <v>0</v>
      </c>
      <c r="AU41" s="108">
        <f t="shared" si="125"/>
        <v>0</v>
      </c>
      <c r="AV41" s="133">
        <f t="shared" si="121"/>
        <v>2.4205647643496579</v>
      </c>
      <c r="AW41" s="127">
        <f>$AQ$3</f>
        <v>10.304423903774522</v>
      </c>
      <c r="AX41" s="73">
        <f t="shared" si="122"/>
        <v>806.42421470939405</v>
      </c>
      <c r="AY41" s="191">
        <f>AX41*($H$3-2*4)/200</f>
        <v>88.706663618033346</v>
      </c>
      <c r="AZ41" s="73">
        <f>($AG3+$AY41)*(1-ABS((0.48*$AG$2+AL$44)/(0.48*$AG$2+$AX41))^(1+1/(1+$AX41/$AG$2)))</f>
        <v>210.0387196577671</v>
      </c>
      <c r="BA41" s="73">
        <f t="shared" ref="BA41:BD42" si="126">($AG3+$AY41)*(1-ABS((0.48*$AG$2+AM$44)/(0.48*$AG$2+$AX41))^(1+1/(1+$AX41/$AG$2)))</f>
        <v>210.39212182356709</v>
      </c>
      <c r="BB41" s="73">
        <f t="shared" si="126"/>
        <v>152.86197397053218</v>
      </c>
      <c r="BC41" s="73">
        <f t="shared" si="126"/>
        <v>167.1523009646464</v>
      </c>
      <c r="BD41" s="73">
        <f t="shared" si="126"/>
        <v>206.95903088977303</v>
      </c>
      <c r="BE41" s="148" t="str">
        <f>IF((ABS(AL41/AZ41)^1.5+ABS(AL42/AZ42)^1.5&lt;1),"VERIFICA","NON VERIFICA")</f>
        <v>VERIFICA</v>
      </c>
      <c r="BF41" s="148" t="str">
        <f t="shared" ref="BF41:BI41" si="127">IF((ABS(AM41/BA41)^1.5+ABS(AM42/BA42)^1.5&lt;1),"VERIFICA","NON VERIFICA")</f>
        <v>VERIFICA</v>
      </c>
      <c r="BG41" s="148" t="str">
        <f t="shared" si="127"/>
        <v>VERIFICA</v>
      </c>
      <c r="BH41" s="148">
        <f>ABS(AO41/BC41)^1.5+ABS(AO42/BC42)^1.5</f>
        <v>1.0502642415584131</v>
      </c>
      <c r="BI41" s="148" t="str">
        <f t="shared" si="127"/>
        <v>VERIFICA</v>
      </c>
      <c r="BJ41" s="191"/>
      <c r="BK41" s="73"/>
      <c r="BL41" s="36">
        <f>MAX(BC40+BC42,BD40+BD42)*$BL$2/($BX$3)*100</f>
        <v>543.44445228468908</v>
      </c>
      <c r="BM41" s="36">
        <f>0.5*14.17*$G$3*0.9*($G$4-4)*2.5/(1+2.5^2)/10</f>
        <v>501.32482758620688</v>
      </c>
      <c r="BN41" s="73">
        <f>BQ6*0.9*($G$4-4)*391.3/100*2.5*10^-1</f>
        <v>560.56317363945698</v>
      </c>
      <c r="BO41" s="265">
        <f>IF(BN41&gt;BM41,SQRT((0.5*14.17*$G$3)/($BO$6/$BP$6*391.3)-1)," ")</f>
        <v>2.3417611920545003</v>
      </c>
      <c r="BP41" s="73">
        <f>IF(BO41=" "," ",0.9*$BQ$6/100*($G$4-4)*391.3*BO41/10)</f>
        <v>525.08203428951549</v>
      </c>
      <c r="BQ41" s="73" t="str">
        <f>IF(AND(BP41&gt;BL41,BN41&gt;BL41),"Verifica","Non Verifica")</f>
        <v>Non Verifica</v>
      </c>
      <c r="BR41" s="73">
        <f>BU6*0.9*($G$4-4)*391.3/100*2.5*10^-1</f>
        <v>840.8447604591853</v>
      </c>
      <c r="BS41" s="265">
        <f>IF(BR41&gt;BM41,SQRT((0.5*14.17*$G$3)/($BS$6/$BT$6*391.3)-1)," ")</f>
        <v>1.8227900739639975</v>
      </c>
      <c r="BT41" s="73">
        <f>IF(BS41=" "," ",0.9*$BU$6/100*($G$4-4)*391.3*BS41/10)</f>
        <v>613.07339324385521</v>
      </c>
      <c r="BU41" s="36" t="str">
        <f>IF(AND(BT41&gt;BL41,BR41&gt;BL41),"Verifica","Non Verifica")</f>
        <v>Verifica</v>
      </c>
      <c r="BV41" s="73"/>
      <c r="BW41" s="73"/>
      <c r="BX41" s="73"/>
      <c r="BY41" s="73"/>
      <c r="BZ41" s="73"/>
      <c r="CA41" s="370"/>
      <c r="CB41" s="370"/>
      <c r="CC41" s="370"/>
      <c r="CD41" s="370"/>
      <c r="CE41" s="370"/>
      <c r="CF41" s="370"/>
      <c r="CG41" s="370"/>
      <c r="CH41" s="370"/>
      <c r="CI41" s="73"/>
      <c r="CJ41" s="73"/>
      <c r="CK41" s="370"/>
      <c r="CL41" s="370"/>
      <c r="CM41" s="465"/>
      <c r="CN41" s="465"/>
      <c r="CO41" s="370"/>
      <c r="CP41" s="370"/>
      <c r="CQ41" s="370"/>
    </row>
    <row r="42" spans="1:95" ht="16.05" customHeight="1" thickBot="1" x14ac:dyDescent="0.3">
      <c r="A42" s="172">
        <f>Pil_originale!A1103</f>
        <v>11</v>
      </c>
      <c r="B42" s="6">
        <f>Pil_originale!B1103</f>
        <v>15</v>
      </c>
      <c r="C42" s="6">
        <f>Pil_originale!C1103</f>
        <v>0</v>
      </c>
      <c r="D42" s="6">
        <f>Pil_originale!D1103</f>
        <v>1</v>
      </c>
      <c r="E42" s="6" t="str">
        <f>Pil_originale!E1103</f>
        <v>Msup</v>
      </c>
      <c r="F42" s="6">
        <f>Pil_originale!F1103</f>
        <v>12.223000000000001</v>
      </c>
      <c r="G42" s="6">
        <f>Pil_originale!G1103</f>
        <v>7.968</v>
      </c>
      <c r="H42" s="6">
        <f>Pil_originale!H1103</f>
        <v>11.869</v>
      </c>
      <c r="I42" s="6">
        <f>Pil_originale!I1103</f>
        <v>254.023</v>
      </c>
      <c r="J42" s="6">
        <f>Pil_originale!J1103</f>
        <v>29.134</v>
      </c>
      <c r="K42" s="7">
        <f>Pil_originale!K1103</f>
        <v>31.803999999999998</v>
      </c>
      <c r="L42" s="447"/>
      <c r="M42" s="427"/>
      <c r="N42" s="172" t="s">
        <v>19</v>
      </c>
      <c r="O42" s="21">
        <f t="shared" ref="O42:T42" si="128">F43</f>
        <v>-4.1929999999999996</v>
      </c>
      <c r="P42" s="21">
        <f t="shared" si="128"/>
        <v>-2.8740000000000001</v>
      </c>
      <c r="Q42" s="21">
        <f t="shared" si="128"/>
        <v>-24.539000000000001</v>
      </c>
      <c r="R42" s="21">
        <f t="shared" si="128"/>
        <v>-464.20299999999997</v>
      </c>
      <c r="S42" s="21">
        <f t="shared" si="128"/>
        <v>-55.612000000000002</v>
      </c>
      <c r="T42" s="21">
        <f t="shared" si="128"/>
        <v>-60.71</v>
      </c>
      <c r="U42" s="28">
        <f t="shared" si="124"/>
        <v>-4.1929999999999996</v>
      </c>
      <c r="V42" s="29">
        <f t="shared" si="124"/>
        <v>-2.8740000000000001</v>
      </c>
      <c r="W42" s="29">
        <f t="shared" si="124"/>
        <v>-24.539000000000001</v>
      </c>
      <c r="X42" s="29">
        <f t="shared" si="124"/>
        <v>-464.20299999999997</v>
      </c>
      <c r="Y42" s="29">
        <f t="shared" si="124"/>
        <v>-55.612000000000002</v>
      </c>
      <c r="Z42" s="30">
        <f t="shared" si="124"/>
        <v>-60.71</v>
      </c>
      <c r="AA42" s="172">
        <f t="shared" si="13"/>
        <v>-80.15100000000001</v>
      </c>
      <c r="AB42" s="6">
        <f t="shared" si="13"/>
        <v>-524.91300000000001</v>
      </c>
      <c r="AC42" s="6">
        <f t="shared" si="14"/>
        <v>-237.6249</v>
      </c>
      <c r="AD42" s="6">
        <f t="shared" si="15"/>
        <v>-548.95830000000001</v>
      </c>
      <c r="AE42" s="36">
        <f t="shared" si="16"/>
        <v>-240.49889999999999</v>
      </c>
      <c r="AF42" s="36">
        <f t="shared" si="17"/>
        <v>234.7509</v>
      </c>
      <c r="AG42" s="36">
        <f t="shared" si="18"/>
        <v>-551.83230000000003</v>
      </c>
      <c r="AH42" s="37">
        <f t="shared" si="19"/>
        <v>546.08429999999998</v>
      </c>
      <c r="AJ42" s="172" t="s">
        <v>19</v>
      </c>
      <c r="AK42" s="82"/>
      <c r="AL42" s="73">
        <f t="shared" si="7"/>
        <v>-4.1929999999999996</v>
      </c>
      <c r="AM42" s="73">
        <f>MAX(0.3*$AK42,ABS(AE42))</f>
        <v>240.49889999999999</v>
      </c>
      <c r="AN42" s="73">
        <f>MAX(0.3*$AK42,ABS(AF42))</f>
        <v>234.7509</v>
      </c>
      <c r="AO42" s="73">
        <f>MAX($AK42,ABS(AG42))</f>
        <v>551.83230000000003</v>
      </c>
      <c r="AP42" s="73">
        <f>MAX($AK42,ABS(AH42))</f>
        <v>546.08429999999998</v>
      </c>
      <c r="AQ42" s="107">
        <f>MAX(AL42-$AG$4*(1-((0.48*$AG$2+AL44)/(0.48*$AG$2))^2),0)/(($H$4-2*4)*391.3)*1000</f>
        <v>0</v>
      </c>
      <c r="AR42" s="108">
        <f t="shared" ref="AR42:AU42" si="129">MAX(AM42-$AG$4*(1-((0.48*$AG$2+AM44)/(0.48*$AG$2))^2),0)/(($H$4-2*4)*391.3)*1000</f>
        <v>0</v>
      </c>
      <c r="AS42" s="108">
        <f t="shared" si="129"/>
        <v>2.972178335309696</v>
      </c>
      <c r="AT42" s="108">
        <f t="shared" si="129"/>
        <v>12.561263979520836</v>
      </c>
      <c r="AU42" s="108">
        <f t="shared" si="129"/>
        <v>8.1325061750458723</v>
      </c>
      <c r="AV42" s="134">
        <f t="shared" si="121"/>
        <v>12.561263979520836</v>
      </c>
      <c r="AW42" s="209">
        <f>$AQ$2</f>
        <v>12.566370614359172</v>
      </c>
      <c r="AX42" s="73">
        <f t="shared" si="122"/>
        <v>983.44416427974886</v>
      </c>
      <c r="AY42" s="191">
        <f>AX42*($H$4-2*4)/200</f>
        <v>354.03989914070962</v>
      </c>
      <c r="AZ42" s="73">
        <f>($AG4+$AY42)*(1-ABS((0.48*$AG$2+AL$44)/(0.48*$AG$2+$AX42))^(1+1/(1+$AX42/$AG$2)))</f>
        <v>677.09495664539054</v>
      </c>
      <c r="BA42" s="73">
        <f t="shared" si="126"/>
        <v>678.1851188102745</v>
      </c>
      <c r="BB42" s="73">
        <f t="shared" si="126"/>
        <v>510.77330044396712</v>
      </c>
      <c r="BC42" s="73">
        <f t="shared" si="126"/>
        <v>551.74853644847258</v>
      </c>
      <c r="BD42" s="73">
        <f t="shared" si="126"/>
        <v>667.76675486680142</v>
      </c>
      <c r="BE42" s="191"/>
      <c r="BF42" s="191"/>
      <c r="BG42" s="191"/>
      <c r="BH42" s="191"/>
      <c r="BI42" s="191"/>
      <c r="BJ42" s="191"/>
      <c r="BK42" s="370"/>
      <c r="BL42" s="73"/>
      <c r="BM42" s="73"/>
      <c r="BN42" s="73"/>
      <c r="BO42" s="73"/>
      <c r="BP42" s="73"/>
      <c r="BQ42" s="73"/>
      <c r="BR42" s="73"/>
      <c r="BS42" s="36"/>
      <c r="BT42" s="73"/>
      <c r="BU42" s="73"/>
      <c r="BV42" s="73"/>
      <c r="BW42" s="73"/>
      <c r="BX42" s="73"/>
      <c r="BY42" s="73"/>
      <c r="BZ42" s="73"/>
      <c r="CA42" s="370"/>
      <c r="CB42" s="370"/>
      <c r="CC42" s="370"/>
      <c r="CD42" s="370"/>
      <c r="CE42" s="370"/>
      <c r="CF42" s="370"/>
      <c r="CG42" s="370"/>
      <c r="CH42" s="370"/>
      <c r="CI42" s="73"/>
      <c r="CJ42" s="73"/>
      <c r="CK42" s="370"/>
      <c r="CL42" s="370"/>
      <c r="CM42" s="465"/>
      <c r="CN42" s="465"/>
      <c r="CO42" s="370"/>
      <c r="CP42" s="370"/>
      <c r="CQ42" s="370"/>
    </row>
    <row r="43" spans="1:95" x14ac:dyDescent="0.3">
      <c r="A43" s="172">
        <f>Pil_originale!A1104</f>
        <v>11</v>
      </c>
      <c r="B43" s="6">
        <f>Pil_originale!B1104</f>
        <v>15</v>
      </c>
      <c r="C43" s="6">
        <f>Pil_originale!C1104</f>
        <v>0</v>
      </c>
      <c r="D43" s="6">
        <f>Pil_originale!D1104</f>
        <v>1</v>
      </c>
      <c r="E43" s="6" t="str">
        <f>Pil_originale!E1104</f>
        <v>Minf</v>
      </c>
      <c r="F43" s="6">
        <f>Pil_originale!F1104</f>
        <v>-4.1929999999999996</v>
      </c>
      <c r="G43" s="6">
        <f>Pil_originale!G1104</f>
        <v>-2.8740000000000001</v>
      </c>
      <c r="H43" s="6">
        <f>Pil_originale!H1104</f>
        <v>-24.539000000000001</v>
      </c>
      <c r="I43" s="6">
        <f>Pil_originale!I1104</f>
        <v>-464.20299999999997</v>
      </c>
      <c r="J43" s="6">
        <f>Pil_originale!J1104</f>
        <v>-55.612000000000002</v>
      </c>
      <c r="K43" s="7">
        <f>Pil_originale!K1104</f>
        <v>-60.71</v>
      </c>
      <c r="L43" s="447"/>
      <c r="M43" s="427"/>
      <c r="N43" s="172" t="s">
        <v>44</v>
      </c>
      <c r="O43" s="21">
        <f>F41+F44</f>
        <v>-1390.1809999999998</v>
      </c>
      <c r="P43" s="21">
        <f t="shared" ref="P43:T43" si="130">G41+G44</f>
        <v>-896.1930000000001</v>
      </c>
      <c r="Q43" s="21">
        <f t="shared" si="130"/>
        <v>-448.78799999999995</v>
      </c>
      <c r="R43" s="21">
        <f t="shared" si="130"/>
        <v>199.87700000000001</v>
      </c>
      <c r="S43" s="21">
        <f t="shared" si="130"/>
        <v>27.75</v>
      </c>
      <c r="T43" s="21">
        <f t="shared" si="130"/>
        <v>30.294</v>
      </c>
      <c r="U43" s="28">
        <f>O43+$Q$4</f>
        <v>-1475.4447499999999</v>
      </c>
      <c r="V43" s="29">
        <f>P43+$Q$2</f>
        <v>-961.78050000000007</v>
      </c>
      <c r="W43" s="29">
        <f>Q43</f>
        <v>-448.78799999999995</v>
      </c>
      <c r="X43" s="29">
        <f t="shared" ref="X43:Z44" si="131">R43</f>
        <v>199.87700000000001</v>
      </c>
      <c r="Y43" s="29">
        <f t="shared" si="131"/>
        <v>27.75</v>
      </c>
      <c r="Z43" s="30">
        <f t="shared" si="131"/>
        <v>30.294</v>
      </c>
      <c r="AA43" s="172">
        <f t="shared" si="13"/>
        <v>-476.53799999999995</v>
      </c>
      <c r="AB43" s="6">
        <f t="shared" si="13"/>
        <v>230.17100000000002</v>
      </c>
      <c r="AC43" s="6">
        <f t="shared" si="14"/>
        <v>-545.58929999999998</v>
      </c>
      <c r="AD43" s="6">
        <f t="shared" si="15"/>
        <v>373.13239999999996</v>
      </c>
      <c r="AE43" s="36">
        <f t="shared" si="16"/>
        <v>-1507.3697999999999</v>
      </c>
      <c r="AF43" s="36">
        <f t="shared" si="17"/>
        <v>-416.19120000000009</v>
      </c>
      <c r="AG43" s="36">
        <f t="shared" si="18"/>
        <v>-588.64810000000011</v>
      </c>
      <c r="AH43" s="37">
        <f t="shared" si="19"/>
        <v>-1334.9129</v>
      </c>
      <c r="AJ43" s="172" t="s">
        <v>44</v>
      </c>
      <c r="AK43" s="82"/>
      <c r="AL43" s="73">
        <f t="shared" si="7"/>
        <v>-1475.4447499999999</v>
      </c>
      <c r="AM43" s="73">
        <f t="shared" ref="AM43:AP44" si="132">AE43</f>
        <v>-1507.3697999999999</v>
      </c>
      <c r="AN43" s="73">
        <f t="shared" si="132"/>
        <v>-416.19120000000009</v>
      </c>
      <c r="AO43" s="73">
        <f t="shared" si="132"/>
        <v>-588.64810000000011</v>
      </c>
      <c r="AP43" s="73">
        <f t="shared" si="132"/>
        <v>-1334.9129</v>
      </c>
      <c r="AQ43" s="285"/>
      <c r="AR43" s="6"/>
      <c r="AS43" s="6"/>
      <c r="AT43" s="6"/>
      <c r="AU43" s="6"/>
      <c r="AV43" s="37"/>
      <c r="AW43" s="36"/>
      <c r="AX43" s="191"/>
      <c r="AY43" s="191"/>
      <c r="AZ43" s="191"/>
      <c r="BA43" s="191"/>
      <c r="BB43" s="191"/>
      <c r="BC43" s="191"/>
      <c r="BD43" s="191"/>
      <c r="BE43" s="191"/>
      <c r="BF43" s="191"/>
      <c r="BG43" s="191"/>
      <c r="BH43" s="191"/>
      <c r="BI43" s="191"/>
      <c r="BJ43" s="191"/>
      <c r="BK43" s="370"/>
      <c r="BL43" s="36"/>
      <c r="BM43" s="73"/>
      <c r="BN43" s="73"/>
      <c r="BO43" s="73"/>
      <c r="BP43" s="73"/>
      <c r="BQ43" s="73"/>
      <c r="BR43" s="73"/>
      <c r="BS43" s="36"/>
      <c r="BT43" s="73"/>
      <c r="BU43" s="73"/>
      <c r="BV43" s="73"/>
      <c r="BW43" s="73"/>
      <c r="BX43" s="73"/>
      <c r="BY43" s="73"/>
      <c r="BZ43" s="73"/>
      <c r="CA43" s="370"/>
      <c r="CB43" s="370"/>
      <c r="CC43" s="370"/>
      <c r="CD43" s="370"/>
      <c r="CE43" s="370"/>
      <c r="CF43" s="370"/>
      <c r="CG43" s="370"/>
      <c r="CH43" s="370"/>
      <c r="CI43" s="73"/>
      <c r="CJ43" s="73"/>
      <c r="CK43" s="246"/>
      <c r="CL43" s="245"/>
      <c r="CM43" s="370"/>
      <c r="CN43" s="370"/>
      <c r="CO43" s="370"/>
      <c r="CP43" s="370"/>
      <c r="CQ43" s="370"/>
    </row>
    <row r="44" spans="1:95" ht="15" thickBot="1" x14ac:dyDescent="0.35">
      <c r="A44" s="8">
        <f>Pil_originale!A1106</f>
        <v>11</v>
      </c>
      <c r="B44" s="42">
        <f>Pil_originale!B1106</f>
        <v>15</v>
      </c>
      <c r="C44" s="42">
        <f>Pil_originale!C1106</f>
        <v>0</v>
      </c>
      <c r="D44" s="42">
        <f>Pil_originale!D1106</f>
        <v>1</v>
      </c>
      <c r="E44" s="42" t="str">
        <f>Pil_originale!E1106</f>
        <v>N</v>
      </c>
      <c r="F44" s="42">
        <f>Pil_originale!F1106</f>
        <v>-1149.8499999999999</v>
      </c>
      <c r="G44" s="42">
        <f>Pil_originale!G1106</f>
        <v>-730.21400000000006</v>
      </c>
      <c r="H44" s="42">
        <f>Pil_originale!H1106</f>
        <v>14.237</v>
      </c>
      <c r="I44" s="42">
        <f>Pil_originale!I1106</f>
        <v>197.10300000000001</v>
      </c>
      <c r="J44" s="42">
        <f>Pil_originale!J1106</f>
        <v>26.428999999999998</v>
      </c>
      <c r="K44" s="10">
        <f>Pil_originale!K1106</f>
        <v>28.852</v>
      </c>
      <c r="M44" s="15"/>
      <c r="N44" s="8" t="s">
        <v>45</v>
      </c>
      <c r="O44" s="23">
        <f>F41+F44</f>
        <v>-1390.1809999999998</v>
      </c>
      <c r="P44" s="23">
        <f t="shared" ref="P44:T44" si="133">G41+G44</f>
        <v>-896.1930000000001</v>
      </c>
      <c r="Q44" s="23">
        <f t="shared" si="133"/>
        <v>-448.78799999999995</v>
      </c>
      <c r="R44" s="23">
        <f t="shared" si="133"/>
        <v>199.87700000000001</v>
      </c>
      <c r="S44" s="23">
        <f t="shared" si="133"/>
        <v>27.75</v>
      </c>
      <c r="T44" s="23">
        <f t="shared" si="133"/>
        <v>30.294</v>
      </c>
      <c r="U44" s="83">
        <f>O44+$Q$5</f>
        <v>-1500.7947499999998</v>
      </c>
      <c r="V44" s="23">
        <f>P44+$Q$3</f>
        <v>-981.28050000000007</v>
      </c>
      <c r="W44" s="31">
        <f>Q44</f>
        <v>-448.78799999999995</v>
      </c>
      <c r="X44" s="31">
        <f t="shared" si="131"/>
        <v>199.87700000000001</v>
      </c>
      <c r="Y44" s="31">
        <f t="shared" si="131"/>
        <v>27.75</v>
      </c>
      <c r="Z44" s="32">
        <f t="shared" si="131"/>
        <v>30.294</v>
      </c>
      <c r="AA44" s="8">
        <f t="shared" si="13"/>
        <v>-476.53799999999995</v>
      </c>
      <c r="AB44" s="42">
        <f t="shared" si="13"/>
        <v>230.17100000000002</v>
      </c>
      <c r="AC44" s="42">
        <f t="shared" si="14"/>
        <v>-545.58929999999998</v>
      </c>
      <c r="AD44" s="42">
        <f t="shared" si="15"/>
        <v>373.13239999999996</v>
      </c>
      <c r="AE44" s="38">
        <f t="shared" si="16"/>
        <v>-1526.8697999999999</v>
      </c>
      <c r="AF44" s="38">
        <f t="shared" si="17"/>
        <v>-435.69120000000009</v>
      </c>
      <c r="AG44" s="38">
        <f t="shared" si="18"/>
        <v>-608.14810000000011</v>
      </c>
      <c r="AH44" s="39">
        <f t="shared" si="19"/>
        <v>-1354.4129</v>
      </c>
      <c r="AJ44" s="8" t="s">
        <v>45</v>
      </c>
      <c r="AK44" s="82"/>
      <c r="AL44" s="73">
        <f t="shared" si="7"/>
        <v>-1500.7947499999998</v>
      </c>
      <c r="AM44" s="73">
        <f t="shared" si="132"/>
        <v>-1526.8697999999999</v>
      </c>
      <c r="AN44" s="73">
        <f t="shared" si="132"/>
        <v>-435.69120000000009</v>
      </c>
      <c r="AO44" s="73">
        <f t="shared" si="132"/>
        <v>-608.14810000000011</v>
      </c>
      <c r="AP44" s="73">
        <f t="shared" si="132"/>
        <v>-1354.4129</v>
      </c>
      <c r="AQ44" s="8"/>
      <c r="AR44" s="42"/>
      <c r="AS44" s="42"/>
      <c r="AT44" s="42"/>
      <c r="AU44" s="42"/>
      <c r="AV44" s="39"/>
      <c r="AW44" s="36"/>
      <c r="AX44" s="191"/>
      <c r="AY44" s="191"/>
      <c r="AZ44" s="191"/>
      <c r="BA44" s="191"/>
      <c r="BB44" s="191"/>
      <c r="BC44" s="191"/>
      <c r="BD44" s="191"/>
      <c r="BE44" s="191"/>
      <c r="BF44" s="191"/>
      <c r="BG44" s="191"/>
      <c r="BH44" s="191"/>
      <c r="BI44" s="191"/>
      <c r="BJ44" s="191"/>
      <c r="BK44" s="370"/>
      <c r="BL44" s="73"/>
      <c r="BM44" s="73"/>
      <c r="BN44" s="73"/>
      <c r="BO44" s="73"/>
      <c r="BP44" s="73"/>
      <c r="BQ44" s="73"/>
      <c r="BR44" s="73"/>
      <c r="BS44" s="36"/>
      <c r="BT44" s="73"/>
      <c r="BU44" s="73"/>
      <c r="BV44" s="73"/>
      <c r="BW44" s="73"/>
      <c r="BX44" s="73"/>
      <c r="BY44" s="73"/>
      <c r="BZ44" s="73"/>
      <c r="CA44" s="370"/>
      <c r="CB44" s="370"/>
      <c r="CC44" s="370"/>
      <c r="CD44" s="370"/>
      <c r="CE44" s="370"/>
      <c r="CF44" s="370"/>
      <c r="CG44" s="370"/>
      <c r="CH44" s="370"/>
      <c r="CI44" s="370"/>
      <c r="CJ44" s="370"/>
      <c r="CK44" s="370"/>
      <c r="CL44" s="370"/>
      <c r="CM44" s="370"/>
      <c r="CN44" s="370"/>
      <c r="CO44" s="370"/>
      <c r="CP44" s="370"/>
      <c r="CQ44" s="370"/>
    </row>
    <row r="45" spans="1:95" x14ac:dyDescent="0.3">
      <c r="M45" s="427"/>
      <c r="O45" s="14"/>
      <c r="P45" s="14"/>
      <c r="Q45" s="14"/>
      <c r="R45" s="14"/>
      <c r="S45" s="14"/>
      <c r="T45" s="14"/>
      <c r="U45" s="14"/>
      <c r="V45" s="14"/>
      <c r="W45" s="14"/>
      <c r="X45" s="14"/>
      <c r="Y45" s="14"/>
      <c r="Z45" s="14"/>
      <c r="AM45" s="191"/>
      <c r="AN45" s="191"/>
      <c r="AO45" s="191"/>
      <c r="AP45" s="191"/>
      <c r="AQ45" s="191"/>
      <c r="AR45" s="191"/>
      <c r="AS45" s="191"/>
      <c r="AT45" s="191"/>
      <c r="AU45" s="191"/>
      <c r="AV45" s="191"/>
      <c r="AW45" s="191"/>
      <c r="AX45" s="191"/>
      <c r="AY45" s="191"/>
      <c r="AZ45" s="191"/>
      <c r="BA45" s="191"/>
      <c r="BB45" s="191"/>
      <c r="BC45" s="191"/>
      <c r="BD45" s="191"/>
      <c r="BE45" s="191"/>
      <c r="BF45" s="191"/>
      <c r="BG45" s="191"/>
      <c r="BH45" s="191"/>
      <c r="BI45" s="191"/>
      <c r="BJ45" s="191"/>
      <c r="BK45" s="370"/>
      <c r="BL45" s="73"/>
      <c r="BM45" s="36"/>
      <c r="BN45" s="36"/>
      <c r="BO45" s="73"/>
      <c r="BP45" s="73"/>
      <c r="BQ45" s="73"/>
      <c r="BR45" s="73"/>
      <c r="BS45" s="36"/>
      <c r="BT45" s="73"/>
      <c r="BU45" s="73"/>
      <c r="BV45" s="73"/>
      <c r="BW45" s="73"/>
      <c r="BX45" s="73"/>
      <c r="BY45" s="73"/>
      <c r="BZ45" s="73"/>
      <c r="CA45" s="370"/>
      <c r="CB45" s="370"/>
      <c r="CC45" s="370"/>
      <c r="CD45" s="370"/>
      <c r="CE45" s="370"/>
      <c r="CF45" s="370"/>
      <c r="CG45" s="370"/>
      <c r="CH45" s="370"/>
      <c r="CI45" s="370"/>
      <c r="CJ45" s="370"/>
      <c r="CK45" s="370"/>
      <c r="CL45" s="370"/>
      <c r="CM45" s="370"/>
      <c r="CN45" s="370"/>
      <c r="CO45" s="370"/>
      <c r="CP45" s="370"/>
      <c r="CQ45" s="370"/>
    </row>
    <row r="46" spans="1:95" ht="15.6" customHeight="1" x14ac:dyDescent="0.3">
      <c r="M46" s="427"/>
      <c r="O46" s="14"/>
      <c r="P46" s="14"/>
      <c r="Q46" s="14"/>
      <c r="R46" s="14"/>
      <c r="S46" s="14"/>
      <c r="T46" s="14"/>
      <c r="U46" s="14"/>
      <c r="V46" s="14"/>
      <c r="AM46" s="191"/>
      <c r="AN46" s="191"/>
      <c r="AO46" s="191"/>
      <c r="AP46" s="191"/>
      <c r="AQ46" s="191"/>
      <c r="AR46" s="191"/>
      <c r="AS46" s="191"/>
      <c r="AT46" s="191"/>
      <c r="AU46" s="191"/>
      <c r="AV46" s="191"/>
      <c r="AW46" s="191"/>
      <c r="AX46" s="191"/>
      <c r="AY46" s="191"/>
      <c r="AZ46" s="191"/>
      <c r="BA46" s="191"/>
      <c r="BB46" s="191"/>
      <c r="BC46" s="191"/>
      <c r="BD46" s="191"/>
      <c r="BE46" s="191"/>
      <c r="BF46" s="191"/>
      <c r="BG46" s="191"/>
      <c r="BH46" s="191"/>
      <c r="BI46" s="191"/>
      <c r="BJ46" s="191"/>
      <c r="BK46" s="346"/>
      <c r="BL46" s="73"/>
      <c r="BM46" s="36"/>
      <c r="BN46" s="36"/>
      <c r="BO46" s="73"/>
      <c r="BP46" s="73"/>
      <c r="BQ46" s="73"/>
      <c r="BR46" s="73"/>
      <c r="BS46" s="36"/>
      <c r="BT46" s="73"/>
      <c r="BU46" s="73"/>
      <c r="BV46" s="73"/>
      <c r="BW46" s="73"/>
      <c r="BX46" s="73"/>
      <c r="BY46" s="73"/>
      <c r="BZ46" s="73"/>
      <c r="CA46" s="346"/>
      <c r="CB46" s="346"/>
      <c r="CC46" s="346"/>
      <c r="CD46" s="346"/>
      <c r="CE46" s="346"/>
      <c r="CF46" s="346"/>
      <c r="CG46" s="346"/>
      <c r="CH46" s="346"/>
      <c r="CI46" s="346"/>
      <c r="CJ46" s="346"/>
      <c r="CK46" s="346"/>
      <c r="CL46" s="346"/>
      <c r="CM46" s="346"/>
      <c r="CN46" s="346"/>
      <c r="CO46" s="346"/>
    </row>
    <row r="47" spans="1:95" x14ac:dyDescent="0.3">
      <c r="M47" s="427"/>
      <c r="O47" s="14"/>
      <c r="P47" s="14"/>
      <c r="Q47" s="14"/>
      <c r="R47" s="14"/>
      <c r="S47" s="14"/>
      <c r="T47" s="14"/>
      <c r="U47" s="14"/>
      <c r="V47" s="14"/>
      <c r="AM47" s="191"/>
      <c r="AN47" s="191"/>
      <c r="AO47" s="191"/>
      <c r="AP47" s="191"/>
      <c r="AQ47" s="191"/>
      <c r="AR47" s="191"/>
      <c r="AS47" s="191"/>
      <c r="AT47" s="191"/>
      <c r="AU47" s="191"/>
      <c r="AV47" s="191"/>
      <c r="AW47" s="191"/>
      <c r="AX47" s="191"/>
      <c r="AY47" s="191"/>
      <c r="AZ47" s="191"/>
      <c r="BA47" s="191"/>
      <c r="BB47" s="191"/>
      <c r="BC47" s="191"/>
      <c r="BD47" s="191"/>
      <c r="BE47" s="191"/>
      <c r="BF47" s="191"/>
      <c r="BG47" s="191"/>
      <c r="BH47" s="191"/>
      <c r="BI47" s="191"/>
      <c r="BJ47" s="191"/>
      <c r="BK47" s="346"/>
      <c r="BL47" s="73"/>
      <c r="BM47" s="36"/>
      <c r="BN47" s="36"/>
      <c r="BO47" s="73"/>
      <c r="BP47" s="73"/>
      <c r="BQ47" s="73"/>
      <c r="BR47" s="73"/>
      <c r="BS47" s="73"/>
      <c r="BT47" s="73"/>
      <c r="BU47" s="73"/>
      <c r="BV47" s="73"/>
      <c r="BW47" s="73"/>
      <c r="BX47" s="73"/>
      <c r="BY47" s="73"/>
      <c r="BZ47" s="73"/>
      <c r="CA47" s="346"/>
      <c r="CB47" s="346"/>
      <c r="CC47" s="346"/>
      <c r="CD47" s="346"/>
      <c r="CE47" s="346"/>
      <c r="CF47" s="346"/>
      <c r="CG47" s="346"/>
      <c r="CH47" s="346"/>
      <c r="CI47" s="346"/>
      <c r="CJ47" s="346"/>
      <c r="CK47" s="346"/>
      <c r="CL47" s="346"/>
      <c r="CM47" s="346"/>
      <c r="CN47" s="346"/>
      <c r="CO47" s="346"/>
    </row>
    <row r="48" spans="1:95" x14ac:dyDescent="0.3">
      <c r="M48" s="427"/>
      <c r="O48" s="14"/>
      <c r="P48" s="14"/>
      <c r="Q48" s="14"/>
      <c r="R48" s="14"/>
      <c r="S48" s="14"/>
      <c r="T48" s="14"/>
      <c r="U48" s="14"/>
      <c r="V48" s="14"/>
      <c r="AJ48"/>
      <c r="AK48"/>
      <c r="AL48"/>
      <c r="AM48"/>
      <c r="AN48"/>
      <c r="AO48"/>
      <c r="AP48"/>
      <c r="AQ48"/>
      <c r="AR48"/>
      <c r="AS48"/>
      <c r="AT48" s="191"/>
      <c r="AU48" s="191"/>
      <c r="AV48" s="191"/>
      <c r="AW48" s="181"/>
      <c r="AX48" s="191"/>
      <c r="AY48" s="191"/>
      <c r="AZ48" s="191"/>
      <c r="BA48" s="191"/>
      <c r="BB48" s="191"/>
      <c r="BC48" s="191"/>
      <c r="BD48" s="191"/>
      <c r="BE48" s="191"/>
      <c r="BF48" s="191"/>
      <c r="BG48" s="191"/>
      <c r="BH48" s="191"/>
      <c r="BI48" s="191"/>
      <c r="BJ48" s="191"/>
      <c r="BK48" s="346"/>
      <c r="BL48" s="73"/>
      <c r="BM48" s="36"/>
      <c r="BN48" s="36"/>
      <c r="BO48" s="73"/>
      <c r="BP48" s="73"/>
      <c r="BQ48" s="73"/>
      <c r="BR48" s="73"/>
      <c r="BS48" s="73"/>
      <c r="BT48" s="73"/>
      <c r="BU48" s="73"/>
      <c r="BV48" s="73"/>
      <c r="BW48" s="73"/>
      <c r="BX48" s="73"/>
      <c r="BY48" s="73"/>
      <c r="BZ48" s="73"/>
      <c r="CA48" s="346"/>
      <c r="CB48" s="346"/>
      <c r="CC48" s="346"/>
      <c r="CD48" s="346"/>
      <c r="CE48" s="346"/>
      <c r="CF48" s="346"/>
      <c r="CG48" s="346"/>
      <c r="CH48" s="346"/>
      <c r="CI48" s="346"/>
      <c r="CJ48" s="346"/>
      <c r="CK48" s="346"/>
      <c r="CL48" s="346"/>
      <c r="CM48" s="346"/>
      <c r="CN48" s="346"/>
      <c r="CO48" s="346"/>
    </row>
    <row r="49" spans="13:93" ht="16.8" x14ac:dyDescent="0.45">
      <c r="M49" s="427"/>
      <c r="O49" s="14"/>
      <c r="P49" s="14"/>
      <c r="Q49" s="14"/>
      <c r="R49" s="14"/>
      <c r="S49" s="14"/>
      <c r="T49" s="14"/>
      <c r="U49" s="14"/>
      <c r="V49" s="14"/>
      <c r="AJ49"/>
      <c r="AK49" s="74" t="s">
        <v>66</v>
      </c>
      <c r="AL49">
        <v>1.1000000000000001</v>
      </c>
      <c r="AM49"/>
      <c r="AN49"/>
      <c r="AO49"/>
      <c r="AP49"/>
      <c r="AQ49"/>
      <c r="AR49"/>
      <c r="AS49"/>
      <c r="AW49" s="171"/>
      <c r="BK49" s="346"/>
      <c r="BL49" s="73"/>
      <c r="BM49" s="36"/>
      <c r="BN49" s="36"/>
      <c r="BO49" s="73"/>
      <c r="BP49" s="73"/>
      <c r="BQ49" s="73"/>
      <c r="BR49" s="73"/>
      <c r="BS49" s="73"/>
      <c r="BT49" s="73"/>
      <c r="BU49" s="73"/>
      <c r="BV49" s="73"/>
      <c r="BW49" s="73"/>
      <c r="BX49" s="73"/>
      <c r="BY49" s="73"/>
      <c r="BZ49" s="73"/>
      <c r="CA49" s="346"/>
      <c r="CB49" s="346"/>
      <c r="CC49" s="346"/>
      <c r="CD49" s="346"/>
      <c r="CE49" s="346"/>
      <c r="CF49" s="346"/>
      <c r="CG49" s="346"/>
      <c r="CH49" s="346"/>
      <c r="CI49" s="346"/>
      <c r="CJ49" s="346"/>
      <c r="CK49" s="346"/>
      <c r="CL49" s="346"/>
      <c r="CM49" s="346"/>
      <c r="CN49" s="346"/>
      <c r="CO49" s="346"/>
    </row>
    <row r="50" spans="13:93" ht="14.4" customHeight="1" x14ac:dyDescent="0.3">
      <c r="O50" s="14"/>
      <c r="P50" s="14"/>
      <c r="Q50" s="14"/>
      <c r="R50" s="14"/>
      <c r="S50" s="14"/>
      <c r="T50" s="14"/>
      <c r="U50" s="14"/>
      <c r="V50" s="14"/>
      <c r="AJ50"/>
      <c r="AK50"/>
      <c r="AL50"/>
      <c r="AM50"/>
      <c r="AN50"/>
      <c r="AO50"/>
      <c r="AP50"/>
      <c r="AQ50"/>
      <c r="AR50"/>
      <c r="AS50"/>
      <c r="AW50" s="171"/>
      <c r="BK50" s="346"/>
      <c r="BL50" s="73"/>
      <c r="BM50" s="36"/>
      <c r="BN50" s="36"/>
      <c r="BO50" s="73"/>
      <c r="BP50" s="73"/>
      <c r="BQ50" s="73"/>
      <c r="BR50" s="73"/>
      <c r="BS50" s="73"/>
      <c r="BT50" s="73"/>
      <c r="BU50" s="73"/>
      <c r="BV50" s="73"/>
      <c r="BW50" s="73"/>
      <c r="BX50" s="73"/>
      <c r="BY50" s="73"/>
      <c r="BZ50" s="73"/>
      <c r="CA50" s="346"/>
      <c r="CB50" s="346"/>
      <c r="CC50" s="346"/>
      <c r="CD50" s="346"/>
      <c r="CE50" s="346"/>
      <c r="CF50" s="346"/>
      <c r="CG50" s="346"/>
      <c r="CH50" s="346"/>
      <c r="CI50" s="346"/>
      <c r="CJ50" s="346"/>
      <c r="CK50" s="346"/>
      <c r="CL50" s="346"/>
      <c r="CM50" s="346"/>
      <c r="CN50" s="346"/>
      <c r="CO50" s="346"/>
    </row>
    <row r="51" spans="13:93" ht="16.2" thickBot="1" x14ac:dyDescent="0.35">
      <c r="M51" s="427"/>
      <c r="O51" s="14"/>
      <c r="P51" s="14"/>
      <c r="Q51" s="14"/>
      <c r="R51" s="14"/>
      <c r="S51" s="14"/>
      <c r="T51" s="14"/>
      <c r="U51" s="14"/>
      <c r="V51" s="14"/>
      <c r="AJ51" s="44">
        <f>'Mrd Trave'!AV36</f>
        <v>0</v>
      </c>
      <c r="AK51" s="44">
        <f>'Mrd Trave'!AW36</f>
        <v>0</v>
      </c>
      <c r="AL51" s="418">
        <f>'Mrd Trave'!AX36</f>
        <v>15</v>
      </c>
      <c r="AM51" s="418"/>
      <c r="AN51" s="418"/>
      <c r="AO51" s="418"/>
      <c r="AP51" s="418"/>
      <c r="AQ51" s="418"/>
      <c r="AR51" s="76"/>
      <c r="AS51"/>
      <c r="AW51" s="171"/>
      <c r="BK51" s="346"/>
      <c r="BL51" s="73"/>
      <c r="BM51" s="36"/>
      <c r="BN51" s="36"/>
      <c r="BO51" s="73"/>
      <c r="BP51" s="73"/>
      <c r="BQ51" s="73"/>
      <c r="BR51" s="73"/>
      <c r="BS51" s="73"/>
      <c r="BT51" s="73"/>
      <c r="BU51" s="73"/>
      <c r="BV51" s="73"/>
      <c r="BW51" s="73"/>
      <c r="BX51" s="73"/>
      <c r="BY51" s="73"/>
      <c r="BZ51" s="73"/>
      <c r="CA51" s="346"/>
      <c r="CB51" s="346"/>
      <c r="CC51" s="346"/>
      <c r="CD51" s="346"/>
      <c r="CE51" s="346"/>
      <c r="CF51" s="346"/>
      <c r="CG51" s="346"/>
      <c r="CH51" s="346"/>
      <c r="CI51" s="346"/>
      <c r="CJ51" s="346"/>
      <c r="CK51" s="346"/>
      <c r="CL51" s="346"/>
      <c r="CM51" s="346"/>
      <c r="CN51" s="346"/>
      <c r="CO51" s="346"/>
    </row>
    <row r="52" spans="13:93" ht="15.6" customHeight="1" thickBot="1" x14ac:dyDescent="0.35">
      <c r="M52" s="427"/>
      <c r="O52" s="14"/>
      <c r="P52" s="14"/>
      <c r="Q52" s="14"/>
      <c r="R52" s="14"/>
      <c r="S52" s="14"/>
      <c r="T52" s="14"/>
      <c r="U52" s="14"/>
      <c r="V52" s="14"/>
      <c r="AJ52" s="44">
        <f>'Mrd Trave'!AV37</f>
        <v>0</v>
      </c>
      <c r="AK52" s="44">
        <f>'Mrd Trave'!AW37</f>
        <v>0</v>
      </c>
      <c r="AL52" s="491" t="str">
        <f>'Mrd Trave'!AX37</f>
        <v>Direzione x</v>
      </c>
      <c r="AM52" s="492"/>
      <c r="AN52" s="493"/>
      <c r="AO52" s="491" t="str">
        <f>'Mrd Trave'!BA37</f>
        <v>Direzione y</v>
      </c>
      <c r="AP52" s="492"/>
      <c r="AQ52" s="493"/>
      <c r="AR52" s="75"/>
      <c r="AS52"/>
      <c r="AW52"/>
      <c r="BK52" s="346"/>
      <c r="BL52" s="73"/>
      <c r="BM52" s="73"/>
      <c r="BN52" s="73"/>
      <c r="BO52" s="73"/>
      <c r="BP52" s="73"/>
      <c r="BQ52" s="73"/>
      <c r="BR52" s="73"/>
      <c r="BS52" s="73"/>
      <c r="BT52" s="73"/>
      <c r="BU52" s="73"/>
      <c r="BV52" s="73"/>
      <c r="BW52" s="73"/>
      <c r="BX52" s="73"/>
      <c r="BY52" s="73"/>
      <c r="BZ52" s="73"/>
      <c r="CA52" s="346"/>
      <c r="CB52" s="346"/>
      <c r="CC52" s="346"/>
      <c r="CD52" s="346"/>
      <c r="CE52" s="346"/>
      <c r="CF52" s="346"/>
      <c r="CG52" s="346"/>
      <c r="CH52" s="346"/>
      <c r="CI52" s="346"/>
      <c r="CJ52" s="346"/>
      <c r="CK52" s="346"/>
      <c r="CL52" s="346"/>
      <c r="CM52" s="346"/>
      <c r="CN52" s="346"/>
      <c r="CO52" s="346"/>
    </row>
    <row r="53" spans="13:93" ht="16.2" thickBot="1" x14ac:dyDescent="0.35">
      <c r="M53" s="427"/>
      <c r="O53" s="14"/>
      <c r="P53" s="14"/>
      <c r="Q53" s="14"/>
      <c r="R53" s="14"/>
      <c r="S53" s="14"/>
      <c r="T53" s="14"/>
      <c r="U53" s="14"/>
      <c r="V53" s="14"/>
      <c r="AJ53" s="44" t="str">
        <f>'Mrd Trave'!AV38</f>
        <v>Piano</v>
      </c>
      <c r="AK53" s="44">
        <f>'Mrd Trave'!AW38</f>
        <v>0</v>
      </c>
      <c r="AL53" s="84" t="str">
        <f>'Mrd Trave'!AX38</f>
        <v>sin</v>
      </c>
      <c r="AM53" s="85" t="str">
        <f>'Mrd Trave'!AY38</f>
        <v>des</v>
      </c>
      <c r="AN53" s="86" t="str">
        <f>'Mrd Trave'!AZ38</f>
        <v>SM</v>
      </c>
      <c r="AO53" s="84" t="str">
        <f>'Mrd Trave'!BA38</f>
        <v>sin</v>
      </c>
      <c r="AP53" s="85" t="str">
        <f>'Mrd Trave'!BB38</f>
        <v>des</v>
      </c>
      <c r="AQ53" s="86" t="str">
        <f>'Mrd Trave'!BC38</f>
        <v>SM</v>
      </c>
      <c r="AR53" s="68"/>
      <c r="AS53"/>
      <c r="AT53" s="173" t="s">
        <v>38</v>
      </c>
      <c r="AU53" s="173" t="s">
        <v>39</v>
      </c>
      <c r="BK53" s="346"/>
      <c r="BL53" s="73"/>
      <c r="BM53" s="73"/>
      <c r="BN53" s="73"/>
      <c r="BO53" s="73"/>
      <c r="BP53" s="73"/>
      <c r="BQ53" s="73"/>
      <c r="BR53" s="73"/>
      <c r="BS53" s="73"/>
      <c r="BT53" s="73"/>
      <c r="BU53" s="73"/>
      <c r="BV53" s="73"/>
      <c r="BW53" s="73"/>
      <c r="BX53" s="73"/>
      <c r="BY53" s="73"/>
      <c r="BZ53" s="73"/>
      <c r="CA53" s="346"/>
      <c r="CB53" s="346"/>
      <c r="CC53" s="346"/>
      <c r="CD53" s="346"/>
      <c r="CE53" s="346"/>
      <c r="CF53" s="346"/>
      <c r="CG53" s="346"/>
      <c r="CH53" s="346"/>
      <c r="CI53" s="346"/>
      <c r="CJ53" s="346"/>
      <c r="CK53" s="346"/>
      <c r="CL53" s="346"/>
      <c r="CM53" s="346"/>
      <c r="CN53" s="346"/>
      <c r="CO53" s="346"/>
    </row>
    <row r="54" spans="13:93" x14ac:dyDescent="0.25">
      <c r="M54" s="427"/>
      <c r="O54" s="14"/>
      <c r="P54" s="14"/>
      <c r="Q54" s="14"/>
      <c r="R54" s="14"/>
      <c r="S54" s="14"/>
      <c r="T54" s="14"/>
      <c r="U54" s="14"/>
      <c r="V54" s="14"/>
      <c r="AJ54" s="409">
        <f>'Mrd Trave'!AV39</f>
        <v>6</v>
      </c>
      <c r="AK54" s="44" t="str">
        <f>'Mrd Trave'!AW39</f>
        <v>M-Rd</v>
      </c>
      <c r="AL54" s="87">
        <f>'Mrd Trave'!AX39</f>
        <v>102.56535764996795</v>
      </c>
      <c r="AM54" s="88">
        <f>'Mrd Trave'!AY39</f>
        <v>0</v>
      </c>
      <c r="AN54" s="482">
        <f>'Mrd Trave'!AZ39</f>
        <v>102.56535764996795</v>
      </c>
      <c r="AO54" s="87">
        <f>'Mrd Trave'!BA39</f>
        <v>102.56535764996795</v>
      </c>
      <c r="AP54" s="88">
        <f>'Mrd Trave'!BB39</f>
        <v>102.56535764996795</v>
      </c>
      <c r="AQ54" s="482">
        <f>'Mrd Trave'!BC39</f>
        <v>205.1307152999359</v>
      </c>
      <c r="AR54" s="167" t="s">
        <v>67</v>
      </c>
      <c r="AS54" s="73">
        <v>0.32309525917964593</v>
      </c>
      <c r="AT54" s="78" t="s">
        <v>70</v>
      </c>
      <c r="AU54" s="78" t="s">
        <v>70</v>
      </c>
      <c r="AW54" s="73"/>
      <c r="AZ54" s="451" t="s">
        <v>146</v>
      </c>
      <c r="BA54" s="452"/>
      <c r="BB54" s="452"/>
      <c r="BC54" s="452"/>
      <c r="BD54" s="453"/>
      <c r="BK54" s="346"/>
      <c r="BL54" s="73"/>
      <c r="BM54" s="73"/>
      <c r="BN54" s="73"/>
      <c r="BO54" s="73"/>
      <c r="BP54" s="73"/>
      <c r="BQ54" s="73"/>
      <c r="BR54" s="73"/>
      <c r="BS54" s="73"/>
      <c r="BT54" s="73"/>
      <c r="BU54" s="73"/>
      <c r="BV54" s="73"/>
      <c r="BW54" s="73"/>
      <c r="BX54" s="73"/>
      <c r="BY54" s="73"/>
      <c r="BZ54" s="73"/>
      <c r="CA54" s="346"/>
      <c r="CB54" s="346"/>
      <c r="CC54" s="346"/>
      <c r="CD54" s="346"/>
      <c r="CE54" s="346"/>
      <c r="CF54" s="346"/>
      <c r="CG54" s="346"/>
      <c r="CH54" s="346"/>
      <c r="CI54" s="346"/>
      <c r="CJ54" s="346"/>
      <c r="CK54" s="346"/>
      <c r="CL54" s="346"/>
      <c r="CM54" s="346"/>
      <c r="CN54" s="346"/>
      <c r="CO54" s="346"/>
    </row>
    <row r="55" spans="13:93" x14ac:dyDescent="0.25">
      <c r="M55" s="427"/>
      <c r="O55" s="14"/>
      <c r="P55" s="14"/>
      <c r="Q55" s="14"/>
      <c r="R55" s="14"/>
      <c r="S55" s="14"/>
      <c r="T55" s="14"/>
      <c r="U55" s="14"/>
      <c r="V55" s="14"/>
      <c r="AJ55" s="409"/>
      <c r="AK55" s="44" t="str">
        <f>'Mrd Trave'!AW40</f>
        <v>M+Rd</v>
      </c>
      <c r="AL55" s="89">
        <f>'Mrd Trave'!AX40</f>
        <v>102.56535764996795</v>
      </c>
      <c r="AM55" s="90">
        <f>'Mrd Trave'!AY40</f>
        <v>0</v>
      </c>
      <c r="AN55" s="477"/>
      <c r="AO55" s="89">
        <f>'Mrd Trave'!BA40</f>
        <v>102.56535764996795</v>
      </c>
      <c r="AP55" s="90">
        <f>'Mrd Trave'!BB40</f>
        <v>102.56535764996795</v>
      </c>
      <c r="AQ55" s="477"/>
      <c r="AR55" s="167" t="s">
        <v>68</v>
      </c>
      <c r="AS55" s="73">
        <v>0.67690474082035412</v>
      </c>
      <c r="AT55" s="73">
        <f>AQ56*AS56*$AL$49</f>
        <v>91.170564155014546</v>
      </c>
      <c r="AU55" s="73">
        <f>AN56*AS56*$AL$49</f>
        <v>36.452218894046425</v>
      </c>
      <c r="AW55" s="73"/>
      <c r="AZ55" s="454"/>
      <c r="BA55" s="455"/>
      <c r="BB55" s="455"/>
      <c r="BC55" s="455"/>
      <c r="BD55" s="456"/>
      <c r="BK55" s="346"/>
      <c r="BL55" s="73"/>
      <c r="BM55" s="73"/>
      <c r="BN55" s="73"/>
      <c r="BO55" s="73"/>
      <c r="BP55" s="73"/>
      <c r="BQ55" s="73"/>
      <c r="BR55" s="73"/>
      <c r="BS55" s="73"/>
      <c r="BT55" s="73"/>
      <c r="BU55" s="73"/>
      <c r="BV55" s="73"/>
      <c r="BW55" s="73"/>
      <c r="BX55" s="73"/>
      <c r="BY55" s="73"/>
      <c r="BZ55" s="73"/>
      <c r="CA55" s="346"/>
      <c r="CB55" s="346"/>
      <c r="CC55" s="346"/>
      <c r="CD55" s="346"/>
      <c r="CE55" s="346"/>
      <c r="CF55" s="346"/>
      <c r="CG55" s="346"/>
      <c r="CH55" s="346"/>
      <c r="CI55" s="346"/>
      <c r="CJ55" s="346"/>
      <c r="CK55" s="346"/>
      <c r="CL55" s="346"/>
      <c r="CM55" s="346"/>
      <c r="CN55" s="346"/>
      <c r="CO55" s="346"/>
    </row>
    <row r="56" spans="13:93" x14ac:dyDescent="0.25">
      <c r="O56" s="14"/>
      <c r="P56" s="14"/>
      <c r="Q56" s="14"/>
      <c r="R56" s="14"/>
      <c r="S56" s="14"/>
      <c r="T56" s="14"/>
      <c r="U56" s="14"/>
      <c r="V56" s="14"/>
      <c r="AJ56" s="409">
        <f>'Mrd Trave'!AV41</f>
        <v>5</v>
      </c>
      <c r="AK56" s="44" t="str">
        <f>'Mrd Trave'!AW41</f>
        <v>M-Rd</v>
      </c>
      <c r="AL56" s="89">
        <f>'Mrd Trave'!AX41</f>
        <v>102.56535764996795</v>
      </c>
      <c r="AM56" s="90">
        <f>'Mrd Trave'!AY41</f>
        <v>0</v>
      </c>
      <c r="AN56" s="477">
        <f>'Mrd Trave'!AZ41</f>
        <v>102.56535764996795</v>
      </c>
      <c r="AO56" s="89">
        <f>'Mrd Trave'!BA41</f>
        <v>135.53076306618286</v>
      </c>
      <c r="AP56" s="90">
        <f>'Mrd Trave'!BB41</f>
        <v>153.96722494197451</v>
      </c>
      <c r="AQ56" s="477">
        <f>'Mrd Trave'!BC41</f>
        <v>256.52598945727448</v>
      </c>
      <c r="AR56" s="167" t="s">
        <v>67</v>
      </c>
      <c r="AS56" s="73">
        <v>0.32309525917964593</v>
      </c>
      <c r="AT56" s="79">
        <f>AQ56*$AL$49*AS57</f>
        <v>191.00802424798741</v>
      </c>
      <c r="AU56" s="79">
        <f>AN56*$AL$49*AS57</f>
        <v>76.369674520918323</v>
      </c>
      <c r="AW56" s="73"/>
      <c r="AZ56" s="148" t="b">
        <f>(AZ12+AZ16)&gt;$AL$49*($AQ$56)</f>
        <v>1</v>
      </c>
      <c r="BA56" s="148" t="b">
        <f t="shared" ref="BA56:BD56" si="134">(BA12+BA16)&gt;$AL$49*($AQ$56)</f>
        <v>1</v>
      </c>
      <c r="BB56" s="148" t="b">
        <f t="shared" si="134"/>
        <v>1</v>
      </c>
      <c r="BC56" s="148" t="b">
        <f t="shared" si="134"/>
        <v>1</v>
      </c>
      <c r="BD56" s="148" t="b">
        <f t="shared" si="134"/>
        <v>1</v>
      </c>
      <c r="BK56" s="346"/>
      <c r="BL56" s="73"/>
      <c r="BM56" s="73"/>
      <c r="BN56" s="73"/>
      <c r="BO56" s="73"/>
      <c r="BP56" s="73"/>
      <c r="BQ56" s="73"/>
      <c r="BR56" s="73"/>
      <c r="BS56" s="73"/>
      <c r="BT56" s="73"/>
      <c r="BU56" s="73"/>
      <c r="BV56" s="73"/>
      <c r="BW56" s="73"/>
      <c r="BX56" s="73"/>
      <c r="BY56" s="73"/>
      <c r="BZ56" s="73"/>
      <c r="CA56" s="346"/>
      <c r="CB56" s="346"/>
      <c r="CC56" s="346"/>
      <c r="CD56" s="346"/>
      <c r="CE56" s="346"/>
      <c r="CF56" s="346"/>
      <c r="CG56" s="346"/>
      <c r="CH56" s="346"/>
      <c r="CI56" s="346"/>
      <c r="CJ56" s="346"/>
      <c r="CK56" s="346"/>
      <c r="CL56" s="346"/>
      <c r="CM56" s="346"/>
      <c r="CN56" s="346"/>
      <c r="CO56" s="346"/>
    </row>
    <row r="57" spans="13:93" x14ac:dyDescent="0.25">
      <c r="M57" s="427"/>
      <c r="O57" s="14"/>
      <c r="P57" s="14"/>
      <c r="Q57" s="14"/>
      <c r="R57" s="14"/>
      <c r="S57" s="14"/>
      <c r="T57" s="14"/>
      <c r="U57" s="14"/>
      <c r="V57" s="14"/>
      <c r="AJ57" s="409"/>
      <c r="AK57" s="44" t="str">
        <f>'Mrd Trave'!AW42</f>
        <v>M+Rd</v>
      </c>
      <c r="AL57" s="89">
        <f>'Mrd Trave'!AX42</f>
        <v>102.56535764996795</v>
      </c>
      <c r="AM57" s="90">
        <f>'Mrd Trave'!AY42</f>
        <v>0</v>
      </c>
      <c r="AN57" s="477"/>
      <c r="AO57" s="89">
        <f>'Mrd Trave'!BA42</f>
        <v>102.5587645153</v>
      </c>
      <c r="AP57" s="90">
        <f>'Mrd Trave'!BB42</f>
        <v>102.5540181691228</v>
      </c>
      <c r="AQ57" s="477"/>
      <c r="AR57" s="167" t="s">
        <v>68</v>
      </c>
      <c r="AS57" s="73">
        <v>0.67690474082035412</v>
      </c>
      <c r="AT57" s="79">
        <f>AQ58*$AL$49*AS58</f>
        <v>180.59513658474037</v>
      </c>
      <c r="AU57" s="79">
        <f>AN58*$AL$49*AS58</f>
        <v>75.833745029208657</v>
      </c>
      <c r="AW57" s="73"/>
      <c r="AZ57" s="148"/>
      <c r="BA57" s="148"/>
      <c r="BB57" s="148"/>
      <c r="BC57" s="148"/>
      <c r="BD57" s="148"/>
      <c r="BK57" s="346"/>
      <c r="BL57" s="73"/>
      <c r="BM57" s="73"/>
      <c r="BN57" s="73"/>
      <c r="BO57" s="73"/>
      <c r="BP57" s="73"/>
      <c r="BQ57" s="73"/>
      <c r="BR57" s="73"/>
      <c r="BS57" s="73"/>
      <c r="BT57" s="73"/>
      <c r="BU57" s="73"/>
      <c r="BV57" s="73"/>
      <c r="BW57" s="73"/>
      <c r="BX57" s="73"/>
      <c r="BY57" s="73"/>
      <c r="BZ57" s="73"/>
      <c r="CA57" s="346"/>
      <c r="CB57" s="346"/>
      <c r="CC57" s="346"/>
      <c r="CD57" s="346"/>
      <c r="CE57" s="346"/>
      <c r="CF57" s="346"/>
      <c r="CG57" s="346"/>
      <c r="CH57" s="346"/>
      <c r="CI57" s="346"/>
      <c r="CJ57" s="346"/>
      <c r="CK57" s="346"/>
      <c r="CL57" s="346"/>
      <c r="CM57" s="346"/>
      <c r="CN57" s="346"/>
      <c r="CO57" s="346"/>
    </row>
    <row r="58" spans="13:93" ht="15.6" customHeight="1" x14ac:dyDescent="0.25">
      <c r="M58" s="427"/>
      <c r="O58" s="14"/>
      <c r="P58" s="14"/>
      <c r="Q58" s="14"/>
      <c r="R58" s="14"/>
      <c r="S58" s="14"/>
      <c r="T58" s="14"/>
      <c r="U58" s="14"/>
      <c r="V58" s="14"/>
      <c r="AJ58" s="409">
        <f>'Mrd Trave'!AV43</f>
        <v>4</v>
      </c>
      <c r="AK58" s="44" t="str">
        <f>'Mrd Trave'!AW43</f>
        <v>M-Rd</v>
      </c>
      <c r="AL58" s="89">
        <f>'Mrd Trave'!AX43</f>
        <v>167.00097632313481</v>
      </c>
      <c r="AM58" s="90">
        <f>'Mrd Trave'!AY43</f>
        <v>0</v>
      </c>
      <c r="AN58" s="477">
        <f>'Mrd Trave'!AZ43</f>
        <v>167.00097632313481</v>
      </c>
      <c r="AO58" s="89">
        <f>'Mrd Trave'!BA43</f>
        <v>190.00269102715683</v>
      </c>
      <c r="AP58" s="90">
        <f>'Mrd Trave'!BB43</f>
        <v>230.63583923439396</v>
      </c>
      <c r="AQ58" s="477">
        <f>'Mrd Trave'!BC43</f>
        <v>397.70637883233979</v>
      </c>
      <c r="AR58" s="167" t="s">
        <v>67</v>
      </c>
      <c r="AS58" s="73">
        <v>0.41281056989138815</v>
      </c>
      <c r="AT58" s="79">
        <f>AQ58*$AL$49*AS59</f>
        <v>256.88188013083351</v>
      </c>
      <c r="AU58" s="79">
        <f>AN58*$AL$49*AS59</f>
        <v>107.86732892623965</v>
      </c>
      <c r="AW58" s="73"/>
      <c r="AZ58" s="148" t="b">
        <f>(AZ18+AZ22)&gt;$AL$49*($AQ$58)</f>
        <v>1</v>
      </c>
      <c r="BA58" s="148" t="b">
        <f t="shared" ref="BA58:BD58" si="135">(BA18+BA22)&gt;$AL$49*($AQ$58)</f>
        <v>1</v>
      </c>
      <c r="BB58" s="148" t="b">
        <f t="shared" si="135"/>
        <v>1</v>
      </c>
      <c r="BC58" s="148" t="b">
        <f t="shared" si="135"/>
        <v>1</v>
      </c>
      <c r="BD58" s="148" t="b">
        <f t="shared" si="135"/>
        <v>1</v>
      </c>
      <c r="BK58" s="346"/>
      <c r="BL58" s="73"/>
      <c r="BM58" s="73"/>
      <c r="BN58" s="73"/>
      <c r="BO58" s="73"/>
      <c r="BP58" s="73"/>
      <c r="BQ58" s="73"/>
      <c r="BR58" s="73"/>
      <c r="BS58" s="73"/>
      <c r="BT58" s="73"/>
      <c r="BU58" s="73"/>
      <c r="BV58" s="73"/>
      <c r="BW58" s="73"/>
      <c r="BX58" s="73"/>
      <c r="BY58" s="73"/>
      <c r="BZ58" s="73"/>
      <c r="CA58" s="346"/>
      <c r="CB58" s="346"/>
      <c r="CC58" s="346"/>
      <c r="CD58" s="346"/>
      <c r="CE58" s="346"/>
      <c r="CF58" s="346"/>
      <c r="CG58" s="346"/>
      <c r="CH58" s="346"/>
      <c r="CI58" s="346"/>
      <c r="CJ58" s="346"/>
      <c r="CK58" s="346"/>
      <c r="CL58" s="346"/>
      <c r="CM58" s="346"/>
      <c r="CN58" s="346"/>
      <c r="CO58" s="346"/>
    </row>
    <row r="59" spans="13:93" x14ac:dyDescent="0.25">
      <c r="M59" s="427"/>
      <c r="O59" s="14"/>
      <c r="P59" s="14"/>
      <c r="Q59" s="14"/>
      <c r="R59" s="14"/>
      <c r="S59" s="14"/>
      <c r="T59" s="14"/>
      <c r="U59" s="14"/>
      <c r="V59" s="14"/>
      <c r="AJ59" s="409"/>
      <c r="AK59" s="44" t="str">
        <f>'Mrd Trave'!AW44</f>
        <v>M+Rd</v>
      </c>
      <c r="AL59" s="89">
        <f>'Mrd Trave'!AX44</f>
        <v>126.16142445801398</v>
      </c>
      <c r="AM59" s="90">
        <f>'Mrd Trave'!AY44</f>
        <v>0</v>
      </c>
      <c r="AN59" s="477"/>
      <c r="AO59" s="89">
        <f>'Mrd Trave'!BA44</f>
        <v>167.07053959794584</v>
      </c>
      <c r="AP59" s="90">
        <f>'Mrd Trave'!BB44</f>
        <v>167.07911146923237</v>
      </c>
      <c r="AQ59" s="477"/>
      <c r="AR59" s="167" t="s">
        <v>68</v>
      </c>
      <c r="AS59" s="73">
        <v>0.58718943010861191</v>
      </c>
      <c r="AT59" s="79">
        <f>AQ60*$AL$49*AS60</f>
        <v>260.09431543288389</v>
      </c>
      <c r="AU59" s="79">
        <f>AN60*$AL$49*AS60</f>
        <v>97.855309103066247</v>
      </c>
      <c r="AW59" s="73"/>
      <c r="AZ59" s="148"/>
      <c r="BA59" s="148"/>
      <c r="BB59" s="148"/>
      <c r="BC59" s="148"/>
      <c r="BD59" s="148"/>
      <c r="BK59" s="346"/>
      <c r="BL59" s="73"/>
      <c r="BM59" s="73"/>
      <c r="BN59" s="73"/>
      <c r="BO59" s="73"/>
      <c r="BP59" s="73"/>
      <c r="BQ59" s="73"/>
      <c r="BR59" s="73"/>
      <c r="BS59" s="73"/>
      <c r="BT59" s="73"/>
      <c r="BU59" s="73"/>
      <c r="BV59" s="73"/>
      <c r="BW59" s="73"/>
      <c r="BX59" s="73"/>
      <c r="BY59" s="73"/>
      <c r="BZ59" s="73"/>
      <c r="CA59" s="346"/>
      <c r="CB59" s="346"/>
      <c r="CC59" s="346"/>
      <c r="CD59" s="346"/>
      <c r="CE59" s="346"/>
      <c r="CF59" s="346"/>
      <c r="CG59" s="346"/>
      <c r="CH59" s="346"/>
      <c r="CI59" s="346"/>
      <c r="CJ59" s="346"/>
      <c r="CK59" s="346"/>
      <c r="CL59" s="346"/>
      <c r="CM59" s="346"/>
      <c r="CN59" s="346"/>
      <c r="CO59" s="346"/>
    </row>
    <row r="60" spans="13:93" x14ac:dyDescent="0.25">
      <c r="M60" s="427"/>
      <c r="O60" s="14"/>
      <c r="P60" s="14"/>
      <c r="Q60" s="14"/>
      <c r="R60" s="14"/>
      <c r="S60" s="14"/>
      <c r="T60" s="14"/>
      <c r="U60" s="14"/>
      <c r="V60" s="14"/>
      <c r="AJ60" s="409">
        <f>'Mrd Trave'!AV45</f>
        <v>3</v>
      </c>
      <c r="AK60" s="44" t="str">
        <f>'Mrd Trave'!AW45</f>
        <v>M-Rd</v>
      </c>
      <c r="AL60" s="89">
        <f>'Mrd Trave'!AX45</f>
        <v>198.52787537533359</v>
      </c>
      <c r="AM60" s="90">
        <f>'Mrd Trave'!AY45</f>
        <v>0</v>
      </c>
      <c r="AN60" s="477">
        <f>'Mrd Trave'!AZ45</f>
        <v>198.52787537533359</v>
      </c>
      <c r="AO60" s="89">
        <f>'Mrd Trave'!BA45</f>
        <v>253.20927852705731</v>
      </c>
      <c r="AP60" s="90">
        <f>'Mrd Trave'!BB45</f>
        <v>329.12964637864195</v>
      </c>
      <c r="AQ60" s="477">
        <f>'Mrd Trave'!BC45</f>
        <v>527.67675370282279</v>
      </c>
      <c r="AR60" s="167" t="s">
        <v>67</v>
      </c>
      <c r="AS60" s="73">
        <v>0.44809511885267117</v>
      </c>
      <c r="AT60" s="79">
        <f>AQ60*$AL$49*AS61</f>
        <v>320.3501136402212</v>
      </c>
      <c r="AU60" s="79">
        <f>AN60*$AL$49*AS61</f>
        <v>120.52535380980072</v>
      </c>
      <c r="AW60" s="73"/>
      <c r="AZ60" s="148" t="str">
        <f>IF((AZ24+AZ28)&gt;$AL$49*$AQ$60,"VERO","FALSO")</f>
        <v>VERO</v>
      </c>
      <c r="BA60" s="148" t="str">
        <f t="shared" ref="BA60:BD60" si="136">IF((BA24+BA28)&gt;$AL$49*$AQ$60,"VERO","FALSO")</f>
        <v>VERO</v>
      </c>
      <c r="BB60" s="148" t="str">
        <f t="shared" si="136"/>
        <v>VERO</v>
      </c>
      <c r="BC60" s="148" t="str">
        <f t="shared" si="136"/>
        <v>VERO</v>
      </c>
      <c r="BD60" s="148" t="str">
        <f t="shared" si="136"/>
        <v>VERO</v>
      </c>
      <c r="BK60" s="346"/>
      <c r="BL60" s="73"/>
      <c r="BM60" s="73"/>
      <c r="BN60" s="73"/>
      <c r="BO60" s="73"/>
      <c r="BP60" s="73"/>
      <c r="BQ60" s="73"/>
      <c r="BR60" s="73"/>
      <c r="BS60" s="73"/>
      <c r="BT60" s="73"/>
      <c r="BU60" s="73"/>
      <c r="BV60" s="73"/>
      <c r="BW60" s="73"/>
      <c r="BX60" s="73"/>
      <c r="BY60" s="73"/>
      <c r="BZ60" s="73"/>
      <c r="CA60" s="346"/>
      <c r="CB60" s="346"/>
      <c r="CC60" s="346"/>
      <c r="CD60" s="346"/>
      <c r="CE60" s="346"/>
      <c r="CF60" s="346"/>
      <c r="CG60" s="346"/>
      <c r="CH60" s="346"/>
      <c r="CI60" s="346"/>
      <c r="CJ60" s="346"/>
      <c r="CK60" s="346"/>
      <c r="CL60" s="346"/>
      <c r="CM60" s="346"/>
      <c r="CN60" s="346"/>
      <c r="CO60" s="346"/>
    </row>
    <row r="61" spans="13:93" x14ac:dyDescent="0.25">
      <c r="M61" s="427"/>
      <c r="O61" s="14"/>
      <c r="P61" s="14"/>
      <c r="Q61" s="14"/>
      <c r="R61" s="14"/>
      <c r="S61" s="14"/>
      <c r="T61" s="14"/>
      <c r="U61" s="14"/>
      <c r="V61" s="14"/>
      <c r="AJ61" s="409"/>
      <c r="AK61" s="44" t="str">
        <f>'Mrd Trave'!AW46</f>
        <v>M+Rd</v>
      </c>
      <c r="AL61" s="89">
        <f>'Mrd Trave'!AX46</f>
        <v>198.52787537533359</v>
      </c>
      <c r="AM61" s="90">
        <f>'Mrd Trave'!AY46</f>
        <v>0</v>
      </c>
      <c r="AN61" s="477"/>
      <c r="AO61" s="89">
        <f>'Mrd Trave'!BA46</f>
        <v>198.54710732418084</v>
      </c>
      <c r="AP61" s="90">
        <f>'Mrd Trave'!BB46</f>
        <v>253.40291454181775</v>
      </c>
      <c r="AQ61" s="477"/>
      <c r="AR61" s="167" t="s">
        <v>68</v>
      </c>
      <c r="AS61" s="73">
        <v>0.55190488114732883</v>
      </c>
      <c r="AT61" s="79">
        <f>AQ62*$AL$49*AS62</f>
        <v>301.01699561056233</v>
      </c>
      <c r="AU61" s="79">
        <f>AN62*$AL$49*AS62</f>
        <v>102.60533101511075</v>
      </c>
      <c r="AW61" s="73"/>
      <c r="AZ61" s="148"/>
      <c r="BA61" s="148"/>
      <c r="BB61" s="148"/>
      <c r="BC61" s="148"/>
      <c r="BD61" s="148"/>
      <c r="BK61" s="346"/>
      <c r="BL61" s="73"/>
      <c r="BM61" s="73"/>
      <c r="BN61" s="73"/>
      <c r="BO61" s="73"/>
      <c r="BP61" s="73"/>
      <c r="BQ61" s="73"/>
      <c r="BR61" s="73"/>
      <c r="BS61" s="73"/>
      <c r="BT61" s="73"/>
      <c r="BU61" s="73"/>
      <c r="BV61" s="73"/>
      <c r="BW61" s="73"/>
      <c r="BX61" s="73"/>
      <c r="BY61" s="73"/>
      <c r="BZ61" s="73"/>
      <c r="CA61" s="346"/>
      <c r="CB61" s="346"/>
      <c r="CC61" s="346"/>
      <c r="CD61" s="346"/>
      <c r="CE61" s="346"/>
      <c r="CF61" s="346"/>
      <c r="CG61" s="346"/>
      <c r="CH61" s="346"/>
      <c r="CI61" s="346"/>
      <c r="CJ61" s="346"/>
      <c r="CK61" s="346"/>
      <c r="CL61" s="346"/>
      <c r="CM61" s="346"/>
      <c r="CN61" s="346"/>
      <c r="CO61" s="346"/>
    </row>
    <row r="62" spans="13:93" x14ac:dyDescent="0.25">
      <c r="O62" s="14"/>
      <c r="P62" s="14"/>
      <c r="Q62" s="14"/>
      <c r="R62" s="14"/>
      <c r="S62" s="14"/>
      <c r="T62" s="14"/>
      <c r="U62" s="14"/>
      <c r="V62" s="14"/>
      <c r="AJ62" s="409">
        <f>'Mrd Trave'!AV47</f>
        <v>2</v>
      </c>
      <c r="AK62" s="44" t="str">
        <f>'Mrd Trave'!AW47</f>
        <v>M-Rd</v>
      </c>
      <c r="AL62" s="89">
        <f>'Mrd Trave'!AX47</f>
        <v>198.52787537533359</v>
      </c>
      <c r="AM62" s="90">
        <f>'Mrd Trave'!AY47</f>
        <v>0</v>
      </c>
      <c r="AN62" s="477">
        <f>'Mrd Trave'!AZ47</f>
        <v>198.52787537533359</v>
      </c>
      <c r="AO62" s="89">
        <f>'Mrd Trave'!BA47</f>
        <v>274.52220679825211</v>
      </c>
      <c r="AP62" s="90">
        <f>'Mrd Trave'!BB47</f>
        <v>356.45806719903555</v>
      </c>
      <c r="AQ62" s="477">
        <f>'Mrd Trave'!BC47</f>
        <v>582.42845668155508</v>
      </c>
      <c r="AR62" s="167" t="s">
        <v>67</v>
      </c>
      <c r="AS62" s="73">
        <v>0.46984622927007907</v>
      </c>
      <c r="AT62" s="79">
        <f>AQ62*$AL$49*AS63</f>
        <v>339.65430673914841</v>
      </c>
      <c r="AU62" s="79">
        <f>AN62*$AL$49*AS63</f>
        <v>115.77533189775623</v>
      </c>
      <c r="AW62" s="73"/>
      <c r="AZ62" s="148" t="str">
        <f>IF((AZ30+AZ34)&gt;$AL$49*($AQ$62),"VERO","FALSO")</f>
        <v>VERO</v>
      </c>
      <c r="BA62" s="148" t="str">
        <f t="shared" ref="BA62:BD62" si="137">IF((BA30+BA34)&gt;$AL$49*($AQ$62),"VERO","FALSO")</f>
        <v>VERO</v>
      </c>
      <c r="BB62" s="148" t="str">
        <f t="shared" si="137"/>
        <v>VERO</v>
      </c>
      <c r="BC62" s="148" t="str">
        <f t="shared" si="137"/>
        <v>VERO</v>
      </c>
      <c r="BD62" s="148" t="str">
        <f t="shared" si="137"/>
        <v>VERO</v>
      </c>
      <c r="BK62" s="346"/>
      <c r="BL62" s="73"/>
      <c r="BM62" s="73"/>
      <c r="BN62" s="73"/>
      <c r="BO62" s="73"/>
      <c r="BP62" s="73"/>
      <c r="BQ62" s="73"/>
      <c r="BR62" s="73"/>
      <c r="BS62" s="73"/>
      <c r="BT62" s="73"/>
      <c r="BU62" s="73"/>
      <c r="BV62" s="73"/>
      <c r="BW62" s="73"/>
      <c r="BX62" s="73"/>
      <c r="BY62" s="73"/>
      <c r="BZ62" s="73"/>
      <c r="CA62" s="346"/>
      <c r="CB62" s="346"/>
      <c r="CC62" s="346"/>
      <c r="CD62" s="346"/>
      <c r="CE62" s="346"/>
      <c r="CF62" s="346"/>
      <c r="CG62" s="346"/>
      <c r="CH62" s="346"/>
      <c r="CI62" s="346"/>
      <c r="CJ62" s="346"/>
      <c r="CK62" s="346"/>
      <c r="CL62" s="346"/>
      <c r="CM62" s="346"/>
      <c r="CN62" s="346"/>
      <c r="CO62" s="346"/>
    </row>
    <row r="63" spans="13:93" x14ac:dyDescent="0.25">
      <c r="M63" s="427"/>
      <c r="O63" s="14"/>
      <c r="P63" s="14"/>
      <c r="Q63" s="14"/>
      <c r="R63" s="14"/>
      <c r="S63" s="14"/>
      <c r="T63" s="14"/>
      <c r="U63" s="14"/>
      <c r="V63" s="14"/>
      <c r="AJ63" s="409"/>
      <c r="AK63" s="44" t="str">
        <f>'Mrd Trave'!AW48</f>
        <v>M+Rd</v>
      </c>
      <c r="AL63" s="89">
        <f>'Mrd Trave'!AX48</f>
        <v>198.52787537533359</v>
      </c>
      <c r="AM63" s="90">
        <f>'Mrd Trave'!AY48</f>
        <v>0</v>
      </c>
      <c r="AN63" s="477"/>
      <c r="AO63" s="89">
        <f>'Mrd Trave'!BA48</f>
        <v>225.97038948251952</v>
      </c>
      <c r="AP63" s="90">
        <f>'Mrd Trave'!BB48</f>
        <v>274.73216383054921</v>
      </c>
      <c r="AQ63" s="477"/>
      <c r="AR63" s="167" t="s">
        <v>68</v>
      </c>
      <c r="AS63" s="73">
        <v>0.53015377072992098</v>
      </c>
      <c r="AT63" s="79">
        <f>AQ64*$AL$49*AS64</f>
        <v>311.89890232572151</v>
      </c>
      <c r="AU63" s="79">
        <f>AN64*$AL$49*AS64</f>
        <v>106.28432112847102</v>
      </c>
      <c r="AW63" s="73"/>
      <c r="AZ63" s="148"/>
      <c r="BA63" s="148"/>
      <c r="BB63" s="148"/>
      <c r="BC63" s="148"/>
      <c r="BD63" s="148"/>
      <c r="BK63" s="346"/>
      <c r="BL63" s="73"/>
      <c r="BM63" s="73"/>
      <c r="BN63" s="73"/>
      <c r="BO63" s="73"/>
      <c r="BP63" s="73"/>
      <c r="BQ63" s="73"/>
      <c r="BR63" s="73"/>
      <c r="BS63" s="73"/>
      <c r="BT63" s="73"/>
      <c r="BU63" s="73"/>
      <c r="BV63" s="73"/>
      <c r="BW63" s="73"/>
      <c r="BX63" s="73"/>
      <c r="BY63" s="73"/>
      <c r="BZ63" s="73"/>
      <c r="CA63" s="346"/>
      <c r="CB63" s="346"/>
      <c r="CC63" s="346"/>
      <c r="CD63" s="346"/>
      <c r="CE63" s="346"/>
      <c r="CF63" s="346"/>
      <c r="CG63" s="346"/>
      <c r="CH63" s="346"/>
      <c r="CI63" s="346"/>
      <c r="CJ63" s="346"/>
      <c r="CK63" s="346"/>
      <c r="CL63" s="346"/>
      <c r="CM63" s="346"/>
      <c r="CN63" s="346"/>
      <c r="CO63" s="346"/>
    </row>
    <row r="64" spans="13:93" ht="15.6" customHeight="1" x14ac:dyDescent="0.25">
      <c r="M64" s="427"/>
      <c r="O64" s="14"/>
      <c r="P64" s="14"/>
      <c r="Q64" s="14"/>
      <c r="R64" s="14"/>
      <c r="S64" s="14"/>
      <c r="T64" s="14"/>
      <c r="U64" s="14"/>
      <c r="V64" s="14"/>
      <c r="AJ64" s="409">
        <f>'Mrd Trave'!AV49</f>
        <v>1</v>
      </c>
      <c r="AK64" s="44" t="str">
        <f>'Mrd Trave'!AW49</f>
        <v>M-Rd</v>
      </c>
      <c r="AL64" s="89">
        <f>'Mrd Trave'!AX49</f>
        <v>198.52787537533359</v>
      </c>
      <c r="AM64" s="90">
        <f>'Mrd Trave'!AY49</f>
        <v>0</v>
      </c>
      <c r="AN64" s="477">
        <f>'Mrd Trave'!AZ49</f>
        <v>198.52787537533359</v>
      </c>
      <c r="AO64" s="89">
        <f>'Mrd Trave'!BA49</f>
        <v>274.52220679825211</v>
      </c>
      <c r="AP64" s="90">
        <f>'Mrd Trave'!BB49</f>
        <v>356.62378577478609</v>
      </c>
      <c r="AQ64" s="477">
        <f>'Mrd Trave'!BC49</f>
        <v>582.59417525730555</v>
      </c>
      <c r="AR64" s="167" t="s">
        <v>67</v>
      </c>
      <c r="AS64" s="73">
        <v>0.4866929136984901</v>
      </c>
      <c r="AT64" s="79">
        <f>AQ64*$AL$49*AS65</f>
        <v>328.9546904573146</v>
      </c>
      <c r="AU64" s="79">
        <f>AN64*$AL$49*AS65</f>
        <v>112.09634178439595</v>
      </c>
      <c r="AW64" s="73"/>
      <c r="AZ64" s="148" t="str">
        <f>IF((AZ36+AZ40)&gt;$AL$49*($AQ$64),"VERO","FALSO")</f>
        <v>VERO</v>
      </c>
      <c r="BA64" s="148" t="str">
        <f t="shared" ref="BA64:BD64" si="138">IF((BA36+BA40)&gt;$AL$49*($AQ$64),"VERO","FALSO")</f>
        <v>VERO</v>
      </c>
      <c r="BB64" s="148" t="str">
        <f t="shared" si="138"/>
        <v>VERO</v>
      </c>
      <c r="BC64" s="148" t="str">
        <f t="shared" si="138"/>
        <v>VERO</v>
      </c>
      <c r="BD64" s="148" t="str">
        <f t="shared" si="138"/>
        <v>VERO</v>
      </c>
      <c r="BK64" s="346"/>
      <c r="BL64" s="73"/>
      <c r="BM64" s="73"/>
      <c r="BN64" s="73"/>
      <c r="BO64" s="73"/>
      <c r="BP64" s="73"/>
      <c r="BQ64" s="73"/>
      <c r="BR64" s="73"/>
      <c r="BS64" s="73"/>
      <c r="BT64" s="73"/>
      <c r="BU64" s="73"/>
      <c r="BV64" s="73"/>
      <c r="BW64" s="73"/>
      <c r="BX64" s="73"/>
      <c r="BY64" s="73"/>
      <c r="BZ64" s="73"/>
      <c r="CA64" s="346"/>
      <c r="CB64" s="346"/>
      <c r="CC64" s="346"/>
      <c r="CD64" s="346"/>
      <c r="CE64" s="346"/>
      <c r="CF64" s="346"/>
      <c r="CG64" s="346"/>
      <c r="CH64" s="346"/>
      <c r="CI64" s="346"/>
      <c r="CJ64" s="346"/>
      <c r="CK64" s="346"/>
      <c r="CL64" s="346"/>
      <c r="CM64" s="346"/>
      <c r="CN64" s="346"/>
      <c r="CO64" s="346"/>
    </row>
    <row r="65" spans="13:93" ht="15" thickBot="1" x14ac:dyDescent="0.3">
      <c r="M65" s="427"/>
      <c r="O65" s="14"/>
      <c r="P65" s="14"/>
      <c r="Q65" s="14"/>
      <c r="R65" s="14"/>
      <c r="S65" s="14"/>
      <c r="T65" s="14"/>
      <c r="U65" s="14"/>
      <c r="V65" s="14"/>
      <c r="AJ65" s="409"/>
      <c r="AK65" s="44" t="str">
        <f>'Mrd Trave'!AW50</f>
        <v>M+Rd</v>
      </c>
      <c r="AL65" s="91">
        <f>'Mrd Trave'!AX50</f>
        <v>198.52787537533359</v>
      </c>
      <c r="AM65" s="92">
        <f>'Mrd Trave'!AY50</f>
        <v>0</v>
      </c>
      <c r="AN65" s="478"/>
      <c r="AO65" s="91">
        <f>'Mrd Trave'!BA50</f>
        <v>225.97038948251952</v>
      </c>
      <c r="AP65" s="92">
        <f>'Mrd Trave'!BB50</f>
        <v>302.12425111772365</v>
      </c>
      <c r="AQ65" s="478"/>
      <c r="AR65" s="167" t="s">
        <v>68</v>
      </c>
      <c r="AS65" s="73">
        <v>0.5133070863015099</v>
      </c>
      <c r="AT65" s="78" t="s">
        <v>70</v>
      </c>
      <c r="AU65" s="78" t="s">
        <v>70</v>
      </c>
      <c r="AW65" s="73"/>
      <c r="BK65" s="346"/>
      <c r="BL65" s="73"/>
      <c r="BM65" s="73"/>
      <c r="BN65" s="73"/>
      <c r="BO65" s="73"/>
      <c r="BP65" s="73"/>
      <c r="BQ65" s="73"/>
      <c r="BR65" s="73"/>
      <c r="BS65" s="73"/>
      <c r="BT65" s="73"/>
      <c r="BU65" s="73"/>
      <c r="BV65" s="73"/>
      <c r="BW65" s="73"/>
      <c r="BX65" s="73"/>
      <c r="BY65" s="73"/>
      <c r="BZ65" s="73"/>
      <c r="CA65" s="346"/>
      <c r="CB65" s="346"/>
      <c r="CC65" s="346"/>
      <c r="CD65" s="346"/>
      <c r="CE65" s="346"/>
      <c r="CF65" s="346"/>
      <c r="CG65" s="346"/>
      <c r="CH65" s="346"/>
      <c r="CI65" s="346"/>
      <c r="CJ65" s="346"/>
      <c r="CK65" s="346"/>
      <c r="CL65" s="346"/>
      <c r="CM65" s="346"/>
      <c r="CN65" s="346"/>
      <c r="CO65" s="346"/>
    </row>
    <row r="66" spans="13:93" x14ac:dyDescent="0.3">
      <c r="M66" s="427"/>
      <c r="O66" s="14"/>
      <c r="P66" s="14"/>
      <c r="Q66" s="14"/>
      <c r="R66" s="14"/>
      <c r="S66" s="14"/>
      <c r="T66" s="14"/>
      <c r="U66" s="14"/>
      <c r="V66" s="14"/>
      <c r="BK66" s="346"/>
      <c r="BL66" s="73"/>
      <c r="BM66" s="73"/>
      <c r="BN66" s="73"/>
      <c r="BO66" s="73"/>
      <c r="BP66" s="73"/>
      <c r="BQ66" s="73"/>
      <c r="BR66" s="73"/>
      <c r="BS66" s="73"/>
      <c r="BT66" s="73"/>
      <c r="BU66" s="73"/>
      <c r="BV66" s="73"/>
      <c r="BW66" s="73"/>
      <c r="BX66" s="73"/>
      <c r="BY66" s="73"/>
      <c r="BZ66" s="73"/>
      <c r="CA66" s="346"/>
      <c r="CB66" s="346"/>
      <c r="CC66" s="346"/>
      <c r="CD66" s="346"/>
      <c r="CE66" s="346"/>
      <c r="CF66" s="346"/>
      <c r="CG66" s="346"/>
      <c r="CH66" s="346"/>
      <c r="CI66" s="346"/>
      <c r="CJ66" s="346"/>
      <c r="CK66" s="346"/>
      <c r="CL66" s="346"/>
      <c r="CM66" s="346"/>
      <c r="CN66" s="346"/>
      <c r="CO66" s="346"/>
    </row>
    <row r="67" spans="13:93" x14ac:dyDescent="0.3">
      <c r="M67" s="427"/>
      <c r="O67" s="14"/>
      <c r="P67" s="14"/>
      <c r="Q67" s="14"/>
      <c r="R67" s="14"/>
      <c r="S67" s="14"/>
      <c r="T67" s="14"/>
      <c r="U67" s="14"/>
      <c r="V67" s="14"/>
      <c r="BK67" s="346"/>
      <c r="BL67" s="73"/>
      <c r="BM67" s="73"/>
      <c r="BN67" s="73"/>
      <c r="BO67" s="73"/>
      <c r="BP67" s="73"/>
      <c r="BQ67" s="73"/>
      <c r="BR67" s="73"/>
      <c r="BS67" s="73"/>
      <c r="BT67" s="73"/>
      <c r="BU67" s="73"/>
      <c r="BV67" s="73"/>
      <c r="BW67" s="73"/>
      <c r="BX67" s="73"/>
      <c r="BY67" s="73"/>
      <c r="BZ67" s="73"/>
      <c r="CA67" s="346"/>
      <c r="CB67" s="346"/>
      <c r="CC67" s="346"/>
      <c r="CD67" s="346"/>
      <c r="CE67" s="346"/>
      <c r="CF67" s="346"/>
      <c r="CG67" s="346"/>
      <c r="CH67" s="346"/>
      <c r="CI67" s="346"/>
      <c r="CJ67" s="346"/>
      <c r="CK67" s="346"/>
      <c r="CL67" s="346"/>
      <c r="CM67" s="346"/>
      <c r="CN67" s="346"/>
      <c r="CO67" s="346"/>
    </row>
    <row r="68" spans="13:93" x14ac:dyDescent="0.3">
      <c r="O68" s="14"/>
      <c r="P68" s="14"/>
      <c r="Q68" s="14"/>
      <c r="R68" s="14"/>
      <c r="S68" s="14"/>
      <c r="T68" s="14"/>
      <c r="U68" s="14"/>
      <c r="V68" s="14"/>
      <c r="BK68" s="346"/>
      <c r="BL68" s="73"/>
      <c r="BM68" s="73"/>
      <c r="BN68" s="73"/>
      <c r="BO68" s="73"/>
      <c r="BP68" s="73"/>
      <c r="BQ68" s="73"/>
      <c r="BR68" s="73"/>
      <c r="BS68" s="73"/>
      <c r="BT68" s="73"/>
      <c r="BU68" s="73"/>
      <c r="BV68" s="73"/>
      <c r="BW68" s="73"/>
      <c r="BX68" s="73"/>
      <c r="BY68" s="73"/>
      <c r="BZ68" s="73"/>
      <c r="CA68" s="346"/>
      <c r="CB68" s="346"/>
      <c r="CC68" s="346"/>
      <c r="CD68" s="346"/>
      <c r="CE68" s="346"/>
      <c r="CF68" s="346"/>
      <c r="CG68" s="346"/>
      <c r="CH68" s="346"/>
      <c r="CI68" s="346"/>
      <c r="CJ68" s="346"/>
      <c r="CK68" s="346"/>
      <c r="CL68" s="346"/>
      <c r="CM68" s="346"/>
      <c r="CN68" s="346"/>
      <c r="CO68" s="346"/>
    </row>
    <row r="69" spans="13:93" x14ac:dyDescent="0.3">
      <c r="M69" s="427"/>
      <c r="O69" s="14"/>
      <c r="P69" s="14"/>
      <c r="Q69" s="14"/>
      <c r="R69" s="14"/>
      <c r="S69" s="14"/>
      <c r="T69" s="14"/>
      <c r="U69" s="14"/>
      <c r="V69" s="14"/>
      <c r="BK69" s="346"/>
      <c r="BL69" s="73"/>
      <c r="BM69" s="73"/>
      <c r="BN69" s="73"/>
      <c r="BO69" s="73"/>
      <c r="BP69" s="73"/>
      <c r="BQ69" s="73"/>
      <c r="BR69" s="73"/>
      <c r="BS69" s="73"/>
      <c r="BT69" s="73"/>
      <c r="BU69" s="73"/>
      <c r="BV69" s="73"/>
      <c r="BW69" s="73"/>
      <c r="BX69" s="73"/>
      <c r="BY69" s="73"/>
      <c r="BZ69" s="73"/>
      <c r="CA69" s="346"/>
      <c r="CB69" s="346"/>
      <c r="CC69" s="346"/>
      <c r="CD69" s="346"/>
      <c r="CE69" s="346"/>
      <c r="CF69" s="346"/>
      <c r="CG69" s="346"/>
      <c r="CH69" s="346"/>
      <c r="CI69" s="346"/>
      <c r="CJ69" s="346"/>
      <c r="CK69" s="346"/>
      <c r="CL69" s="346"/>
      <c r="CM69" s="346"/>
      <c r="CN69" s="346"/>
      <c r="CO69" s="346"/>
    </row>
    <row r="70" spans="13:93" ht="15.6" customHeight="1" x14ac:dyDescent="0.3">
      <c r="M70" s="427"/>
      <c r="O70" s="14"/>
      <c r="P70" s="14"/>
      <c r="Q70" s="14"/>
      <c r="R70" s="14"/>
      <c r="S70" s="14"/>
      <c r="T70" s="14"/>
      <c r="U70" s="14"/>
      <c r="V70" s="14"/>
      <c r="AT70" s="430" t="s">
        <v>69</v>
      </c>
      <c r="AU70" s="430"/>
      <c r="AV70" s="431"/>
      <c r="BK70" s="346"/>
      <c r="BL70" s="73"/>
      <c r="BM70" s="73"/>
      <c r="BN70" s="73"/>
      <c r="BO70" s="73"/>
      <c r="BP70" s="73"/>
      <c r="BQ70" s="73"/>
      <c r="BR70" s="73"/>
      <c r="BS70" s="73"/>
      <c r="BT70" s="73"/>
      <c r="BU70" s="73"/>
      <c r="BV70" s="73"/>
      <c r="BW70" s="73"/>
      <c r="BX70" s="73"/>
      <c r="BY70" s="73"/>
      <c r="BZ70" s="73"/>
      <c r="CA70" s="346"/>
      <c r="CB70" s="346"/>
      <c r="CC70" s="346"/>
      <c r="CD70" s="346"/>
      <c r="CE70" s="346"/>
      <c r="CF70" s="346"/>
      <c r="CG70" s="346"/>
      <c r="CH70" s="346"/>
      <c r="CI70" s="346"/>
      <c r="CJ70" s="346"/>
      <c r="CK70" s="346"/>
      <c r="CL70" s="346"/>
      <c r="CM70" s="346"/>
      <c r="CN70" s="346"/>
      <c r="CO70" s="346"/>
    </row>
    <row r="71" spans="13:93" x14ac:dyDescent="0.3">
      <c r="M71" s="427"/>
      <c r="O71" s="14"/>
      <c r="P71" s="14"/>
      <c r="Q71" s="14"/>
      <c r="R71" s="14"/>
      <c r="S71" s="14"/>
      <c r="T71" s="14"/>
      <c r="U71" s="14"/>
      <c r="V71" s="14"/>
      <c r="AT71" s="431"/>
      <c r="AU71" s="431"/>
      <c r="AV71" s="431"/>
    </row>
    <row r="72" spans="13:93" x14ac:dyDescent="0.3">
      <c r="M72" s="427"/>
      <c r="O72" s="14"/>
      <c r="P72" s="14"/>
      <c r="Q72" s="14"/>
      <c r="R72" s="14"/>
      <c r="S72" s="14"/>
      <c r="T72" s="14"/>
      <c r="U72" s="14"/>
      <c r="V72" s="14"/>
      <c r="AT72" s="431"/>
      <c r="AU72" s="431"/>
      <c r="AV72" s="431"/>
    </row>
    <row r="73" spans="13:93" x14ac:dyDescent="0.3">
      <c r="M73" s="427"/>
      <c r="O73" s="14"/>
      <c r="P73" s="14"/>
      <c r="Q73" s="14"/>
      <c r="R73" s="14"/>
      <c r="S73" s="14"/>
      <c r="T73" s="14"/>
      <c r="U73" s="14"/>
      <c r="V73" s="14"/>
      <c r="AT73" s="431"/>
      <c r="AU73" s="431"/>
      <c r="AV73" s="431"/>
    </row>
    <row r="74" spans="13:93" x14ac:dyDescent="0.3">
      <c r="O74" s="14"/>
      <c r="P74" s="14"/>
      <c r="Q74" s="14"/>
      <c r="R74" s="14"/>
      <c r="S74" s="14"/>
      <c r="T74" s="14"/>
      <c r="U74" s="14"/>
      <c r="V74" s="14"/>
      <c r="AT74"/>
      <c r="AU74"/>
      <c r="AV74"/>
    </row>
    <row r="75" spans="13:93" ht="15.6" x14ac:dyDescent="0.3">
      <c r="M75" s="427"/>
      <c r="O75" s="14"/>
      <c r="P75" s="14"/>
      <c r="Q75" s="14"/>
      <c r="R75" s="14"/>
      <c r="S75" s="14"/>
      <c r="T75" s="14"/>
      <c r="U75" s="14"/>
      <c r="V75" s="14"/>
      <c r="AT75" s="173" t="s">
        <v>38</v>
      </c>
      <c r="AV75" s="173" t="s">
        <v>39</v>
      </c>
    </row>
    <row r="76" spans="13:93" ht="15.6" customHeight="1" x14ac:dyDescent="0.3">
      <c r="M76" s="427"/>
      <c r="O76" s="14"/>
      <c r="P76" s="14"/>
      <c r="Q76" s="14"/>
      <c r="R76" s="14"/>
      <c r="S76" s="14"/>
      <c r="T76" s="14"/>
      <c r="AT76" s="73">
        <f>AQ54*AS54*$AL$49</f>
        <v>72.904437788092849</v>
      </c>
      <c r="AU76" s="73"/>
      <c r="AV76" s="73">
        <f>AN54*AS54</f>
        <v>33.138380812769476</v>
      </c>
    </row>
    <row r="77" spans="13:93" x14ac:dyDescent="0.3">
      <c r="M77" s="427"/>
      <c r="O77" s="14"/>
      <c r="P77" s="14"/>
      <c r="Q77" s="14"/>
      <c r="R77" s="14"/>
      <c r="S77" s="14"/>
      <c r="T77" s="14"/>
      <c r="AT77" s="73">
        <f>AQ54*AS55*$AL$49</f>
        <v>152.73934904183668</v>
      </c>
      <c r="AU77" s="73"/>
      <c r="AV77" s="73">
        <f>AN54*AS55</f>
        <v>69.426976837198481</v>
      </c>
    </row>
    <row r="78" spans="13:93" x14ac:dyDescent="0.3">
      <c r="M78" s="427"/>
      <c r="O78" s="14"/>
      <c r="P78" s="14"/>
      <c r="Q78" s="14"/>
      <c r="R78" s="14"/>
      <c r="S78" s="14"/>
      <c r="T78" s="14"/>
      <c r="AT78" s="73">
        <f>AQ56*AS56*$AL$49</f>
        <v>91.170564155014546</v>
      </c>
      <c r="AU78" s="73"/>
      <c r="AV78" s="73">
        <f>AN56*AS56</f>
        <v>33.138380812769476</v>
      </c>
    </row>
    <row r="79" spans="13:93" x14ac:dyDescent="0.3">
      <c r="M79" s="427"/>
      <c r="O79" s="14"/>
      <c r="P79" s="14"/>
      <c r="Q79" s="14"/>
      <c r="R79" s="14"/>
      <c r="S79" s="14"/>
      <c r="T79" s="14"/>
      <c r="AT79" s="73">
        <f>AQ56*AS57*$AL$49</f>
        <v>191.00802424798744</v>
      </c>
      <c r="AU79" s="73"/>
      <c r="AV79" s="73">
        <f>AN56*AS57</f>
        <v>69.426976837198481</v>
      </c>
    </row>
    <row r="80" spans="13:93" x14ac:dyDescent="0.3">
      <c r="AT80" s="73">
        <f>AQ58*AS58*$AL$49</f>
        <v>180.59513658474035</v>
      </c>
      <c r="AU80" s="73"/>
      <c r="AV80" s="73">
        <f>AN58*AS58</f>
        <v>68.939768208371504</v>
      </c>
    </row>
    <row r="81" spans="46:48" x14ac:dyDescent="0.3">
      <c r="AT81" s="73">
        <f>AQ58*AS59*$AL$49</f>
        <v>256.88188013083351</v>
      </c>
      <c r="AU81" s="73"/>
      <c r="AV81" s="73">
        <f>AN58*AS59</f>
        <v>98.061208114763318</v>
      </c>
    </row>
    <row r="82" spans="46:48" x14ac:dyDescent="0.3">
      <c r="AT82" s="73">
        <f>AQ60*AS60*$AL$49</f>
        <v>260.09431543288389</v>
      </c>
      <c r="AU82" s="73"/>
      <c r="AV82" s="73">
        <f>AN60*AS60</f>
        <v>88.959371911878392</v>
      </c>
    </row>
    <row r="83" spans="46:48" x14ac:dyDescent="0.3">
      <c r="AT83" s="73">
        <f>AQ60*AS61*$AL$49</f>
        <v>320.35011364022125</v>
      </c>
      <c r="AU83" s="73"/>
      <c r="AV83" s="73">
        <f>AN60*AS61</f>
        <v>109.5685034634552</v>
      </c>
    </row>
    <row r="84" spans="46:48" x14ac:dyDescent="0.3">
      <c r="AT84" s="73">
        <f>AQ62*AS62*$AL$49</f>
        <v>301.01699561056233</v>
      </c>
      <c r="AU84" s="73"/>
      <c r="AV84" s="73">
        <f>AN62*AS62</f>
        <v>93.277573650100678</v>
      </c>
    </row>
    <row r="85" spans="46:48" x14ac:dyDescent="0.3">
      <c r="AT85" s="73">
        <f>AQ62*AS63*$AL$49</f>
        <v>339.65430673914835</v>
      </c>
      <c r="AU85" s="73"/>
      <c r="AV85" s="73">
        <f>AN62*AS63</f>
        <v>105.25030172523293</v>
      </c>
    </row>
    <row r="86" spans="46:48" x14ac:dyDescent="0.3">
      <c r="AT86" s="73">
        <f>AQ64*AS64*$AL$49</f>
        <v>311.89890232572156</v>
      </c>
      <c r="AU86" s="73"/>
      <c r="AV86" s="73">
        <f>AN64*AS64</f>
        <v>96.622110116791831</v>
      </c>
    </row>
    <row r="87" spans="46:48" x14ac:dyDescent="0.3">
      <c r="AT87" s="73">
        <f>AQ64*AS65*$AL$49</f>
        <v>328.9546904573146</v>
      </c>
      <c r="AU87" s="73"/>
      <c r="AV87" s="73">
        <f>AN64*AS65</f>
        <v>101.90576525854176</v>
      </c>
    </row>
  </sheetData>
  <mergeCells count="68">
    <mergeCell ref="CM33:CN36"/>
    <mergeCell ref="CM39:CN42"/>
    <mergeCell ref="CL7:CN7"/>
    <mergeCell ref="CM8:CN11"/>
    <mergeCell ref="CM15:CN18"/>
    <mergeCell ref="CM21:CN24"/>
    <mergeCell ref="CM27:CN30"/>
    <mergeCell ref="BV7:BV8"/>
    <mergeCell ref="AZ54:BD55"/>
    <mergeCell ref="AX1:AY1"/>
    <mergeCell ref="AX2:AY2"/>
    <mergeCell ref="AX3:AY3"/>
    <mergeCell ref="BM3:BM4"/>
    <mergeCell ref="BM5:BM6"/>
    <mergeCell ref="BN7:BQ7"/>
    <mergeCell ref="BR7:BU7"/>
    <mergeCell ref="AO1:AP1"/>
    <mergeCell ref="AR1:AS1"/>
    <mergeCell ref="AU1:AV1"/>
    <mergeCell ref="J2:J3"/>
    <mergeCell ref="AO2:AP2"/>
    <mergeCell ref="AR2:AS2"/>
    <mergeCell ref="AU2:AV2"/>
    <mergeCell ref="A3:B4"/>
    <mergeCell ref="AO3:AP3"/>
    <mergeCell ref="AR3:AS3"/>
    <mergeCell ref="AU3:AV3"/>
    <mergeCell ref="J4:J5"/>
    <mergeCell ref="AM4:AN4"/>
    <mergeCell ref="O7:T7"/>
    <mergeCell ref="U7:Z7"/>
    <mergeCell ref="L9:L43"/>
    <mergeCell ref="M9:M13"/>
    <mergeCell ref="AI9:AI10"/>
    <mergeCell ref="AI11:AI12"/>
    <mergeCell ref="M15:M19"/>
    <mergeCell ref="M21:M25"/>
    <mergeCell ref="M27:M31"/>
    <mergeCell ref="M33:M37"/>
    <mergeCell ref="M39:M43"/>
    <mergeCell ref="M45:M49"/>
    <mergeCell ref="M51:M55"/>
    <mergeCell ref="AL51:AQ51"/>
    <mergeCell ref="AL52:AN52"/>
    <mergeCell ref="AO52:AQ52"/>
    <mergeCell ref="AJ54:AJ55"/>
    <mergeCell ref="AN54:AN55"/>
    <mergeCell ref="AQ54:AQ55"/>
    <mergeCell ref="AJ56:AJ57"/>
    <mergeCell ref="AN56:AN57"/>
    <mergeCell ref="AQ56:AQ57"/>
    <mergeCell ref="M57:M61"/>
    <mergeCell ref="AJ58:AJ59"/>
    <mergeCell ref="AN58:AN59"/>
    <mergeCell ref="AQ58:AQ59"/>
    <mergeCell ref="AJ60:AJ61"/>
    <mergeCell ref="AN60:AN61"/>
    <mergeCell ref="AQ60:AQ61"/>
    <mergeCell ref="M69:M73"/>
    <mergeCell ref="AT70:AV73"/>
    <mergeCell ref="M75:M79"/>
    <mergeCell ref="AJ62:AJ63"/>
    <mergeCell ref="AN62:AN63"/>
    <mergeCell ref="AQ62:AQ63"/>
    <mergeCell ref="M63:M67"/>
    <mergeCell ref="AJ64:AJ65"/>
    <mergeCell ref="AN64:AN65"/>
    <mergeCell ref="AQ64:AQ65"/>
  </mergeCells>
  <conditionalFormatting sqref="BE9:BI9">
    <cfRule type="containsText" dxfId="1569" priority="310" operator="containsText" text="Non verifica">
      <formula>NOT(ISERROR(SEARCH("Non verifica",BE9)))</formula>
    </cfRule>
    <cfRule type="containsText" dxfId="1568" priority="311" operator="containsText" text="Verifica">
      <formula>NOT(ISERROR(SEARCH("Verifica",BE9)))</formula>
    </cfRule>
  </conditionalFormatting>
  <conditionalFormatting sqref="BE11:BI41">
    <cfRule type="containsText" dxfId="1567" priority="308" operator="containsText" text="Non verifica">
      <formula>NOT(ISERROR(SEARCH("Non verifica",BE11)))</formula>
    </cfRule>
    <cfRule type="containsText" dxfId="1566" priority="309" operator="containsText" text="Verifica">
      <formula>NOT(ISERROR(SEARCH("Verifica",BE11)))</formula>
    </cfRule>
  </conditionalFormatting>
  <conditionalFormatting sqref="AZ57:BD57 AZ59:BD59 AZ61:BD61 AZ63:BD63">
    <cfRule type="containsText" dxfId="1565" priority="268" operator="containsText" text="Non verifica">
      <formula>NOT(ISERROR(SEARCH("Non verifica",AZ57)))</formula>
    </cfRule>
    <cfRule type="containsText" dxfId="1564" priority="269" operator="containsText" text="Verifica">
      <formula>NOT(ISERROR(SEARCH("Verifica",AZ57)))</formula>
    </cfRule>
  </conditionalFormatting>
  <conditionalFormatting sqref="AZ56:BD56">
    <cfRule type="cellIs" dxfId="1563" priority="264" operator="greaterThan">
      <formula>"minore"</formula>
    </cfRule>
    <cfRule type="cellIs" dxfId="1562" priority="265" operator="greaterThan">
      <formula>"minore"</formula>
    </cfRule>
    <cfRule type="containsText" dxfId="1561" priority="266" operator="containsText" text="Non verifica">
      <formula>NOT(ISERROR(SEARCH("Non verifica",AZ56)))</formula>
    </cfRule>
    <cfRule type="containsText" dxfId="1560" priority="267" operator="containsText" text="Verifica">
      <formula>NOT(ISERROR(SEARCH("Verifica",AZ56)))</formula>
    </cfRule>
  </conditionalFormatting>
  <conditionalFormatting sqref="AZ58:BD58">
    <cfRule type="cellIs" dxfId="1559" priority="260" operator="greaterThan">
      <formula>"minore"</formula>
    </cfRule>
    <cfRule type="cellIs" dxfId="1558" priority="261" operator="greaterThan">
      <formula>"minore"</formula>
    </cfRule>
    <cfRule type="containsText" dxfId="1557" priority="262" operator="containsText" text="Non verifica">
      <formula>NOT(ISERROR(SEARCH("Non verifica",AZ58)))</formula>
    </cfRule>
    <cfRule type="containsText" dxfId="1556" priority="263" operator="containsText" text="Verifica">
      <formula>NOT(ISERROR(SEARCH("Verifica",AZ58)))</formula>
    </cfRule>
  </conditionalFormatting>
  <conditionalFormatting sqref="AZ60:BD60">
    <cfRule type="cellIs" dxfId="1555" priority="256" operator="greaterThan">
      <formula>"minore"</formula>
    </cfRule>
    <cfRule type="cellIs" dxfId="1554" priority="257" operator="greaterThan">
      <formula>"minore"</formula>
    </cfRule>
    <cfRule type="containsText" dxfId="1553" priority="258" operator="containsText" text="Non verifica">
      <formula>NOT(ISERROR(SEARCH("Non verifica",AZ60)))</formula>
    </cfRule>
    <cfRule type="containsText" dxfId="1552" priority="259" operator="containsText" text="Verifica">
      <formula>NOT(ISERROR(SEARCH("Verifica",AZ60)))</formula>
    </cfRule>
  </conditionalFormatting>
  <conditionalFormatting sqref="AZ62:BD62">
    <cfRule type="cellIs" dxfId="1551" priority="252" operator="greaterThan">
      <formula>"minore"</formula>
    </cfRule>
    <cfRule type="cellIs" dxfId="1550" priority="253" operator="greaterThan">
      <formula>"minore"</formula>
    </cfRule>
    <cfRule type="containsText" dxfId="1549" priority="254" operator="containsText" text="Non verifica">
      <formula>NOT(ISERROR(SEARCH("Non verifica",AZ62)))</formula>
    </cfRule>
    <cfRule type="containsText" dxfId="1548" priority="255" operator="containsText" text="Verifica">
      <formula>NOT(ISERROR(SEARCH("Verifica",AZ62)))</formula>
    </cfRule>
  </conditionalFormatting>
  <conditionalFormatting sqref="AZ64:BD64">
    <cfRule type="cellIs" dxfId="1547" priority="248" operator="greaterThan">
      <formula>"minore"</formula>
    </cfRule>
    <cfRule type="cellIs" dxfId="1546" priority="249" operator="greaterThan">
      <formula>"minore"</formula>
    </cfRule>
    <cfRule type="containsText" dxfId="1545" priority="250" operator="containsText" text="Non verifica">
      <formula>NOT(ISERROR(SEARCH("Non verifica",AZ64)))</formula>
    </cfRule>
    <cfRule type="containsText" dxfId="1544" priority="251" operator="containsText" text="Verifica">
      <formula>NOT(ISERROR(SEARCH("Verifica",AZ64)))</formula>
    </cfRule>
  </conditionalFormatting>
  <conditionalFormatting sqref="AZ56:BD56">
    <cfRule type="cellIs" dxfId="1543" priority="247" operator="lessThan">
      <formula>"maggiore"</formula>
    </cfRule>
  </conditionalFormatting>
  <conditionalFormatting sqref="BO23">
    <cfRule type="notContainsBlanks" dxfId="1542" priority="106">
      <formula>LEN(TRIM(BO23))&gt;0</formula>
    </cfRule>
  </conditionalFormatting>
  <conditionalFormatting sqref="BO35">
    <cfRule type="notContainsBlanks" dxfId="1541" priority="105">
      <formula>LEN(TRIM(BO35))&gt;0</formula>
    </cfRule>
  </conditionalFormatting>
  <conditionalFormatting sqref="BO41">
    <cfRule type="notContainsBlanks" dxfId="1540" priority="104">
      <formula>LEN(TRIM(BO41))&gt;0</formula>
    </cfRule>
  </conditionalFormatting>
  <conditionalFormatting sqref="BO29">
    <cfRule type="notContainsBlanks" dxfId="1539" priority="103">
      <formula>LEN(TRIM(BO29))&gt;0</formula>
    </cfRule>
  </conditionalFormatting>
  <conditionalFormatting sqref="BS11">
    <cfRule type="notContainsBlanks" dxfId="1538" priority="86">
      <formula>LEN(TRIM(BS11))&gt;0</formula>
    </cfRule>
  </conditionalFormatting>
  <conditionalFormatting sqref="BS29">
    <cfRule type="notContainsBlanks" dxfId="1537" priority="78">
      <formula>LEN(TRIM(BS29))&gt;0</formula>
    </cfRule>
  </conditionalFormatting>
  <conditionalFormatting sqref="BO11">
    <cfRule type="notContainsBlanks" dxfId="1536" priority="110">
      <formula>LEN(TRIM(BO11))&gt;0</formula>
    </cfRule>
  </conditionalFormatting>
  <conditionalFormatting sqref="BQ11">
    <cfRule type="containsText" dxfId="1535" priority="102" operator="containsText" text="Non verifica">
      <formula>NOT(ISERROR(SEARCH("Non verifica",BQ11)))</formula>
    </cfRule>
    <cfRule type="containsText" dxfId="1534" priority="108" operator="containsText" text="Verifica">
      <formula>NOT(ISERROR(SEARCH("Verifica",BQ11)))</formula>
    </cfRule>
    <cfRule type="containsText" dxfId="1533" priority="109" operator="containsText" text="Non verifica">
      <formula>NOT(ISERROR(SEARCH("Non verifica",BQ11)))</formula>
    </cfRule>
  </conditionalFormatting>
  <conditionalFormatting sqref="BO17">
    <cfRule type="notContainsBlanks" dxfId="1532" priority="107">
      <formula>LEN(TRIM(BO17))&gt;0</formula>
    </cfRule>
  </conditionalFormatting>
  <conditionalFormatting sqref="BS35">
    <cfRule type="notContainsBlanks" dxfId="1531" priority="80">
      <formula>LEN(TRIM(BS35))&gt;0</formula>
    </cfRule>
  </conditionalFormatting>
  <conditionalFormatting sqref="BQ41">
    <cfRule type="containsText" dxfId="1530" priority="99" operator="containsText" text="Non verifica">
      <formula>NOT(ISERROR(SEARCH("Non verifica",BQ41)))</formula>
    </cfRule>
    <cfRule type="containsText" dxfId="1529" priority="100" operator="containsText" text="Verifica">
      <formula>NOT(ISERROR(SEARCH("Verifica",BQ41)))</formula>
    </cfRule>
    <cfRule type="containsText" dxfId="1528" priority="101" operator="containsText" text="Non verifica">
      <formula>NOT(ISERROR(SEARCH("Non verifica",BQ41)))</formula>
    </cfRule>
  </conditionalFormatting>
  <conditionalFormatting sqref="BQ35">
    <cfRule type="containsText" dxfId="1527" priority="96" operator="containsText" text="Non verifica">
      <formula>NOT(ISERROR(SEARCH("Non verifica",BQ35)))</formula>
    </cfRule>
    <cfRule type="containsText" dxfId="1526" priority="97" operator="containsText" text="Verifica">
      <formula>NOT(ISERROR(SEARCH("Verifica",BQ35)))</formula>
    </cfRule>
    <cfRule type="containsText" dxfId="1525" priority="98" operator="containsText" text="Non verifica">
      <formula>NOT(ISERROR(SEARCH("Non verifica",BQ35)))</formula>
    </cfRule>
  </conditionalFormatting>
  <conditionalFormatting sqref="BQ29">
    <cfRule type="containsText" dxfId="1524" priority="93" operator="containsText" text="Non verifica">
      <formula>NOT(ISERROR(SEARCH("Non verifica",BQ29)))</formula>
    </cfRule>
    <cfRule type="containsText" dxfId="1523" priority="94" operator="containsText" text="Verifica">
      <formula>NOT(ISERROR(SEARCH("Verifica",BQ29)))</formula>
    </cfRule>
    <cfRule type="containsText" dxfId="1522" priority="95" operator="containsText" text="Non verifica">
      <formula>NOT(ISERROR(SEARCH("Non verifica",BQ29)))</formula>
    </cfRule>
  </conditionalFormatting>
  <conditionalFormatting sqref="BQ23">
    <cfRule type="containsText" dxfId="1521" priority="90" operator="containsText" text="Non verifica">
      <formula>NOT(ISERROR(SEARCH("Non verifica",BQ23)))</formula>
    </cfRule>
    <cfRule type="containsText" dxfId="1520" priority="91" operator="containsText" text="Verifica">
      <formula>NOT(ISERROR(SEARCH("Verifica",BQ23)))</formula>
    </cfRule>
    <cfRule type="containsText" dxfId="1519" priority="92" operator="containsText" text="Non verifica">
      <formula>NOT(ISERROR(SEARCH("Non verifica",BQ23)))</formula>
    </cfRule>
  </conditionalFormatting>
  <conditionalFormatting sqref="BQ17">
    <cfRule type="containsText" dxfId="1518" priority="87" operator="containsText" text="Non verifica">
      <formula>NOT(ISERROR(SEARCH("Non verifica",BQ17)))</formula>
    </cfRule>
    <cfRule type="containsText" dxfId="1517" priority="88" operator="containsText" text="Verifica">
      <formula>NOT(ISERROR(SEARCH("Verifica",BQ17)))</formula>
    </cfRule>
    <cfRule type="containsText" dxfId="1516" priority="89" operator="containsText" text="Non verifica">
      <formula>NOT(ISERROR(SEARCH("Non verifica",BQ17)))</formula>
    </cfRule>
  </conditionalFormatting>
  <conditionalFormatting sqref="BU11">
    <cfRule type="containsText" dxfId="1515" priority="83" operator="containsText" text="Non verifica">
      <formula>NOT(ISERROR(SEARCH("Non verifica",BU11)))</formula>
    </cfRule>
    <cfRule type="containsText" dxfId="1514" priority="84" operator="containsText" text="Verifica">
      <formula>NOT(ISERROR(SEARCH("Verifica",BU11)))</formula>
    </cfRule>
    <cfRule type="containsText" dxfId="1513" priority="85" operator="containsText" text="Non verifica">
      <formula>NOT(ISERROR(SEARCH("Non verifica",BU11)))</formula>
    </cfRule>
  </conditionalFormatting>
  <conditionalFormatting sqref="BS41">
    <cfRule type="notContainsBlanks" dxfId="1512" priority="79">
      <formula>LEN(TRIM(BS41))&gt;0</formula>
    </cfRule>
  </conditionalFormatting>
  <conditionalFormatting sqref="BS17">
    <cfRule type="notContainsBlanks" dxfId="1511" priority="82">
      <formula>LEN(TRIM(BS17))&gt;0</formula>
    </cfRule>
  </conditionalFormatting>
  <conditionalFormatting sqref="BS23">
    <cfRule type="notContainsBlanks" dxfId="1510" priority="81">
      <formula>LEN(TRIM(BS23))&gt;0</formula>
    </cfRule>
  </conditionalFormatting>
  <conditionalFormatting sqref="BU17">
    <cfRule type="containsText" dxfId="1509" priority="75" operator="containsText" text="Non verifica">
      <formula>NOT(ISERROR(SEARCH("Non verifica",BU17)))</formula>
    </cfRule>
    <cfRule type="containsText" dxfId="1508" priority="76" operator="containsText" text="Verifica">
      <formula>NOT(ISERROR(SEARCH("Verifica",BU17)))</formula>
    </cfRule>
    <cfRule type="containsText" dxfId="1507" priority="77" operator="containsText" text="Non verifica">
      <formula>NOT(ISERROR(SEARCH("Non verifica",BU17)))</formula>
    </cfRule>
  </conditionalFormatting>
  <conditionalFormatting sqref="BU23">
    <cfRule type="containsText" dxfId="1506" priority="72" operator="containsText" text="Non verifica">
      <formula>NOT(ISERROR(SEARCH("Non verifica",BU23)))</formula>
    </cfRule>
    <cfRule type="containsText" dxfId="1505" priority="73" operator="containsText" text="Verifica">
      <formula>NOT(ISERROR(SEARCH("Verifica",BU23)))</formula>
    </cfRule>
    <cfRule type="containsText" dxfId="1504" priority="74" operator="containsText" text="Non verifica">
      <formula>NOT(ISERROR(SEARCH("Non verifica",BU23)))</formula>
    </cfRule>
  </conditionalFormatting>
  <conditionalFormatting sqref="BU29">
    <cfRule type="containsText" dxfId="1503" priority="69" operator="containsText" text="Non verifica">
      <formula>NOT(ISERROR(SEARCH("Non verifica",BU29)))</formula>
    </cfRule>
    <cfRule type="containsText" dxfId="1502" priority="70" operator="containsText" text="Verifica">
      <formula>NOT(ISERROR(SEARCH("Verifica",BU29)))</formula>
    </cfRule>
    <cfRule type="containsText" dxfId="1501" priority="71" operator="containsText" text="Non verifica">
      <formula>NOT(ISERROR(SEARCH("Non verifica",BU29)))</formula>
    </cfRule>
  </conditionalFormatting>
  <conditionalFormatting sqref="BU35">
    <cfRule type="containsText" dxfId="1500" priority="66" operator="containsText" text="Non verifica">
      <formula>NOT(ISERROR(SEARCH("Non verifica",BU35)))</formula>
    </cfRule>
    <cfRule type="containsText" dxfId="1499" priority="67" operator="containsText" text="Verifica">
      <formula>NOT(ISERROR(SEARCH("Verifica",BU35)))</formula>
    </cfRule>
    <cfRule type="containsText" dxfId="1498" priority="68" operator="containsText" text="Non verifica">
      <formula>NOT(ISERROR(SEARCH("Non verifica",BU35)))</formula>
    </cfRule>
  </conditionalFormatting>
  <conditionalFormatting sqref="BU41">
    <cfRule type="containsText" dxfId="1497" priority="63" operator="containsText" text="Non verifica">
      <formula>NOT(ISERROR(SEARCH("Non verifica",BU41)))</formula>
    </cfRule>
    <cfRule type="containsText" dxfId="1496" priority="64" operator="containsText" text="Verifica">
      <formula>NOT(ISERROR(SEARCH("Verifica",BU41)))</formula>
    </cfRule>
    <cfRule type="containsText" dxfId="1495" priority="65" operator="containsText" text="Non verifica">
      <formula>NOT(ISERROR(SEARCH("Non verifica",BU41)))</formula>
    </cfRule>
  </conditionalFormatting>
  <conditionalFormatting sqref="BV11">
    <cfRule type="containsText" dxfId="1494" priority="59" operator="containsText" text="direzione">
      <formula>NOT(ISERROR(SEARCH("direzione",BV11)))</formula>
    </cfRule>
    <cfRule type="beginsWith" dxfId="1493" priority="60" operator="beginsWith" text="Verificato">
      <formula>LEFT(BV11,LEN("Verificato"))="Verificato"</formula>
    </cfRule>
  </conditionalFormatting>
  <conditionalFormatting sqref="BV9">
    <cfRule type="containsText" dxfId="1492" priority="61" operator="containsText" text="direzione">
      <formula>NOT(ISERROR(SEARCH("direzione",BV9)))</formula>
    </cfRule>
    <cfRule type="beginsWith" dxfId="1491" priority="62" operator="beginsWith" text="Verificato">
      <formula>LEFT(BV9,LEN("Verificato"))="Verificato"</formula>
    </cfRule>
  </conditionalFormatting>
  <conditionalFormatting sqref="BV15">
    <cfRule type="containsText" dxfId="1490" priority="57" operator="containsText" text="direzione">
      <formula>NOT(ISERROR(SEARCH("direzione",BV15)))</formula>
    </cfRule>
    <cfRule type="beginsWith" dxfId="1489" priority="58" operator="beginsWith" text="Verificato">
      <formula>LEFT(BV15,LEN("Verificato"))="Verificato"</formula>
    </cfRule>
  </conditionalFormatting>
  <conditionalFormatting sqref="BV21">
    <cfRule type="containsText" dxfId="1488" priority="55" operator="containsText" text="direzione">
      <formula>NOT(ISERROR(SEARCH("direzione",BV21)))</formula>
    </cfRule>
    <cfRule type="beginsWith" dxfId="1487" priority="56" operator="beginsWith" text="Verificato">
      <formula>LEFT(BV21,LEN("Verificato"))="Verificato"</formula>
    </cfRule>
  </conditionalFormatting>
  <conditionalFormatting sqref="BV27">
    <cfRule type="containsText" dxfId="1486" priority="53" operator="containsText" text="direzione">
      <formula>NOT(ISERROR(SEARCH("direzione",BV27)))</formula>
    </cfRule>
    <cfRule type="beginsWith" dxfId="1485" priority="54" operator="beginsWith" text="Verificato">
      <formula>LEFT(BV27,LEN("Verificato"))="Verificato"</formula>
    </cfRule>
  </conditionalFormatting>
  <conditionalFormatting sqref="BV33">
    <cfRule type="containsText" dxfId="1484" priority="51" operator="containsText" text="direzione">
      <formula>NOT(ISERROR(SEARCH("direzione",BV33)))</formula>
    </cfRule>
    <cfRule type="beginsWith" dxfId="1483" priority="52" operator="beginsWith" text="Verificato">
      <formula>LEFT(BV33,LEN("Verificato"))="Verificato"</formula>
    </cfRule>
  </conditionalFormatting>
  <conditionalFormatting sqref="BV39">
    <cfRule type="containsText" dxfId="1482" priority="49" operator="containsText" text="direzione">
      <formula>NOT(ISERROR(SEARCH("direzione",BV39)))</formula>
    </cfRule>
    <cfRule type="beginsWith" dxfId="1481" priority="50" operator="beginsWith" text="Verificato">
      <formula>LEFT(BV39,LEN("Verificato"))="Verificato"</formula>
    </cfRule>
  </conditionalFormatting>
  <conditionalFormatting sqref="BU9">
    <cfRule type="containsText" dxfId="1480" priority="41" operator="containsText" text="Non verifica">
      <formula>NOT(ISERROR(SEARCH("Non verifica",BU9)))</formula>
    </cfRule>
    <cfRule type="containsText" dxfId="1479" priority="42" operator="containsText" text="Verifica">
      <formula>NOT(ISERROR(SEARCH("Verifica",BU9)))</formula>
    </cfRule>
    <cfRule type="containsText" dxfId="1478" priority="43" operator="containsText" text="Non verifica">
      <formula>NOT(ISERROR(SEARCH("Non verifica",BU9)))</formula>
    </cfRule>
  </conditionalFormatting>
  <conditionalFormatting sqref="BO9">
    <cfRule type="notContainsBlanks" dxfId="1477" priority="48">
      <formula>LEN(TRIM(BO9))&gt;0</formula>
    </cfRule>
  </conditionalFormatting>
  <conditionalFormatting sqref="BQ9">
    <cfRule type="containsText" dxfId="1476" priority="45" operator="containsText" text="Non verifica">
      <formula>NOT(ISERROR(SEARCH("Non verifica",BQ9)))</formula>
    </cfRule>
    <cfRule type="containsText" dxfId="1475" priority="46" operator="containsText" text="Verifica">
      <formula>NOT(ISERROR(SEARCH("Verifica",BQ9)))</formula>
    </cfRule>
    <cfRule type="containsText" dxfId="1474" priority="47" operator="containsText" text="Non verifica">
      <formula>NOT(ISERROR(SEARCH("Non verifica",BQ9)))</formula>
    </cfRule>
  </conditionalFormatting>
  <conditionalFormatting sqref="BS9">
    <cfRule type="notContainsBlanks" dxfId="1473" priority="44">
      <formula>LEN(TRIM(BS9))&gt;0</formula>
    </cfRule>
  </conditionalFormatting>
  <conditionalFormatting sqref="BO15">
    <cfRule type="notContainsBlanks" dxfId="1472" priority="40">
      <formula>LEN(TRIM(BO15))&gt;0</formula>
    </cfRule>
  </conditionalFormatting>
  <conditionalFormatting sqref="BQ15">
    <cfRule type="containsText" dxfId="1471" priority="37" operator="containsText" text="Non verifica">
      <formula>NOT(ISERROR(SEARCH("Non verifica",BQ15)))</formula>
    </cfRule>
    <cfRule type="containsText" dxfId="1470" priority="38" operator="containsText" text="Verifica">
      <formula>NOT(ISERROR(SEARCH("Verifica",BQ15)))</formula>
    </cfRule>
    <cfRule type="containsText" dxfId="1469" priority="39" operator="containsText" text="Non verifica">
      <formula>NOT(ISERROR(SEARCH("Non verifica",BQ15)))</formula>
    </cfRule>
  </conditionalFormatting>
  <conditionalFormatting sqref="BS15">
    <cfRule type="notContainsBlanks" dxfId="1468" priority="36">
      <formula>LEN(TRIM(BS15))&gt;0</formula>
    </cfRule>
  </conditionalFormatting>
  <conditionalFormatting sqref="BU15">
    <cfRule type="containsText" dxfId="1467" priority="33" operator="containsText" text="Non verifica">
      <formula>NOT(ISERROR(SEARCH("Non verifica",BU15)))</formula>
    </cfRule>
    <cfRule type="containsText" dxfId="1466" priority="34" operator="containsText" text="Verifica">
      <formula>NOT(ISERROR(SEARCH("Verifica",BU15)))</formula>
    </cfRule>
    <cfRule type="containsText" dxfId="1465" priority="35" operator="containsText" text="Non verifica">
      <formula>NOT(ISERROR(SEARCH("Non verifica",BU15)))</formula>
    </cfRule>
  </conditionalFormatting>
  <conditionalFormatting sqref="BU21">
    <cfRule type="containsText" dxfId="1464" priority="25" operator="containsText" text="Non verifica">
      <formula>NOT(ISERROR(SEARCH("Non verifica",BU21)))</formula>
    </cfRule>
    <cfRule type="containsText" dxfId="1463" priority="26" operator="containsText" text="Verifica">
      <formula>NOT(ISERROR(SEARCH("Verifica",BU21)))</formula>
    </cfRule>
    <cfRule type="containsText" dxfId="1462" priority="27" operator="containsText" text="Non verifica">
      <formula>NOT(ISERROR(SEARCH("Non verifica",BU21)))</formula>
    </cfRule>
  </conditionalFormatting>
  <conditionalFormatting sqref="BO21">
    <cfRule type="notContainsBlanks" dxfId="1461" priority="32">
      <formula>LEN(TRIM(BO21))&gt;0</formula>
    </cfRule>
  </conditionalFormatting>
  <conditionalFormatting sqref="BQ21">
    <cfRule type="containsText" dxfId="1460" priority="29" operator="containsText" text="Non verifica">
      <formula>NOT(ISERROR(SEARCH("Non verifica",BQ21)))</formula>
    </cfRule>
    <cfRule type="containsText" dxfId="1459" priority="30" operator="containsText" text="Verifica">
      <formula>NOT(ISERROR(SEARCH("Verifica",BQ21)))</formula>
    </cfRule>
    <cfRule type="containsText" dxfId="1458" priority="31" operator="containsText" text="Non verifica">
      <formula>NOT(ISERROR(SEARCH("Non verifica",BQ21)))</formula>
    </cfRule>
  </conditionalFormatting>
  <conditionalFormatting sqref="BS21">
    <cfRule type="notContainsBlanks" dxfId="1457" priority="28">
      <formula>LEN(TRIM(BS21))&gt;0</formula>
    </cfRule>
  </conditionalFormatting>
  <conditionalFormatting sqref="BU27">
    <cfRule type="containsText" dxfId="1456" priority="17" operator="containsText" text="Non verifica">
      <formula>NOT(ISERROR(SEARCH("Non verifica",BU27)))</formula>
    </cfRule>
    <cfRule type="containsText" dxfId="1455" priority="18" operator="containsText" text="Verifica">
      <formula>NOT(ISERROR(SEARCH("Verifica",BU27)))</formula>
    </cfRule>
    <cfRule type="containsText" dxfId="1454" priority="19" operator="containsText" text="Non verifica">
      <formula>NOT(ISERROR(SEARCH("Non verifica",BU27)))</formula>
    </cfRule>
  </conditionalFormatting>
  <conditionalFormatting sqref="BO27">
    <cfRule type="notContainsBlanks" dxfId="1453" priority="24">
      <formula>LEN(TRIM(BO27))&gt;0</formula>
    </cfRule>
  </conditionalFormatting>
  <conditionalFormatting sqref="BQ27">
    <cfRule type="containsText" dxfId="1452" priority="21" operator="containsText" text="Non verifica">
      <formula>NOT(ISERROR(SEARCH("Non verifica",BQ27)))</formula>
    </cfRule>
    <cfRule type="containsText" dxfId="1451" priority="22" operator="containsText" text="Verifica">
      <formula>NOT(ISERROR(SEARCH("Verifica",BQ27)))</formula>
    </cfRule>
    <cfRule type="containsText" dxfId="1450" priority="23" operator="containsText" text="Non verifica">
      <formula>NOT(ISERROR(SEARCH("Non verifica",BQ27)))</formula>
    </cfRule>
  </conditionalFormatting>
  <conditionalFormatting sqref="BS27">
    <cfRule type="notContainsBlanks" dxfId="1449" priority="20">
      <formula>LEN(TRIM(BS27))&gt;0</formula>
    </cfRule>
  </conditionalFormatting>
  <conditionalFormatting sqref="BQ33">
    <cfRule type="containsText" dxfId="1448" priority="13" operator="containsText" text="Non verifica">
      <formula>NOT(ISERROR(SEARCH("Non verifica",BQ33)))</formula>
    </cfRule>
    <cfRule type="containsText" dxfId="1447" priority="14" operator="containsText" text="Verifica">
      <formula>NOT(ISERROR(SEARCH("Verifica",BQ33)))</formula>
    </cfRule>
    <cfRule type="containsText" dxfId="1446" priority="15" operator="containsText" text="Non verifica">
      <formula>NOT(ISERROR(SEARCH("Non verifica",BQ33)))</formula>
    </cfRule>
  </conditionalFormatting>
  <conditionalFormatting sqref="BO33">
    <cfRule type="notContainsBlanks" dxfId="1445" priority="16">
      <formula>LEN(TRIM(BO33))&gt;0</formula>
    </cfRule>
  </conditionalFormatting>
  <conditionalFormatting sqref="BS33">
    <cfRule type="notContainsBlanks" dxfId="1444" priority="12">
      <formula>LEN(TRIM(BS33))&gt;0</formula>
    </cfRule>
  </conditionalFormatting>
  <conditionalFormatting sqref="BU33">
    <cfRule type="containsText" dxfId="1443" priority="9" operator="containsText" text="Non verifica">
      <formula>NOT(ISERROR(SEARCH("Non verifica",BU33)))</formula>
    </cfRule>
    <cfRule type="containsText" dxfId="1442" priority="10" operator="containsText" text="Verifica">
      <formula>NOT(ISERROR(SEARCH("Verifica",BU33)))</formula>
    </cfRule>
    <cfRule type="containsText" dxfId="1441" priority="11" operator="containsText" text="Non verifica">
      <formula>NOT(ISERROR(SEARCH("Non verifica",BU33)))</formula>
    </cfRule>
  </conditionalFormatting>
  <conditionalFormatting sqref="BQ39">
    <cfRule type="containsText" dxfId="1440" priority="5" operator="containsText" text="Non verifica">
      <formula>NOT(ISERROR(SEARCH("Non verifica",BQ39)))</formula>
    </cfRule>
    <cfRule type="containsText" dxfId="1439" priority="6" operator="containsText" text="Verifica">
      <formula>NOT(ISERROR(SEARCH("Verifica",BQ39)))</formula>
    </cfRule>
    <cfRule type="containsText" dxfId="1438" priority="7" operator="containsText" text="Non verifica">
      <formula>NOT(ISERROR(SEARCH("Non verifica",BQ39)))</formula>
    </cfRule>
  </conditionalFormatting>
  <conditionalFormatting sqref="BU39">
    <cfRule type="containsText" dxfId="1437" priority="1" operator="containsText" text="Non verifica">
      <formula>NOT(ISERROR(SEARCH("Non verifica",BU39)))</formula>
    </cfRule>
    <cfRule type="containsText" dxfId="1436" priority="2" operator="containsText" text="Verifica">
      <formula>NOT(ISERROR(SEARCH("Verifica",BU39)))</formula>
    </cfRule>
    <cfRule type="containsText" dxfId="1435" priority="3" operator="containsText" text="Non verifica">
      <formula>NOT(ISERROR(SEARCH("Non verifica",BU39)))</formula>
    </cfRule>
  </conditionalFormatting>
  <conditionalFormatting sqref="BO39">
    <cfRule type="notContainsBlanks" dxfId="1434" priority="8">
      <formula>LEN(TRIM(BO39))&gt;0</formula>
    </cfRule>
  </conditionalFormatting>
  <conditionalFormatting sqref="BS39">
    <cfRule type="notContainsBlanks" dxfId="1433" priority="4">
      <formula>LEN(TRIM(BS39))&gt;0</formula>
    </cfRule>
  </conditionalFormatting>
  <pageMargins left="0.7" right="0.7" top="0.75" bottom="0.75" header="0.3" footer="0.3"/>
  <legacy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0000"/>
  </sheetPr>
  <dimension ref="A1:CQ86"/>
  <sheetViews>
    <sheetView topLeftCell="BA28" workbookViewId="0">
      <selection activeCell="BA42" sqref="BA42:BD42"/>
    </sheetView>
  </sheetViews>
  <sheetFormatPr defaultRowHeight="14.4" x14ac:dyDescent="0.3"/>
  <cols>
    <col min="1" max="13" width="8.88671875" style="151"/>
    <col min="14" max="14" width="9.21875" style="151" customWidth="1"/>
    <col min="15" max="20" width="8.88671875" style="151"/>
    <col min="21" max="22" width="9.109375" style="151" customWidth="1"/>
    <col min="23" max="26" width="9" style="151" customWidth="1"/>
    <col min="27" max="42" width="8.88671875" style="151"/>
    <col min="43" max="43" width="11.109375" style="151" customWidth="1"/>
    <col min="44" max="44" width="12.44140625" style="151" customWidth="1"/>
    <col min="45" max="45" width="11.109375" style="151" customWidth="1"/>
    <col min="46" max="46" width="13.33203125" style="151" customWidth="1"/>
    <col min="47" max="47" width="11.88671875" style="151" customWidth="1"/>
    <col min="48" max="48" width="8.88671875" style="151"/>
    <col min="49" max="49" width="10.44140625" style="151" customWidth="1"/>
    <col min="50" max="51" width="8.88671875" style="151"/>
    <col min="52" max="52" width="13.88671875" style="151" customWidth="1"/>
    <col min="53" max="73" width="8.88671875" style="151"/>
    <col min="74" max="74" width="10.6640625" style="151" customWidth="1"/>
    <col min="75" max="75" width="10.88671875" style="151" customWidth="1"/>
    <col min="76" max="16384" width="8.88671875" style="151"/>
  </cols>
  <sheetData>
    <row r="1" spans="1:95" ht="16.05" customHeight="1" thickBot="1" x14ac:dyDescent="0.35">
      <c r="L1" s="155">
        <v>6</v>
      </c>
      <c r="M1" s="156">
        <v>5</v>
      </c>
      <c r="N1" s="156">
        <v>4</v>
      </c>
      <c r="O1" s="156">
        <v>3</v>
      </c>
      <c r="P1" s="156">
        <v>2</v>
      </c>
      <c r="Q1" s="157">
        <v>1</v>
      </c>
      <c r="T1" s="155">
        <v>6</v>
      </c>
      <c r="U1" s="156">
        <v>5</v>
      </c>
      <c r="V1" s="156">
        <v>4</v>
      </c>
      <c r="W1" s="156">
        <v>3</v>
      </c>
      <c r="X1" s="156">
        <v>2</v>
      </c>
      <c r="Y1" s="157">
        <v>1</v>
      </c>
      <c r="AB1" s="151">
        <v>6</v>
      </c>
      <c r="AC1" s="151">
        <v>5</v>
      </c>
      <c r="AD1" s="151">
        <v>4</v>
      </c>
      <c r="AE1" s="151">
        <v>3</v>
      </c>
      <c r="AF1" s="151">
        <v>2</v>
      </c>
      <c r="AG1" s="151">
        <v>1</v>
      </c>
      <c r="AK1" s="130" t="s">
        <v>90</v>
      </c>
      <c r="AL1" s="131" t="s">
        <v>91</v>
      </c>
      <c r="AM1" s="191"/>
      <c r="AN1" s="191"/>
      <c r="AO1" s="458" t="s">
        <v>150</v>
      </c>
      <c r="AP1" s="458"/>
      <c r="AQ1" s="81"/>
      <c r="AR1" s="458" t="s">
        <v>167</v>
      </c>
      <c r="AS1" s="458"/>
      <c r="AT1" s="81"/>
      <c r="AU1" s="458" t="s">
        <v>212</v>
      </c>
      <c r="AV1" s="458"/>
      <c r="AW1" s="81"/>
      <c r="AX1" s="458" t="s">
        <v>168</v>
      </c>
      <c r="AY1" s="458"/>
      <c r="AZ1" s="81"/>
      <c r="BA1" s="399"/>
      <c r="BB1" s="399"/>
      <c r="BC1" s="399"/>
      <c r="BD1" s="399"/>
      <c r="BE1" s="399"/>
      <c r="BF1" s="399"/>
      <c r="BG1" s="399"/>
      <c r="BH1" s="399"/>
      <c r="BI1" s="399"/>
      <c r="BJ1" s="399"/>
      <c r="BK1" s="399"/>
      <c r="BL1" s="399"/>
      <c r="BM1" s="399"/>
      <c r="BN1" s="399"/>
      <c r="BO1" s="399"/>
      <c r="BP1" s="399"/>
      <c r="BQ1" s="399"/>
      <c r="BR1" s="399"/>
      <c r="BS1" s="399"/>
      <c r="BT1" s="399"/>
      <c r="BU1" s="399"/>
      <c r="BV1" s="399"/>
      <c r="BW1" s="325"/>
      <c r="BX1" s="325">
        <v>6</v>
      </c>
      <c r="BY1" s="325">
        <v>5</v>
      </c>
      <c r="BZ1" s="325">
        <v>4</v>
      </c>
      <c r="CA1" s="325">
        <v>3</v>
      </c>
      <c r="CB1" s="325">
        <v>2</v>
      </c>
      <c r="CC1" s="325">
        <v>1</v>
      </c>
      <c r="CD1" s="399"/>
      <c r="CE1" s="399"/>
      <c r="CF1" s="399"/>
      <c r="CG1" s="399"/>
      <c r="CH1" s="399"/>
      <c r="CI1" s="399"/>
      <c r="CJ1" s="399"/>
      <c r="CK1" s="399"/>
      <c r="CL1" s="399"/>
      <c r="CM1" s="399"/>
      <c r="CN1" s="399"/>
      <c r="CO1" s="399"/>
      <c r="CP1" s="399"/>
      <c r="CQ1" s="370"/>
    </row>
    <row r="2" spans="1:95" ht="16.05" customHeight="1" thickBot="1" x14ac:dyDescent="0.4">
      <c r="C2" s="151">
        <v>6</v>
      </c>
      <c r="D2" s="151">
        <v>5</v>
      </c>
      <c r="E2" s="151">
        <v>4</v>
      </c>
      <c r="F2" s="151">
        <v>3</v>
      </c>
      <c r="G2" s="151">
        <v>2</v>
      </c>
      <c r="H2" s="151">
        <v>1</v>
      </c>
      <c r="J2" s="434" t="s">
        <v>72</v>
      </c>
      <c r="K2" s="152" t="s">
        <v>46</v>
      </c>
      <c r="L2" s="196">
        <v>0</v>
      </c>
      <c r="M2" s="19">
        <f>L3</f>
        <v>-12.15</v>
      </c>
      <c r="N2" s="19">
        <f>M3</f>
        <v>-24.075000000000003</v>
      </c>
      <c r="O2" s="19">
        <f>N3</f>
        <v>-37.462500000000006</v>
      </c>
      <c r="P2" s="19">
        <f>O3</f>
        <v>-50.587500000000006</v>
      </c>
      <c r="Q2" s="20">
        <f>P3</f>
        <v>-65.587500000000006</v>
      </c>
      <c r="S2" s="151" t="s">
        <v>40</v>
      </c>
      <c r="T2" s="151">
        <v>50</v>
      </c>
      <c r="U2" s="151">
        <v>50</v>
      </c>
      <c r="V2" s="151">
        <v>60</v>
      </c>
      <c r="W2" s="151">
        <v>70</v>
      </c>
      <c r="X2" s="151">
        <v>70</v>
      </c>
      <c r="Y2" s="151">
        <v>70</v>
      </c>
      <c r="AA2" s="98" t="s">
        <v>75</v>
      </c>
      <c r="AB2" s="99">
        <f>C3*C4*14.167/10</f>
        <v>2550.06</v>
      </c>
      <c r="AC2" s="99">
        <f t="shared" ref="AC2:AG2" si="0">D3*D4*14.167/10</f>
        <v>2550.06</v>
      </c>
      <c r="AD2" s="99">
        <f t="shared" si="0"/>
        <v>2975.07</v>
      </c>
      <c r="AE2" s="99">
        <f t="shared" si="0"/>
        <v>2975.07</v>
      </c>
      <c r="AF2" s="99">
        <f t="shared" si="0"/>
        <v>3400.0800000000004</v>
      </c>
      <c r="AG2" s="99">
        <f t="shared" si="0"/>
        <v>3400.0800000000004</v>
      </c>
      <c r="AH2" s="151" t="s">
        <v>78</v>
      </c>
      <c r="AK2" s="161">
        <v>16</v>
      </c>
      <c r="AL2" s="73">
        <f>PI()*AK2^2/4/100</f>
        <v>2.0106192982974678</v>
      </c>
      <c r="AM2" s="124" t="s">
        <v>102</v>
      </c>
      <c r="AN2" s="191"/>
      <c r="AO2" s="459" t="s">
        <v>93</v>
      </c>
      <c r="AP2" s="460"/>
      <c r="AQ2" s="82">
        <f>4*$AL$3</f>
        <v>12.566370614359172</v>
      </c>
      <c r="AR2" s="459" t="s">
        <v>93</v>
      </c>
      <c r="AS2" s="460"/>
      <c r="AT2" s="82">
        <f>4*$AL$3</f>
        <v>12.566370614359172</v>
      </c>
      <c r="AU2" s="459" t="s">
        <v>147</v>
      </c>
      <c r="AV2" s="460"/>
      <c r="AW2" s="82">
        <f>3*$AL$3</f>
        <v>9.4247779607693793</v>
      </c>
      <c r="AX2" s="459" t="s">
        <v>149</v>
      </c>
      <c r="AY2" s="460"/>
      <c r="AZ2" s="82">
        <f>$AL$2+2*$AL$3</f>
        <v>8.2938046054770531</v>
      </c>
      <c r="BA2" s="124" t="s">
        <v>102</v>
      </c>
      <c r="BB2" s="73">
        <f>MAX(AV9,AV11,AV15,AV17,AV21,AV23,AV27,AV29,AV33,AV35,AV39,AV41,)</f>
        <v>12.187309678358336</v>
      </c>
      <c r="BC2" s="399"/>
      <c r="BD2" s="399"/>
      <c r="BE2">
        <f>30*60*1/100</f>
        <v>18</v>
      </c>
      <c r="BF2" t="s">
        <v>140</v>
      </c>
      <c r="BG2" t="s">
        <v>139</v>
      </c>
      <c r="BH2" t="s">
        <v>140</v>
      </c>
      <c r="BI2">
        <f>30*60*2.5/100</f>
        <v>45</v>
      </c>
      <c r="BJ2" s="399"/>
      <c r="BK2" s="354" t="s">
        <v>66</v>
      </c>
      <c r="BL2" s="325">
        <v>1.1000000000000001</v>
      </c>
      <c r="BM2" s="399"/>
      <c r="BN2" s="399"/>
      <c r="BO2" s="399"/>
      <c r="BP2" s="399"/>
      <c r="BQ2" s="399"/>
      <c r="BR2" s="399"/>
      <c r="BS2" s="399"/>
      <c r="BT2" s="399"/>
      <c r="BU2" s="399"/>
      <c r="BV2" s="399"/>
      <c r="BW2" s="395" t="s">
        <v>173</v>
      </c>
      <c r="BX2" s="325">
        <v>320</v>
      </c>
      <c r="BY2" s="325">
        <v>320</v>
      </c>
      <c r="BZ2" s="325">
        <v>320</v>
      </c>
      <c r="CA2" s="325">
        <v>320</v>
      </c>
      <c r="CB2" s="325">
        <v>320</v>
      </c>
      <c r="CC2" s="325">
        <v>360</v>
      </c>
      <c r="CD2" s="399"/>
      <c r="CE2" s="399"/>
      <c r="CF2" s="399"/>
      <c r="CG2" s="399"/>
      <c r="CH2" s="399"/>
      <c r="CI2" s="399"/>
      <c r="CJ2" s="399"/>
      <c r="CK2" s="399"/>
      <c r="CL2" s="399"/>
      <c r="CM2" s="399"/>
      <c r="CN2" s="399"/>
      <c r="CO2" s="399"/>
      <c r="CP2" s="399"/>
      <c r="CQ2" s="370"/>
    </row>
    <row r="3" spans="1:95" ht="16.05" customHeight="1" thickBot="1" x14ac:dyDescent="0.4">
      <c r="A3" s="437" t="s">
        <v>117</v>
      </c>
      <c r="B3" s="437"/>
      <c r="C3" s="80">
        <v>60</v>
      </c>
      <c r="D3" s="80">
        <v>60</v>
      </c>
      <c r="E3" s="80">
        <v>70</v>
      </c>
      <c r="F3" s="80">
        <v>70</v>
      </c>
      <c r="G3" s="80">
        <v>80</v>
      </c>
      <c r="H3" s="80">
        <v>80</v>
      </c>
      <c r="I3" s="166" t="s">
        <v>103</v>
      </c>
      <c r="J3" s="435"/>
      <c r="K3" s="153" t="s">
        <v>47</v>
      </c>
      <c r="L3" s="33">
        <f>-C4*C3*(320-(T4+T5))*25/1000000</f>
        <v>-12.15</v>
      </c>
      <c r="M3" s="21">
        <f>M2-D4*D3*(320-(U4+U5))*25/1000000</f>
        <v>-24.075000000000003</v>
      </c>
      <c r="N3" s="21">
        <f>N2-E4*E3*(320-(V4+V5))*25/1000000</f>
        <v>-37.462500000000006</v>
      </c>
      <c r="O3" s="21">
        <f>O2-F3*F4*(320-(W4+W5))*25/1000000</f>
        <v>-50.587500000000006</v>
      </c>
      <c r="P3" s="21">
        <f>P2-G4*G3*(320-(X4+X5))*25/1000000</f>
        <v>-65.587500000000006</v>
      </c>
      <c r="Q3" s="22">
        <f>Q2-H4*H3*(360-(Y4+Y5))*25/1000000</f>
        <v>-85.087500000000006</v>
      </c>
      <c r="S3" s="151" t="s">
        <v>41</v>
      </c>
      <c r="T3" s="151">
        <v>50</v>
      </c>
      <c r="U3" s="151">
        <v>60</v>
      </c>
      <c r="V3" s="151">
        <v>70</v>
      </c>
      <c r="W3" s="151">
        <v>70</v>
      </c>
      <c r="X3" s="151">
        <v>70</v>
      </c>
      <c r="Y3" s="151">
        <v>0</v>
      </c>
      <c r="AA3" s="98" t="s">
        <v>77</v>
      </c>
      <c r="AB3" s="99">
        <f t="shared" ref="AB3:AG3" si="1">0.12*AB2*C3/100</f>
        <v>183.60431999999997</v>
      </c>
      <c r="AC3" s="99">
        <f t="shared" si="1"/>
        <v>183.60431999999997</v>
      </c>
      <c r="AD3" s="99">
        <f t="shared" si="1"/>
        <v>249.90588</v>
      </c>
      <c r="AE3" s="99">
        <f t="shared" si="1"/>
        <v>249.90588</v>
      </c>
      <c r="AF3" s="99">
        <f t="shared" si="1"/>
        <v>326.40768000000003</v>
      </c>
      <c r="AG3" s="99">
        <f t="shared" si="1"/>
        <v>326.40768000000003</v>
      </c>
      <c r="AH3" s="151" t="s">
        <v>79</v>
      </c>
      <c r="AK3" s="161">
        <v>20</v>
      </c>
      <c r="AL3" s="73">
        <f>PI()*AK3^2/4/100</f>
        <v>3.1415926535897931</v>
      </c>
      <c r="AM3" s="125" t="s">
        <v>99</v>
      </c>
      <c r="AN3" s="191"/>
      <c r="AO3" s="459" t="s">
        <v>89</v>
      </c>
      <c r="AP3" s="460"/>
      <c r="AQ3" s="82">
        <f>2*$AL$2+2*$AL$3</f>
        <v>10.304423903774522</v>
      </c>
      <c r="AR3" s="459" t="s">
        <v>89</v>
      </c>
      <c r="AS3" s="460"/>
      <c r="AT3" s="82">
        <f>2*$AL$2+2*$AL$3</f>
        <v>10.304423903774522</v>
      </c>
      <c r="AU3" s="459" t="s">
        <v>89</v>
      </c>
      <c r="AV3" s="460"/>
      <c r="AW3" s="82">
        <f>2*$AL$3+2*$AL$2</f>
        <v>10.304423903774522</v>
      </c>
      <c r="AX3" s="459" t="s">
        <v>89</v>
      </c>
      <c r="AY3" s="460"/>
      <c r="AZ3" s="82">
        <f>2*$AL$3+2*$AL$2</f>
        <v>10.304423903774522</v>
      </c>
      <c r="BA3" s="125" t="s">
        <v>99</v>
      </c>
      <c r="BB3" s="73">
        <f>MAX(AV10,AV12,AV16,AV18,AV22,AV24,AV28,AV30,AV34,AV36,AV40,AV42)</f>
        <v>8.1031037295646815</v>
      </c>
      <c r="BC3" s="399"/>
      <c r="BD3" s="399"/>
      <c r="BE3">
        <f>30*70*1/100</f>
        <v>21</v>
      </c>
      <c r="BF3" t="s">
        <v>140</v>
      </c>
      <c r="BG3" t="s">
        <v>139</v>
      </c>
      <c r="BH3" t="s">
        <v>140</v>
      </c>
      <c r="BI3">
        <f>30*70*2.5/100</f>
        <v>52.5</v>
      </c>
      <c r="BJ3" s="399"/>
      <c r="BK3" s="355" t="s">
        <v>90</v>
      </c>
      <c r="BL3" s="360">
        <v>8</v>
      </c>
      <c r="BM3" s="473" t="s">
        <v>48</v>
      </c>
      <c r="BN3" s="337" t="s">
        <v>221</v>
      </c>
      <c r="BO3" s="338" t="s">
        <v>224</v>
      </c>
      <c r="BP3" s="338" t="s">
        <v>225</v>
      </c>
      <c r="BQ3" s="358" t="s">
        <v>223</v>
      </c>
      <c r="BR3" s="337" t="s">
        <v>221</v>
      </c>
      <c r="BS3" s="338" t="s">
        <v>224</v>
      </c>
      <c r="BT3" s="338" t="s">
        <v>225</v>
      </c>
      <c r="BU3" s="358" t="s">
        <v>223</v>
      </c>
      <c r="BV3" s="399"/>
      <c r="BW3" s="395" t="s">
        <v>174</v>
      </c>
      <c r="BX3" s="325">
        <f>$BX$2-T2</f>
        <v>270</v>
      </c>
      <c r="BY3" s="348">
        <f>$BX$2-U2</f>
        <v>270</v>
      </c>
      <c r="BZ3" s="348">
        <f>$BX$2-V2</f>
        <v>260</v>
      </c>
      <c r="CA3" s="348">
        <f>$BX$2-W2</f>
        <v>250</v>
      </c>
      <c r="CB3" s="348">
        <f>$BX$2-X2</f>
        <v>250</v>
      </c>
      <c r="CC3" s="325">
        <f>CC2-Y2</f>
        <v>290</v>
      </c>
      <c r="CD3" s="399"/>
      <c r="CE3" s="399"/>
      <c r="CF3" s="399"/>
      <c r="CG3" s="399"/>
      <c r="CH3" s="399"/>
      <c r="CI3" s="399"/>
      <c r="CJ3" s="399"/>
      <c r="CK3" s="399"/>
      <c r="CL3" s="399"/>
      <c r="CM3" s="399"/>
      <c r="CN3" s="399"/>
      <c r="CO3" s="399"/>
      <c r="CP3" s="399"/>
      <c r="CQ3" s="370"/>
    </row>
    <row r="4" spans="1:95" ht="16.05" customHeight="1" thickBot="1" x14ac:dyDescent="0.4">
      <c r="A4" s="437"/>
      <c r="B4" s="437"/>
      <c r="C4" s="80">
        <v>30</v>
      </c>
      <c r="D4" s="80">
        <v>30</v>
      </c>
      <c r="E4" s="80">
        <v>30</v>
      </c>
      <c r="F4" s="80">
        <v>30</v>
      </c>
      <c r="G4" s="80">
        <v>30</v>
      </c>
      <c r="H4" s="80">
        <v>30</v>
      </c>
      <c r="I4" s="166" t="s">
        <v>104</v>
      </c>
      <c r="J4" s="434" t="s">
        <v>73</v>
      </c>
      <c r="K4" s="153" t="s">
        <v>46</v>
      </c>
      <c r="L4" s="162">
        <f t="shared" ref="L4:Q5" si="2">L2*1.3</f>
        <v>0</v>
      </c>
      <c r="M4" s="6">
        <f t="shared" si="2"/>
        <v>-15.795000000000002</v>
      </c>
      <c r="N4" s="6">
        <f t="shared" si="2"/>
        <v>-31.297500000000007</v>
      </c>
      <c r="O4" s="6">
        <f t="shared" si="2"/>
        <v>-48.701250000000009</v>
      </c>
      <c r="P4" s="6">
        <f t="shared" si="2"/>
        <v>-65.763750000000016</v>
      </c>
      <c r="Q4" s="7">
        <f t="shared" si="2"/>
        <v>-85.263750000000016</v>
      </c>
      <c r="S4" s="151" t="s">
        <v>42</v>
      </c>
      <c r="T4" s="151">
        <f t="shared" ref="T4:Y5" si="3">T2/2</f>
        <v>25</v>
      </c>
      <c r="U4" s="151">
        <f t="shared" si="3"/>
        <v>25</v>
      </c>
      <c r="V4" s="151">
        <f t="shared" si="3"/>
        <v>30</v>
      </c>
      <c r="W4" s="151">
        <f t="shared" si="3"/>
        <v>35</v>
      </c>
      <c r="X4" s="151">
        <f t="shared" si="3"/>
        <v>35</v>
      </c>
      <c r="Y4" s="151">
        <f t="shared" si="3"/>
        <v>35</v>
      </c>
      <c r="AA4" s="98" t="s">
        <v>76</v>
      </c>
      <c r="AB4" s="99">
        <f t="shared" ref="AB4:AG4" si="4">0.12*AB2*C4/100</f>
        <v>91.802159999999986</v>
      </c>
      <c r="AC4" s="99">
        <f t="shared" si="4"/>
        <v>91.802159999999986</v>
      </c>
      <c r="AD4" s="99">
        <f t="shared" si="4"/>
        <v>107.10252</v>
      </c>
      <c r="AE4" s="99">
        <f t="shared" si="4"/>
        <v>107.10252</v>
      </c>
      <c r="AF4" s="99">
        <f t="shared" si="4"/>
        <v>122.40288000000001</v>
      </c>
      <c r="AG4" s="99">
        <f t="shared" si="4"/>
        <v>122.40288000000001</v>
      </c>
      <c r="AH4" s="151" t="s">
        <v>79</v>
      </c>
      <c r="AM4" s="483" t="s">
        <v>95</v>
      </c>
      <c r="AN4" s="483"/>
      <c r="AO4" s="399"/>
      <c r="AP4" s="399"/>
      <c r="AQ4" s="82">
        <f>8*$AL$3+4*$AL$2</f>
        <v>33.175218421908212</v>
      </c>
      <c r="AR4" s="399"/>
      <c r="AS4" s="399"/>
      <c r="AT4" s="82">
        <f>8*$AL$3+4*$AL$2</f>
        <v>33.175218421908212</v>
      </c>
      <c r="AU4" s="82"/>
      <c r="AV4" s="82"/>
      <c r="AW4" s="82">
        <f>6*$AL$3+4*$AL$2</f>
        <v>26.89203311472863</v>
      </c>
      <c r="AX4" s="82"/>
      <c r="AY4" s="82"/>
      <c r="AZ4" s="82">
        <f>4*$AL$3+6*$AL$2</f>
        <v>24.630086404143981</v>
      </c>
      <c r="BA4" s="399"/>
      <c r="BB4" s="399"/>
      <c r="BC4" s="399"/>
      <c r="BD4" s="399"/>
      <c r="BE4">
        <f>30*80*1/100</f>
        <v>24</v>
      </c>
      <c r="BF4" t="s">
        <v>140</v>
      </c>
      <c r="BG4" t="s">
        <v>139</v>
      </c>
      <c r="BH4" t="s">
        <v>140</v>
      </c>
      <c r="BI4">
        <f>30*80*2.5/100</f>
        <v>60</v>
      </c>
      <c r="BJ4" s="399"/>
      <c r="BK4" s="356" t="s">
        <v>222</v>
      </c>
      <c r="BL4" s="361">
        <f>PI()*BL3^2/4/100</f>
        <v>0.50265482457436694</v>
      </c>
      <c r="BM4" s="474"/>
      <c r="BN4" s="350">
        <v>2.5</v>
      </c>
      <c r="BO4" s="339">
        <f>BL4*BN4</f>
        <v>1.2566370614359172</v>
      </c>
      <c r="BP4" s="359">
        <v>15</v>
      </c>
      <c r="BQ4" s="351">
        <f>100/BP4*BO4</f>
        <v>8.3775804095727828</v>
      </c>
      <c r="BR4" s="350">
        <v>2.5</v>
      </c>
      <c r="BS4" s="339">
        <f>BL4*BR4</f>
        <v>1.2566370614359172</v>
      </c>
      <c r="BT4" s="359">
        <v>10</v>
      </c>
      <c r="BU4" s="351">
        <f>100/BT4*BS4</f>
        <v>12.566370614359172</v>
      </c>
      <c r="BV4" s="399"/>
      <c r="BW4" s="399"/>
      <c r="BX4" s="399"/>
      <c r="BY4" s="399"/>
      <c r="BZ4" s="399"/>
      <c r="CA4" s="399"/>
      <c r="CB4" s="399"/>
      <c r="CC4" s="399"/>
      <c r="CD4" s="399"/>
      <c r="CE4" s="399"/>
      <c r="CF4" s="399"/>
      <c r="CG4" s="399"/>
      <c r="CH4" s="399"/>
      <c r="CI4" s="399"/>
      <c r="CJ4" s="399"/>
      <c r="CK4" s="399"/>
      <c r="CL4" s="399"/>
      <c r="CM4" s="399"/>
      <c r="CN4" s="399"/>
      <c r="CO4" s="399"/>
      <c r="CP4" s="399"/>
      <c r="CQ4" s="370"/>
    </row>
    <row r="5" spans="1:95" ht="16.05" customHeight="1" thickBot="1" x14ac:dyDescent="0.35">
      <c r="J5" s="436"/>
      <c r="K5" s="154" t="s">
        <v>47</v>
      </c>
      <c r="L5" s="8">
        <f t="shared" si="2"/>
        <v>-15.795000000000002</v>
      </c>
      <c r="M5" s="42">
        <f t="shared" si="2"/>
        <v>-31.297500000000007</v>
      </c>
      <c r="N5" s="42">
        <f t="shared" si="2"/>
        <v>-48.701250000000009</v>
      </c>
      <c r="O5" s="42">
        <f t="shared" si="2"/>
        <v>-65.763750000000016</v>
      </c>
      <c r="P5" s="42">
        <f t="shared" si="2"/>
        <v>-85.263750000000016</v>
      </c>
      <c r="Q5" s="10">
        <f t="shared" si="2"/>
        <v>-110.61375000000001</v>
      </c>
      <c r="S5" s="151" t="s">
        <v>43</v>
      </c>
      <c r="T5" s="151">
        <f t="shared" si="3"/>
        <v>25</v>
      </c>
      <c r="U5" s="151">
        <f t="shared" si="3"/>
        <v>30</v>
      </c>
      <c r="V5" s="151">
        <f t="shared" si="3"/>
        <v>35</v>
      </c>
      <c r="W5" s="151">
        <f t="shared" si="3"/>
        <v>35</v>
      </c>
      <c r="X5" s="151">
        <f t="shared" si="3"/>
        <v>35</v>
      </c>
      <c r="Y5" s="151">
        <f t="shared" si="3"/>
        <v>0</v>
      </c>
      <c r="AM5" s="191"/>
      <c r="AN5" s="191"/>
      <c r="AO5" s="399"/>
      <c r="AP5" s="399"/>
      <c r="AQ5" s="399" t="str">
        <f>IF(AQ4&gt;$BE$4,IF(AQ4&lt;$BI$4,"VERIFICA","NONO VERIFICA"))</f>
        <v>VERIFICA</v>
      </c>
      <c r="AR5" s="399"/>
      <c r="AS5" s="399"/>
      <c r="AT5" s="399" t="str">
        <f>IF(AT4&gt;$BE$4,IF(AT4&lt;$BI$4,"VERIFICA","NONO VERIFICA"))</f>
        <v>VERIFICA</v>
      </c>
      <c r="AU5" s="399"/>
      <c r="AV5" s="399"/>
      <c r="AW5" s="399" t="str">
        <f>IF(AW4&gt;BE4,IF(AW4&lt;BI3,"VERIFICA","NONO VERIFICA"))</f>
        <v>VERIFICA</v>
      </c>
      <c r="AX5" s="399"/>
      <c r="AY5" s="399"/>
      <c r="AZ5" s="399" t="str">
        <f>IF(AZ4&gt;BE3,IF(AZ4&lt;BI3,"VERIFICA","NONO VERIFICA"))</f>
        <v>VERIFICA</v>
      </c>
      <c r="BA5" s="399"/>
      <c r="BB5" s="399"/>
      <c r="BC5" s="399"/>
      <c r="BD5" s="399"/>
      <c r="BE5" s="399"/>
      <c r="BF5" s="399"/>
      <c r="BG5" s="399"/>
      <c r="BH5" s="399"/>
      <c r="BI5" s="399"/>
      <c r="BJ5" s="399"/>
      <c r="BK5" s="399"/>
      <c r="BL5" s="399"/>
      <c r="BM5" s="475" t="s">
        <v>226</v>
      </c>
      <c r="BN5" s="337" t="s">
        <v>221</v>
      </c>
      <c r="BO5" s="338" t="s">
        <v>224</v>
      </c>
      <c r="BP5" s="338" t="s">
        <v>225</v>
      </c>
      <c r="BQ5" s="358" t="s">
        <v>223</v>
      </c>
      <c r="BR5" s="337" t="s">
        <v>221</v>
      </c>
      <c r="BS5" s="338" t="s">
        <v>224</v>
      </c>
      <c r="BT5" s="338" t="s">
        <v>225</v>
      </c>
      <c r="BU5" s="358" t="s">
        <v>223</v>
      </c>
      <c r="BV5" s="399"/>
      <c r="BW5" s="399"/>
      <c r="BX5" s="399"/>
      <c r="BY5" s="399"/>
      <c r="BZ5" s="399"/>
      <c r="CA5" s="395" t="s">
        <v>176</v>
      </c>
      <c r="CB5" s="399">
        <v>1.2</v>
      </c>
      <c r="CC5" s="399"/>
      <c r="CD5" s="399"/>
      <c r="CE5" s="399"/>
      <c r="CF5" s="399"/>
      <c r="CG5" s="399"/>
      <c r="CH5" s="399"/>
      <c r="CI5" s="399"/>
      <c r="CJ5" s="399"/>
      <c r="CK5" s="399"/>
      <c r="CL5" s="399"/>
      <c r="CM5" s="399"/>
      <c r="CN5" s="399"/>
      <c r="CO5" s="399"/>
      <c r="CP5" s="399"/>
      <c r="CQ5" s="370"/>
    </row>
    <row r="6" spans="1:95" ht="16.05" customHeight="1" thickBot="1" x14ac:dyDescent="0.35">
      <c r="J6" s="6"/>
      <c r="K6" s="6"/>
      <c r="L6" s="6"/>
      <c r="M6" s="6"/>
      <c r="N6" s="6"/>
      <c r="O6" s="6"/>
      <c r="P6" s="6"/>
      <c r="Q6" s="6"/>
      <c r="AM6" s="191"/>
      <c r="AN6" s="191"/>
      <c r="AO6" s="399"/>
      <c r="AP6" s="399"/>
      <c r="AQ6" s="399"/>
      <c r="AR6" s="399"/>
      <c r="AS6" s="399"/>
      <c r="AT6" s="399"/>
      <c r="AU6" s="399"/>
      <c r="AV6" s="399"/>
      <c r="AW6" s="399"/>
      <c r="AX6" s="399"/>
      <c r="AY6" s="399"/>
      <c r="AZ6" s="399"/>
      <c r="BA6" s="399"/>
      <c r="BB6" s="399"/>
      <c r="BC6" s="399"/>
      <c r="BD6" s="399"/>
      <c r="BE6" s="399"/>
      <c r="BF6" s="399"/>
      <c r="BG6" s="399"/>
      <c r="BH6" s="399"/>
      <c r="BI6" s="399"/>
      <c r="BJ6" s="399"/>
      <c r="BK6" s="399"/>
      <c r="BL6" s="399"/>
      <c r="BM6" s="476"/>
      <c r="BN6" s="350">
        <v>4</v>
      </c>
      <c r="BO6" s="339">
        <f>BL4*BN6</f>
        <v>2.0106192982974678</v>
      </c>
      <c r="BP6" s="359">
        <v>15</v>
      </c>
      <c r="BQ6" s="351">
        <f>100/BP6*BO6</f>
        <v>13.404128655316452</v>
      </c>
      <c r="BR6" s="350">
        <v>4</v>
      </c>
      <c r="BS6" s="339">
        <f>BL4*BR6</f>
        <v>2.0106192982974678</v>
      </c>
      <c r="BT6" s="359">
        <v>10</v>
      </c>
      <c r="BU6" s="351">
        <f>100/BT6*BS6</f>
        <v>20.106192982974676</v>
      </c>
      <c r="BV6" s="399"/>
      <c r="BW6" s="399"/>
      <c r="BX6" s="399"/>
      <c r="BY6" s="399"/>
      <c r="BZ6" s="399"/>
      <c r="CA6" s="399"/>
      <c r="CB6" s="399"/>
      <c r="CC6" s="399"/>
      <c r="CD6" s="399"/>
      <c r="CE6" s="399"/>
      <c r="CF6" s="399"/>
      <c r="CG6" s="399"/>
      <c r="CH6" s="399"/>
      <c r="CI6" s="399"/>
      <c r="CJ6" s="399"/>
      <c r="CK6" s="399"/>
      <c r="CL6" s="399"/>
      <c r="CM6" s="399"/>
      <c r="CN6" s="399"/>
      <c r="CO6" s="399"/>
      <c r="CP6" s="399"/>
      <c r="CQ6" s="370"/>
    </row>
    <row r="7" spans="1:95" ht="16.05" customHeight="1" thickBot="1" x14ac:dyDescent="0.4">
      <c r="O7" s="484" t="s">
        <v>74</v>
      </c>
      <c r="P7" s="485"/>
      <c r="Q7" s="485"/>
      <c r="R7" s="485"/>
      <c r="S7" s="485"/>
      <c r="T7" s="466"/>
      <c r="U7" s="486" t="s">
        <v>94</v>
      </c>
      <c r="V7" s="487"/>
      <c r="W7" s="487"/>
      <c r="X7" s="487"/>
      <c r="Y7" s="487"/>
      <c r="Z7" s="488"/>
      <c r="AM7" s="191"/>
      <c r="AN7" s="191"/>
      <c r="AO7" s="399"/>
      <c r="AP7" s="399"/>
      <c r="AQ7" s="399"/>
      <c r="AR7" s="399"/>
      <c r="AS7" s="399"/>
      <c r="AT7" s="399"/>
      <c r="AU7" s="399"/>
      <c r="AV7" s="399"/>
      <c r="AW7" s="399"/>
      <c r="AX7" s="399"/>
      <c r="AY7" s="399"/>
      <c r="AZ7" s="102" t="s">
        <v>35</v>
      </c>
      <c r="BA7" s="17" t="s">
        <v>52</v>
      </c>
      <c r="BB7" s="17" t="s">
        <v>53</v>
      </c>
      <c r="BC7" s="17" t="s">
        <v>54</v>
      </c>
      <c r="BD7" s="18" t="s">
        <v>55</v>
      </c>
      <c r="BE7" s="399"/>
      <c r="BF7" s="399"/>
      <c r="BG7" s="399"/>
      <c r="BH7" s="399"/>
      <c r="BI7" s="399"/>
      <c r="BJ7" s="399"/>
      <c r="BK7" s="399"/>
      <c r="BL7" s="399"/>
      <c r="BM7" s="399"/>
      <c r="BN7" s="489" t="s">
        <v>211</v>
      </c>
      <c r="BO7" s="469"/>
      <c r="BP7" s="469"/>
      <c r="BQ7" s="490"/>
      <c r="BR7" s="489" t="s">
        <v>204</v>
      </c>
      <c r="BS7" s="469"/>
      <c r="BT7" s="469"/>
      <c r="BU7" s="490"/>
      <c r="BV7" s="434" t="s">
        <v>208</v>
      </c>
      <c r="BW7" s="399"/>
      <c r="BX7" s="399"/>
      <c r="BY7" s="399"/>
      <c r="BZ7" s="399"/>
      <c r="CA7" s="395" t="s">
        <v>188</v>
      </c>
      <c r="CB7" s="395" t="s">
        <v>189</v>
      </c>
      <c r="CC7" s="395" t="s">
        <v>177</v>
      </c>
      <c r="CD7" s="395" t="s">
        <v>178</v>
      </c>
      <c r="CE7" s="395" t="s">
        <v>179</v>
      </c>
      <c r="CF7" s="395" t="s">
        <v>180</v>
      </c>
      <c r="CG7" s="395" t="s">
        <v>181</v>
      </c>
      <c r="CH7" s="395" t="s">
        <v>182</v>
      </c>
      <c r="CI7" s="244" t="s">
        <v>183</v>
      </c>
      <c r="CJ7" s="244" t="s">
        <v>184</v>
      </c>
      <c r="CK7" s="395" t="s">
        <v>185</v>
      </c>
      <c r="CL7" s="494" t="s">
        <v>186</v>
      </c>
      <c r="CM7" s="495"/>
      <c r="CN7" s="496"/>
      <c r="CO7" s="401" t="s">
        <v>187</v>
      </c>
      <c r="CP7" s="399"/>
      <c r="CQ7" s="370"/>
    </row>
    <row r="8" spans="1:95" ht="16.05" customHeight="1" thickBot="1" x14ac:dyDescent="0.4">
      <c r="A8" s="11" t="str">
        <f>Pil_originale!A2</f>
        <v>Telaio</v>
      </c>
      <c r="B8" s="12" t="str">
        <f>Pil_originale!B2</f>
        <v>Pilastro</v>
      </c>
      <c r="C8" s="12"/>
      <c r="D8" s="12" t="str">
        <f>Pil_originale!D2</f>
        <v>Piano</v>
      </c>
      <c r="E8" s="12">
        <f>Pil_originale!E2</f>
        <v>0</v>
      </c>
      <c r="F8" s="12" t="s">
        <v>24</v>
      </c>
      <c r="G8" s="12" t="s">
        <v>23</v>
      </c>
      <c r="H8" s="12" t="s">
        <v>25</v>
      </c>
      <c r="I8" s="12" t="s">
        <v>26</v>
      </c>
      <c r="J8" s="12" t="s">
        <v>27</v>
      </c>
      <c r="K8" s="13" t="s">
        <v>28</v>
      </c>
      <c r="L8"/>
      <c r="M8" s="15"/>
      <c r="N8" s="97"/>
      <c r="O8" s="17" t="s">
        <v>35</v>
      </c>
      <c r="P8" s="17" t="s">
        <v>34</v>
      </c>
      <c r="Q8" s="17" t="s">
        <v>36</v>
      </c>
      <c r="R8" s="17" t="s">
        <v>37</v>
      </c>
      <c r="S8" s="17" t="s">
        <v>38</v>
      </c>
      <c r="T8" s="18" t="s">
        <v>39</v>
      </c>
      <c r="U8" s="12" t="s">
        <v>35</v>
      </c>
      <c r="V8" s="17" t="s">
        <v>34</v>
      </c>
      <c r="W8" s="17" t="s">
        <v>36</v>
      </c>
      <c r="X8" s="17" t="s">
        <v>37</v>
      </c>
      <c r="Y8" s="17" t="s">
        <v>38</v>
      </c>
      <c r="Z8" s="17" t="s">
        <v>39</v>
      </c>
      <c r="AA8" s="155" t="s">
        <v>48</v>
      </c>
      <c r="AB8" s="156" t="s">
        <v>50</v>
      </c>
      <c r="AC8" s="156" t="s">
        <v>49</v>
      </c>
      <c r="AD8" s="156" t="s">
        <v>51</v>
      </c>
      <c r="AE8" s="17" t="s">
        <v>52</v>
      </c>
      <c r="AF8" s="17" t="s">
        <v>53</v>
      </c>
      <c r="AG8" s="17" t="s">
        <v>54</v>
      </c>
      <c r="AH8" s="18" t="s">
        <v>55</v>
      </c>
      <c r="AK8" s="102" t="s">
        <v>71</v>
      </c>
      <c r="AL8" s="17" t="s">
        <v>35</v>
      </c>
      <c r="AM8" s="17" t="s">
        <v>52</v>
      </c>
      <c r="AN8" s="17" t="s">
        <v>53</v>
      </c>
      <c r="AO8" s="17" t="s">
        <v>54</v>
      </c>
      <c r="AP8" s="18" t="s">
        <v>55</v>
      </c>
      <c r="AQ8" s="103" t="s">
        <v>80</v>
      </c>
      <c r="AR8" s="104" t="s">
        <v>81</v>
      </c>
      <c r="AS8" s="104" t="s">
        <v>82</v>
      </c>
      <c r="AT8" s="104" t="s">
        <v>83</v>
      </c>
      <c r="AU8" s="104" t="s">
        <v>84</v>
      </c>
      <c r="AV8" s="398" t="s">
        <v>85</v>
      </c>
      <c r="AW8" s="135" t="s">
        <v>86</v>
      </c>
      <c r="AX8" s="399" t="s">
        <v>87</v>
      </c>
      <c r="AY8" s="399" t="s">
        <v>88</v>
      </c>
      <c r="AZ8" s="8" t="s">
        <v>96</v>
      </c>
      <c r="BA8" s="42" t="s">
        <v>96</v>
      </c>
      <c r="BB8" s="42" t="s">
        <v>96</v>
      </c>
      <c r="BC8" s="42" t="s">
        <v>96</v>
      </c>
      <c r="BD8" s="10" t="s">
        <v>96</v>
      </c>
      <c r="BE8" s="399"/>
      <c r="BF8" s="399"/>
      <c r="BG8" s="399"/>
      <c r="BH8" s="399"/>
      <c r="BI8" s="399"/>
      <c r="BJ8" s="399"/>
      <c r="BK8" s="357"/>
      <c r="BL8" s="352" t="s">
        <v>175</v>
      </c>
      <c r="BM8" s="395" t="s">
        <v>203</v>
      </c>
      <c r="BN8" s="352" t="s">
        <v>205</v>
      </c>
      <c r="BO8" s="353" t="s">
        <v>206</v>
      </c>
      <c r="BP8" s="352" t="s">
        <v>207</v>
      </c>
      <c r="BQ8" s="6"/>
      <c r="BR8" s="347" t="s">
        <v>205</v>
      </c>
      <c r="BS8" s="396" t="s">
        <v>206</v>
      </c>
      <c r="BT8" s="280" t="s">
        <v>207</v>
      </c>
      <c r="BU8" s="399"/>
      <c r="BV8" s="436"/>
      <c r="BW8" s="399"/>
      <c r="BX8" s="399"/>
      <c r="BY8" s="399"/>
      <c r="BZ8" s="399"/>
      <c r="CA8" s="73">
        <f>MAX(AM50:AP50)/(0.9*(60-4)*391.3)*1000</f>
        <v>0</v>
      </c>
      <c r="CB8" s="73">
        <f>MAX(AM51:AP51)/(0.9*(60-4)*391.3)*1000</f>
        <v>0</v>
      </c>
      <c r="CC8" s="399"/>
      <c r="CD8" s="245">
        <f>$CB$5*(CB8+CA8)*391.3/10-ABS(CC8)</f>
        <v>0</v>
      </c>
      <c r="CE8" s="399">
        <v>0.48</v>
      </c>
      <c r="CF8" s="399">
        <f>CE8*(1-25/250)</f>
        <v>0.432</v>
      </c>
      <c r="CG8" s="399">
        <v>30</v>
      </c>
      <c r="CH8" s="399">
        <v>52</v>
      </c>
      <c r="CI8" s="73">
        <f>(MAX(ABS(AL14),ABS(AM14),ABS(AN14),ABS(AO14),ABS(AP14)))/(CG8*CH8)</f>
        <v>7.7344871794871789E-2</v>
      </c>
      <c r="CJ8" s="73">
        <f>CD8/(CG8*CH8)*10</f>
        <v>0</v>
      </c>
      <c r="CK8" s="246">
        <f>CI8/14.17*10</f>
        <v>5.4583536905343538E-2</v>
      </c>
      <c r="CL8" s="245">
        <f>CF8*14.17*CH8*CG8*(1-CK8/CF8)^0.5/10</f>
        <v>892.57915900586067</v>
      </c>
      <c r="CM8" s="464" t="str">
        <f>IF(CD8&lt;CL8,"VERIFICA","NON VERIFICA_necessarie staffe di contenimento")</f>
        <v>VERIFICA</v>
      </c>
      <c r="CN8" s="464"/>
      <c r="CO8" s="245">
        <f>CG8*CH8/391.3*(CJ8^2/(1.2+CK8*CG8-1.2))</f>
        <v>0</v>
      </c>
      <c r="CP8" s="399"/>
      <c r="CQ8" s="370"/>
    </row>
    <row r="9" spans="1:95" ht="16.05" customHeight="1" thickBot="1" x14ac:dyDescent="0.3">
      <c r="A9" s="162">
        <f>Pil_originale!A363</f>
        <v>4</v>
      </c>
      <c r="B9" s="6">
        <f>Pil_originale!B363</f>
        <v>16</v>
      </c>
      <c r="C9" s="6">
        <f>Pil_originale!C363</f>
        <v>0</v>
      </c>
      <c r="D9" s="6">
        <f>Pil_originale!D363</f>
        <v>6</v>
      </c>
      <c r="E9" s="6" t="str">
        <f>Pil_originale!E363</f>
        <v>Msup</v>
      </c>
      <c r="F9" s="6">
        <f>Pil_originale!F363</f>
        <v>-34.478000000000002</v>
      </c>
      <c r="G9" s="6">
        <f>Pil_originale!G363</f>
        <v>-23.041</v>
      </c>
      <c r="H9" s="6">
        <f>Pil_originale!H363</f>
        <v>56.655999999999999</v>
      </c>
      <c r="I9" s="6">
        <f>Pil_originale!I363</f>
        <v>-1.4059999999999999</v>
      </c>
      <c r="J9" s="6">
        <f>Pil_originale!J363</f>
        <v>-2.944</v>
      </c>
      <c r="K9" s="7">
        <f>Pil_originale!K363</f>
        <v>-3.214</v>
      </c>
      <c r="L9" s="447" t="s">
        <v>117</v>
      </c>
      <c r="M9" s="427" t="s">
        <v>21</v>
      </c>
      <c r="N9" s="158" t="s">
        <v>18</v>
      </c>
      <c r="O9" s="19">
        <f t="shared" ref="O9:T9" si="5">F9</f>
        <v>-34.478000000000002</v>
      </c>
      <c r="P9" s="19">
        <f t="shared" si="5"/>
        <v>-23.041</v>
      </c>
      <c r="Q9" s="19">
        <f t="shared" si="5"/>
        <v>56.655999999999999</v>
      </c>
      <c r="R9" s="19">
        <f t="shared" si="5"/>
        <v>-1.4059999999999999</v>
      </c>
      <c r="S9" s="19">
        <f t="shared" si="5"/>
        <v>-2.944</v>
      </c>
      <c r="T9" s="20">
        <f t="shared" si="5"/>
        <v>-3.214</v>
      </c>
      <c r="U9" s="25">
        <f t="shared" ref="U9:Z9" si="6">O9-(O9-O11)/320*$T$4</f>
        <v>-27.730578125000001</v>
      </c>
      <c r="V9" s="26">
        <f t="shared" si="6"/>
        <v>-18.690140624999998</v>
      </c>
      <c r="W9" s="26">
        <f t="shared" si="6"/>
        <v>51.103578124999999</v>
      </c>
      <c r="X9" s="26">
        <f t="shared" si="6"/>
        <v>-1.2707656249999999</v>
      </c>
      <c r="Y9" s="26">
        <f t="shared" si="6"/>
        <v>-2.6829843749999998</v>
      </c>
      <c r="Z9" s="27">
        <f t="shared" si="6"/>
        <v>-2.9289999999999998</v>
      </c>
      <c r="AA9" s="162">
        <f>(ABS(W9)+ABS(Y9))*SIGN(W9)</f>
        <v>53.786562499999995</v>
      </c>
      <c r="AB9" s="6">
        <f>(ABS(X9)+ABS(Z9))*SIGN(X9)</f>
        <v>-4.1997656249999995</v>
      </c>
      <c r="AC9" s="6">
        <f>(ABS(AA9)+0.3*ABS(AB9))*SIGN(AA9)</f>
        <v>55.046492187499993</v>
      </c>
      <c r="AD9" s="6">
        <f>(ABS(AB9)+0.3*ABS(AA9))*SIGN(AB9)</f>
        <v>-20.335734374999994</v>
      </c>
      <c r="AE9" s="36">
        <f>V9+AC9</f>
        <v>36.356351562499995</v>
      </c>
      <c r="AF9" s="36">
        <f>V9-AC9</f>
        <v>-73.736632812499991</v>
      </c>
      <c r="AG9" s="36">
        <f>V9+AD9</f>
        <v>-39.025874999999992</v>
      </c>
      <c r="AH9" s="37">
        <f>V9-AD9</f>
        <v>1.6455937499999962</v>
      </c>
      <c r="AI9" s="432"/>
      <c r="AJ9" s="158" t="s">
        <v>18</v>
      </c>
      <c r="AK9" s="81"/>
      <c r="AL9" s="73">
        <f t="shared" ref="AL9:AL44" si="7">U9</f>
        <v>-27.730578125000001</v>
      </c>
      <c r="AM9" s="73">
        <f>MAX($AK9,ABS(AE9))</f>
        <v>36.356351562499995</v>
      </c>
      <c r="AN9" s="73">
        <f>MAX($AK9,ABS(AF9))</f>
        <v>73.736632812499991</v>
      </c>
      <c r="AO9" s="73">
        <f>MAX(0.3*$AK9,ABS(AG9))</f>
        <v>39.025874999999992</v>
      </c>
      <c r="AP9" s="73">
        <f>MAX(0.3*$AK9,ABS(AH9))</f>
        <v>1.6455937499999962</v>
      </c>
      <c r="AQ9" s="105">
        <f>MAX(AL9-$AB3*(1-((0.48*$AB$2+AL13)/(0.48*$AB$2))^2),0)/(($C3-2*4)*391.3)*1000</f>
        <v>0</v>
      </c>
      <c r="AR9" s="106">
        <f t="shared" ref="AR9:AU9" si="8">MAX(AM9-$AB3*(1-((0.48*$AB$2+AM13)/(0.48*$AB$2))^2),0)/(($C3-2*4)*391.3)*1000</f>
        <v>1.2208134630086096</v>
      </c>
      <c r="AS9" s="106">
        <f>MAX(AN9-$AB3*(1-((0.48*$AB$2+AN13)/(0.48*$AB$2))^2),0)/(($C3-2*4)*391.3)*1000</f>
        <v>2.2669333984545794</v>
      </c>
      <c r="AT9" s="106">
        <f t="shared" si="8"/>
        <v>0.60819615612851763</v>
      </c>
      <c r="AU9" s="106">
        <f t="shared" si="8"/>
        <v>0</v>
      </c>
      <c r="AV9" s="121">
        <f>MAX(AQ9:AU9)</f>
        <v>2.2669333984545794</v>
      </c>
      <c r="AW9" s="126">
        <f>$AZ$2</f>
        <v>8.2938046054770531</v>
      </c>
      <c r="AX9" s="73">
        <f>2*AW9*391.3/10</f>
        <v>649.07314842463416</v>
      </c>
      <c r="AY9" s="399">
        <f>AX9*($C$3-2*4)/200</f>
        <v>168.75901859040488</v>
      </c>
      <c r="AZ9" s="73">
        <f>($AB3+$AY9)*(1-ABS((0.48*$AB$2+AL$13)/(0.48*$AB$2+$AX9))^(1+1/(1+2*$AX9/$AB$2)))</f>
        <v>202.70251742774286</v>
      </c>
      <c r="BA9" s="73">
        <f t="shared" ref="BA9:BD10" si="9">($AB3+$AY9)*(1-ABS((0.48*$AB$2+AM$13)/(0.48*$AB$2+$AX9))^(1+1/(1+2*$AX9/$AB$2)))</f>
        <v>187.77653430253491</v>
      </c>
      <c r="BB9" s="73">
        <f t="shared" si="9"/>
        <v>200.67773380418399</v>
      </c>
      <c r="BC9" s="73">
        <f t="shared" si="9"/>
        <v>199.90255717380228</v>
      </c>
      <c r="BD9" s="73">
        <f t="shared" si="9"/>
        <v>188.57575594475435</v>
      </c>
      <c r="BE9" s="148">
        <f>(ABS(AL9/AZ9)^1.5+ABS(AL10/AZ10)^1.5)</f>
        <v>0.23261031753271327</v>
      </c>
      <c r="BF9" s="148">
        <f t="shared" ref="BF9:BI9" si="10">(ABS(AM9/BA9)^1.5+ABS(AM10/BA10)^1.5)</f>
        <v>9.7189477060415572E-2</v>
      </c>
      <c r="BG9" s="148">
        <f t="shared" si="10"/>
        <v>0.43341586211688921</v>
      </c>
      <c r="BH9" s="148">
        <f t="shared" si="10"/>
        <v>0.48463540819529261</v>
      </c>
      <c r="BI9" s="148">
        <f t="shared" si="10"/>
        <v>5.4874614193806695E-2</v>
      </c>
      <c r="BJ9" s="399"/>
      <c r="BK9" s="36"/>
      <c r="BL9" s="36">
        <f>MAX(BA9+BA11,BB9+BB11)*$BL$2/($BX$3)*100</f>
        <v>164.61773129703866</v>
      </c>
      <c r="BM9" s="36">
        <f>0.5*14.17*$C$4*0.9*($C$3-4)*2.5/(1+2.5^2)/10</f>
        <v>369.3972413793104</v>
      </c>
      <c r="BN9" s="36">
        <f>$BQ$4*0.9*($C$3-4)*391.3/100*2.5*10^-1</f>
        <v>413.0465489974946</v>
      </c>
      <c r="BO9" s="341">
        <f>IF(BN9&gt;BM9,SQRT((0.5*14.17*$C$4)/($BQ$4/100*391.3)-1)," ")</f>
        <v>2.3417611920545003</v>
      </c>
      <c r="BP9" s="349">
        <f>IF(BO9=" "," ",0.9*$BQ$4/100*($C$3-4)*391.3*BO9*10^-1)</f>
        <v>386.9025515817483</v>
      </c>
      <c r="BQ9" s="6" t="str">
        <f>IF(AND(BP9&gt;BL9,BN9&gt;BL9),"Verifica","Non Verifica")</f>
        <v>Verifica</v>
      </c>
      <c r="BR9" s="6">
        <f>$BU$4*0.9*($C$3-4)*391.3/100*2.5*10^-1</f>
        <v>619.56982349624184</v>
      </c>
      <c r="BS9" s="341">
        <f>IF(BR9&gt;BM9,SQRT((0.5*14.17*$C$4)/($BU$4/100*391.3)-1)," ")</f>
        <v>1.8227900739639975</v>
      </c>
      <c r="BT9" s="349">
        <f>IF(BS9=" "," ",0.9*$BU$4/100*($C$3-4)*391.3*BS9*10^-1)</f>
        <v>451.73828975863029</v>
      </c>
      <c r="BU9" s="6" t="str">
        <f>IF(AND(BT9&gt;BL9,BR9&gt;BL9),"Verifica","Non Verifica")</f>
        <v>Verifica</v>
      </c>
      <c r="BV9" s="281" t="str">
        <f>IF(BS4/BT4&gt;=0.08*14.17*0.55/391.3,"Verifica","Non verifica")</f>
        <v>Verifica</v>
      </c>
      <c r="BW9" s="399"/>
      <c r="BX9" s="399"/>
      <c r="BY9" s="399"/>
      <c r="BZ9" s="399"/>
      <c r="CA9" s="399"/>
      <c r="CB9" s="399"/>
      <c r="CC9" s="399"/>
      <c r="CD9" s="399"/>
      <c r="CE9" s="399"/>
      <c r="CF9" s="399"/>
      <c r="CG9" s="399"/>
      <c r="CH9" s="399"/>
      <c r="CI9" s="73"/>
      <c r="CJ9" s="73"/>
      <c r="CK9" s="399"/>
      <c r="CL9" s="399"/>
      <c r="CM9" s="465"/>
      <c r="CN9" s="465"/>
      <c r="CO9" s="399"/>
      <c r="CP9" s="399"/>
      <c r="CQ9" s="370"/>
    </row>
    <row r="10" spans="1:95" ht="16.05" customHeight="1" x14ac:dyDescent="0.25">
      <c r="A10" s="162">
        <f>Pil_originale!A364</f>
        <v>4</v>
      </c>
      <c r="B10" s="6">
        <f>Pil_originale!B364</f>
        <v>16</v>
      </c>
      <c r="C10" s="6">
        <f>Pil_originale!C364</f>
        <v>0</v>
      </c>
      <c r="D10" s="6">
        <f>Pil_originale!D364</f>
        <v>6</v>
      </c>
      <c r="E10" s="6" t="str">
        <f>Pil_originale!E364</f>
        <v>Minf</v>
      </c>
      <c r="F10" s="6">
        <f>Pil_originale!F364</f>
        <v>51.889000000000003</v>
      </c>
      <c r="G10" s="6">
        <f>Pil_originale!G364</f>
        <v>32.65</v>
      </c>
      <c r="H10" s="6">
        <f>Pil_originale!H364</f>
        <v>-14.414999999999999</v>
      </c>
      <c r="I10" s="6">
        <f>Pil_originale!I364</f>
        <v>0.32500000000000001</v>
      </c>
      <c r="J10" s="6">
        <f>Pil_originale!J364</f>
        <v>0.39700000000000002</v>
      </c>
      <c r="K10" s="7">
        <f>Pil_originale!K364</f>
        <v>0.434</v>
      </c>
      <c r="L10" s="447"/>
      <c r="M10" s="427"/>
      <c r="N10" s="162" t="s">
        <v>17</v>
      </c>
      <c r="O10" s="21">
        <f t="shared" ref="O10:T10" si="11">F12</f>
        <v>41.731999999999999</v>
      </c>
      <c r="P10" s="21">
        <f t="shared" si="11"/>
        <v>26.044</v>
      </c>
      <c r="Q10" s="21">
        <f t="shared" si="11"/>
        <v>-2.6070000000000002</v>
      </c>
      <c r="R10" s="21">
        <f t="shared" si="11"/>
        <v>36.098999999999997</v>
      </c>
      <c r="S10" s="21">
        <f t="shared" si="11"/>
        <v>-4.548</v>
      </c>
      <c r="T10" s="22">
        <f t="shared" si="11"/>
        <v>-4.9649999999999999</v>
      </c>
      <c r="U10" s="28">
        <f t="shared" ref="U10:Z10" si="12">O10-(O10-O12)/320*$T$5</f>
        <v>35.788406250000001</v>
      </c>
      <c r="V10" s="29">
        <f t="shared" si="12"/>
        <v>22.311968750000002</v>
      </c>
      <c r="W10" s="29">
        <f t="shared" si="12"/>
        <v>-2.2466093750000002</v>
      </c>
      <c r="X10" s="29">
        <f t="shared" si="12"/>
        <v>31.198296874999997</v>
      </c>
      <c r="Y10" s="29">
        <f t="shared" si="12"/>
        <v>-3.9293281250000001</v>
      </c>
      <c r="Z10" s="30">
        <f t="shared" si="12"/>
        <v>-4.2896093749999995</v>
      </c>
      <c r="AA10" s="162">
        <f t="shared" ref="AA10:AB44" si="13">(ABS(W10)+ABS(Y10))*SIGN(W10)</f>
        <v>-6.1759374999999999</v>
      </c>
      <c r="AB10" s="6">
        <f t="shared" si="13"/>
        <v>35.487906249999995</v>
      </c>
      <c r="AC10" s="6">
        <f t="shared" ref="AC10:AC44" si="14">(ABS(AA10)+0.3*ABS(AB10))*SIGN(AA10)</f>
        <v>-16.822309374999996</v>
      </c>
      <c r="AD10" s="6">
        <f t="shared" ref="AD10:AD44" si="15">(ABS(AB10)+0.3*ABS(AA10))*SIGN(AB10)</f>
        <v>37.340687499999994</v>
      </c>
      <c r="AE10" s="36">
        <f t="shared" ref="AE10:AE44" si="16">V10+AC10</f>
        <v>5.4896593750000058</v>
      </c>
      <c r="AF10" s="36">
        <f t="shared" ref="AF10:AF44" si="17">V10-AC10</f>
        <v>39.134278124999994</v>
      </c>
      <c r="AG10" s="36">
        <f t="shared" ref="AG10:AG44" si="18">V10+AD10</f>
        <v>59.652656249999993</v>
      </c>
      <c r="AH10" s="37">
        <f t="shared" ref="AH10:AH44" si="19">V10-AD10</f>
        <v>-15.028718749999992</v>
      </c>
      <c r="AI10" s="432"/>
      <c r="AJ10" s="162" t="s">
        <v>17</v>
      </c>
      <c r="AK10" s="81"/>
      <c r="AL10" s="73">
        <f t="shared" si="7"/>
        <v>35.788406250000001</v>
      </c>
      <c r="AM10" s="73">
        <f>MAX(0.3*$AK10,ABS(AE10))</f>
        <v>5.4896593750000058</v>
      </c>
      <c r="AN10" s="73">
        <f>MAX(0.3*$AK10,ABS(AF10))</f>
        <v>39.134278124999994</v>
      </c>
      <c r="AO10" s="73">
        <f>MAX($AK10,ABS(AG10))</f>
        <v>59.652656249999993</v>
      </c>
      <c r="AP10" s="73">
        <f>MAX($AK10,ABS(AH10))</f>
        <v>15.028718749999992</v>
      </c>
      <c r="AQ10" s="107">
        <f>MAX(AL10-$AB4*(1-((0.48*$AB$2+AL13)/(0.48*$AB$2))^2),0)/(($C4-2*4)*391.3)*1000</f>
        <v>2.4083742013218101</v>
      </c>
      <c r="AR10" s="108">
        <f t="shared" ref="AR10:AU10" si="20">MAX(AM10-$AB4*(1-((0.48*$AB$2+AM13)/(0.48*$AB$2))^2),0)/(($C4-2*4)*391.3)*1000</f>
        <v>0</v>
      </c>
      <c r="AS10" s="108">
        <f t="shared" si="20"/>
        <v>2.9423238073493017</v>
      </c>
      <c r="AT10" s="108">
        <f t="shared" si="20"/>
        <v>5.3815236859907891</v>
      </c>
      <c r="AU10" s="108">
        <f t="shared" si="20"/>
        <v>1.0185750720746656</v>
      </c>
      <c r="AV10" s="123">
        <f t="shared" ref="AV10:AV12" si="21">MAX(AQ10:AU10)</f>
        <v>5.3815236859907891</v>
      </c>
      <c r="AW10" s="127">
        <f>$AZ$3</f>
        <v>10.304423903774522</v>
      </c>
      <c r="AX10" s="73">
        <f t="shared" ref="AX10:AX12" si="22">2*AW10*391.3/10</f>
        <v>806.42421470939405</v>
      </c>
      <c r="AY10" s="399">
        <f>AX10*($C$4-2*4)/200</f>
        <v>88.706663618033346</v>
      </c>
      <c r="AZ10" s="73">
        <f>($AB4+$AY10)*(1-ABS((0.48*$AB$2+AL$13)/(0.48*$AB$2+$AX10))^(1+1/(1+2*$AX10/$AB$2)))</f>
        <v>111.43241183671924</v>
      </c>
      <c r="BA10" s="73">
        <f t="shared" si="9"/>
        <v>104.76055539094486</v>
      </c>
      <c r="BB10" s="73">
        <f t="shared" si="9"/>
        <v>110.52620792720222</v>
      </c>
      <c r="BC10" s="73">
        <f t="shared" si="9"/>
        <v>110.179369763637</v>
      </c>
      <c r="BD10" s="73">
        <f t="shared" si="9"/>
        <v>105.11732720317451</v>
      </c>
      <c r="BE10" s="148"/>
      <c r="BF10" s="148"/>
      <c r="BG10" s="148"/>
      <c r="BH10" s="148"/>
      <c r="BI10" s="148"/>
      <c r="BJ10" s="399"/>
      <c r="BK10" s="6"/>
      <c r="BL10" s="36"/>
      <c r="BM10" s="36"/>
      <c r="BN10" s="36"/>
      <c r="BO10" s="36"/>
      <c r="BP10" s="36"/>
      <c r="BQ10" s="36"/>
      <c r="BR10" s="73"/>
      <c r="BS10" s="36"/>
      <c r="BT10" s="73"/>
      <c r="BU10" s="399"/>
      <c r="BV10" s="399"/>
      <c r="BW10" s="399"/>
      <c r="BX10" s="399"/>
      <c r="BY10" s="399"/>
      <c r="BZ10" s="399"/>
      <c r="CA10" s="399"/>
      <c r="CB10" s="399"/>
      <c r="CC10" s="399"/>
      <c r="CD10" s="399"/>
      <c r="CE10" s="399"/>
      <c r="CF10" s="399"/>
      <c r="CG10" s="399"/>
      <c r="CH10" s="399"/>
      <c r="CI10" s="73"/>
      <c r="CJ10" s="73"/>
      <c r="CK10" s="399"/>
      <c r="CL10" s="399"/>
      <c r="CM10" s="465"/>
      <c r="CN10" s="465"/>
      <c r="CO10" s="399"/>
      <c r="CP10" s="399"/>
      <c r="CQ10" s="370"/>
    </row>
    <row r="11" spans="1:95" ht="16.05" customHeight="1" x14ac:dyDescent="0.25">
      <c r="A11" s="162">
        <f>Pil_originale!A366</f>
        <v>4</v>
      </c>
      <c r="B11" s="6">
        <f>Pil_originale!B366</f>
        <v>16</v>
      </c>
      <c r="C11" s="6">
        <f>Pil_originale!C366</f>
        <v>0</v>
      </c>
      <c r="D11" s="6">
        <f>Pil_originale!D366</f>
        <v>6</v>
      </c>
      <c r="E11" s="6" t="str">
        <f>Pil_originale!E366</f>
        <v>N</v>
      </c>
      <c r="F11" s="6">
        <f>Pil_originale!F366</f>
        <v>-31.257999999999999</v>
      </c>
      <c r="G11" s="6">
        <f>Pil_originale!G366</f>
        <v>-21.747</v>
      </c>
      <c r="H11" s="6">
        <f>Pil_originale!H366</f>
        <v>20.797000000000001</v>
      </c>
      <c r="I11" s="6">
        <f>Pil_originale!I366</f>
        <v>-0.51800000000000002</v>
      </c>
      <c r="J11" s="6">
        <f>Pil_originale!J366</f>
        <v>-1.083</v>
      </c>
      <c r="K11" s="7">
        <f>Pil_originale!K366</f>
        <v>-1.1830000000000001</v>
      </c>
      <c r="L11" s="447"/>
      <c r="M11" s="427"/>
      <c r="N11" s="162" t="s">
        <v>20</v>
      </c>
      <c r="O11" s="21">
        <f t="shared" ref="O11:T11" si="23">F10</f>
        <v>51.889000000000003</v>
      </c>
      <c r="P11" s="21">
        <f t="shared" si="23"/>
        <v>32.65</v>
      </c>
      <c r="Q11" s="21">
        <f t="shared" si="23"/>
        <v>-14.414999999999999</v>
      </c>
      <c r="R11" s="21">
        <f t="shared" si="23"/>
        <v>0.32500000000000001</v>
      </c>
      <c r="S11" s="21">
        <f t="shared" si="23"/>
        <v>0.39700000000000002</v>
      </c>
      <c r="T11" s="22">
        <f t="shared" si="23"/>
        <v>0.434</v>
      </c>
      <c r="U11" s="28">
        <f t="shared" ref="U11:Z12" si="24">O11+(O9-O11)/320*$T$5</f>
        <v>45.141578125000002</v>
      </c>
      <c r="V11" s="29">
        <f t="shared" si="24"/>
        <v>28.299140625</v>
      </c>
      <c r="W11" s="29">
        <f t="shared" si="24"/>
        <v>-8.8625781249999989</v>
      </c>
      <c r="X11" s="29">
        <f t="shared" si="24"/>
        <v>0.18976562500000002</v>
      </c>
      <c r="Y11" s="29">
        <f t="shared" si="24"/>
        <v>0.13598437499999999</v>
      </c>
      <c r="Z11" s="30">
        <f t="shared" si="24"/>
        <v>0.14899999999999997</v>
      </c>
      <c r="AA11" s="162">
        <f t="shared" si="13"/>
        <v>-8.9985624999999985</v>
      </c>
      <c r="AB11" s="6">
        <f t="shared" si="13"/>
        <v>0.33876562499999996</v>
      </c>
      <c r="AC11" s="6">
        <f t="shared" si="14"/>
        <v>-9.1001921874999976</v>
      </c>
      <c r="AD11" s="6">
        <f t="shared" si="15"/>
        <v>3.0383343749999998</v>
      </c>
      <c r="AE11" s="36">
        <f t="shared" si="16"/>
        <v>19.1989484375</v>
      </c>
      <c r="AF11" s="36">
        <f t="shared" si="17"/>
        <v>37.399332812499999</v>
      </c>
      <c r="AG11" s="36">
        <f t="shared" si="18"/>
        <v>31.337474999999998</v>
      </c>
      <c r="AH11" s="37">
        <f t="shared" si="19"/>
        <v>25.260806250000002</v>
      </c>
      <c r="AI11" s="432"/>
      <c r="AJ11" s="162" t="s">
        <v>20</v>
      </c>
      <c r="AK11" s="82">
        <f>AU55</f>
        <v>54.720688492577914</v>
      </c>
      <c r="AL11" s="73">
        <f t="shared" si="7"/>
        <v>45.141578125000002</v>
      </c>
      <c r="AM11" s="73">
        <f>MAX($AK11,ABS(AE11))</f>
        <v>54.720688492577914</v>
      </c>
      <c r="AN11" s="79">
        <f>MAX($AK11,ABS(AF11))</f>
        <v>54.720688492577914</v>
      </c>
      <c r="AO11" s="73">
        <f>MAX(0.3*$AK11,ABS(AG11))</f>
        <v>31.337474999999998</v>
      </c>
      <c r="AP11" s="73">
        <f>MAX(0.3*$AK11,ABS(AH11))</f>
        <v>25.260806250000002</v>
      </c>
      <c r="AQ11" s="107">
        <f>MAX(AL11-$AB3*(1-((0.48*$AB$2+AL14)/(0.48*$AB$2))^2),0)/(($C3-2*4)*391.3)*1000</f>
        <v>0.52724881704612647</v>
      </c>
      <c r="AR11" s="108">
        <f t="shared" ref="AR11:AU11" si="25">MAX(AM11-$AB3*(1-((0.48*$AB$2+AM14)/(0.48*$AB$2))^2),0)/(($C3-2*4)*391.3)*1000</f>
        <v>1.9508055116419305</v>
      </c>
      <c r="AS11" s="108">
        <f t="shared" si="25"/>
        <v>1.1681487175283884</v>
      </c>
      <c r="AT11" s="108">
        <f t="shared" si="25"/>
        <v>6.5606214682141381E-2</v>
      </c>
      <c r="AU11" s="108">
        <f t="shared" si="25"/>
        <v>0.45410490664746911</v>
      </c>
      <c r="AV11" s="122">
        <f t="shared" si="21"/>
        <v>1.9508055116419305</v>
      </c>
      <c r="AW11" s="128">
        <f>$AZ$2</f>
        <v>8.2938046054770531</v>
      </c>
      <c r="AX11" s="73">
        <f t="shared" si="22"/>
        <v>649.07314842463416</v>
      </c>
      <c r="AY11" s="399">
        <f t="shared" ref="AY11" si="26">AX11*($C$3-2*4)/200</f>
        <v>168.75901859040488</v>
      </c>
      <c r="AZ11" s="73">
        <f>($AB3+$AY11)*(1-ABS((0.48*$AB$2+AL$14)/(0.48*$AB$2+$AX11))^(1+1/(1+2*$AX11/$AB$2)))</f>
        <v>206.19793006684762</v>
      </c>
      <c r="BA11" s="73">
        <f t="shared" ref="BA11:BD12" si="27">($AB3+$AY11)*(1-ABS((0.48*$AB$2+AM$14)/(0.48*$AB$2+$AX11))^(1+1/(1+2*$AX11/$AB$2)))</f>
        <v>190.5727421330823</v>
      </c>
      <c r="BB11" s="73">
        <f t="shared" si="27"/>
        <v>203.38397028854723</v>
      </c>
      <c r="BC11" s="73">
        <f t="shared" si="27"/>
        <v>202.61432701883808</v>
      </c>
      <c r="BD11" s="73">
        <f t="shared" si="27"/>
        <v>191.36651624475516</v>
      </c>
      <c r="BE11" s="148">
        <f>ABS(AL11/AZ11)^1.5+ABS(AL12/AZ12)^1.5</f>
        <v>0.22844950308476747</v>
      </c>
      <c r="BF11" s="148">
        <f t="shared" ref="BF11:BI11" si="28">ABS(AM11/BA11)^1.5+ABS(AM12/BA12)^1.5</f>
        <v>0.16792520306749337</v>
      </c>
      <c r="BG11" s="148">
        <f t="shared" si="28"/>
        <v>0.27737015677308313</v>
      </c>
      <c r="BH11" s="148">
        <f t="shared" si="28"/>
        <v>0.3094781377873651</v>
      </c>
      <c r="BI11" s="148">
        <f t="shared" si="28"/>
        <v>6.8816508449744296E-2</v>
      </c>
      <c r="BJ11" s="399"/>
      <c r="BK11" s="36"/>
      <c r="BL11" s="36">
        <f>MAX(BC10+BC12,BD10+BD12)*$BL$2/($BX$3)*100</f>
        <v>90.270197845093847</v>
      </c>
      <c r="BM11" s="36">
        <f>0.5*14.17*$C$3*0.9*($C$4-4)*2.5/(1+2.5^2)/10</f>
        <v>343.01172413793103</v>
      </c>
      <c r="BN11" s="36">
        <f>$BQ$6*0.9*($C$4-4)*391.3/100*2.5*10^-1</f>
        <v>306.83457925528165</v>
      </c>
      <c r="BO11" s="341" t="str">
        <f>IF(BN11&gt;BM11,SQRT((0.5*14.17*$C$3)/($BQ$6/100*391.3)-1)," ")</f>
        <v xml:space="preserve"> </v>
      </c>
      <c r="BP11" s="36" t="str">
        <f>IF(BO11=" "," ",0.9*$BQ$6/100*($C$4-4)*391.3*BO11*10^-1)</f>
        <v xml:space="preserve"> </v>
      </c>
      <c r="BQ11" s="36" t="str">
        <f>IF(AND(BP11&gt;BL11,BN11&gt;BL11),"Verifica","Non Verifica")</f>
        <v>Verifica</v>
      </c>
      <c r="BR11" s="36">
        <f>$BU$6*0.9*($C$4-4)*391.3/100*2.5*10^-1</f>
        <v>460.25186888292251</v>
      </c>
      <c r="BS11" s="341">
        <f>IF(BR11&gt;BM11,SQRT((0.5*14.17*$C$3)/($BU$6/100*391.3)-1)," ")</f>
        <v>2.0983814160388228</v>
      </c>
      <c r="BT11" s="36">
        <f>IF(BS11=" "," ",0.9*$BU$6/100*($C$4-4)*391.3*BS11*10^-1)</f>
        <v>386.3135873444246</v>
      </c>
      <c r="BU11" s="6" t="str">
        <f>IF(AND(BT11&gt;BL11,BR11&gt;BL11),"Verifica","Non Verifica")</f>
        <v>Verifica</v>
      </c>
      <c r="BV11" s="266"/>
      <c r="BW11" s="399"/>
      <c r="BX11" s="399"/>
      <c r="BY11" s="399"/>
      <c r="BZ11" s="399"/>
      <c r="CA11" s="399"/>
      <c r="CB11" s="399"/>
      <c r="CC11" s="399"/>
      <c r="CD11" s="399"/>
      <c r="CE11" s="399"/>
      <c r="CF11" s="399"/>
      <c r="CG11" s="399"/>
      <c r="CH11" s="399"/>
      <c r="CI11" s="73"/>
      <c r="CJ11" s="73"/>
      <c r="CK11" s="399"/>
      <c r="CL11" s="399"/>
      <c r="CM11" s="465"/>
      <c r="CN11" s="465"/>
      <c r="CO11" s="399"/>
      <c r="CP11" s="399"/>
      <c r="CQ11" s="370"/>
    </row>
    <row r="12" spans="1:95" ht="16.05" customHeight="1" thickBot="1" x14ac:dyDescent="0.3">
      <c r="A12" s="162">
        <f>Pil_originale!A651</f>
        <v>6</v>
      </c>
      <c r="B12" s="6">
        <f>Pil_originale!B651</f>
        <v>16</v>
      </c>
      <c r="C12" s="6">
        <f>Pil_originale!C651</f>
        <v>0</v>
      </c>
      <c r="D12" s="6">
        <f>Pil_originale!D651</f>
        <v>6</v>
      </c>
      <c r="E12" s="6" t="str">
        <f>Pil_originale!E651</f>
        <v>Msup</v>
      </c>
      <c r="F12" s="6">
        <f>Pil_originale!F651</f>
        <v>41.731999999999999</v>
      </c>
      <c r="G12" s="6">
        <f>Pil_originale!G651</f>
        <v>26.044</v>
      </c>
      <c r="H12" s="6">
        <f>Pil_originale!H651</f>
        <v>-2.6070000000000002</v>
      </c>
      <c r="I12" s="6">
        <f>Pil_originale!I651</f>
        <v>36.098999999999997</v>
      </c>
      <c r="J12" s="6">
        <f>Pil_originale!J651</f>
        <v>-4.548</v>
      </c>
      <c r="K12" s="7">
        <f>Pil_originale!K651</f>
        <v>-4.9649999999999999</v>
      </c>
      <c r="L12" s="447"/>
      <c r="M12" s="427"/>
      <c r="N12" s="162" t="s">
        <v>19</v>
      </c>
      <c r="O12" s="21">
        <f t="shared" ref="O12:T12" si="29">F13</f>
        <v>-34.345999999999997</v>
      </c>
      <c r="P12" s="21">
        <f t="shared" si="29"/>
        <v>-21.725999999999999</v>
      </c>
      <c r="Q12" s="21">
        <f t="shared" si="29"/>
        <v>2.0059999999999998</v>
      </c>
      <c r="R12" s="21">
        <f t="shared" si="29"/>
        <v>-26.63</v>
      </c>
      <c r="S12" s="21">
        <f t="shared" si="29"/>
        <v>3.371</v>
      </c>
      <c r="T12" s="22">
        <f t="shared" si="29"/>
        <v>3.68</v>
      </c>
      <c r="U12" s="28">
        <f t="shared" si="24"/>
        <v>-28.402406249999999</v>
      </c>
      <c r="V12" s="29">
        <f t="shared" si="24"/>
        <v>-17.993968750000001</v>
      </c>
      <c r="W12" s="29">
        <f t="shared" si="24"/>
        <v>1.6456093749999998</v>
      </c>
      <c r="X12" s="29">
        <f t="shared" si="24"/>
        <v>-21.729296874999999</v>
      </c>
      <c r="Y12" s="29">
        <f t="shared" si="24"/>
        <v>2.752328125</v>
      </c>
      <c r="Z12" s="30">
        <f t="shared" si="24"/>
        <v>3.0046093750000002</v>
      </c>
      <c r="AA12" s="162">
        <f t="shared" si="13"/>
        <v>4.3979374999999994</v>
      </c>
      <c r="AB12" s="6">
        <f t="shared" si="13"/>
        <v>-24.73390625</v>
      </c>
      <c r="AC12" s="6">
        <f t="shared" si="14"/>
        <v>11.818109374999999</v>
      </c>
      <c r="AD12" s="6">
        <f t="shared" si="15"/>
        <v>-26.0532875</v>
      </c>
      <c r="AE12" s="36">
        <f t="shared" si="16"/>
        <v>-6.1758593750000017</v>
      </c>
      <c r="AF12" s="36">
        <f t="shared" si="17"/>
        <v>-29.812078124999999</v>
      </c>
      <c r="AG12" s="36">
        <f t="shared" si="18"/>
        <v>-44.047256250000004</v>
      </c>
      <c r="AH12" s="37">
        <f t="shared" si="19"/>
        <v>8.0593187499999992</v>
      </c>
      <c r="AI12" s="432"/>
      <c r="AJ12" s="162" t="s">
        <v>19</v>
      </c>
      <c r="AK12" s="82"/>
      <c r="AL12" s="73">
        <f t="shared" si="7"/>
        <v>-28.402406249999999</v>
      </c>
      <c r="AM12" s="73">
        <f>MAX(0.3*$AK12,ABS(AE12))</f>
        <v>6.1758593750000017</v>
      </c>
      <c r="AN12" s="73">
        <f>MAX(0.3*$AK12,ABS(AF12))</f>
        <v>29.812078124999999</v>
      </c>
      <c r="AO12" s="73">
        <f>MAX($AK12,ABS(AG12))</f>
        <v>44.047256250000004</v>
      </c>
      <c r="AP12" s="73">
        <f>MAX($AK12,ABS(AH12))</f>
        <v>8.0593187499999992</v>
      </c>
      <c r="AQ12" s="107">
        <f>MAX(AL12-$AB4*(1-((0.48*$AB$2+AL14)/(0.48*$AB$2))^2),0)/(($C4-2*4)*391.3)*1000</f>
        <v>0</v>
      </c>
      <c r="AR12" s="108">
        <f t="shared" ref="AR12:AU12" si="30">MAX(AM12-$AB4*(1-((0.48*$AB$2+AM14)/(0.48*$AB$2))^2),0)/(($C4-2*4)*391.3)*1000</f>
        <v>0</v>
      </c>
      <c r="AS12" s="108">
        <f t="shared" si="30"/>
        <v>1.6653399276422836</v>
      </c>
      <c r="AT12" s="108">
        <f t="shared" si="30"/>
        <v>3.3740658477491317</v>
      </c>
      <c r="AU12" s="108">
        <f t="shared" si="30"/>
        <v>5.6789866238435831E-3</v>
      </c>
      <c r="AV12" s="123">
        <f t="shared" si="21"/>
        <v>3.3740658477491317</v>
      </c>
      <c r="AW12" s="129">
        <f>$AZ$3</f>
        <v>10.304423903774522</v>
      </c>
      <c r="AX12" s="73">
        <f t="shared" si="22"/>
        <v>806.42421470939405</v>
      </c>
      <c r="AY12" s="399">
        <f>AX12*($C$4-2*4)/200</f>
        <v>88.706663618033346</v>
      </c>
      <c r="AZ12" s="73">
        <f>($AB4+$AY12)*(1-ABS((0.48*$AB$2+AL$14)/(0.48*$AB$2+$AX12))^(1+1/(1+2*$AX12/$AB$2)))</f>
        <v>112.99767691701328</v>
      </c>
      <c r="BA12" s="73">
        <f t="shared" si="27"/>
        <v>106.00900988388213</v>
      </c>
      <c r="BB12" s="73">
        <f t="shared" si="27"/>
        <v>111.73748294661455</v>
      </c>
      <c r="BC12" s="73">
        <f t="shared" si="27"/>
        <v>111.39293403795699</v>
      </c>
      <c r="BD12" s="73">
        <f t="shared" si="27"/>
        <v>106.36353317677877</v>
      </c>
      <c r="BE12" s="148"/>
      <c r="BF12" s="148"/>
      <c r="BG12" s="148"/>
      <c r="BH12" s="148"/>
      <c r="BI12" s="148"/>
      <c r="BJ12" s="399"/>
      <c r="BK12" s="6"/>
      <c r="BL12" s="36"/>
      <c r="BM12" s="36"/>
      <c r="BN12" s="36"/>
      <c r="BO12" s="36"/>
      <c r="BP12" s="36"/>
      <c r="BQ12" s="36"/>
      <c r="BR12" s="73"/>
      <c r="BS12" s="36"/>
      <c r="BT12" s="73"/>
      <c r="BU12" s="399"/>
      <c r="BV12" s="399"/>
      <c r="BW12" s="399"/>
      <c r="BX12" s="399"/>
      <c r="BY12" s="399"/>
      <c r="BZ12" s="399"/>
      <c r="CA12" s="399"/>
      <c r="CB12" s="399"/>
      <c r="CC12" s="399"/>
      <c r="CD12" s="399"/>
      <c r="CE12" s="399"/>
      <c r="CF12" s="399"/>
      <c r="CG12" s="399"/>
      <c r="CH12" s="399"/>
      <c r="CI12" s="73"/>
      <c r="CJ12" s="73"/>
      <c r="CK12" s="399"/>
      <c r="CL12" s="399"/>
      <c r="CM12" s="399"/>
      <c r="CN12" s="399"/>
      <c r="CO12" s="399"/>
      <c r="CP12" s="399"/>
      <c r="CQ12" s="370"/>
    </row>
    <row r="13" spans="1:95" ht="16.05" customHeight="1" x14ac:dyDescent="0.25">
      <c r="A13" s="162">
        <f>Pil_originale!A652</f>
        <v>6</v>
      </c>
      <c r="B13" s="6">
        <f>Pil_originale!B652</f>
        <v>16</v>
      </c>
      <c r="C13" s="6">
        <f>Pil_originale!C652</f>
        <v>0</v>
      </c>
      <c r="D13" s="6">
        <f>Pil_originale!D652</f>
        <v>6</v>
      </c>
      <c r="E13" s="6" t="str">
        <f>Pil_originale!E652</f>
        <v>Minf</v>
      </c>
      <c r="F13" s="6">
        <f>Pil_originale!F652</f>
        <v>-34.345999999999997</v>
      </c>
      <c r="G13" s="6">
        <f>Pil_originale!G652</f>
        <v>-21.725999999999999</v>
      </c>
      <c r="H13" s="6">
        <f>Pil_originale!H652</f>
        <v>2.0059999999999998</v>
      </c>
      <c r="I13" s="6">
        <f>Pil_originale!I652</f>
        <v>-26.63</v>
      </c>
      <c r="J13" s="6">
        <f>Pil_originale!J652</f>
        <v>3.371</v>
      </c>
      <c r="K13" s="7">
        <f>Pil_originale!K652</f>
        <v>3.68</v>
      </c>
      <c r="L13" s="447"/>
      <c r="M13" s="427"/>
      <c r="N13" s="162" t="s">
        <v>44</v>
      </c>
      <c r="O13" s="21">
        <f>F11+F14</f>
        <v>-104.863</v>
      </c>
      <c r="P13" s="21">
        <f t="shared" ref="P13:T13" si="31">G11+G14</f>
        <v>-67.394000000000005</v>
      </c>
      <c r="Q13" s="21">
        <f t="shared" si="31"/>
        <v>21.989000000000001</v>
      </c>
      <c r="R13" s="21">
        <f t="shared" si="31"/>
        <v>-16.951000000000001</v>
      </c>
      <c r="S13" s="21">
        <f t="shared" si="31"/>
        <v>0.9890000000000001</v>
      </c>
      <c r="T13" s="22">
        <f t="shared" si="31"/>
        <v>1.0780000000000001</v>
      </c>
      <c r="U13" s="28">
        <f>O13+$L$4</f>
        <v>-104.863</v>
      </c>
      <c r="V13" s="29">
        <f>P13+$L$2</f>
        <v>-67.394000000000005</v>
      </c>
      <c r="W13" s="29">
        <f>Q13</f>
        <v>21.989000000000001</v>
      </c>
      <c r="X13" s="29">
        <f t="shared" ref="X13:Z14" si="32">R13</f>
        <v>-16.951000000000001</v>
      </c>
      <c r="Y13" s="29">
        <f t="shared" si="32"/>
        <v>0.9890000000000001</v>
      </c>
      <c r="Z13" s="30">
        <f t="shared" si="32"/>
        <v>1.0780000000000001</v>
      </c>
      <c r="AA13" s="162">
        <f t="shared" si="13"/>
        <v>22.978000000000002</v>
      </c>
      <c r="AB13" s="6">
        <f t="shared" si="13"/>
        <v>-18.029</v>
      </c>
      <c r="AC13" s="6">
        <f t="shared" si="14"/>
        <v>28.386700000000001</v>
      </c>
      <c r="AD13" s="6">
        <f t="shared" si="15"/>
        <v>-24.9224</v>
      </c>
      <c r="AE13" s="36">
        <f t="shared" si="16"/>
        <v>-39.007300000000001</v>
      </c>
      <c r="AF13" s="36">
        <f t="shared" si="17"/>
        <v>-95.78070000000001</v>
      </c>
      <c r="AG13" s="36">
        <f t="shared" si="18"/>
        <v>-92.316400000000002</v>
      </c>
      <c r="AH13" s="37">
        <f t="shared" si="19"/>
        <v>-42.471600000000009</v>
      </c>
      <c r="AJ13" s="162" t="s">
        <v>44</v>
      </c>
      <c r="AK13" s="82"/>
      <c r="AL13" s="73">
        <f t="shared" si="7"/>
        <v>-104.863</v>
      </c>
      <c r="AM13" s="73">
        <f t="shared" ref="AM13:AP14" si="33">AE13</f>
        <v>-39.007300000000001</v>
      </c>
      <c r="AN13" s="73">
        <f t="shared" si="33"/>
        <v>-95.78070000000001</v>
      </c>
      <c r="AO13" s="73">
        <f t="shared" si="33"/>
        <v>-92.316400000000002</v>
      </c>
      <c r="AP13" s="73">
        <f t="shared" si="33"/>
        <v>-42.471600000000009</v>
      </c>
      <c r="AQ13" s="107"/>
      <c r="AR13" s="400"/>
      <c r="AS13" s="400"/>
      <c r="AT13" s="400"/>
      <c r="AU13" s="400"/>
      <c r="AV13" s="7"/>
      <c r="AW13" s="73"/>
      <c r="AX13" s="399"/>
      <c r="AY13" s="399"/>
      <c r="AZ13" s="399"/>
      <c r="BA13" s="399"/>
      <c r="BB13" s="399"/>
      <c r="BC13" s="399"/>
      <c r="BD13" s="399"/>
      <c r="BE13" s="148"/>
      <c r="BF13" s="148"/>
      <c r="BG13" s="148"/>
      <c r="BH13" s="148"/>
      <c r="BI13" s="148"/>
      <c r="BJ13" s="399"/>
      <c r="BK13" s="399"/>
      <c r="BL13" s="73"/>
      <c r="BM13" s="36"/>
      <c r="BN13" s="73"/>
      <c r="BO13" s="73"/>
      <c r="BP13" s="73"/>
      <c r="BQ13" s="73"/>
      <c r="BR13" s="73"/>
      <c r="BS13" s="36"/>
      <c r="BT13" s="73"/>
      <c r="BU13" s="399"/>
      <c r="BV13" s="399"/>
      <c r="BW13" s="399"/>
      <c r="BX13" s="399"/>
      <c r="BY13" s="399"/>
      <c r="BZ13" s="399"/>
      <c r="CA13" s="399"/>
      <c r="CB13" s="399"/>
      <c r="CC13" s="399"/>
      <c r="CD13" s="399"/>
      <c r="CE13" s="399"/>
      <c r="CF13" s="399"/>
      <c r="CG13" s="399"/>
      <c r="CH13" s="399"/>
      <c r="CI13" s="73"/>
      <c r="CJ13" s="73"/>
      <c r="CK13" s="399"/>
      <c r="CL13" s="399"/>
      <c r="CM13" s="399"/>
      <c r="CN13" s="399"/>
      <c r="CO13" s="399"/>
      <c r="CP13" s="399"/>
      <c r="CQ13" s="370"/>
    </row>
    <row r="14" spans="1:95" ht="16.05" customHeight="1" thickBot="1" x14ac:dyDescent="0.35">
      <c r="A14" s="8">
        <f>Pil_originale!A654</f>
        <v>6</v>
      </c>
      <c r="B14" s="42">
        <f>Pil_originale!B654</f>
        <v>16</v>
      </c>
      <c r="C14" s="42">
        <f>Pil_originale!C654</f>
        <v>0</v>
      </c>
      <c r="D14" s="42">
        <f>Pil_originale!D654</f>
        <v>6</v>
      </c>
      <c r="E14" s="42" t="str">
        <f>Pil_originale!E654</f>
        <v>N</v>
      </c>
      <c r="F14" s="42">
        <f>Pil_originale!F654</f>
        <v>-73.605000000000004</v>
      </c>
      <c r="G14" s="42">
        <f>Pil_originale!G654</f>
        <v>-45.646999999999998</v>
      </c>
      <c r="H14" s="42">
        <f>Pil_originale!H654</f>
        <v>1.1919999999999999</v>
      </c>
      <c r="I14" s="42">
        <f>Pil_originale!I654</f>
        <v>-16.433</v>
      </c>
      <c r="J14" s="42">
        <f>Pil_originale!J654</f>
        <v>2.0720000000000001</v>
      </c>
      <c r="K14" s="10">
        <f>Pil_originale!K654</f>
        <v>2.2610000000000001</v>
      </c>
      <c r="L14" s="447"/>
      <c r="N14" s="8" t="s">
        <v>45</v>
      </c>
      <c r="O14" s="23">
        <f>F11+F14</f>
        <v>-104.863</v>
      </c>
      <c r="P14" s="23">
        <f t="shared" ref="P14:T14" si="34">G11+G14</f>
        <v>-67.394000000000005</v>
      </c>
      <c r="Q14" s="23">
        <f t="shared" si="34"/>
        <v>21.989000000000001</v>
      </c>
      <c r="R14" s="23">
        <f t="shared" si="34"/>
        <v>-16.951000000000001</v>
      </c>
      <c r="S14" s="23">
        <f t="shared" si="34"/>
        <v>0.9890000000000001</v>
      </c>
      <c r="T14" s="24">
        <f t="shared" si="34"/>
        <v>1.0780000000000001</v>
      </c>
      <c r="U14" s="33">
        <f>O14+$L$5</f>
        <v>-120.658</v>
      </c>
      <c r="V14" s="21">
        <f>P14+$L$3</f>
        <v>-79.544000000000011</v>
      </c>
      <c r="W14" s="29">
        <f>Q14</f>
        <v>21.989000000000001</v>
      </c>
      <c r="X14" s="29">
        <f t="shared" si="32"/>
        <v>-16.951000000000001</v>
      </c>
      <c r="Y14" s="29">
        <f t="shared" si="32"/>
        <v>0.9890000000000001</v>
      </c>
      <c r="Z14" s="30">
        <f t="shared" si="32"/>
        <v>1.0780000000000001</v>
      </c>
      <c r="AA14" s="8">
        <f t="shared" si="13"/>
        <v>22.978000000000002</v>
      </c>
      <c r="AB14" s="42">
        <f t="shared" si="13"/>
        <v>-18.029</v>
      </c>
      <c r="AC14" s="42">
        <f t="shared" si="14"/>
        <v>28.386700000000001</v>
      </c>
      <c r="AD14" s="42">
        <f t="shared" si="15"/>
        <v>-24.9224</v>
      </c>
      <c r="AE14" s="38">
        <f t="shared" si="16"/>
        <v>-51.157300000000006</v>
      </c>
      <c r="AF14" s="38">
        <f t="shared" si="17"/>
        <v>-107.93070000000002</v>
      </c>
      <c r="AG14" s="38">
        <f t="shared" si="18"/>
        <v>-104.46640000000001</v>
      </c>
      <c r="AH14" s="39">
        <f t="shared" si="19"/>
        <v>-54.621600000000015</v>
      </c>
      <c r="AJ14" s="8" t="s">
        <v>45</v>
      </c>
      <c r="AK14" s="82"/>
      <c r="AL14" s="73">
        <f t="shared" si="7"/>
        <v>-120.658</v>
      </c>
      <c r="AM14" s="73">
        <f t="shared" si="33"/>
        <v>-51.157300000000006</v>
      </c>
      <c r="AN14" s="73">
        <f t="shared" si="33"/>
        <v>-107.93070000000002</v>
      </c>
      <c r="AO14" s="73">
        <f t="shared" si="33"/>
        <v>-104.46640000000001</v>
      </c>
      <c r="AP14" s="73">
        <f t="shared" si="33"/>
        <v>-54.621600000000015</v>
      </c>
      <c r="AQ14" s="83"/>
      <c r="AR14" s="402"/>
      <c r="AS14" s="402"/>
      <c r="AT14" s="402"/>
      <c r="AU14" s="402"/>
      <c r="AV14" s="10"/>
      <c r="AW14" s="73"/>
      <c r="AX14" s="399"/>
      <c r="AY14" s="399"/>
      <c r="AZ14" s="399"/>
      <c r="BA14" s="399"/>
      <c r="BB14" s="399"/>
      <c r="BC14" s="399"/>
      <c r="BD14" s="399"/>
      <c r="BE14" s="148"/>
      <c r="BF14" s="148"/>
      <c r="BG14" s="148"/>
      <c r="BH14" s="148"/>
      <c r="BI14" s="148"/>
      <c r="BJ14" s="399"/>
      <c r="BK14" s="399"/>
      <c r="BL14" s="73"/>
      <c r="BM14" s="36"/>
      <c r="BN14" s="73"/>
      <c r="BO14" s="73"/>
      <c r="BP14" s="73"/>
      <c r="BQ14" s="73"/>
      <c r="BR14" s="73"/>
      <c r="BS14" s="36"/>
      <c r="BT14" s="73"/>
      <c r="BU14" s="399"/>
      <c r="BV14" s="399"/>
      <c r="BW14" s="399"/>
      <c r="BX14" s="399"/>
      <c r="BY14" s="399"/>
      <c r="BZ14" s="399"/>
      <c r="CA14" s="399"/>
      <c r="CB14" s="399"/>
      <c r="CC14" s="399"/>
      <c r="CD14" s="399"/>
      <c r="CE14" s="399"/>
      <c r="CF14" s="399"/>
      <c r="CG14" s="399"/>
      <c r="CH14" s="399"/>
      <c r="CI14" s="73"/>
      <c r="CJ14" s="73"/>
      <c r="CK14" s="399"/>
      <c r="CL14" s="399"/>
      <c r="CM14" s="399"/>
      <c r="CN14" s="399"/>
      <c r="CO14" s="399"/>
      <c r="CP14" s="399"/>
      <c r="CQ14" s="370"/>
    </row>
    <row r="15" spans="1:95" ht="16.05" customHeight="1" thickBot="1" x14ac:dyDescent="0.3">
      <c r="A15" s="158">
        <f>Pil_originale!A367</f>
        <v>4</v>
      </c>
      <c r="B15" s="159">
        <f>Pil_originale!B367</f>
        <v>16</v>
      </c>
      <c r="C15" s="159">
        <f>Pil_originale!C367</f>
        <v>0</v>
      </c>
      <c r="D15" s="159">
        <f>Pil_originale!D367</f>
        <v>5</v>
      </c>
      <c r="E15" s="159" t="str">
        <f>Pil_originale!E367</f>
        <v>Msup</v>
      </c>
      <c r="F15" s="159">
        <f>Pil_originale!F367</f>
        <v>-59.404000000000003</v>
      </c>
      <c r="G15" s="159">
        <f>Pil_originale!G367</f>
        <v>-36.389000000000003</v>
      </c>
      <c r="H15" s="159">
        <f>Pil_originale!H367</f>
        <v>92.448999999999998</v>
      </c>
      <c r="I15" s="159">
        <f>Pil_originale!I367</f>
        <v>2.8769999999999998</v>
      </c>
      <c r="J15" s="159">
        <f>Pil_originale!J367</f>
        <v>-5.2140000000000004</v>
      </c>
      <c r="K15" s="160">
        <f>Pil_originale!K367</f>
        <v>-5.6920000000000002</v>
      </c>
      <c r="L15" s="447"/>
      <c r="M15" s="427" t="s">
        <v>22</v>
      </c>
      <c r="N15" s="158" t="s">
        <v>18</v>
      </c>
      <c r="O15" s="19">
        <f t="shared" ref="O15:T15" si="35">F15</f>
        <v>-59.404000000000003</v>
      </c>
      <c r="P15" s="19">
        <f t="shared" si="35"/>
        <v>-36.389000000000003</v>
      </c>
      <c r="Q15" s="19">
        <f t="shared" si="35"/>
        <v>92.448999999999998</v>
      </c>
      <c r="R15" s="19">
        <f t="shared" si="35"/>
        <v>2.8769999999999998</v>
      </c>
      <c r="S15" s="19">
        <f t="shared" si="35"/>
        <v>-5.2140000000000004</v>
      </c>
      <c r="T15" s="19">
        <f t="shared" si="35"/>
        <v>-5.6920000000000002</v>
      </c>
      <c r="U15" s="25">
        <f t="shared" ref="U15:Z16" si="36">O15-(O15-O17)/320*$U$4</f>
        <v>-50.748375000000003</v>
      </c>
      <c r="V15" s="26">
        <f t="shared" si="36"/>
        <v>-31.072906250000003</v>
      </c>
      <c r="W15" s="26">
        <f t="shared" si="36"/>
        <v>78.472749999999991</v>
      </c>
      <c r="X15" s="26">
        <f t="shared" si="36"/>
        <v>2.4485624999999995</v>
      </c>
      <c r="Y15" s="26">
        <f t="shared" si="36"/>
        <v>-4.4432187500000007</v>
      </c>
      <c r="Z15" s="27">
        <f t="shared" si="36"/>
        <v>-4.8505937499999998</v>
      </c>
      <c r="AA15" s="158">
        <f t="shared" si="13"/>
        <v>82.91596874999999</v>
      </c>
      <c r="AB15" s="159">
        <f t="shared" si="13"/>
        <v>7.2991562499999993</v>
      </c>
      <c r="AC15" s="159">
        <f t="shared" si="14"/>
        <v>85.105715624999988</v>
      </c>
      <c r="AD15" s="159">
        <f t="shared" si="15"/>
        <v>32.173946874999999</v>
      </c>
      <c r="AE15" s="34">
        <f t="shared" si="16"/>
        <v>54.032809374999985</v>
      </c>
      <c r="AF15" s="34">
        <f t="shared" si="17"/>
        <v>-116.17862187499999</v>
      </c>
      <c r="AG15" s="34">
        <f t="shared" si="18"/>
        <v>1.101040624999996</v>
      </c>
      <c r="AH15" s="35">
        <f t="shared" si="19"/>
        <v>-63.246853125000001</v>
      </c>
      <c r="AJ15" s="158" t="s">
        <v>18</v>
      </c>
      <c r="AK15" s="82">
        <f>AU56</f>
        <v>114.64325894359406</v>
      </c>
      <c r="AL15" s="73">
        <f t="shared" si="7"/>
        <v>-50.748375000000003</v>
      </c>
      <c r="AM15" s="73">
        <f>MAX($AK15,ABS(AE15))</f>
        <v>114.64325894359406</v>
      </c>
      <c r="AN15" s="73">
        <f>MAX($AK15,ABS(AF15))</f>
        <v>116.17862187499999</v>
      </c>
      <c r="AO15" s="73">
        <f>MAX(0.3*$AK15,ABS(AG15))</f>
        <v>34.392977683078215</v>
      </c>
      <c r="AP15" s="73">
        <f>MAX(0.3*$AK15,ABS(AH15))</f>
        <v>63.246853125000001</v>
      </c>
      <c r="AQ15" s="105">
        <f>MAX(AL15-$AC$3*(1-((0.48*$AC$2+AL19)/(0.48*$AC$2))^2),0)/(($D$3-2*4)*391.3)*1000</f>
        <v>0</v>
      </c>
      <c r="AR15" s="106">
        <f t="shared" ref="AR15:AU15" si="37">MAX(AM15-$AC$3*(1-((0.48*$AC$2+AM19)/(0.48*$AC$2))^2),0)/(($D$3-2*4)*391.3)*1000</f>
        <v>3.8592697431605942</v>
      </c>
      <c r="AS15" s="106">
        <f t="shared" si="37"/>
        <v>1.8731541407609069</v>
      </c>
      <c r="AT15" s="106">
        <f t="shared" si="37"/>
        <v>0</v>
      </c>
      <c r="AU15" s="106">
        <f t="shared" si="37"/>
        <v>1.2645918388663078</v>
      </c>
      <c r="AV15" s="121">
        <f>MAX(AQ15:AU15)</f>
        <v>3.8592697431605942</v>
      </c>
      <c r="AW15" s="126">
        <f>$AZ$2</f>
        <v>8.2938046054770531</v>
      </c>
      <c r="AX15" s="73">
        <f>2*AW15*391.3/10</f>
        <v>649.07314842463416</v>
      </c>
      <c r="AY15" s="399">
        <f>AX15*($D$3-2*4)/200</f>
        <v>168.75901859040488</v>
      </c>
      <c r="AZ15" s="73">
        <f>($AC3+$AY15)*(1-ABS((0.48*$AC$2+AL$19)/(0.48*$AC$2+$AX15))^(1+1/(1+2*$AX15/$AC$2)))</f>
        <v>249.49905161094296</v>
      </c>
      <c r="BA15" s="73">
        <f t="shared" ref="BA15:BD16" si="38">($AC3+$AY15)*(1-ABS((0.48*$AC$2+AM$19)/(0.48*$AC$2+$AX15))^(1+1/(1+2*$AX15/$AC$2)))</f>
        <v>207.58635884027524</v>
      </c>
      <c r="BB15" s="73">
        <f t="shared" si="38"/>
        <v>242.74733240325273</v>
      </c>
      <c r="BC15" s="73">
        <f t="shared" si="38"/>
        <v>241.72111470354761</v>
      </c>
      <c r="BD15" s="73">
        <f t="shared" si="38"/>
        <v>208.72898093369821</v>
      </c>
      <c r="BE15" s="148">
        <f>(ABS(AL15/AZ15)^1.5+ABS(AL16/AZ16)^1.5)</f>
        <v>0.16546410404139833</v>
      </c>
      <c r="BF15" s="148">
        <f t="shared" ref="BF15:BI15" si="39">(ABS(AM15/BA15)^1.5+ABS(AM16/BA16)^1.5)</f>
        <v>0.43916172156190864</v>
      </c>
      <c r="BG15" s="148">
        <f t="shared" si="39"/>
        <v>0.50665809515231741</v>
      </c>
      <c r="BH15" s="148">
        <f t="shared" si="39"/>
        <v>0.47982445997378625</v>
      </c>
      <c r="BI15" s="148">
        <f t="shared" si="39"/>
        <v>0.39899397340042986</v>
      </c>
      <c r="BJ15" s="399"/>
      <c r="BK15" s="73"/>
      <c r="BL15" s="73">
        <f>MAX(BA15+BA17,BB15+BB17)*$BL$2/($BY$3)*100</f>
        <v>198.7441827595394</v>
      </c>
      <c r="BM15" s="36">
        <f>0.5*14.17*$D$4*0.9*($D$3-4)*2.5/(1+2.5^2)/10</f>
        <v>369.3972413793104</v>
      </c>
      <c r="BN15" s="73">
        <f>BQ4*0.9*($D$3-4)*391.3/100*2.5*10^-1</f>
        <v>413.0465489974946</v>
      </c>
      <c r="BO15" s="265">
        <f>IF(BN15&gt;BM15,SQRT((0.5*14.17*$D$4)/($BO$4/$BP$4*391.3)-1)," ")</f>
        <v>2.3417611920545003</v>
      </c>
      <c r="BP15" s="73">
        <f>IF(BO15=" "," ",0.9*$BO$4/$BP$4*($D$3-4)*391.3*BO15/10)</f>
        <v>386.90255158174813</v>
      </c>
      <c r="BQ15" s="73" t="str">
        <f>IF(AND(BP15&gt;BL15,BN15&gt;BL15),"Verifica","Non Verifica")</f>
        <v>Verifica</v>
      </c>
      <c r="BR15" s="73">
        <f>BU4*0.9*($D$3-4)*391.3/100*2.5*10^-1</f>
        <v>619.56982349624184</v>
      </c>
      <c r="BS15" s="265">
        <f>IF(BR15&gt;BM15,SQRT((0.5*14.17*$D$4)/($BS$4/$BT$4*391.3)-1)," ")</f>
        <v>1.8227900739639975</v>
      </c>
      <c r="BT15" s="73">
        <f>IF(BS15=" "," ",0.9*$BS$4/$BT$4*($D$3-4)*391.3*BS15/10)</f>
        <v>451.73828975863023</v>
      </c>
      <c r="BU15" s="6" t="str">
        <f>IF(AND(BT15&gt;BL15,BR15&gt;BL15),"Verifica","Non Verifica")</f>
        <v>Verifica</v>
      </c>
      <c r="BV15" s="281" t="str">
        <f>IF(BS4/BT4&gt;=0.08*14.17*0.55/391.3,"Verifica","Non verifica")</f>
        <v>Verifica</v>
      </c>
      <c r="BW15" s="399"/>
      <c r="BX15" s="399"/>
      <c r="BY15" s="399"/>
      <c r="BZ15" s="399"/>
      <c r="CA15" s="73">
        <f>MAX(AM52:AP52)/(0.9*(60-4)*391.3)*1000</f>
        <v>0</v>
      </c>
      <c r="CB15" s="73">
        <f>MAX(AM53:AP53)/(0.9*(60-4)*391.3)*1000</f>
        <v>0</v>
      </c>
      <c r="CC15" s="399">
        <f>MAX(ABS(Taglio!H4),ABS(Taglio!I4),ABS(Taglio!H5),ABS(Taglio!I5))</f>
        <v>58.877000000000002</v>
      </c>
      <c r="CD15" s="245">
        <f>$CB$5*(CB15+CA15)*391.3/10-ABS(CC15)</f>
        <v>-58.877000000000002</v>
      </c>
      <c r="CE15" s="399">
        <v>0.48</v>
      </c>
      <c r="CF15" s="399">
        <f>CE15*(1-25/250)</f>
        <v>0.432</v>
      </c>
      <c r="CG15" s="399">
        <v>30</v>
      </c>
      <c r="CH15" s="399">
        <v>52</v>
      </c>
      <c r="CI15" s="73">
        <f>(MAX(ABS(AL20),ABS(AM20),ABS(AN20),ABS(AO20),ABS(AP20)))/(CG15*CH15)</f>
        <v>0.22200160256410256</v>
      </c>
      <c r="CJ15" s="73">
        <f>CD15/(CG15*CH15)*10</f>
        <v>-0.37741666666666668</v>
      </c>
      <c r="CK15" s="246">
        <f>CI15/14.17*10</f>
        <v>0.15667015000995241</v>
      </c>
      <c r="CL15" s="245">
        <f>CF15*14.17*CH15*CG15*(1-CK15/CF15)^0.5/10</f>
        <v>762.36503748422888</v>
      </c>
      <c r="CM15" s="464" t="str">
        <f>IF(CD15&lt;CL15,"VERIFICA","NON VERIFICA_necessarie staffe di contenimento")</f>
        <v>VERIFICA</v>
      </c>
      <c r="CN15" s="464"/>
      <c r="CO15" s="245">
        <f>CG15*CH15/391.3*(CJ15^2/(1.2+CK15*CG15-1.2))</f>
        <v>0.12082293623908039</v>
      </c>
      <c r="CP15" s="399"/>
      <c r="CQ15" s="370"/>
    </row>
    <row r="16" spans="1:95" ht="16.05" customHeight="1" x14ac:dyDescent="0.25">
      <c r="A16" s="162">
        <f>Pil_originale!A368</f>
        <v>4</v>
      </c>
      <c r="B16" s="6">
        <f>Pil_originale!B368</f>
        <v>16</v>
      </c>
      <c r="C16" s="6">
        <f>Pil_originale!C368</f>
        <v>0</v>
      </c>
      <c r="D16" s="6">
        <f>Pil_originale!D368</f>
        <v>5</v>
      </c>
      <c r="E16" s="6" t="str">
        <f>Pil_originale!E368</f>
        <v>Minf</v>
      </c>
      <c r="F16" s="6">
        <f>Pil_originale!F368</f>
        <v>51.387999999999998</v>
      </c>
      <c r="G16" s="6">
        <f>Pil_originale!G368</f>
        <v>31.657</v>
      </c>
      <c r="H16" s="6">
        <f>Pil_originale!H368</f>
        <v>-86.447000000000003</v>
      </c>
      <c r="I16" s="6">
        <f>Pil_originale!I368</f>
        <v>-2.6070000000000002</v>
      </c>
      <c r="J16" s="6">
        <f>Pil_originale!J368</f>
        <v>4.6520000000000001</v>
      </c>
      <c r="K16" s="7">
        <f>Pil_originale!K368</f>
        <v>5.0780000000000003</v>
      </c>
      <c r="L16" s="447"/>
      <c r="M16" s="427"/>
      <c r="N16" s="162" t="s">
        <v>17</v>
      </c>
      <c r="O16" s="21">
        <f t="shared" ref="O16:T16" si="40">F18</f>
        <v>27.611999999999998</v>
      </c>
      <c r="P16" s="21">
        <f t="shared" si="40"/>
        <v>17.725000000000001</v>
      </c>
      <c r="Q16" s="21">
        <f t="shared" si="40"/>
        <v>-3.65</v>
      </c>
      <c r="R16" s="21">
        <f t="shared" si="40"/>
        <v>58.22</v>
      </c>
      <c r="S16" s="21">
        <f t="shared" si="40"/>
        <v>-7.0830000000000002</v>
      </c>
      <c r="T16" s="21">
        <f t="shared" si="40"/>
        <v>-7.7320000000000002</v>
      </c>
      <c r="U16" s="28">
        <f t="shared" si="36"/>
        <v>23.296296874999999</v>
      </c>
      <c r="V16" s="29">
        <f t="shared" si="36"/>
        <v>14.960625</v>
      </c>
      <c r="W16" s="29">
        <f t="shared" si="36"/>
        <v>-3.0628124999999997</v>
      </c>
      <c r="X16" s="29">
        <f t="shared" si="36"/>
        <v>48.882031249999997</v>
      </c>
      <c r="Y16" s="29">
        <f t="shared" si="36"/>
        <v>-5.9473750000000001</v>
      </c>
      <c r="Z16" s="30">
        <f t="shared" si="36"/>
        <v>-6.4923125000000006</v>
      </c>
      <c r="AA16" s="162">
        <f t="shared" si="13"/>
        <v>-9.0101875000000007</v>
      </c>
      <c r="AB16" s="6">
        <f t="shared" si="13"/>
        <v>55.374343749999994</v>
      </c>
      <c r="AC16" s="6">
        <f t="shared" si="14"/>
        <v>-25.622490624999998</v>
      </c>
      <c r="AD16" s="6">
        <f t="shared" si="15"/>
        <v>58.077399999999997</v>
      </c>
      <c r="AE16" s="36">
        <f t="shared" si="16"/>
        <v>-10.661865624999997</v>
      </c>
      <c r="AF16" s="36">
        <f t="shared" si="17"/>
        <v>40.583115624999998</v>
      </c>
      <c r="AG16" s="36">
        <f t="shared" si="18"/>
        <v>73.038025000000005</v>
      </c>
      <c r="AH16" s="37">
        <f t="shared" si="19"/>
        <v>-43.116774999999997</v>
      </c>
      <c r="AJ16" s="162" t="s">
        <v>17</v>
      </c>
      <c r="AK16" s="82"/>
      <c r="AL16" s="73">
        <f t="shared" si="7"/>
        <v>23.296296874999999</v>
      </c>
      <c r="AM16" s="73">
        <f>MAX(0.3*$AK16,ABS(AE16))</f>
        <v>10.661865624999997</v>
      </c>
      <c r="AN16" s="73">
        <f>MAX(0.3*$AK16,ABS(AF16))</f>
        <v>40.583115624999998</v>
      </c>
      <c r="AO16" s="73">
        <f>MAX($AK16,ABS(AG16))</f>
        <v>73.038025000000005</v>
      </c>
      <c r="AP16" s="73">
        <f>MAX($AK16,ABS(AH16))</f>
        <v>43.116774999999997</v>
      </c>
      <c r="AQ16" s="107">
        <f>MAX(AL16-$AC$4*(1-((0.48*$AC$2+AL19)/(0.48*$AC$2))^2),0)/(($D$4-2*4)*391.3)*1000</f>
        <v>0</v>
      </c>
      <c r="AR16" s="108">
        <f t="shared" ref="AR16:AU16" si="41">MAX(AM16-$AC$4*(1-((0.48*$AC$2+AM19)/(0.48*$AC$2))^2),0)/(($D$4-2*4)*391.3)*1000</f>
        <v>0</v>
      </c>
      <c r="AS16" s="108">
        <f t="shared" si="41"/>
        <v>0.18015708533017213</v>
      </c>
      <c r="AT16" s="108">
        <f t="shared" si="41"/>
        <v>4.0193103370322421</v>
      </c>
      <c r="AU16" s="108">
        <f t="shared" si="41"/>
        <v>2.8296183918126103</v>
      </c>
      <c r="AV16" s="123">
        <f t="shared" ref="AV16:AV18" si="42">MAX(AQ16:AU16)</f>
        <v>4.0193103370322421</v>
      </c>
      <c r="AW16" s="127">
        <f>$AZ$3</f>
        <v>10.304423903774522</v>
      </c>
      <c r="AX16" s="73">
        <f t="shared" ref="AX16:AX18" si="43">2*AW16*391.3/10</f>
        <v>806.42421470939405</v>
      </c>
      <c r="AY16" s="399">
        <f>AX16*($D$4-2*4)/200</f>
        <v>88.706663618033346</v>
      </c>
      <c r="AZ16" s="73">
        <f>($AC4+$AY16)*(1-ABS((0.48*$AC$2+AL$19)/(0.48*$AC$2+$AX16))^(1+1/(1+2*$AX16/$AC$2)))</f>
        <v>132.49208618218063</v>
      </c>
      <c r="BA16" s="73">
        <f t="shared" si="38"/>
        <v>113.61973453534183</v>
      </c>
      <c r="BB16" s="73">
        <f t="shared" si="38"/>
        <v>129.43831906569329</v>
      </c>
      <c r="BC16" s="73">
        <f t="shared" si="38"/>
        <v>128.97467105911042</v>
      </c>
      <c r="BD16" s="73">
        <f t="shared" si="38"/>
        <v>114.13179817706808</v>
      </c>
      <c r="BE16" s="148"/>
      <c r="BF16" s="148"/>
      <c r="BG16" s="148"/>
      <c r="BH16" s="148"/>
      <c r="BI16" s="148"/>
      <c r="BJ16" s="399"/>
      <c r="BK16" s="399"/>
      <c r="BL16" s="73"/>
      <c r="BM16" s="36"/>
      <c r="BN16" s="73"/>
      <c r="BO16" s="73"/>
      <c r="BP16" s="73"/>
      <c r="BQ16" s="73"/>
      <c r="BR16" s="73"/>
      <c r="BS16" s="73"/>
      <c r="BT16" s="73"/>
      <c r="BU16" s="399"/>
      <c r="BV16" s="399"/>
      <c r="BW16" s="399"/>
      <c r="BX16" s="399"/>
      <c r="BY16" s="399"/>
      <c r="BZ16" s="399"/>
      <c r="CA16" s="399"/>
      <c r="CB16" s="399"/>
      <c r="CC16" s="399"/>
      <c r="CD16" s="399"/>
      <c r="CE16" s="399"/>
      <c r="CF16" s="399"/>
      <c r="CG16" s="399"/>
      <c r="CH16" s="399"/>
      <c r="CI16" s="73"/>
      <c r="CJ16" s="73"/>
      <c r="CK16" s="399"/>
      <c r="CL16" s="399"/>
      <c r="CM16" s="465"/>
      <c r="CN16" s="465"/>
      <c r="CO16" s="399"/>
      <c r="CP16" s="399"/>
      <c r="CQ16" s="370"/>
    </row>
    <row r="17" spans="1:95" ht="16.05" customHeight="1" x14ac:dyDescent="0.25">
      <c r="A17" s="162">
        <f>Pil_originale!A370</f>
        <v>4</v>
      </c>
      <c r="B17" s="6">
        <f>Pil_originale!B370</f>
        <v>16</v>
      </c>
      <c r="C17" s="6">
        <f>Pil_originale!C370</f>
        <v>0</v>
      </c>
      <c r="D17" s="6">
        <f>Pil_originale!D370</f>
        <v>5</v>
      </c>
      <c r="E17" s="6" t="str">
        <f>Pil_originale!E370</f>
        <v>N</v>
      </c>
      <c r="F17" s="6">
        <f>Pil_originale!F370</f>
        <v>-159.92400000000001</v>
      </c>
      <c r="G17" s="6">
        <f>Pil_originale!G370</f>
        <v>-101.354</v>
      </c>
      <c r="H17" s="6">
        <f>Pil_originale!H370</f>
        <v>59.526000000000003</v>
      </c>
      <c r="I17" s="6">
        <f>Pil_originale!I370</f>
        <v>-1.581</v>
      </c>
      <c r="J17" s="6">
        <f>Pil_originale!J370</f>
        <v>-3.18</v>
      </c>
      <c r="K17" s="7">
        <f>Pil_originale!K370</f>
        <v>-3.4710000000000001</v>
      </c>
      <c r="L17" s="447"/>
      <c r="M17" s="427"/>
      <c r="N17" s="162" t="s">
        <v>20</v>
      </c>
      <c r="O17" s="21">
        <f t="shared" ref="O17:T17" si="44">F16</f>
        <v>51.387999999999998</v>
      </c>
      <c r="P17" s="21">
        <f t="shared" si="44"/>
        <v>31.657</v>
      </c>
      <c r="Q17" s="21">
        <f t="shared" si="44"/>
        <v>-86.447000000000003</v>
      </c>
      <c r="R17" s="21">
        <f t="shared" si="44"/>
        <v>-2.6070000000000002</v>
      </c>
      <c r="S17" s="21">
        <f t="shared" si="44"/>
        <v>4.6520000000000001</v>
      </c>
      <c r="T17" s="21">
        <f t="shared" si="44"/>
        <v>5.0780000000000003</v>
      </c>
      <c r="U17" s="28">
        <f t="shared" ref="U17:Z18" si="45">O17+(O15-O17)/320*$U$5</f>
        <v>41.001249999999999</v>
      </c>
      <c r="V17" s="29">
        <f t="shared" si="45"/>
        <v>25.277687499999999</v>
      </c>
      <c r="W17" s="29">
        <f t="shared" si="45"/>
        <v>-69.6755</v>
      </c>
      <c r="X17" s="29">
        <f t="shared" si="45"/>
        <v>-2.0928750000000003</v>
      </c>
      <c r="Y17" s="29">
        <f t="shared" si="45"/>
        <v>3.7270625000000002</v>
      </c>
      <c r="Z17" s="30">
        <f t="shared" si="45"/>
        <v>4.0683125000000002</v>
      </c>
      <c r="AA17" s="162">
        <f t="shared" si="13"/>
        <v>-73.402562500000002</v>
      </c>
      <c r="AB17" s="6">
        <f t="shared" si="13"/>
        <v>-6.1611875000000005</v>
      </c>
      <c r="AC17" s="6">
        <f t="shared" si="14"/>
        <v>-75.250918749999997</v>
      </c>
      <c r="AD17" s="6">
        <f t="shared" si="15"/>
        <v>-28.181956249999999</v>
      </c>
      <c r="AE17" s="36">
        <f t="shared" si="16"/>
        <v>-49.973231249999998</v>
      </c>
      <c r="AF17" s="36">
        <f t="shared" si="17"/>
        <v>100.52860625</v>
      </c>
      <c r="AG17" s="36">
        <f t="shared" si="18"/>
        <v>-2.90426875</v>
      </c>
      <c r="AH17" s="37">
        <f t="shared" si="19"/>
        <v>53.459643749999998</v>
      </c>
      <c r="AJ17" s="162" t="s">
        <v>20</v>
      </c>
      <c r="AK17" s="82">
        <f>AU57</f>
        <v>115.05390384387201</v>
      </c>
      <c r="AL17" s="73">
        <f t="shared" si="7"/>
        <v>41.001249999999999</v>
      </c>
      <c r="AM17" s="73">
        <f>MAX($AK17,ABS(AE17))</f>
        <v>115.05390384387201</v>
      </c>
      <c r="AN17" s="79">
        <f>MAX($AK17,ABS(AF17))</f>
        <v>115.05390384387201</v>
      </c>
      <c r="AO17" s="73">
        <f>MAX(0.3*$AK17,ABS(AG17))</f>
        <v>34.516171153161601</v>
      </c>
      <c r="AP17" s="73">
        <f>MAX(0.3*$AK17,ABS(AH17))</f>
        <v>53.459643749999998</v>
      </c>
      <c r="AQ17" s="107">
        <f>MAX(AL17-$AC$3*(1-((0.48*$AC$2+AL20)/(0.48*$AC$2))^2),0)/(($D$3-2*4)*391.3)*1000</f>
        <v>0</v>
      </c>
      <c r="AR17" s="108">
        <f t="shared" ref="AR17:AU17" si="46">MAX(AM17-$AC$3*(1-((0.48*$AC$2+AM20)/(0.48*$AC$2))^2),0)/(($D$3-2*4)*391.3)*1000</f>
        <v>3.7227269028077656</v>
      </c>
      <c r="AS17" s="108">
        <f t="shared" si="46"/>
        <v>1.6854344015694607</v>
      </c>
      <c r="AT17" s="108">
        <f t="shared" si="46"/>
        <v>0</v>
      </c>
      <c r="AU17" s="108">
        <f t="shared" si="46"/>
        <v>0.62761601296814096</v>
      </c>
      <c r="AV17" s="122">
        <f t="shared" si="42"/>
        <v>3.7227269028077656</v>
      </c>
      <c r="AW17" s="128">
        <f>$AZ$2</f>
        <v>8.2938046054770531</v>
      </c>
      <c r="AX17" s="73">
        <f t="shared" si="43"/>
        <v>649.07314842463416</v>
      </c>
      <c r="AY17" s="399">
        <f>AX17*($D$3-2*4)/200</f>
        <v>168.75901859040488</v>
      </c>
      <c r="AZ17" s="73">
        <f>($AC3+$AY17)*(1-ABS((0.48*$AC$2+AL$20)/(0.48*$AC$2+$AX17))^(1+1/(1+2*$AX17/$AC$2)))</f>
        <v>252.45031352176892</v>
      </c>
      <c r="BA17" s="73">
        <f t="shared" ref="BA17:BD18" si="47">($AC3+$AY17)*(1-ABS((0.48*$AC$2+AM$20)/(0.48*$AC$2+$AX17))^(1+1/(1+2*$AX17/$AC$2)))</f>
        <v>210.19349992358718</v>
      </c>
      <c r="BB17" s="73">
        <f t="shared" si="47"/>
        <v>245.0792980065257</v>
      </c>
      <c r="BC17" s="73">
        <f t="shared" si="47"/>
        <v>244.06181315958608</v>
      </c>
      <c r="BD17" s="73">
        <f t="shared" si="47"/>
        <v>211.32785669434506</v>
      </c>
      <c r="BE17" s="148">
        <f>ABS(AL17/AZ17)^1.5+ABS(AL18/AZ18)^1.5</f>
        <v>0.13416091638283961</v>
      </c>
      <c r="BF17" s="148">
        <f t="shared" ref="BF17:BI17" si="48">ABS(AM17/BA17)^1.5+ABS(AM18/BA18)^1.5</f>
        <v>0.438494640342803</v>
      </c>
      <c r="BG17" s="148">
        <f t="shared" si="48"/>
        <v>0.49531652563821454</v>
      </c>
      <c r="BH17" s="148">
        <f t="shared" si="48"/>
        <v>0.48132848904427888</v>
      </c>
      <c r="BI17" s="148">
        <f t="shared" si="48"/>
        <v>0.37255224970913797</v>
      </c>
      <c r="BJ17" s="399"/>
      <c r="BK17" s="73"/>
      <c r="BL17" s="36">
        <f>MAX(BC16+BC18,BD16+BD18)*$BL$2/($BX$3)*100</f>
        <v>105.52139784153103</v>
      </c>
      <c r="BM17" s="36">
        <f>0.5*14.17*$D$3*0.9*($D$4-4)*2.5/(1+2.5^2)/10</f>
        <v>343.01172413793103</v>
      </c>
      <c r="BN17" s="36">
        <f>$BQ$6*0.9*($D$4-4)*391.3/100*2.5*10^-1</f>
        <v>306.83457925528165</v>
      </c>
      <c r="BO17" s="341" t="str">
        <f>IF(BN17&gt;BM17,SQRT((0.5*14.17*$D$3)/($BQ$6/100*391.3)-1)," ")</f>
        <v xml:space="preserve"> </v>
      </c>
      <c r="BP17" s="36" t="str">
        <f>IF(BO17=" "," ",0.9*$BQ$6/100*($D$4-4)*391.3*BO17*10^-1)</f>
        <v xml:space="preserve"> </v>
      </c>
      <c r="BQ17" s="36" t="str">
        <f>IF(AND(BP17&gt;BL17,BN17&gt;BL17),"Verifica","Non Verifica")</f>
        <v>Verifica</v>
      </c>
      <c r="BR17" s="36">
        <f>$BU$6*0.9*($D$4-4)*391.3/100*2.5*10^-1</f>
        <v>460.25186888292251</v>
      </c>
      <c r="BS17" s="341">
        <f>IF(BR17&gt;BM17,SQRT((0.5*14.17*$D$3)/($BU$6/100*391.3)-1)," ")</f>
        <v>2.0983814160388228</v>
      </c>
      <c r="BT17" s="36">
        <f>IF(BS17=" "," ",0.9*$BU$6/100*($D$4-4)*391.3*BS17*10^-1)</f>
        <v>386.3135873444246</v>
      </c>
      <c r="BU17" s="6" t="str">
        <f>IF(AND(BT17&gt;BL17,BR17&gt;BL17),"Verifica","Non Verifica")</f>
        <v>Verifica</v>
      </c>
      <c r="BV17" s="399"/>
      <c r="BW17" s="399"/>
      <c r="BX17" s="399"/>
      <c r="BY17" s="399"/>
      <c r="BZ17" s="399"/>
      <c r="CA17" s="399"/>
      <c r="CB17" s="399"/>
      <c r="CC17" s="399"/>
      <c r="CD17" s="399"/>
      <c r="CE17" s="399"/>
      <c r="CF17" s="399"/>
      <c r="CG17" s="399"/>
      <c r="CH17" s="399"/>
      <c r="CI17" s="73"/>
      <c r="CJ17" s="73"/>
      <c r="CK17" s="399"/>
      <c r="CL17" s="399"/>
      <c r="CM17" s="465"/>
      <c r="CN17" s="465"/>
      <c r="CO17" s="399"/>
      <c r="CP17" s="399"/>
      <c r="CQ17" s="370"/>
    </row>
    <row r="18" spans="1:95" ht="16.05" customHeight="1" thickBot="1" x14ac:dyDescent="0.3">
      <c r="A18" s="162">
        <f>Pil_originale!A655</f>
        <v>6</v>
      </c>
      <c r="B18" s="6">
        <f>Pil_originale!B655</f>
        <v>16</v>
      </c>
      <c r="C18" s="6">
        <f>Pil_originale!C655</f>
        <v>0</v>
      </c>
      <c r="D18" s="6">
        <f>Pil_originale!D655</f>
        <v>5</v>
      </c>
      <c r="E18" s="6" t="str">
        <f>Pil_originale!E655</f>
        <v>Msup</v>
      </c>
      <c r="F18" s="6">
        <f>Pil_originale!F655</f>
        <v>27.611999999999998</v>
      </c>
      <c r="G18" s="6">
        <f>Pil_originale!G655</f>
        <v>17.725000000000001</v>
      </c>
      <c r="H18" s="6">
        <f>Pil_originale!H655</f>
        <v>-3.65</v>
      </c>
      <c r="I18" s="6">
        <f>Pil_originale!I655</f>
        <v>58.22</v>
      </c>
      <c r="J18" s="6">
        <f>Pil_originale!J655</f>
        <v>-7.0830000000000002</v>
      </c>
      <c r="K18" s="7">
        <f>Pil_originale!K655</f>
        <v>-7.7320000000000002</v>
      </c>
      <c r="L18" s="447"/>
      <c r="M18" s="427"/>
      <c r="N18" s="162" t="s">
        <v>19</v>
      </c>
      <c r="O18" s="21">
        <f t="shared" ref="O18:T18" si="49">F19</f>
        <v>-27.629000000000001</v>
      </c>
      <c r="P18" s="21">
        <f t="shared" si="49"/>
        <v>-17.658999999999999</v>
      </c>
      <c r="Q18" s="21">
        <f t="shared" si="49"/>
        <v>3.8660000000000001</v>
      </c>
      <c r="R18" s="21">
        <f t="shared" si="49"/>
        <v>-61.305999999999997</v>
      </c>
      <c r="S18" s="21">
        <f t="shared" si="49"/>
        <v>7.4530000000000003</v>
      </c>
      <c r="T18" s="21">
        <f t="shared" si="49"/>
        <v>8.1359999999999992</v>
      </c>
      <c r="U18" s="28">
        <f t="shared" si="45"/>
        <v>-22.450156250000003</v>
      </c>
      <c r="V18" s="29">
        <f t="shared" si="45"/>
        <v>-14.341749999999999</v>
      </c>
      <c r="W18" s="29">
        <f t="shared" si="45"/>
        <v>3.161375</v>
      </c>
      <c r="X18" s="29">
        <f t="shared" si="45"/>
        <v>-50.100437499999998</v>
      </c>
      <c r="Y18" s="29">
        <f t="shared" si="45"/>
        <v>6.0902500000000002</v>
      </c>
      <c r="Z18" s="30">
        <f t="shared" si="45"/>
        <v>6.6483749999999997</v>
      </c>
      <c r="AA18" s="162">
        <f t="shared" si="13"/>
        <v>9.2516250000000007</v>
      </c>
      <c r="AB18" s="6">
        <f t="shared" si="13"/>
        <v>-56.7488125</v>
      </c>
      <c r="AC18" s="6">
        <f t="shared" si="14"/>
        <v>26.27626875</v>
      </c>
      <c r="AD18" s="6">
        <f t="shared" si="15"/>
        <v>-59.524299999999997</v>
      </c>
      <c r="AE18" s="36">
        <f t="shared" si="16"/>
        <v>11.934518750000001</v>
      </c>
      <c r="AF18" s="36">
        <f t="shared" si="17"/>
        <v>-40.618018749999997</v>
      </c>
      <c r="AG18" s="36">
        <f t="shared" si="18"/>
        <v>-73.866050000000001</v>
      </c>
      <c r="AH18" s="37">
        <f t="shared" si="19"/>
        <v>45.182549999999999</v>
      </c>
      <c r="AJ18" s="162" t="s">
        <v>19</v>
      </c>
      <c r="AK18" s="82"/>
      <c r="AL18" s="73">
        <f t="shared" si="7"/>
        <v>-22.450156250000003</v>
      </c>
      <c r="AM18" s="73">
        <f>MAX(0.3*$AK18,ABS(AE18))</f>
        <v>11.934518750000001</v>
      </c>
      <c r="AN18" s="73">
        <f>MAX(0.3*$AK18,ABS(AF18))</f>
        <v>40.618018749999997</v>
      </c>
      <c r="AO18" s="73">
        <f>MAX($AK18,ABS(AG18))</f>
        <v>73.866050000000001</v>
      </c>
      <c r="AP18" s="73">
        <f>MAX($AK18,ABS(AH18))</f>
        <v>45.182549999999999</v>
      </c>
      <c r="AQ18" s="107">
        <f>MAX(AL18-$AC$4*(1-((0.48*$AC$2+AL20)/(0.48*$AC$2))^2),0)/(($D$4-2*4)*391.3)*1000</f>
        <v>0</v>
      </c>
      <c r="AR18" s="108">
        <f t="shared" ref="AR18:AU18" si="50">MAX(AM18-$AC$4*(1-((0.48*$AC$2+AM20)/(0.48*$AC$2))^2),0)/(($D$4-2*4)*391.3)*1000</f>
        <v>0</v>
      </c>
      <c r="AS18" s="108">
        <f t="shared" si="50"/>
        <v>2.7686190873239994E-2</v>
      </c>
      <c r="AT18" s="108">
        <f t="shared" si="50"/>
        <v>3.9580853879906117</v>
      </c>
      <c r="AU18" s="108">
        <f t="shared" si="50"/>
        <v>2.8852505538339885</v>
      </c>
      <c r="AV18" s="123">
        <f t="shared" si="42"/>
        <v>3.9580853879906117</v>
      </c>
      <c r="AW18" s="129">
        <f>$AZ$3</f>
        <v>10.304423903774522</v>
      </c>
      <c r="AX18" s="73">
        <f t="shared" si="43"/>
        <v>806.42421470939405</v>
      </c>
      <c r="AY18" s="399">
        <f>AX18*($D$4-2*4)/200</f>
        <v>88.706663618033346</v>
      </c>
      <c r="AZ18" s="73">
        <f>($AC4+$AY18)*(1-ABS((0.48*$AC$2+AL$20)/(0.48*$AC$2+$AX18))^(1+1/(1+2*$AX18/$AC$2)))</f>
        <v>133.82880206292307</v>
      </c>
      <c r="BA18" s="73">
        <f t="shared" si="47"/>
        <v>114.78829885169232</v>
      </c>
      <c r="BB18" s="73">
        <f t="shared" si="47"/>
        <v>130.49239594114354</v>
      </c>
      <c r="BC18" s="73">
        <f t="shared" si="47"/>
        <v>130.03239637010211</v>
      </c>
      <c r="BD18" s="73">
        <f t="shared" si="47"/>
        <v>115.29693748453126</v>
      </c>
      <c r="BE18" s="148"/>
      <c r="BF18" s="148"/>
      <c r="BG18" s="148"/>
      <c r="BH18" s="148"/>
      <c r="BI18" s="148"/>
      <c r="BJ18" s="399"/>
      <c r="BK18" s="399"/>
      <c r="BL18" s="73"/>
      <c r="BM18" s="36"/>
      <c r="BN18" s="73"/>
      <c r="BO18" s="73"/>
      <c r="BP18" s="73"/>
      <c r="BQ18" s="73"/>
      <c r="BR18" s="73"/>
      <c r="BS18" s="73"/>
      <c r="BT18" s="73"/>
      <c r="BU18" s="399"/>
      <c r="BV18" s="399"/>
      <c r="BW18" s="399"/>
      <c r="BX18" s="399"/>
      <c r="BY18" s="399"/>
      <c r="BZ18" s="399"/>
      <c r="CA18" s="399"/>
      <c r="CB18" s="399"/>
      <c r="CC18" s="399"/>
      <c r="CD18" s="399"/>
      <c r="CE18" s="399"/>
      <c r="CF18" s="399"/>
      <c r="CG18" s="399"/>
      <c r="CH18" s="399"/>
      <c r="CI18" s="73"/>
      <c r="CJ18" s="73"/>
      <c r="CK18" s="399"/>
      <c r="CL18" s="399"/>
      <c r="CM18" s="465"/>
      <c r="CN18" s="465"/>
      <c r="CO18" s="399"/>
      <c r="CP18" s="399"/>
      <c r="CQ18" s="370"/>
    </row>
    <row r="19" spans="1:95" ht="16.05" customHeight="1" x14ac:dyDescent="0.25">
      <c r="A19" s="162">
        <f>Pil_originale!A656</f>
        <v>6</v>
      </c>
      <c r="B19" s="6">
        <f>Pil_originale!B656</f>
        <v>16</v>
      </c>
      <c r="C19" s="6">
        <f>Pil_originale!C656</f>
        <v>0</v>
      </c>
      <c r="D19" s="6">
        <f>Pil_originale!D656</f>
        <v>5</v>
      </c>
      <c r="E19" s="6" t="str">
        <f>Pil_originale!E656</f>
        <v>Minf</v>
      </c>
      <c r="F19" s="6">
        <f>Pil_originale!F656</f>
        <v>-27.629000000000001</v>
      </c>
      <c r="G19" s="6">
        <f>Pil_originale!G656</f>
        <v>-17.658999999999999</v>
      </c>
      <c r="H19" s="6">
        <f>Pil_originale!H656</f>
        <v>3.8660000000000001</v>
      </c>
      <c r="I19" s="6">
        <f>Pil_originale!I656</f>
        <v>-61.305999999999997</v>
      </c>
      <c r="J19" s="6">
        <f>Pil_originale!J656</f>
        <v>7.4530000000000003</v>
      </c>
      <c r="K19" s="7">
        <f>Pil_originale!K656</f>
        <v>8.1359999999999992</v>
      </c>
      <c r="L19" s="447"/>
      <c r="M19" s="427"/>
      <c r="N19" s="162" t="s">
        <v>44</v>
      </c>
      <c r="O19" s="21">
        <f>F17+F20</f>
        <v>-315.02499999999998</v>
      </c>
      <c r="P19" s="21">
        <f t="shared" ref="P19:T19" si="51">G17+G20</f>
        <v>-199.34</v>
      </c>
      <c r="Q19" s="21">
        <f t="shared" si="51"/>
        <v>63.205000000000005</v>
      </c>
      <c r="R19" s="21">
        <f t="shared" si="51"/>
        <v>-55.43</v>
      </c>
      <c r="S19" s="21">
        <f t="shared" si="51"/>
        <v>3.5269999999999997</v>
      </c>
      <c r="T19" s="21">
        <f t="shared" si="51"/>
        <v>3.851</v>
      </c>
      <c r="U19" s="28">
        <f>O19+$M$4</f>
        <v>-330.82</v>
      </c>
      <c r="V19" s="29">
        <f>P19+$M$2</f>
        <v>-211.49</v>
      </c>
      <c r="W19" s="29">
        <f>Q19</f>
        <v>63.205000000000005</v>
      </c>
      <c r="X19" s="29">
        <f t="shared" ref="X19:Z20" si="52">R19</f>
        <v>-55.43</v>
      </c>
      <c r="Y19" s="29">
        <f t="shared" si="52"/>
        <v>3.5269999999999997</v>
      </c>
      <c r="Z19" s="30">
        <f t="shared" si="52"/>
        <v>3.851</v>
      </c>
      <c r="AA19" s="162">
        <f t="shared" si="13"/>
        <v>66.731999999999999</v>
      </c>
      <c r="AB19" s="6">
        <f t="shared" si="13"/>
        <v>-59.280999999999999</v>
      </c>
      <c r="AC19" s="6">
        <f t="shared" si="14"/>
        <v>84.516300000000001</v>
      </c>
      <c r="AD19" s="6">
        <f t="shared" si="15"/>
        <v>-79.300600000000003</v>
      </c>
      <c r="AE19" s="36">
        <f t="shared" si="16"/>
        <v>-126.97370000000001</v>
      </c>
      <c r="AF19" s="36">
        <f t="shared" si="17"/>
        <v>-296.00630000000001</v>
      </c>
      <c r="AG19" s="36">
        <f t="shared" si="18"/>
        <v>-290.79060000000004</v>
      </c>
      <c r="AH19" s="37">
        <f t="shared" si="19"/>
        <v>-132.18940000000001</v>
      </c>
      <c r="AJ19" s="162" t="s">
        <v>44</v>
      </c>
      <c r="AK19" s="82"/>
      <c r="AL19" s="73">
        <f t="shared" si="7"/>
        <v>-330.82</v>
      </c>
      <c r="AM19" s="73">
        <f t="shared" ref="AM19:AP20" si="53">AE19</f>
        <v>-126.97370000000001</v>
      </c>
      <c r="AN19" s="73">
        <f t="shared" si="53"/>
        <v>-296.00630000000001</v>
      </c>
      <c r="AO19" s="73">
        <f t="shared" si="53"/>
        <v>-290.79060000000004</v>
      </c>
      <c r="AP19" s="73">
        <f t="shared" si="53"/>
        <v>-132.18940000000001</v>
      </c>
      <c r="AQ19" s="107"/>
      <c r="AR19" s="400"/>
      <c r="AS19" s="400"/>
      <c r="AT19" s="400"/>
      <c r="AU19" s="400"/>
      <c r="AV19" s="7"/>
      <c r="AW19" s="73"/>
      <c r="AX19" s="399"/>
      <c r="AY19" s="399"/>
      <c r="AZ19" s="399"/>
      <c r="BA19" s="399"/>
      <c r="BB19" s="399"/>
      <c r="BC19" s="399"/>
      <c r="BD19" s="399"/>
      <c r="BE19" s="148"/>
      <c r="BF19" s="148"/>
      <c r="BG19" s="148"/>
      <c r="BH19" s="148"/>
      <c r="BI19" s="148"/>
      <c r="BJ19" s="399"/>
      <c r="BK19" s="399"/>
      <c r="BL19" s="73"/>
      <c r="BM19" s="36"/>
      <c r="BN19" s="73"/>
      <c r="BO19" s="73"/>
      <c r="BP19" s="73"/>
      <c r="BQ19" s="73"/>
      <c r="BR19" s="73"/>
      <c r="BS19" s="73"/>
      <c r="BT19" s="73"/>
      <c r="BU19" s="399"/>
      <c r="BV19" s="399"/>
      <c r="BW19" s="399"/>
      <c r="BX19" s="399"/>
      <c r="BY19" s="399"/>
      <c r="BZ19" s="399"/>
      <c r="CA19" s="399"/>
      <c r="CB19" s="399"/>
      <c r="CC19" s="399"/>
      <c r="CD19" s="399"/>
      <c r="CE19" s="399"/>
      <c r="CF19" s="399"/>
      <c r="CG19" s="399"/>
      <c r="CH19" s="399"/>
      <c r="CI19" s="73"/>
      <c r="CJ19" s="73"/>
      <c r="CK19" s="399"/>
      <c r="CL19" s="399"/>
      <c r="CM19" s="399"/>
      <c r="CN19" s="399"/>
      <c r="CO19" s="399"/>
      <c r="CP19" s="399"/>
      <c r="CQ19" s="370"/>
    </row>
    <row r="20" spans="1:95" ht="16.05" customHeight="1" thickBot="1" x14ac:dyDescent="0.35">
      <c r="A20" s="8">
        <f>Pil_originale!A658</f>
        <v>6</v>
      </c>
      <c r="B20" s="42">
        <f>Pil_originale!B658</f>
        <v>16</v>
      </c>
      <c r="C20" s="42">
        <f>Pil_originale!C658</f>
        <v>0</v>
      </c>
      <c r="D20" s="42">
        <f>Pil_originale!D658</f>
        <v>5</v>
      </c>
      <c r="E20" s="42" t="str">
        <f>Pil_originale!E658</f>
        <v>N</v>
      </c>
      <c r="F20" s="42">
        <f>Pil_originale!F658</f>
        <v>-155.101</v>
      </c>
      <c r="G20" s="42">
        <f>Pil_originale!G658</f>
        <v>-97.986000000000004</v>
      </c>
      <c r="H20" s="42">
        <f>Pil_originale!H658</f>
        <v>3.6789999999999998</v>
      </c>
      <c r="I20" s="42">
        <f>Pil_originale!I658</f>
        <v>-53.848999999999997</v>
      </c>
      <c r="J20" s="42">
        <f>Pil_originale!J658</f>
        <v>6.7069999999999999</v>
      </c>
      <c r="K20" s="10">
        <f>Pil_originale!K658</f>
        <v>7.3220000000000001</v>
      </c>
      <c r="L20" s="447"/>
      <c r="N20" s="8" t="s">
        <v>45</v>
      </c>
      <c r="O20" s="23">
        <f>F17+F20</f>
        <v>-315.02499999999998</v>
      </c>
      <c r="P20" s="23">
        <f t="shared" ref="P20:T20" si="54">G17+G20</f>
        <v>-199.34</v>
      </c>
      <c r="Q20" s="23">
        <f t="shared" si="54"/>
        <v>63.205000000000005</v>
      </c>
      <c r="R20" s="23">
        <f t="shared" si="54"/>
        <v>-55.43</v>
      </c>
      <c r="S20" s="23">
        <f t="shared" si="54"/>
        <v>3.5269999999999997</v>
      </c>
      <c r="T20" s="23">
        <f t="shared" si="54"/>
        <v>3.851</v>
      </c>
      <c r="U20" s="33">
        <f>O20+$M$5</f>
        <v>-346.32249999999999</v>
      </c>
      <c r="V20" s="21">
        <f>P20+$M$3</f>
        <v>-223.41500000000002</v>
      </c>
      <c r="W20" s="29">
        <f>Q20</f>
        <v>63.205000000000005</v>
      </c>
      <c r="X20" s="29">
        <f t="shared" si="52"/>
        <v>-55.43</v>
      </c>
      <c r="Y20" s="29">
        <f t="shared" si="52"/>
        <v>3.5269999999999997</v>
      </c>
      <c r="Z20" s="30">
        <f t="shared" si="52"/>
        <v>3.851</v>
      </c>
      <c r="AA20" s="8">
        <f t="shared" si="13"/>
        <v>66.731999999999999</v>
      </c>
      <c r="AB20" s="42">
        <f t="shared" si="13"/>
        <v>-59.280999999999999</v>
      </c>
      <c r="AC20" s="42">
        <f t="shared" si="14"/>
        <v>84.516300000000001</v>
      </c>
      <c r="AD20" s="42">
        <f t="shared" si="15"/>
        <v>-79.300600000000003</v>
      </c>
      <c r="AE20" s="38">
        <f t="shared" si="16"/>
        <v>-138.89870000000002</v>
      </c>
      <c r="AF20" s="38">
        <f t="shared" si="17"/>
        <v>-307.93130000000002</v>
      </c>
      <c r="AG20" s="38">
        <f t="shared" si="18"/>
        <v>-302.71559999999999</v>
      </c>
      <c r="AH20" s="39">
        <f t="shared" si="19"/>
        <v>-144.11440000000002</v>
      </c>
      <c r="AJ20" s="8" t="s">
        <v>45</v>
      </c>
      <c r="AK20" s="82"/>
      <c r="AL20" s="73">
        <f t="shared" si="7"/>
        <v>-346.32249999999999</v>
      </c>
      <c r="AM20" s="73">
        <f t="shared" si="53"/>
        <v>-138.89870000000002</v>
      </c>
      <c r="AN20" s="73">
        <f t="shared" si="53"/>
        <v>-307.93130000000002</v>
      </c>
      <c r="AO20" s="73">
        <f t="shared" si="53"/>
        <v>-302.71559999999999</v>
      </c>
      <c r="AP20" s="73">
        <f t="shared" si="53"/>
        <v>-144.11440000000002</v>
      </c>
      <c r="AQ20" s="83"/>
      <c r="AR20" s="402"/>
      <c r="AS20" s="402"/>
      <c r="AT20" s="402"/>
      <c r="AU20" s="402"/>
      <c r="AV20" s="10"/>
      <c r="AW20" s="73"/>
      <c r="AX20" s="399"/>
      <c r="AY20" s="399"/>
      <c r="AZ20" s="399"/>
      <c r="BA20" s="399"/>
      <c r="BB20" s="399"/>
      <c r="BC20" s="399"/>
      <c r="BD20" s="399"/>
      <c r="BE20" s="148"/>
      <c r="BF20" s="148"/>
      <c r="BG20" s="148"/>
      <c r="BH20" s="148"/>
      <c r="BI20" s="148"/>
      <c r="BJ20" s="399"/>
      <c r="BK20" s="399"/>
      <c r="BL20" s="73"/>
      <c r="BM20" s="36"/>
      <c r="BN20" s="73"/>
      <c r="BO20" s="73"/>
      <c r="BP20" s="73"/>
      <c r="BQ20" s="73"/>
      <c r="BR20" s="73"/>
      <c r="BS20" s="73"/>
      <c r="BT20" s="73"/>
      <c r="BU20" s="399"/>
      <c r="BV20" s="399"/>
      <c r="BW20" s="399"/>
      <c r="BX20" s="399"/>
      <c r="BY20" s="399"/>
      <c r="BZ20" s="399"/>
      <c r="CA20" s="399"/>
      <c r="CB20" s="399"/>
      <c r="CC20" s="399"/>
      <c r="CD20" s="399"/>
      <c r="CE20" s="399"/>
      <c r="CF20" s="399"/>
      <c r="CG20" s="399"/>
      <c r="CH20" s="399"/>
      <c r="CI20" s="73"/>
      <c r="CJ20" s="73"/>
      <c r="CK20" s="399"/>
      <c r="CL20" s="399"/>
      <c r="CM20" s="399"/>
      <c r="CN20" s="399"/>
      <c r="CO20" s="399"/>
      <c r="CP20" s="399"/>
      <c r="CQ20" s="370"/>
    </row>
    <row r="21" spans="1:95" ht="16.05" customHeight="1" thickBot="1" x14ac:dyDescent="0.3">
      <c r="A21" s="158">
        <f>Pil_originale!A371</f>
        <v>4</v>
      </c>
      <c r="B21" s="159">
        <f>Pil_originale!B371</f>
        <v>16</v>
      </c>
      <c r="C21" s="159">
        <f>Pil_originale!C371</f>
        <v>0</v>
      </c>
      <c r="D21" s="159">
        <f>Pil_originale!D371</f>
        <v>4</v>
      </c>
      <c r="E21" s="159" t="str">
        <f>Pil_originale!E371</f>
        <v>Msup</v>
      </c>
      <c r="F21" s="159">
        <f>Pil_originale!F371</f>
        <v>-66.353999999999999</v>
      </c>
      <c r="G21" s="159">
        <f>Pil_originale!G371</f>
        <v>-41.225000000000001</v>
      </c>
      <c r="H21" s="159">
        <f>Pil_originale!H371</f>
        <v>107.935</v>
      </c>
      <c r="I21" s="159">
        <f>Pil_originale!I371</f>
        <v>-2.9169999999999998</v>
      </c>
      <c r="J21" s="159">
        <f>Pil_originale!J371</f>
        <v>-5.8769999999999998</v>
      </c>
      <c r="K21" s="160">
        <f>Pil_originale!K371</f>
        <v>-6.415</v>
      </c>
      <c r="L21" s="447"/>
      <c r="M21" s="427" t="s">
        <v>30</v>
      </c>
      <c r="N21" s="158" t="s">
        <v>18</v>
      </c>
      <c r="O21" s="19">
        <f t="shared" ref="O21:T21" si="55">F21</f>
        <v>-66.353999999999999</v>
      </c>
      <c r="P21" s="19">
        <f t="shared" si="55"/>
        <v>-41.225000000000001</v>
      </c>
      <c r="Q21" s="19">
        <f t="shared" si="55"/>
        <v>107.935</v>
      </c>
      <c r="R21" s="19">
        <f t="shared" si="55"/>
        <v>-2.9169999999999998</v>
      </c>
      <c r="S21" s="19">
        <f t="shared" si="55"/>
        <v>-5.8769999999999998</v>
      </c>
      <c r="T21" s="19">
        <f t="shared" si="55"/>
        <v>-6.415</v>
      </c>
      <c r="U21" s="25">
        <f t="shared" ref="U21:Z22" si="56">O21-(O21-O23)/320*$V$4</f>
        <v>-54.144093749999996</v>
      </c>
      <c r="V21" s="26">
        <f t="shared" si="56"/>
        <v>-33.634250000000002</v>
      </c>
      <c r="W21" s="26">
        <f t="shared" si="56"/>
        <v>86.366500000000002</v>
      </c>
      <c r="X21" s="26">
        <f t="shared" si="56"/>
        <v>-2.336875</v>
      </c>
      <c r="Y21" s="26">
        <f t="shared" si="56"/>
        <v>-4.7164687499999998</v>
      </c>
      <c r="Z21" s="27">
        <f t="shared" si="56"/>
        <v>-5.1481562499999995</v>
      </c>
      <c r="AA21" s="158">
        <f t="shared" si="13"/>
        <v>91.082968750000006</v>
      </c>
      <c r="AB21" s="159">
        <f t="shared" si="13"/>
        <v>-7.4850312499999996</v>
      </c>
      <c r="AC21" s="159">
        <f t="shared" si="14"/>
        <v>93.328478125000004</v>
      </c>
      <c r="AD21" s="159">
        <f t="shared" si="15"/>
        <v>-34.809921875000001</v>
      </c>
      <c r="AE21" s="34">
        <f t="shared" si="16"/>
        <v>59.694228125000002</v>
      </c>
      <c r="AF21" s="34">
        <f t="shared" si="17"/>
        <v>-126.96272812500001</v>
      </c>
      <c r="AG21" s="34">
        <f t="shared" si="18"/>
        <v>-68.444171874999995</v>
      </c>
      <c r="AH21" s="35">
        <f t="shared" si="19"/>
        <v>1.175671874999999</v>
      </c>
      <c r="AJ21" s="158" t="s">
        <v>18</v>
      </c>
      <c r="AK21" s="82">
        <f>AU58</f>
        <v>163.65481205490715</v>
      </c>
      <c r="AL21" s="73">
        <f t="shared" si="7"/>
        <v>-54.144093749999996</v>
      </c>
      <c r="AM21" s="73">
        <f>MAX($AK21,ABS(AE21))</f>
        <v>163.65481205490715</v>
      </c>
      <c r="AN21" s="73">
        <f>MAX($AK21,ABS(AF21))</f>
        <v>163.65481205490715</v>
      </c>
      <c r="AO21" s="73">
        <f>MAX(0.3*$AK21,ABS(AG21))</f>
        <v>68.444171874999995</v>
      </c>
      <c r="AP21" s="73">
        <f>MAX(0.3*$AK21,ABS(AH21))</f>
        <v>49.096443616472143</v>
      </c>
      <c r="AQ21" s="105">
        <f>MAX(AL21-$AD$3*(1-((0.48*$AD$2+AL25)/(0.48*$AD$2))^2),0)/(($E$3-2*4)*391.3)*1000</f>
        <v>0</v>
      </c>
      <c r="AR21" s="106">
        <f t="shared" ref="AR21:AU21" si="57">MAX(AM21-$AD$3*(1-((0.48*$AD$2+AM25)/(0.48*$AD$2))^2),0)/(($E$3-2*4)*391.3)*1000</f>
        <v>4.3780282927632008</v>
      </c>
      <c r="AS21" s="106">
        <f t="shared" si="57"/>
        <v>0.43184611509920301</v>
      </c>
      <c r="AT21" s="106">
        <f t="shared" si="57"/>
        <v>0</v>
      </c>
      <c r="AU21" s="106">
        <f t="shared" si="57"/>
        <v>0</v>
      </c>
      <c r="AV21" s="121">
        <f>MAX(AQ21:AU21)</f>
        <v>4.3780282927632008</v>
      </c>
      <c r="AW21" s="128">
        <f>$AZ$2</f>
        <v>8.2938046054770531</v>
      </c>
      <c r="AX21" s="73">
        <f>2*AW21*391.3/10</f>
        <v>649.07314842463416</v>
      </c>
      <c r="AY21" s="399">
        <f>AX21*($E$3-2*4)/200</f>
        <v>201.21267601163657</v>
      </c>
      <c r="AZ21" s="73">
        <f>($AD3+$AY21)*(1-ABS((0.48*$AD$2+AL$25)/(0.48*$AD$2+$AX21))^(1+1/(1+2*$AX21/$AD$2)))</f>
        <v>348.32312158559506</v>
      </c>
      <c r="BA21" s="73">
        <f t="shared" ref="BA21:BD22" si="58">($AD3+$AY21)*(1-ABS((0.48*$AD$2+AM$25)/(0.48*$AD$2+$AX21))^(1+1/(1+2*$AX21/$AD$2)))</f>
        <v>259.65536108966091</v>
      </c>
      <c r="BB21" s="73">
        <f t="shared" si="58"/>
        <v>344.29384361284201</v>
      </c>
      <c r="BC21" s="73">
        <f t="shared" si="58"/>
        <v>341.87353540651674</v>
      </c>
      <c r="BD21" s="73">
        <f t="shared" si="58"/>
        <v>262.70643826454153</v>
      </c>
      <c r="BE21" s="148">
        <f>(ABS(AL21/AZ21)^1.5+ABS(AL22/AZ22)^1.5)</f>
        <v>0.12691555203517305</v>
      </c>
      <c r="BF21" s="148">
        <f t="shared" ref="BF21:BI21" si="59">(ABS(AM21/BA21)^1.5+ABS(AM22/BA22)^1.5)</f>
        <v>0.54819820551336451</v>
      </c>
      <c r="BG21" s="148">
        <f t="shared" si="59"/>
        <v>0.50287466192550789</v>
      </c>
      <c r="BH21" s="148">
        <f t="shared" si="59"/>
        <v>0.52490456567233479</v>
      </c>
      <c r="BI21" s="148">
        <f t="shared" si="59"/>
        <v>0.38782849060200741</v>
      </c>
      <c r="BJ21" s="399"/>
      <c r="BK21" s="73"/>
      <c r="BL21" s="73">
        <f>MAX(BA21+BA23,BB21+BB23)*$BL$2/($BZ$3)*100</f>
        <v>292.47465865558479</v>
      </c>
      <c r="BM21" s="36">
        <f>0.5*14.17*$E$4*0.9*($E$3-4)*2.5/(1+2.5^2)/10</f>
        <v>435.36103448275861</v>
      </c>
      <c r="BN21" s="73">
        <f>BQ4*0.9*($E$3-4)*391.3/100*2.5*10^-1</f>
        <v>486.80486131847579</v>
      </c>
      <c r="BO21" s="265">
        <f>IF(BN21&gt;BM21,SQRT((0.5*14.17*$E$4)/($BO$4/$BP$4*391.3)-1)," ")</f>
        <v>2.3417611920545003</v>
      </c>
      <c r="BP21" s="73">
        <f>IF(BO21=" "," ",0.9*$BO$4/$BP$4*($E$3-4)*391.3*BO21/10)</f>
        <v>455.99229293563178</v>
      </c>
      <c r="BQ21" s="73" t="str">
        <f>IF(AND(BP21&gt;BL21,BN21&gt;BL21),"Verifica","Non Verifica")</f>
        <v>Verifica</v>
      </c>
      <c r="BR21" s="73">
        <f>BU4*0.9*($E$3-4)*391.3/100*2.5*10^-1</f>
        <v>730.20729197771368</v>
      </c>
      <c r="BS21" s="265">
        <f>IF(BR21&gt;BM21,SQRT((0.5*14.17*$E$4)/($BS$4/$BT$4*391.3)-1)," ")</f>
        <v>1.8227900739639975</v>
      </c>
      <c r="BT21" s="73">
        <f>IF(BS21=" "," ",0.9*BS4/BT4*($E$3-4)*391.3*BS21/10)</f>
        <v>532.40584150124278</v>
      </c>
      <c r="BU21" s="6" t="str">
        <f>IF(AND(BT21&gt;BL21,BR21&gt;BL21),"Verifica","Non Verifica")</f>
        <v>Verifica</v>
      </c>
      <c r="BV21" s="281" t="str">
        <f>IF(BS4/BT4&gt;=0.08*14.17*0.65/391.3,"Verifica","Non verifica")</f>
        <v>Verifica</v>
      </c>
      <c r="BW21" s="399"/>
      <c r="BX21" s="399"/>
      <c r="BY21" s="399"/>
      <c r="BZ21" s="399"/>
      <c r="CA21" s="73">
        <f>MAX(AM54:AP54)/(0.9*(70-4)*391.3)*1000</f>
        <v>4.412700032524234</v>
      </c>
      <c r="CB21" s="73">
        <f>MAX(AM55:AP55)/(0.9*(70-4)*391.3)*1000</f>
        <v>4.412700032524234</v>
      </c>
      <c r="CC21" s="399">
        <f>MAX(ABS(Taglio!H6),ABS(Taglio!I6),ABS(Taglio!H7),ABS(Taglio!I7))</f>
        <v>76.953000000000003</v>
      </c>
      <c r="CD21" s="245">
        <f>$CB$5*(CB21+CA21)*391.3/10-ABS(CC21)</f>
        <v>337.45248545441586</v>
      </c>
      <c r="CE21" s="399">
        <v>0.48</v>
      </c>
      <c r="CF21" s="399">
        <f>CE21*(1-25/250)</f>
        <v>0.432</v>
      </c>
      <c r="CG21" s="399">
        <v>30</v>
      </c>
      <c r="CH21" s="399">
        <v>62</v>
      </c>
      <c r="CI21" s="73">
        <f>(MAX(ABS(AL26),ABS(AM26),ABS(AN26),ABS(AO26),ABS(AP26)))/(CG21*CH21)</f>
        <v>0.31016841397849459</v>
      </c>
      <c r="CJ21" s="73">
        <f>CD21/(CG21*CH21)*10</f>
        <v>1.8142606744861067</v>
      </c>
      <c r="CK21" s="246">
        <f>CI21/14.17*10</f>
        <v>0.21889090612455508</v>
      </c>
      <c r="CL21" s="245">
        <f>CF21*14.17*CH21*CG21*(1-CK21/CF21)^0.5/10</f>
        <v>799.69735413529133</v>
      </c>
      <c r="CM21" s="464" t="str">
        <f>IF(CD21&lt;CL21,"VERIFICA","NON VERIFICA_necessarie staffe di contenimento")</f>
        <v>VERIFICA</v>
      </c>
      <c r="CN21" s="464"/>
      <c r="CO21" s="245">
        <f>CG21*CH21/391.3*(CJ21^2/(1.2+CK21*CG21-1.2))</f>
        <v>2.3826129422616686</v>
      </c>
      <c r="CP21" s="399"/>
      <c r="CQ21" s="370"/>
    </row>
    <row r="22" spans="1:95" ht="16.05" customHeight="1" x14ac:dyDescent="0.25">
      <c r="A22" s="162">
        <f>Pil_originale!A372</f>
        <v>4</v>
      </c>
      <c r="B22" s="6">
        <f>Pil_originale!B372</f>
        <v>16</v>
      </c>
      <c r="C22" s="6">
        <f>Pil_originale!C372</f>
        <v>0</v>
      </c>
      <c r="D22" s="6">
        <f>Pil_originale!D372</f>
        <v>4</v>
      </c>
      <c r="E22" s="6" t="str">
        <f>Pil_originale!E372</f>
        <v>Minf</v>
      </c>
      <c r="F22" s="6">
        <f>Pil_originale!F372</f>
        <v>63.884999999999998</v>
      </c>
      <c r="G22" s="6">
        <f>Pil_originale!G372</f>
        <v>39.743000000000002</v>
      </c>
      <c r="H22" s="6">
        <f>Pil_originale!H372</f>
        <v>-122.129</v>
      </c>
      <c r="I22" s="6">
        <f>Pil_originale!I372</f>
        <v>3.2709999999999999</v>
      </c>
      <c r="J22" s="6">
        <f>Pil_originale!J372</f>
        <v>6.5019999999999998</v>
      </c>
      <c r="K22" s="7">
        <f>Pil_originale!K372</f>
        <v>7.0979999999999999</v>
      </c>
      <c r="L22" s="447"/>
      <c r="M22" s="427"/>
      <c r="N22" s="162" t="s">
        <v>17</v>
      </c>
      <c r="O22" s="21">
        <f t="shared" ref="O22:T22" si="60">F24</f>
        <v>30.783999999999999</v>
      </c>
      <c r="P22" s="21">
        <f t="shared" si="60"/>
        <v>19.614999999999998</v>
      </c>
      <c r="Q22" s="21">
        <f t="shared" si="60"/>
        <v>-5.01</v>
      </c>
      <c r="R22" s="21">
        <f t="shared" si="60"/>
        <v>74.05</v>
      </c>
      <c r="S22" s="21">
        <f t="shared" si="60"/>
        <v>-9.2720000000000002</v>
      </c>
      <c r="T22" s="21">
        <f t="shared" si="60"/>
        <v>-10.122</v>
      </c>
      <c r="U22" s="28">
        <f t="shared" si="56"/>
        <v>25.14934375</v>
      </c>
      <c r="V22" s="29">
        <f t="shared" si="56"/>
        <v>16.021749999999997</v>
      </c>
      <c r="W22" s="29">
        <f t="shared" si="56"/>
        <v>-4.0399687499999999</v>
      </c>
      <c r="X22" s="29">
        <f t="shared" si="56"/>
        <v>59.70221875</v>
      </c>
      <c r="Y22" s="29">
        <f t="shared" si="56"/>
        <v>-7.4760312500000001</v>
      </c>
      <c r="Z22" s="30">
        <f t="shared" si="56"/>
        <v>-8.1614062500000006</v>
      </c>
      <c r="AA22" s="162">
        <f t="shared" si="13"/>
        <v>-11.516</v>
      </c>
      <c r="AB22" s="6">
        <f t="shared" si="13"/>
        <v>67.863624999999999</v>
      </c>
      <c r="AC22" s="6">
        <f t="shared" si="14"/>
        <v>-31.875087499999999</v>
      </c>
      <c r="AD22" s="6">
        <f t="shared" si="15"/>
        <v>71.318425000000005</v>
      </c>
      <c r="AE22" s="36">
        <f t="shared" si="16"/>
        <v>-15.853337500000002</v>
      </c>
      <c r="AF22" s="36">
        <f t="shared" si="17"/>
        <v>47.896837499999997</v>
      </c>
      <c r="AG22" s="36">
        <f t="shared" si="18"/>
        <v>87.340175000000002</v>
      </c>
      <c r="AH22" s="37">
        <f t="shared" si="19"/>
        <v>-55.296675000000008</v>
      </c>
      <c r="AJ22" s="162" t="s">
        <v>17</v>
      </c>
      <c r="AK22" s="82"/>
      <c r="AL22" s="73">
        <f t="shared" si="7"/>
        <v>25.14934375</v>
      </c>
      <c r="AM22" s="73">
        <f>MAX(0.3*$AK22,ABS(AE22))</f>
        <v>15.853337500000002</v>
      </c>
      <c r="AN22" s="73">
        <f>MAX(0.3*$AK22,ABS(AF22))</f>
        <v>47.896837499999997</v>
      </c>
      <c r="AO22" s="73">
        <f>MAX($AK22,ABS(AG22))</f>
        <v>87.340175000000002</v>
      </c>
      <c r="AP22" s="73">
        <f>MAX($AK22,ABS(AH22))</f>
        <v>55.296675000000008</v>
      </c>
      <c r="AQ22" s="107">
        <f>MAX(AL22-$AD$4*(1-((0.48*$AD$2+AL25)/(0.48*$AD$2))^2),0)/(($E$4-2*4)*391.3)*1000</f>
        <v>0</v>
      </c>
      <c r="AR22" s="108">
        <f t="shared" ref="AR22:AU22" si="61">MAX(AM22-$AD$4*(1-((0.48*$AD$2+AM25)/(0.48*$AD$2))^2),0)/(($E$4-2*4)*391.3)*1000</f>
        <v>0</v>
      </c>
      <c r="AS22" s="108">
        <f t="shared" si="61"/>
        <v>0</v>
      </c>
      <c r="AT22" s="108">
        <f t="shared" si="61"/>
        <v>2.6487648076334214</v>
      </c>
      <c r="AU22" s="108">
        <f t="shared" si="61"/>
        <v>3.3839850981883837</v>
      </c>
      <c r="AV22" s="123">
        <f t="shared" ref="AV22:AV24" si="62">MAX(AQ22:AU22)</f>
        <v>3.3839850981883837</v>
      </c>
      <c r="AW22" s="127">
        <f>$AW$3</f>
        <v>10.304423903774522</v>
      </c>
      <c r="AX22" s="73">
        <f t="shared" ref="AX22:AX24" si="63">2*AW22*391.3/10</f>
        <v>806.42421470939405</v>
      </c>
      <c r="AY22" s="399">
        <f>AX22*($E$4-2*4)/200</f>
        <v>88.706663618033346</v>
      </c>
      <c r="AZ22" s="73">
        <f>($AD4+$AY22)*(1-ABS((0.48*$AD$2+AL$25)/(0.48*$AD$2+$AX22))^(1+1/(1+2*$AX22/$AD$2)))</f>
        <v>154.56885453497745</v>
      </c>
      <c r="BA22" s="73">
        <f t="shared" si="58"/>
        <v>120.32972464792775</v>
      </c>
      <c r="BB22" s="73">
        <f t="shared" si="58"/>
        <v>152.99872216869852</v>
      </c>
      <c r="BC22" s="73">
        <f t="shared" si="58"/>
        <v>152.05637992299867</v>
      </c>
      <c r="BD22" s="73">
        <f t="shared" si="58"/>
        <v>121.4989329887494</v>
      </c>
      <c r="BE22" s="148"/>
      <c r="BF22" s="148"/>
      <c r="BG22" s="148"/>
      <c r="BH22" s="148"/>
      <c r="BI22" s="148"/>
      <c r="BJ22" s="399"/>
      <c r="BK22" s="399"/>
      <c r="BL22" s="73"/>
      <c r="BM22" s="36"/>
      <c r="BN22" s="73"/>
      <c r="BO22" s="73"/>
      <c r="BP22" s="73"/>
      <c r="BQ22" s="73"/>
      <c r="BR22" s="73"/>
      <c r="BS22" s="73"/>
      <c r="BT22" s="73"/>
      <c r="BU22" s="399"/>
      <c r="BV22" s="399"/>
      <c r="BW22" s="399"/>
      <c r="BX22" s="399"/>
      <c r="BY22" s="399"/>
      <c r="BZ22" s="399"/>
      <c r="CA22" s="399"/>
      <c r="CB22" s="399"/>
      <c r="CC22" s="399"/>
      <c r="CD22" s="399"/>
      <c r="CE22" s="399"/>
      <c r="CF22" s="399"/>
      <c r="CG22" s="399"/>
      <c r="CH22" s="399"/>
      <c r="CI22" s="73"/>
      <c r="CJ22" s="73"/>
      <c r="CK22" s="399"/>
      <c r="CL22" s="399"/>
      <c r="CM22" s="465"/>
      <c r="CN22" s="465"/>
      <c r="CO22" s="399"/>
      <c r="CP22" s="399"/>
      <c r="CQ22" s="370"/>
    </row>
    <row r="23" spans="1:95" ht="16.05" customHeight="1" x14ac:dyDescent="0.25">
      <c r="A23" s="162">
        <f>Pil_originale!A374</f>
        <v>4</v>
      </c>
      <c r="B23" s="6">
        <f>Pil_originale!B374</f>
        <v>16</v>
      </c>
      <c r="C23" s="6">
        <f>Pil_originale!C374</f>
        <v>0</v>
      </c>
      <c r="D23" s="6">
        <f>Pil_originale!D374</f>
        <v>4</v>
      </c>
      <c r="E23" s="6" t="str">
        <f>Pil_originale!E374</f>
        <v>N</v>
      </c>
      <c r="F23" s="6">
        <f>Pil_originale!F374</f>
        <v>-291.02999999999997</v>
      </c>
      <c r="G23" s="6">
        <f>Pil_originale!G374</f>
        <v>-182.42599999999999</v>
      </c>
      <c r="H23" s="6">
        <f>Pil_originale!H374</f>
        <v>129.041</v>
      </c>
      <c r="I23" s="6">
        <f>Pil_originale!I374</f>
        <v>-3.5569999999999999</v>
      </c>
      <c r="J23" s="6">
        <f>Pil_originale!J374</f>
        <v>-7.0759999999999996</v>
      </c>
      <c r="K23" s="7">
        <f>Pil_originale!K374</f>
        <v>-7.7240000000000002</v>
      </c>
      <c r="L23" s="447"/>
      <c r="M23" s="427"/>
      <c r="N23" s="162" t="s">
        <v>20</v>
      </c>
      <c r="O23" s="21">
        <f t="shared" ref="O23:T23" si="64">F22</f>
        <v>63.884999999999998</v>
      </c>
      <c r="P23" s="21">
        <f t="shared" si="64"/>
        <v>39.743000000000002</v>
      </c>
      <c r="Q23" s="21">
        <f t="shared" si="64"/>
        <v>-122.129</v>
      </c>
      <c r="R23" s="21">
        <f t="shared" si="64"/>
        <v>3.2709999999999999</v>
      </c>
      <c r="S23" s="21">
        <f t="shared" si="64"/>
        <v>6.5019999999999998</v>
      </c>
      <c r="T23" s="21">
        <f t="shared" si="64"/>
        <v>7.0979999999999999</v>
      </c>
      <c r="U23" s="28">
        <f t="shared" ref="U23:Z24" si="65">O23+(O21-O23)/320*$V$5</f>
        <v>49.640109374999994</v>
      </c>
      <c r="V23" s="29">
        <f t="shared" si="65"/>
        <v>30.887125000000005</v>
      </c>
      <c r="W23" s="29">
        <f t="shared" si="65"/>
        <v>-96.96575</v>
      </c>
      <c r="X23" s="29">
        <f t="shared" si="65"/>
        <v>2.5941874999999999</v>
      </c>
      <c r="Y23" s="29">
        <f t="shared" si="65"/>
        <v>5.1480468749999995</v>
      </c>
      <c r="Z23" s="30">
        <f t="shared" si="65"/>
        <v>5.6200156249999997</v>
      </c>
      <c r="AA23" s="162">
        <f t="shared" si="13"/>
        <v>-102.11379687500001</v>
      </c>
      <c r="AB23" s="6">
        <f t="shared" si="13"/>
        <v>8.2142031249999992</v>
      </c>
      <c r="AC23" s="6">
        <f t="shared" si="14"/>
        <v>-104.57805781250001</v>
      </c>
      <c r="AD23" s="6">
        <f t="shared" si="15"/>
        <v>38.848342187500002</v>
      </c>
      <c r="AE23" s="36">
        <f t="shared" si="16"/>
        <v>-73.690932812499994</v>
      </c>
      <c r="AF23" s="36">
        <f t="shared" si="17"/>
        <v>135.46518281250002</v>
      </c>
      <c r="AG23" s="36">
        <f t="shared" si="18"/>
        <v>69.735467187500007</v>
      </c>
      <c r="AH23" s="37">
        <f t="shared" si="19"/>
        <v>-7.9612171874999973</v>
      </c>
      <c r="AJ23" s="162" t="s">
        <v>20</v>
      </c>
      <c r="AK23" s="82">
        <f>AU59</f>
        <v>162.12552666561973</v>
      </c>
      <c r="AL23" s="73">
        <f t="shared" si="7"/>
        <v>49.640109374999994</v>
      </c>
      <c r="AM23" s="73">
        <f>MAX($AK23,ABS(AE23))</f>
        <v>162.12552666561973</v>
      </c>
      <c r="AN23" s="79">
        <f>MAX($AK23,ABS(AF23))</f>
        <v>162.12552666561973</v>
      </c>
      <c r="AO23" s="73">
        <f>MAX(0.3*$AK23,ABS(AG23))</f>
        <v>69.735467187500007</v>
      </c>
      <c r="AP23" s="73">
        <f>MAX(0.3*$AK23,ABS(AH23))</f>
        <v>48.637657999685921</v>
      </c>
      <c r="AQ23" s="107">
        <f>MAX(AL23-$AD$3*(1-((0.48*$AD$2+AL26)/(0.48*$AD$2))^2),0)/(($E$3-2*4)*391.3)*1000</f>
        <v>0</v>
      </c>
      <c r="AR23" s="108">
        <f t="shared" ref="AR23:AU23" si="66">MAX(AM23-$AD$3*(1-((0.48*$AD$2+AM26)/(0.48*$AD$2))^2),0)/(($E$3-2*4)*391.3)*1000</f>
        <v>4.1464042608475351</v>
      </c>
      <c r="AS23" s="108">
        <f t="shared" si="66"/>
        <v>0.24955739409081973</v>
      </c>
      <c r="AT23" s="108">
        <f t="shared" si="66"/>
        <v>0</v>
      </c>
      <c r="AU23" s="108">
        <f t="shared" si="66"/>
        <v>0</v>
      </c>
      <c r="AV23" s="122">
        <f t="shared" si="62"/>
        <v>4.1464042608475351</v>
      </c>
      <c r="AW23" s="128">
        <f>$AZ$2</f>
        <v>8.2938046054770531</v>
      </c>
      <c r="AX23" s="73">
        <f t="shared" si="63"/>
        <v>649.07314842463416</v>
      </c>
      <c r="AY23" s="399">
        <f>AX23*($E$3-2*4)/200</f>
        <v>201.21267601163657</v>
      </c>
      <c r="AZ23" s="73">
        <f>($AD3+$AY23)*(1-ABS((0.48*$AD$2+AL$26)/(0.48*$AD$2+$AX23))^(1+1/(1+2*$AX23/$AD$2)))</f>
        <v>351.79263841606036</v>
      </c>
      <c r="BA23" s="73">
        <f t="shared" ref="BA23:BD24" si="67">($AD3+$AY23)*(1-ABS((0.48*$AD$2+AM$26)/(0.48*$AD$2+$AX23))^(1+1/(1+2*$AX23/$AD$2)))</f>
        <v>263.11172767598191</v>
      </c>
      <c r="BB23" s="73">
        <f t="shared" si="67"/>
        <v>347.00989502763116</v>
      </c>
      <c r="BC23" s="73">
        <f t="shared" si="67"/>
        <v>344.61486836044281</v>
      </c>
      <c r="BD23" s="73">
        <f t="shared" si="67"/>
        <v>266.1399681861763</v>
      </c>
      <c r="BE23" s="148">
        <f>ABS(AL23/AZ23)^1.5+ABS(AL24/AZ24)^1.5</f>
        <v>0.10872043610595339</v>
      </c>
      <c r="BF23" s="148">
        <f t="shared" ref="BF23:BI23" si="68">ABS(AM23/BA23)^1.5+ABS(AM24/BA24)^1.5</f>
        <v>0.54396223459639514</v>
      </c>
      <c r="BG23" s="148">
        <f t="shared" si="68"/>
        <v>0.49187015450264171</v>
      </c>
      <c r="BH23" s="148">
        <f t="shared" si="68"/>
        <v>0.53322999092625323</v>
      </c>
      <c r="BI23" s="148">
        <f t="shared" si="68"/>
        <v>0.41818608520352146</v>
      </c>
      <c r="BJ23" s="399"/>
      <c r="BK23" s="73"/>
      <c r="BL23" s="36">
        <f>MAX(BC22+BC24,BD22+BD24)*$BL$2/($BX$3)*100</f>
        <v>124.33264853481793</v>
      </c>
      <c r="BM23" s="36">
        <f>0.5*14.17*$E$3*0.9*($E$4-4)*2.5/(1+2.5^2)/10</f>
        <v>400.18034482758617</v>
      </c>
      <c r="BN23" s="36">
        <f>$BQ$6*0.9*($E$4-4)*391.3/100*2.5*10^-1</f>
        <v>306.83457925528165</v>
      </c>
      <c r="BO23" s="341" t="str">
        <f>IF(BN23&gt;BM23,SQRT((0.5*14.17*$E$3)/($BQ$6/100*391.3)-1)," ")</f>
        <v xml:space="preserve"> </v>
      </c>
      <c r="BP23" s="36" t="str">
        <f>IF(BO23=" "," ",0.9*$BQ$6/100*($E$4-4)*391.3*BO23*10^-1)</f>
        <v xml:space="preserve"> </v>
      </c>
      <c r="BQ23" s="36" t="str">
        <f>IF(AND(BP23&gt;BL23,BN23&gt;BL23),"Verifica","Non Verifica")</f>
        <v>Verifica</v>
      </c>
      <c r="BR23" s="36">
        <f>$BU$6*0.9*($E$4-4)*391.3/100*2.5*10^-1</f>
        <v>460.25186888292251</v>
      </c>
      <c r="BS23" s="341">
        <f>IF(BR23&gt;BM23,SQRT((0.5*14.17*$E$3)/($BU$6/100*391.3)-1)," ")</f>
        <v>2.3029847289347383</v>
      </c>
      <c r="BT23" s="36">
        <f>IF(BS23=" "," ",0.9*BU6/100*($E$4-4)*391.3*BS23*10^-1)</f>
        <v>423.98121020041765</v>
      </c>
      <c r="BU23" s="6" t="str">
        <f>IF(AND(BT23&gt;BL23,BR23&gt;BL23),"Verifica","Non Verifica")</f>
        <v>Verifica</v>
      </c>
      <c r="BV23" s="266"/>
      <c r="BW23" s="399"/>
      <c r="BX23" s="399"/>
      <c r="BY23" s="399"/>
      <c r="BZ23" s="399"/>
      <c r="CA23" s="399"/>
      <c r="CB23" s="399"/>
      <c r="CC23" s="399"/>
      <c r="CD23" s="399"/>
      <c r="CE23" s="399"/>
      <c r="CF23" s="399"/>
      <c r="CG23" s="399"/>
      <c r="CH23" s="399"/>
      <c r="CI23" s="73"/>
      <c r="CJ23" s="73"/>
      <c r="CK23" s="399"/>
      <c r="CL23" s="399"/>
      <c r="CM23" s="465"/>
      <c r="CN23" s="465"/>
      <c r="CO23" s="399"/>
      <c r="CP23" s="399"/>
      <c r="CQ23" s="370"/>
    </row>
    <row r="24" spans="1:95" ht="16.05" customHeight="1" thickBot="1" x14ac:dyDescent="0.3">
      <c r="A24" s="162">
        <f>Pil_originale!A659</f>
        <v>6</v>
      </c>
      <c r="B24" s="6">
        <f>Pil_originale!B659</f>
        <v>16</v>
      </c>
      <c r="C24" s="6">
        <f>Pil_originale!C659</f>
        <v>0</v>
      </c>
      <c r="D24" s="6">
        <f>Pil_originale!D659</f>
        <v>4</v>
      </c>
      <c r="E24" s="6" t="str">
        <f>Pil_originale!E659</f>
        <v>Msup</v>
      </c>
      <c r="F24" s="6">
        <f>Pil_originale!F659</f>
        <v>30.783999999999999</v>
      </c>
      <c r="G24" s="6">
        <f>Pil_originale!G659</f>
        <v>19.614999999999998</v>
      </c>
      <c r="H24" s="6">
        <f>Pil_originale!H659</f>
        <v>-5.01</v>
      </c>
      <c r="I24" s="6">
        <f>Pil_originale!I659</f>
        <v>74.05</v>
      </c>
      <c r="J24" s="6">
        <f>Pil_originale!J659</f>
        <v>-9.2720000000000002</v>
      </c>
      <c r="K24" s="7">
        <f>Pil_originale!K659</f>
        <v>-10.122</v>
      </c>
      <c r="L24" s="447"/>
      <c r="M24" s="427"/>
      <c r="N24" s="162" t="s">
        <v>19</v>
      </c>
      <c r="O24" s="21">
        <f t="shared" ref="O24:T24" si="69">F25</f>
        <v>-29.318999999999999</v>
      </c>
      <c r="P24" s="21">
        <f t="shared" si="69"/>
        <v>-18.713000000000001</v>
      </c>
      <c r="Q24" s="21">
        <f t="shared" si="69"/>
        <v>5.3369999999999997</v>
      </c>
      <c r="R24" s="21">
        <f t="shared" si="69"/>
        <v>-78.992999999999995</v>
      </c>
      <c r="S24" s="21">
        <f t="shared" si="69"/>
        <v>9.8849999999999998</v>
      </c>
      <c r="T24" s="21">
        <f t="shared" si="69"/>
        <v>10.791</v>
      </c>
      <c r="U24" s="28">
        <f t="shared" si="65"/>
        <v>-22.745234374999999</v>
      </c>
      <c r="V24" s="29">
        <f t="shared" si="65"/>
        <v>-14.520875</v>
      </c>
      <c r="W24" s="29">
        <f t="shared" si="65"/>
        <v>4.2052968750000002</v>
      </c>
      <c r="X24" s="29">
        <f t="shared" si="65"/>
        <v>-62.253921874999989</v>
      </c>
      <c r="Y24" s="29">
        <f t="shared" si="65"/>
        <v>7.789703125</v>
      </c>
      <c r="Z24" s="30">
        <f t="shared" si="65"/>
        <v>8.503640625000001</v>
      </c>
      <c r="AA24" s="162">
        <f t="shared" si="13"/>
        <v>11.995000000000001</v>
      </c>
      <c r="AB24" s="6">
        <f t="shared" si="13"/>
        <v>-70.757562499999992</v>
      </c>
      <c r="AC24" s="6">
        <f t="shared" si="14"/>
        <v>33.222268749999998</v>
      </c>
      <c r="AD24" s="6">
        <f t="shared" si="15"/>
        <v>-74.356062499999993</v>
      </c>
      <c r="AE24" s="36">
        <f t="shared" si="16"/>
        <v>18.701393749999998</v>
      </c>
      <c r="AF24" s="36">
        <f t="shared" si="17"/>
        <v>-47.743143750000002</v>
      </c>
      <c r="AG24" s="36">
        <f t="shared" si="18"/>
        <v>-88.876937499999997</v>
      </c>
      <c r="AH24" s="37">
        <f t="shared" si="19"/>
        <v>59.835187499999989</v>
      </c>
      <c r="AJ24" s="162" t="s">
        <v>19</v>
      </c>
      <c r="AK24" s="82"/>
      <c r="AL24" s="73">
        <f t="shared" si="7"/>
        <v>-22.745234374999999</v>
      </c>
      <c r="AM24" s="73">
        <f>MAX(0.3*$AK24,ABS(AE24))</f>
        <v>18.701393749999998</v>
      </c>
      <c r="AN24" s="73">
        <f>MAX(0.3*$AK24,ABS(AF24))</f>
        <v>47.743143750000002</v>
      </c>
      <c r="AO24" s="73">
        <f>MAX($AK24,ABS(AG24))</f>
        <v>88.876937499999997</v>
      </c>
      <c r="AP24" s="73">
        <f>MAX($AK24,ABS(AH24))</f>
        <v>59.835187499999989</v>
      </c>
      <c r="AQ24" s="107">
        <f>MAX(AL24-$AD$4*(1-((0.48*$AD$2+AL26)/(0.48*$AD$2))^2),0)/(($E$4-2*4)*391.3)*1000</f>
        <v>0</v>
      </c>
      <c r="AR24" s="108">
        <f t="shared" ref="AR24:AU24" si="70">MAX(AM24-$AD$4*(1-((0.48*$AD$2+AM26)/(0.48*$AD$2))^2),0)/(($E$4-2*4)*391.3)*1000</f>
        <v>0</v>
      </c>
      <c r="AS24" s="108">
        <f t="shared" si="70"/>
        <v>0</v>
      </c>
      <c r="AT24" s="108">
        <f t="shared" si="70"/>
        <v>2.6813172364706692</v>
      </c>
      <c r="AU24" s="108">
        <f t="shared" si="70"/>
        <v>3.7095018781316704</v>
      </c>
      <c r="AV24" s="123">
        <f t="shared" si="62"/>
        <v>3.7095018781316704</v>
      </c>
      <c r="AW24" s="129">
        <f>$AW$3</f>
        <v>10.304423903774522</v>
      </c>
      <c r="AX24" s="73">
        <f t="shared" si="63"/>
        <v>806.42421470939405</v>
      </c>
      <c r="AY24" s="399">
        <f>AX24*($E$4-2*4)/200</f>
        <v>88.706663618033346</v>
      </c>
      <c r="AZ24" s="73">
        <f>($AD4+$AY24)*(1-ABS((0.48*$AD$2+AL$26)/(0.48*$AD$2+$AX24))^(1+1/(1+2*$AX24/$AD$2)))</f>
        <v>155.92224559596704</v>
      </c>
      <c r="BA24" s="73">
        <f t="shared" si="67"/>
        <v>121.65428454141249</v>
      </c>
      <c r="BB24" s="73">
        <f t="shared" si="67"/>
        <v>154.05692820384371</v>
      </c>
      <c r="BC24" s="73">
        <f t="shared" si="67"/>
        <v>153.12375738973626</v>
      </c>
      <c r="BD24" s="73">
        <f t="shared" si="67"/>
        <v>122.81533978727225</v>
      </c>
      <c r="BE24" s="148"/>
      <c r="BF24" s="148"/>
      <c r="BG24" s="148"/>
      <c r="BH24" s="148"/>
      <c r="BI24" s="148"/>
      <c r="BJ24" s="399"/>
      <c r="BK24" s="399"/>
      <c r="BL24" s="73"/>
      <c r="BM24" s="36"/>
      <c r="BN24" s="73"/>
      <c r="BO24" s="73"/>
      <c r="BP24" s="73"/>
      <c r="BQ24" s="73"/>
      <c r="BR24" s="73"/>
      <c r="BS24" s="73"/>
      <c r="BT24" s="73"/>
      <c r="BU24" s="399"/>
      <c r="BV24" s="399"/>
      <c r="BW24" s="399"/>
      <c r="BX24" s="399"/>
      <c r="BY24" s="399"/>
      <c r="BZ24" s="399"/>
      <c r="CA24" s="399"/>
      <c r="CB24" s="399"/>
      <c r="CC24" s="399"/>
      <c r="CD24" s="399"/>
      <c r="CE24" s="399"/>
      <c r="CF24" s="399"/>
      <c r="CG24" s="399"/>
      <c r="CH24" s="399"/>
      <c r="CI24" s="73"/>
      <c r="CJ24" s="73"/>
      <c r="CK24" s="399"/>
      <c r="CL24" s="399"/>
      <c r="CM24" s="465"/>
      <c r="CN24" s="465"/>
      <c r="CO24" s="399"/>
      <c r="CP24" s="399"/>
      <c r="CQ24" s="370"/>
    </row>
    <row r="25" spans="1:95" ht="16.05" customHeight="1" x14ac:dyDescent="0.3">
      <c r="A25" s="162">
        <f>Pil_originale!A660</f>
        <v>6</v>
      </c>
      <c r="B25" s="6">
        <f>Pil_originale!B660</f>
        <v>16</v>
      </c>
      <c r="C25" s="6">
        <f>Pil_originale!C660</f>
        <v>0</v>
      </c>
      <c r="D25" s="6">
        <f>Pil_originale!D660</f>
        <v>4</v>
      </c>
      <c r="E25" s="6" t="str">
        <f>Pil_originale!E660</f>
        <v>Minf</v>
      </c>
      <c r="F25" s="6">
        <f>Pil_originale!F660</f>
        <v>-29.318999999999999</v>
      </c>
      <c r="G25" s="6">
        <f>Pil_originale!G660</f>
        <v>-18.713000000000001</v>
      </c>
      <c r="H25" s="6">
        <f>Pil_originale!H660</f>
        <v>5.3369999999999997</v>
      </c>
      <c r="I25" s="6">
        <f>Pil_originale!I660</f>
        <v>-78.992999999999995</v>
      </c>
      <c r="J25" s="6">
        <f>Pil_originale!J660</f>
        <v>9.8849999999999998</v>
      </c>
      <c r="K25" s="7">
        <f>Pil_originale!K660</f>
        <v>10.791</v>
      </c>
      <c r="L25" s="447"/>
      <c r="M25" s="427"/>
      <c r="N25" s="162" t="s">
        <v>44</v>
      </c>
      <c r="O25" s="21">
        <f>F23+F26</f>
        <v>-528.21199999999999</v>
      </c>
      <c r="P25" s="21">
        <f t="shared" ref="P25:T25" si="71">G23+G26</f>
        <v>-333.13299999999998</v>
      </c>
      <c r="Q25" s="21">
        <f t="shared" si="71"/>
        <v>136.80500000000001</v>
      </c>
      <c r="R25" s="21">
        <f t="shared" si="71"/>
        <v>-119.253</v>
      </c>
      <c r="S25" s="21">
        <f t="shared" si="71"/>
        <v>7.3890000000000002</v>
      </c>
      <c r="T25" s="21">
        <f t="shared" si="71"/>
        <v>8.0659999999999989</v>
      </c>
      <c r="U25" s="28">
        <f>O25+$N$4</f>
        <v>-559.5095</v>
      </c>
      <c r="V25" s="29">
        <f>P25+$N$2</f>
        <v>-357.20799999999997</v>
      </c>
      <c r="W25" s="29">
        <f>Q25</f>
        <v>136.80500000000001</v>
      </c>
      <c r="X25" s="29">
        <f t="shared" ref="X25:Z26" si="72">R25</f>
        <v>-119.253</v>
      </c>
      <c r="Y25" s="29">
        <f t="shared" si="72"/>
        <v>7.3890000000000002</v>
      </c>
      <c r="Z25" s="30">
        <f t="shared" si="72"/>
        <v>8.0659999999999989</v>
      </c>
      <c r="AA25" s="162">
        <f t="shared" si="13"/>
        <v>144.19400000000002</v>
      </c>
      <c r="AB25" s="6">
        <f t="shared" si="13"/>
        <v>-127.319</v>
      </c>
      <c r="AC25" s="6">
        <f t="shared" si="14"/>
        <v>182.3897</v>
      </c>
      <c r="AD25" s="6">
        <f t="shared" si="15"/>
        <v>-170.5772</v>
      </c>
      <c r="AE25" s="36">
        <f t="shared" si="16"/>
        <v>-174.81829999999997</v>
      </c>
      <c r="AF25" s="36">
        <f t="shared" si="17"/>
        <v>-539.59770000000003</v>
      </c>
      <c r="AG25" s="36">
        <f t="shared" si="18"/>
        <v>-527.78520000000003</v>
      </c>
      <c r="AH25" s="37">
        <f t="shared" si="19"/>
        <v>-186.63079999999997</v>
      </c>
      <c r="AJ25" s="162" t="s">
        <v>44</v>
      </c>
      <c r="AK25" s="82"/>
      <c r="AL25" s="73">
        <f t="shared" si="7"/>
        <v>-559.5095</v>
      </c>
      <c r="AM25" s="73">
        <f t="shared" ref="AM25:AP26" si="73">AE25</f>
        <v>-174.81829999999997</v>
      </c>
      <c r="AN25" s="73">
        <f t="shared" si="73"/>
        <v>-539.59770000000003</v>
      </c>
      <c r="AO25" s="73">
        <f t="shared" si="73"/>
        <v>-527.78520000000003</v>
      </c>
      <c r="AP25" s="73">
        <f t="shared" si="73"/>
        <v>-186.63079999999997</v>
      </c>
      <c r="AQ25" s="33"/>
      <c r="AR25" s="400"/>
      <c r="AS25" s="400"/>
      <c r="AT25" s="400"/>
      <c r="AU25" s="400"/>
      <c r="AV25" s="7"/>
      <c r="AW25" s="73"/>
      <c r="AX25" s="399"/>
      <c r="AY25" s="399"/>
      <c r="AZ25" s="399"/>
      <c r="BA25" s="399"/>
      <c r="BB25" s="399"/>
      <c r="BC25" s="399"/>
      <c r="BD25" s="399"/>
      <c r="BE25" s="148"/>
      <c r="BF25" s="148"/>
      <c r="BG25" s="148"/>
      <c r="BH25" s="148"/>
      <c r="BI25" s="148"/>
      <c r="BJ25" s="399"/>
      <c r="BK25" s="399"/>
      <c r="BL25" s="73"/>
      <c r="BM25" s="36"/>
      <c r="BN25" s="73"/>
      <c r="BO25" s="73"/>
      <c r="BP25" s="73"/>
      <c r="BQ25" s="73"/>
      <c r="BR25" s="73"/>
      <c r="BS25" s="73"/>
      <c r="BT25" s="73"/>
      <c r="BU25" s="399"/>
      <c r="BV25" s="399"/>
      <c r="BW25" s="399"/>
      <c r="BX25" s="399"/>
      <c r="BY25" s="399"/>
      <c r="BZ25" s="399"/>
      <c r="CA25" s="399"/>
      <c r="CB25" s="399"/>
      <c r="CC25" s="399"/>
      <c r="CD25" s="399"/>
      <c r="CE25" s="399"/>
      <c r="CF25" s="399"/>
      <c r="CG25" s="399"/>
      <c r="CH25" s="399"/>
      <c r="CI25" s="73"/>
      <c r="CJ25" s="73"/>
      <c r="CK25" s="399"/>
      <c r="CL25" s="399"/>
      <c r="CM25" s="399"/>
      <c r="CN25" s="399"/>
      <c r="CO25" s="399"/>
      <c r="CP25" s="399"/>
      <c r="CQ25" s="370"/>
    </row>
    <row r="26" spans="1:95" ht="16.05" customHeight="1" thickBot="1" x14ac:dyDescent="0.35">
      <c r="A26" s="8">
        <f>Pil_originale!A662</f>
        <v>6</v>
      </c>
      <c r="B26" s="42">
        <f>Pil_originale!B662</f>
        <v>16</v>
      </c>
      <c r="C26" s="42">
        <f>Pil_originale!C662</f>
        <v>0</v>
      </c>
      <c r="D26" s="42">
        <f>Pil_originale!D662</f>
        <v>4</v>
      </c>
      <c r="E26" s="42" t="str">
        <f>Pil_originale!E662</f>
        <v>N</v>
      </c>
      <c r="F26" s="42">
        <f>Pil_originale!F662</f>
        <v>-237.18199999999999</v>
      </c>
      <c r="G26" s="42">
        <f>Pil_originale!G662</f>
        <v>-150.70699999999999</v>
      </c>
      <c r="H26" s="42">
        <f>Pil_originale!H662</f>
        <v>7.7640000000000002</v>
      </c>
      <c r="I26" s="42">
        <f>Pil_originale!I662</f>
        <v>-115.696</v>
      </c>
      <c r="J26" s="42">
        <f>Pil_originale!J662</f>
        <v>14.465</v>
      </c>
      <c r="K26" s="10">
        <f>Pil_originale!K662</f>
        <v>15.79</v>
      </c>
      <c r="L26" s="447"/>
      <c r="N26" s="8" t="s">
        <v>45</v>
      </c>
      <c r="O26" s="23">
        <f>F23+F26</f>
        <v>-528.21199999999999</v>
      </c>
      <c r="P26" s="23">
        <f t="shared" ref="P26:T26" si="74">G23+G26</f>
        <v>-333.13299999999998</v>
      </c>
      <c r="Q26" s="23">
        <f t="shared" si="74"/>
        <v>136.80500000000001</v>
      </c>
      <c r="R26" s="23">
        <f t="shared" si="74"/>
        <v>-119.253</v>
      </c>
      <c r="S26" s="23">
        <f t="shared" si="74"/>
        <v>7.3890000000000002</v>
      </c>
      <c r="T26" s="23">
        <f t="shared" si="74"/>
        <v>8.0659999999999989</v>
      </c>
      <c r="U26" s="33">
        <f>O26+$N$5</f>
        <v>-576.91324999999995</v>
      </c>
      <c r="V26" s="21">
        <f>P26+$N$3</f>
        <v>-370.59550000000002</v>
      </c>
      <c r="W26" s="29">
        <f>Q26</f>
        <v>136.80500000000001</v>
      </c>
      <c r="X26" s="29">
        <f t="shared" si="72"/>
        <v>-119.253</v>
      </c>
      <c r="Y26" s="29">
        <f t="shared" si="72"/>
        <v>7.3890000000000002</v>
      </c>
      <c r="Z26" s="30">
        <f t="shared" si="72"/>
        <v>8.0659999999999989</v>
      </c>
      <c r="AA26" s="8">
        <f t="shared" si="13"/>
        <v>144.19400000000002</v>
      </c>
      <c r="AB26" s="42">
        <f t="shared" si="13"/>
        <v>-127.319</v>
      </c>
      <c r="AC26" s="42">
        <f t="shared" si="14"/>
        <v>182.3897</v>
      </c>
      <c r="AD26" s="42">
        <f t="shared" si="15"/>
        <v>-170.5772</v>
      </c>
      <c r="AE26" s="38">
        <f t="shared" si="16"/>
        <v>-188.20580000000001</v>
      </c>
      <c r="AF26" s="38">
        <f t="shared" si="17"/>
        <v>-552.98520000000008</v>
      </c>
      <c r="AG26" s="38">
        <f t="shared" si="18"/>
        <v>-541.17270000000008</v>
      </c>
      <c r="AH26" s="39">
        <f t="shared" si="19"/>
        <v>-200.01830000000001</v>
      </c>
      <c r="AJ26" s="8" t="s">
        <v>45</v>
      </c>
      <c r="AK26" s="82"/>
      <c r="AL26" s="73">
        <f t="shared" si="7"/>
        <v>-576.91324999999995</v>
      </c>
      <c r="AM26" s="73">
        <f t="shared" si="73"/>
        <v>-188.20580000000001</v>
      </c>
      <c r="AN26" s="73">
        <f t="shared" si="73"/>
        <v>-552.98520000000008</v>
      </c>
      <c r="AO26" s="73">
        <f t="shared" si="73"/>
        <v>-541.17270000000008</v>
      </c>
      <c r="AP26" s="73">
        <f t="shared" si="73"/>
        <v>-200.01830000000001</v>
      </c>
      <c r="AQ26" s="83"/>
      <c r="AR26" s="402"/>
      <c r="AS26" s="402"/>
      <c r="AT26" s="402"/>
      <c r="AU26" s="402"/>
      <c r="AV26" s="10"/>
      <c r="AW26" s="73"/>
      <c r="AX26" s="399"/>
      <c r="AY26" s="399"/>
      <c r="AZ26" s="399"/>
      <c r="BA26" s="399"/>
      <c r="BB26" s="399"/>
      <c r="BC26" s="399"/>
      <c r="BD26" s="399"/>
      <c r="BE26" s="148"/>
      <c r="BF26" s="148"/>
      <c r="BG26" s="148"/>
      <c r="BH26" s="148"/>
      <c r="BI26" s="148"/>
      <c r="BJ26" s="399"/>
      <c r="BK26" s="399"/>
      <c r="BL26" s="73"/>
      <c r="BM26" s="36"/>
      <c r="BN26" s="73"/>
      <c r="BO26" s="73"/>
      <c r="BP26" s="73"/>
      <c r="BQ26" s="73"/>
      <c r="BR26" s="73"/>
      <c r="BS26" s="73"/>
      <c r="BT26" s="73"/>
      <c r="BU26" s="399"/>
      <c r="BV26" s="399"/>
      <c r="BW26" s="399"/>
      <c r="BX26" s="399"/>
      <c r="BY26" s="399"/>
      <c r="BZ26" s="399"/>
      <c r="CA26" s="399"/>
      <c r="CB26" s="399"/>
      <c r="CC26" s="399"/>
      <c r="CD26" s="399"/>
      <c r="CE26" s="399"/>
      <c r="CF26" s="399"/>
      <c r="CG26" s="399"/>
      <c r="CH26" s="399"/>
      <c r="CI26" s="73"/>
      <c r="CJ26" s="73"/>
      <c r="CK26" s="399"/>
      <c r="CL26" s="399"/>
      <c r="CM26" s="399"/>
      <c r="CN26" s="399"/>
      <c r="CO26" s="399"/>
      <c r="CP26" s="399"/>
      <c r="CQ26" s="370"/>
    </row>
    <row r="27" spans="1:95" ht="16.05" customHeight="1" thickBot="1" x14ac:dyDescent="0.3">
      <c r="A27" s="158">
        <f>Pil_originale!A375</f>
        <v>4</v>
      </c>
      <c r="B27" s="159">
        <f>Pil_originale!B375</f>
        <v>16</v>
      </c>
      <c r="C27" s="159">
        <f>Pil_originale!C375</f>
        <v>0</v>
      </c>
      <c r="D27" s="159">
        <f>Pil_originale!D375</f>
        <v>3</v>
      </c>
      <c r="E27" s="159" t="str">
        <f>Pil_originale!E375</f>
        <v>Msup</v>
      </c>
      <c r="F27" s="159">
        <f>Pil_originale!F375</f>
        <v>-57.558</v>
      </c>
      <c r="G27" s="159">
        <f>Pil_originale!G375</f>
        <v>-35.709000000000003</v>
      </c>
      <c r="H27" s="159">
        <f>Pil_originale!H375</f>
        <v>157.51400000000001</v>
      </c>
      <c r="I27" s="159">
        <f>Pil_originale!I375</f>
        <v>4.7460000000000004</v>
      </c>
      <c r="J27" s="159">
        <f>Pil_originale!J375</f>
        <v>-8.9760000000000009</v>
      </c>
      <c r="K27" s="160">
        <f>Pil_originale!K375</f>
        <v>-9.7989999999999995</v>
      </c>
      <c r="L27" s="447"/>
      <c r="M27" s="427" t="s">
        <v>31</v>
      </c>
      <c r="N27" s="158" t="s">
        <v>18</v>
      </c>
      <c r="O27" s="19">
        <f t="shared" ref="O27:T27" si="75">F27</f>
        <v>-57.558</v>
      </c>
      <c r="P27" s="19">
        <f t="shared" si="75"/>
        <v>-35.709000000000003</v>
      </c>
      <c r="Q27" s="19">
        <f t="shared" si="75"/>
        <v>157.51400000000001</v>
      </c>
      <c r="R27" s="19">
        <f t="shared" si="75"/>
        <v>4.7460000000000004</v>
      </c>
      <c r="S27" s="19">
        <f t="shared" si="75"/>
        <v>-8.9760000000000009</v>
      </c>
      <c r="T27" s="19">
        <f t="shared" si="75"/>
        <v>-9.7989999999999995</v>
      </c>
      <c r="U27" s="25">
        <f t="shared" ref="U27:Z28" si="76">O27-(O27-O29)/320*$W$4</f>
        <v>-45.067703125000001</v>
      </c>
      <c r="V27" s="26">
        <f t="shared" si="76"/>
        <v>-27.984390625000003</v>
      </c>
      <c r="W27" s="26">
        <f t="shared" si="76"/>
        <v>124.13034375000001</v>
      </c>
      <c r="X27" s="26">
        <f t="shared" si="76"/>
        <v>3.7408437500000002</v>
      </c>
      <c r="Y27" s="26">
        <f t="shared" si="76"/>
        <v>-7.0776875000000006</v>
      </c>
      <c r="Z27" s="27">
        <f t="shared" si="76"/>
        <v>-7.7266718749999992</v>
      </c>
      <c r="AA27" s="158">
        <f t="shared" si="13"/>
        <v>131.20803125</v>
      </c>
      <c r="AB27" s="159">
        <f t="shared" si="13"/>
        <v>11.467515624999999</v>
      </c>
      <c r="AC27" s="159">
        <f t="shared" si="14"/>
        <v>134.64828593749999</v>
      </c>
      <c r="AD27" s="159">
        <f t="shared" si="15"/>
        <v>50.829924999999996</v>
      </c>
      <c r="AE27" s="34">
        <f t="shared" si="16"/>
        <v>106.66389531249999</v>
      </c>
      <c r="AF27" s="34">
        <f t="shared" si="17"/>
        <v>-162.6326765625</v>
      </c>
      <c r="AG27" s="34">
        <f t="shared" si="18"/>
        <v>22.845534374999993</v>
      </c>
      <c r="AH27" s="35">
        <f t="shared" si="19"/>
        <v>-78.814315625000006</v>
      </c>
      <c r="AJ27" s="158" t="s">
        <v>18</v>
      </c>
      <c r="AK27" s="82">
        <f>AU60</f>
        <v>199.68499044230006</v>
      </c>
      <c r="AL27" s="73">
        <f t="shared" si="7"/>
        <v>-45.067703125000001</v>
      </c>
      <c r="AM27" s="73">
        <f>MAX($AK27,ABS(AE27))</f>
        <v>199.68499044230006</v>
      </c>
      <c r="AN27" s="73">
        <f>MAX($AK27,ABS(AF27))</f>
        <v>199.68499044230006</v>
      </c>
      <c r="AO27" s="73">
        <f>MAX(0.3*$AK27,ABS(AG27))</f>
        <v>59.905497132690016</v>
      </c>
      <c r="AP27" s="73">
        <f>MAX(0.3*$AK27,ABS(AH27))</f>
        <v>78.814315625000006</v>
      </c>
      <c r="AQ27" s="105">
        <f>MAX(AL27-$AE$3*(1-((0.48*$AE$2+AL31)/(0.48*$AE$2))^2),0)/(($F$3-2*4)*391.3)*1000</f>
        <v>0</v>
      </c>
      <c r="AR27" s="106">
        <f t="shared" ref="AR27:AU27" si="77">MAX(AM27-$AE$3*(1-((0.48*$AE$2+AM31)/(0.48*$AE$2))^2),0)/(($F$3-2*4)*391.3)*1000</f>
        <v>5.6138859609284522</v>
      </c>
      <c r="AS27" s="106">
        <f t="shared" si="77"/>
        <v>0</v>
      </c>
      <c r="AT27" s="106">
        <f t="shared" si="77"/>
        <v>0</v>
      </c>
      <c r="AU27" s="106">
        <f t="shared" si="77"/>
        <v>0.20661345525427877</v>
      </c>
      <c r="AV27" s="121">
        <f>MAX(AQ27:AU27)</f>
        <v>5.6138859609284522</v>
      </c>
      <c r="AW27" s="126">
        <f>$AW$2</f>
        <v>9.4247779607693793</v>
      </c>
      <c r="AX27" s="73">
        <f>2*AW27*391.3/10</f>
        <v>737.58312320981167</v>
      </c>
      <c r="AY27" s="399">
        <f>AX27*($F$3-2*4)/200</f>
        <v>228.65076819504159</v>
      </c>
      <c r="AZ27" s="73">
        <f>($AE3+$AY27)*(1-ABS((0.48*$AE$2+AL$31)/(0.48*$AE$2+$AX27))^(1+1/(1+2*$AX27/$AE$2)))</f>
        <v>417.1899408287108</v>
      </c>
      <c r="BA27" s="73">
        <f>($AE3+$AY27)*(1-ABS((0.48*$AE$2+AM$31)/(0.48*$AE$2+$AX27))^(1+1/(1+$AX27/$AE$2)))</f>
        <v>304.96522983853214</v>
      </c>
      <c r="BB27" s="73">
        <f t="shared" ref="BB27:BD28" si="78">($AE3+$AY27)*(1-ABS((0.48*$AE$2+AN$31)/(0.48*$AE$2+$AX27))^(1+1/(1+2*$AX27/$AE$2)))</f>
        <v>421.44381605058328</v>
      </c>
      <c r="BC27" s="73">
        <f t="shared" si="78"/>
        <v>415.8969269763648</v>
      </c>
      <c r="BD27" s="73">
        <f t="shared" si="78"/>
        <v>300.16286483593569</v>
      </c>
      <c r="BE27" s="148">
        <f>(ABS(AL27/AZ27)^1.5+ABS(AL28/AZ28)^1.5)</f>
        <v>7.7782582769342412E-2</v>
      </c>
      <c r="BF27" s="148">
        <f t="shared" ref="BF27:BI27" si="79">(ABS(AM27/BA27)^1.5+ABS(AM28/BA28)^1.5)</f>
        <v>0.61559896904865818</v>
      </c>
      <c r="BG27" s="148">
        <f t="shared" si="79"/>
        <v>0.48851505041761734</v>
      </c>
      <c r="BH27" s="148">
        <f t="shared" si="79"/>
        <v>0.49984073697562909</v>
      </c>
      <c r="BI27" s="148">
        <f t="shared" si="79"/>
        <v>0.57753665991044079</v>
      </c>
      <c r="BJ27" s="399"/>
      <c r="BK27" s="73"/>
      <c r="BL27" s="73">
        <f>MAX(BA27+BA29,BB27+BB29)*$BL$2/($CA$3)*100</f>
        <v>371.77249358183826</v>
      </c>
      <c r="BM27" s="36">
        <f>0.5*14.17*$F$4*0.9*($F$3-4)*2.5/(1+2.5^2)/10</f>
        <v>435.36103448275861</v>
      </c>
      <c r="BN27" s="73">
        <f>BQ4*0.9*($F$3-4)*391.3/100*2.5*10^-1</f>
        <v>486.80486131847579</v>
      </c>
      <c r="BO27" s="265">
        <f>IF(BN27&gt;BM27,SQRT((0.5*14.17*$F$4)/($BO$4/$BP$4*391.3)-1)," ")</f>
        <v>2.3417611920545003</v>
      </c>
      <c r="BP27" s="73">
        <f>IF(BO27=" "," ",0.9*$BO$4/$BP$4*($F$3-4)*391.3*BO27/10)</f>
        <v>455.99229293563178</v>
      </c>
      <c r="BQ27" s="73" t="str">
        <f>IF(AND(BP27&gt;BL27,BN27&gt;BL27),"Verifica","Non Verifica")</f>
        <v>Verifica</v>
      </c>
      <c r="BR27" s="73">
        <f>BU4*0.9*($F$3-4)*391.3/100*2.5*10^-1</f>
        <v>730.20729197771368</v>
      </c>
      <c r="BS27" s="265">
        <f>IF(BR27&gt;BM27,SQRT((0.5*14.17*$F$4)/($BS$4/$BT$4*391.3)-1)," ")</f>
        <v>1.8227900739639975</v>
      </c>
      <c r="BT27" s="73">
        <f>IF(BS27=" "," ",0.9*BS4/BT4*($F$3-4)*391.3*BS27/10)</f>
        <v>532.40584150124278</v>
      </c>
      <c r="BU27" s="6" t="str">
        <f>IF(AND(BT27&gt;BL27,BR27&gt;BL27),"Verifica","Non Verifica")</f>
        <v>Verifica</v>
      </c>
      <c r="BV27" s="281" t="str">
        <f>IF(BS4/BT4&gt;=0.08*14.17*0.65/391.3,"Verifica","Non verifica")</f>
        <v>Verifica</v>
      </c>
      <c r="BW27" s="399"/>
      <c r="BX27" s="399"/>
      <c r="BY27" s="399"/>
      <c r="BZ27" s="399"/>
      <c r="CA27" s="73">
        <f>MAX(AM56:AP56)/(0.9*(70-4)*391.3)*1000</f>
        <v>6.6241779298210188</v>
      </c>
      <c r="CB27" s="73">
        <f>MAX(AM57:AP57)/(0.9*(70-4)*391.3)*1000</f>
        <v>4.4124163741211406</v>
      </c>
      <c r="CC27" s="399">
        <f>MAX(ABS(Taglio!H8),ABS(Taglio!I8),ABS(Taglio!H9),ABS(Taglio!I9))</f>
        <v>101.19499999999999</v>
      </c>
      <c r="CD27" s="245">
        <f>$CB$5*(CB27+CA27)*391.3/10-ABS(CC27)</f>
        <v>417.03932213590809</v>
      </c>
      <c r="CE27" s="399">
        <v>0.48</v>
      </c>
      <c r="CF27" s="399">
        <f>CE27*(1-25/250)</f>
        <v>0.432</v>
      </c>
      <c r="CG27" s="399">
        <v>30</v>
      </c>
      <c r="CH27" s="399">
        <v>62</v>
      </c>
      <c r="CI27" s="73">
        <f>(MAX(ABS(AL32),ABS(AM32),ABS(AN32),ABS(AO32),ABS(AP32)))/(CG27*CH27)</f>
        <v>0.44915677419354838</v>
      </c>
      <c r="CJ27" s="73">
        <f>CD27/(CG27*CH27)*10</f>
        <v>2.2421468932038069</v>
      </c>
      <c r="CK27" s="246">
        <f>CI27/14.17*10</f>
        <v>0.31697725772304053</v>
      </c>
      <c r="CL27" s="245">
        <f>CF27*14.17*CH27*CG27*(1-CK27/CF27)^0.5/10</f>
        <v>587.51170923150244</v>
      </c>
      <c r="CM27" s="464" t="str">
        <f>IF(CD27&lt;CL27,"VERIFICA","NON VERIFICA_necessarie staffe di contenimento")</f>
        <v>VERIFICA</v>
      </c>
      <c r="CN27" s="464"/>
      <c r="CO27" s="245">
        <f>CG27*CH27/391.3*(CJ27^2/(1.2+CK27*CG27-1.2))</f>
        <v>2.5129385071400119</v>
      </c>
      <c r="CP27" s="399"/>
      <c r="CQ27" s="370"/>
    </row>
    <row r="28" spans="1:95" ht="16.05" customHeight="1" x14ac:dyDescent="0.25">
      <c r="A28" s="162">
        <f>Pil_originale!A376</f>
        <v>4</v>
      </c>
      <c r="B28" s="6">
        <f>Pil_originale!B376</f>
        <v>16</v>
      </c>
      <c r="C28" s="6">
        <f>Pil_originale!C376</f>
        <v>0</v>
      </c>
      <c r="D28" s="6">
        <f>Pil_originale!D376</f>
        <v>3</v>
      </c>
      <c r="E28" s="6" t="str">
        <f>Pil_originale!E376</f>
        <v>Minf</v>
      </c>
      <c r="F28" s="6">
        <f>Pil_originale!F376</f>
        <v>56.639000000000003</v>
      </c>
      <c r="G28" s="6">
        <f>Pil_originale!G376</f>
        <v>34.915999999999997</v>
      </c>
      <c r="H28" s="6">
        <f>Pil_originale!H376</f>
        <v>-147.708</v>
      </c>
      <c r="I28" s="6">
        <f>Pil_originale!I376</f>
        <v>-4.444</v>
      </c>
      <c r="J28" s="6">
        <f>Pil_originale!J376</f>
        <v>8.3800000000000008</v>
      </c>
      <c r="K28" s="7">
        <f>Pil_originale!K376</f>
        <v>9.1479999999999997</v>
      </c>
      <c r="L28" s="447"/>
      <c r="M28" s="427"/>
      <c r="N28" s="162" t="s">
        <v>17</v>
      </c>
      <c r="O28" s="21">
        <f t="shared" ref="O28:T28" si="80">F30</f>
        <v>26.384</v>
      </c>
      <c r="P28" s="21">
        <f t="shared" si="80"/>
        <v>16.873999999999999</v>
      </c>
      <c r="Q28" s="21">
        <f t="shared" si="80"/>
        <v>-5.8849999999999998</v>
      </c>
      <c r="R28" s="21">
        <f t="shared" si="80"/>
        <v>92.709000000000003</v>
      </c>
      <c r="S28" s="21">
        <f t="shared" si="80"/>
        <v>-11.425000000000001</v>
      </c>
      <c r="T28" s="21">
        <f t="shared" si="80"/>
        <v>-12.472</v>
      </c>
      <c r="U28" s="28">
        <f t="shared" si="76"/>
        <v>20.796687500000001</v>
      </c>
      <c r="V28" s="29">
        <f t="shared" si="76"/>
        <v>13.295796874999999</v>
      </c>
      <c r="W28" s="29">
        <f t="shared" si="76"/>
        <v>-4.5967812499999994</v>
      </c>
      <c r="X28" s="29">
        <f t="shared" si="76"/>
        <v>72.510171874999997</v>
      </c>
      <c r="Y28" s="29">
        <f t="shared" si="76"/>
        <v>-8.9312500000000004</v>
      </c>
      <c r="Z28" s="30">
        <f t="shared" si="76"/>
        <v>-9.7496562499999992</v>
      </c>
      <c r="AA28" s="162">
        <f t="shared" si="13"/>
        <v>-13.52803125</v>
      </c>
      <c r="AB28" s="6">
        <f t="shared" si="13"/>
        <v>82.259828124999999</v>
      </c>
      <c r="AC28" s="6">
        <f t="shared" si="14"/>
        <v>-38.205979687499998</v>
      </c>
      <c r="AD28" s="6">
        <f t="shared" si="15"/>
        <v>86.318237499999995</v>
      </c>
      <c r="AE28" s="36">
        <f t="shared" si="16"/>
        <v>-24.910182812499997</v>
      </c>
      <c r="AF28" s="36">
        <f t="shared" si="17"/>
        <v>51.501776562499998</v>
      </c>
      <c r="AG28" s="36">
        <f t="shared" si="18"/>
        <v>99.614034374999989</v>
      </c>
      <c r="AH28" s="37">
        <f t="shared" si="19"/>
        <v>-73.022440625000002</v>
      </c>
      <c r="AJ28" s="162" t="s">
        <v>17</v>
      </c>
      <c r="AK28" s="82"/>
      <c r="AL28" s="73">
        <f t="shared" si="7"/>
        <v>20.796687500000001</v>
      </c>
      <c r="AM28" s="73">
        <f>MAX(0.3*$AK28,ABS(AE28))</f>
        <v>24.910182812499997</v>
      </c>
      <c r="AN28" s="73">
        <f>MAX(0.3*$AK28,ABS(AF28))</f>
        <v>51.501776562499998</v>
      </c>
      <c r="AO28" s="73">
        <f>MAX($AK28,ABS(AG28))</f>
        <v>99.614034374999989</v>
      </c>
      <c r="AP28" s="73">
        <f>MAX($AK28,ABS(AH28))</f>
        <v>73.022440625000002</v>
      </c>
      <c r="AQ28" s="107">
        <f>MAX(AL28-$AE$4*(1-((0.48*$AE$2+AL31)/(0.48*$AE$2))^2),0)/(($F$4-2*4)*391.3)*1000</f>
        <v>0</v>
      </c>
      <c r="AR28" s="108">
        <f t="shared" ref="AR28:AU28" si="81">MAX(AM28-$AE$4*(1-((0.48*$AE$2+AM31)/(0.48*$AE$2))^2),0)/(($F$4-2*4)*391.3)*1000</f>
        <v>0</v>
      </c>
      <c r="AS28" s="108">
        <f t="shared" si="81"/>
        <v>0</v>
      </c>
      <c r="AT28" s="108">
        <f t="shared" si="81"/>
        <v>1.6315911859625987</v>
      </c>
      <c r="AU28" s="108">
        <f t="shared" si="81"/>
        <v>4.8083450880950593</v>
      </c>
      <c r="AV28" s="123">
        <f t="shared" ref="AV28:AV30" si="82">MAX(AQ28:AU28)</f>
        <v>4.8083450880950593</v>
      </c>
      <c r="AW28" s="127">
        <f>$AW$3</f>
        <v>10.304423903774522</v>
      </c>
      <c r="AX28" s="73">
        <f t="shared" ref="AX28:AX30" si="83">2*AW28*391.3/10</f>
        <v>806.42421470939405</v>
      </c>
      <c r="AY28" s="399">
        <f>AX28*($F$4-2*4)/200</f>
        <v>88.706663618033346</v>
      </c>
      <c r="AZ28" s="73">
        <f>($AE4+$AY28)*(1-ABS((0.48*$AE$2+AL$31)/(0.48*$AE$2+$AX28))^(1+1/(1+2*$AX28/$AE$2)))</f>
        <v>171.36619125113452</v>
      </c>
      <c r="BA28" s="73">
        <f>($AE4+$AY28)*(1-ABS((0.48*$AE$2+AM$31)/(0.48*$AE$2+$AX28))^(1+1/(1+$AX28/$AE$2)))</f>
        <v>128.09000236403679</v>
      </c>
      <c r="BB28" s="73">
        <f t="shared" si="78"/>
        <v>173.0408953255361</v>
      </c>
      <c r="BC28" s="73">
        <f t="shared" si="78"/>
        <v>170.85742705275442</v>
      </c>
      <c r="BD28" s="73">
        <f t="shared" si="78"/>
        <v>125.65899655301209</v>
      </c>
      <c r="BE28" s="148"/>
      <c r="BF28" s="148"/>
      <c r="BG28" s="148"/>
      <c r="BH28" s="148"/>
      <c r="BI28" s="148"/>
      <c r="BJ28" s="399"/>
      <c r="BK28" s="399"/>
      <c r="BL28" s="73"/>
      <c r="BM28" s="36"/>
      <c r="BN28" s="73"/>
      <c r="BO28" s="73"/>
      <c r="BP28" s="73"/>
      <c r="BQ28" s="73"/>
      <c r="BR28" s="73"/>
      <c r="BS28" s="73"/>
      <c r="BT28" s="73"/>
      <c r="BU28" s="399"/>
      <c r="BV28" s="399"/>
      <c r="BW28" s="399"/>
      <c r="BX28" s="399"/>
      <c r="BY28" s="399"/>
      <c r="BZ28" s="399"/>
      <c r="CA28" s="399"/>
      <c r="CB28" s="399"/>
      <c r="CC28" s="399"/>
      <c r="CD28" s="399"/>
      <c r="CE28" s="399"/>
      <c r="CF28" s="399"/>
      <c r="CG28" s="399"/>
      <c r="CH28" s="399"/>
      <c r="CI28" s="73"/>
      <c r="CJ28" s="73"/>
      <c r="CK28" s="399"/>
      <c r="CL28" s="399"/>
      <c r="CM28" s="465"/>
      <c r="CN28" s="465"/>
      <c r="CO28" s="399"/>
      <c r="CP28" s="399"/>
      <c r="CQ28" s="370"/>
    </row>
    <row r="29" spans="1:95" ht="16.05" customHeight="1" x14ac:dyDescent="0.25">
      <c r="A29" s="162">
        <f>Pil_originale!A378</f>
        <v>4</v>
      </c>
      <c r="B29" s="6">
        <f>Pil_originale!B378</f>
        <v>16</v>
      </c>
      <c r="C29" s="6">
        <f>Pil_originale!C378</f>
        <v>0</v>
      </c>
      <c r="D29" s="6">
        <f>Pil_originale!D378</f>
        <v>3</v>
      </c>
      <c r="E29" s="6" t="str">
        <f>Pil_originale!E378</f>
        <v>N</v>
      </c>
      <c r="F29" s="6">
        <f>Pil_originale!F378</f>
        <v>-425.88200000000001</v>
      </c>
      <c r="G29" s="6">
        <f>Pil_originale!G378</f>
        <v>-266.18700000000001</v>
      </c>
      <c r="H29" s="6">
        <f>Pil_originale!H378</f>
        <v>227.64599999999999</v>
      </c>
      <c r="I29" s="6">
        <f>Pil_originale!I378</f>
        <v>6.391</v>
      </c>
      <c r="J29" s="6">
        <f>Pil_originale!J378</f>
        <v>-12.744</v>
      </c>
      <c r="K29" s="7">
        <f>Pil_originale!K378</f>
        <v>-13.913</v>
      </c>
      <c r="L29" s="447"/>
      <c r="M29" s="427"/>
      <c r="N29" s="162" t="s">
        <v>20</v>
      </c>
      <c r="O29" s="21">
        <f t="shared" ref="O29:T29" si="84">F28</f>
        <v>56.639000000000003</v>
      </c>
      <c r="P29" s="21">
        <f t="shared" si="84"/>
        <v>34.915999999999997</v>
      </c>
      <c r="Q29" s="21">
        <f t="shared" si="84"/>
        <v>-147.708</v>
      </c>
      <c r="R29" s="21">
        <f t="shared" si="84"/>
        <v>-4.444</v>
      </c>
      <c r="S29" s="21">
        <f t="shared" si="84"/>
        <v>8.3800000000000008</v>
      </c>
      <c r="T29" s="21">
        <f t="shared" si="84"/>
        <v>9.1479999999999997</v>
      </c>
      <c r="U29" s="28">
        <f t="shared" ref="U29:Z30" si="85">O29+(O27-O29)/320*$W$5</f>
        <v>44.148703125000004</v>
      </c>
      <c r="V29" s="29">
        <f t="shared" si="85"/>
        <v>27.191390624999997</v>
      </c>
      <c r="W29" s="29">
        <f t="shared" si="85"/>
        <v>-114.32434375</v>
      </c>
      <c r="X29" s="29">
        <f t="shared" si="85"/>
        <v>-3.4388437499999998</v>
      </c>
      <c r="Y29" s="29">
        <f t="shared" si="85"/>
        <v>6.4816875000000005</v>
      </c>
      <c r="Z29" s="30">
        <f t="shared" si="85"/>
        <v>7.0756718749999994</v>
      </c>
      <c r="AA29" s="162">
        <f t="shared" si="13"/>
        <v>-120.80603125</v>
      </c>
      <c r="AB29" s="6">
        <f t="shared" si="13"/>
        <v>-10.514515625</v>
      </c>
      <c r="AC29" s="6">
        <f t="shared" si="14"/>
        <v>-123.96038593750001</v>
      </c>
      <c r="AD29" s="6">
        <f t="shared" si="15"/>
        <v>-46.756325000000004</v>
      </c>
      <c r="AE29" s="36">
        <f t="shared" si="16"/>
        <v>-96.76899531250001</v>
      </c>
      <c r="AF29" s="36">
        <f t="shared" si="17"/>
        <v>151.1517765625</v>
      </c>
      <c r="AG29" s="36">
        <f t="shared" si="18"/>
        <v>-19.564934375000007</v>
      </c>
      <c r="AH29" s="37">
        <f t="shared" si="19"/>
        <v>73.947715625000001</v>
      </c>
      <c r="AJ29" s="162" t="s">
        <v>20</v>
      </c>
      <c r="AK29" s="82">
        <f>AU61</f>
        <v>184.13785130922938</v>
      </c>
      <c r="AL29" s="73">
        <f t="shared" si="7"/>
        <v>44.148703125000004</v>
      </c>
      <c r="AM29" s="73">
        <f>MAX($AK29,ABS(AE29))</f>
        <v>184.13785130922938</v>
      </c>
      <c r="AN29" s="79">
        <f>MAX($AK29,ABS(AF29))</f>
        <v>184.13785130922938</v>
      </c>
      <c r="AO29" s="73">
        <f>MAX(0.3*$AK29,ABS(AG29))</f>
        <v>55.24135539276881</v>
      </c>
      <c r="AP29" s="73">
        <f>MAX(0.3*$AK29,ABS(AH29))</f>
        <v>73.947715625000001</v>
      </c>
      <c r="AQ29" s="107">
        <f>MAX(AL29-$AE$3*(1-((0.48*$AE$2+AL32)/(0.48*$AE$2))^2),0)/(($F$3-2*4)*391.3)*1000</f>
        <v>0</v>
      </c>
      <c r="AR29" s="108">
        <f t="shared" ref="AR29:AU29" si="86">MAX(AM29-$AE$3*(1-((0.48*$AE$2+AM32)/(0.48*$AE$2))^2),0)/(($F$3-2*4)*391.3)*1000</f>
        <v>4.8103784144538455</v>
      </c>
      <c r="AS29" s="108">
        <f t="shared" si="86"/>
        <v>0</v>
      </c>
      <c r="AT29" s="108">
        <f t="shared" si="86"/>
        <v>0</v>
      </c>
      <c r="AU29" s="108">
        <f t="shared" si="86"/>
        <v>0</v>
      </c>
      <c r="AV29" s="122">
        <f t="shared" si="82"/>
        <v>4.8103784144538455</v>
      </c>
      <c r="AW29" s="128">
        <f>$AW$2</f>
        <v>9.4247779607693793</v>
      </c>
      <c r="AX29" s="73">
        <f t="shared" si="83"/>
        <v>737.58312320981167</v>
      </c>
      <c r="AY29" s="399">
        <f>AX29*($F$3-2*4)/200</f>
        <v>228.65076819504159</v>
      </c>
      <c r="AZ29" s="73">
        <f>($AE3+$AY29)*(1-ABS((0.48*$AE$2+AL$32)/(0.48*$AE$2+$AX29))^(1+1/(1+2*$AX29/$AE$2)))</f>
        <v>419.92763337108909</v>
      </c>
      <c r="BA29" s="73">
        <f t="shared" ref="BA29:BD30" si="87">($AE3+$AY29)*(1-ABS((0.48*$AE$2+AM$32)/(0.48*$AE$2+$AX29))^(1+1/(1+2*$AX29/$AE$2)))</f>
        <v>294.79833665876106</v>
      </c>
      <c r="BB29" s="73">
        <f t="shared" si="87"/>
        <v>423.49366936268541</v>
      </c>
      <c r="BC29" s="73">
        <f t="shared" si="87"/>
        <v>418.02518118455356</v>
      </c>
      <c r="BD29" s="73">
        <f t="shared" si="87"/>
        <v>303.4098561033594</v>
      </c>
      <c r="BE29" s="148">
        <f>ABS(AL29/AZ29)^1.5+ABS(AL30/AZ30)^1.5</f>
        <v>7.0987786011957488E-2</v>
      </c>
      <c r="BF29" s="148">
        <f t="shared" ref="BF29:BI29" si="88">ABS(AM29/BA29)^1.5+ABS(AM30/BA30)^1.5</f>
        <v>0.58829159340912229</v>
      </c>
      <c r="BG29" s="148">
        <f t="shared" si="88"/>
        <v>0.441820798516247</v>
      </c>
      <c r="BH29" s="148">
        <f t="shared" si="88"/>
        <v>0.47775522230009465</v>
      </c>
      <c r="BI29" s="148">
        <f t="shared" si="88"/>
        <v>0.55872708901445778</v>
      </c>
      <c r="BJ29" s="399"/>
      <c r="BK29" s="73"/>
      <c r="BL29" s="36">
        <f>MAX(BC28+BC30,BD28+BD30)*$BL$2/($BX$3)*100</f>
        <v>139.55835666881927</v>
      </c>
      <c r="BM29" s="36">
        <f>0.5*14.17*$F$3*0.9*($F$4-4)*2.5/(1+2.5^2)/10</f>
        <v>400.18034482758617</v>
      </c>
      <c r="BN29" s="36">
        <f>$BQ$6*0.9*($F$4-4)*391.3/100*2.5*10^-1</f>
        <v>306.83457925528165</v>
      </c>
      <c r="BO29" s="341" t="str">
        <f>IF(BN29&gt;BM29,SQRT((0.5*14.17*$F$3)/($BQ$6/100*391.3)-1)," ")</f>
        <v xml:space="preserve"> </v>
      </c>
      <c r="BP29" s="36" t="str">
        <f>IF(BO29=" "," ",0.9*$BQ$6/100*($F$4-4)*391.3*BO29*10^-1)</f>
        <v xml:space="preserve"> </v>
      </c>
      <c r="BQ29" s="36" t="str">
        <f>IF(AND(BP29&gt;BL29,BN29&gt;BL29),"Verifica","Non Verifica")</f>
        <v>Verifica</v>
      </c>
      <c r="BR29" s="36">
        <f>$BU$6*0.9*($F$4-4)*391.3/100*2.5*10^-1</f>
        <v>460.25186888292251</v>
      </c>
      <c r="BS29" s="341">
        <f>IF(BR29&gt;BM29,SQRT((0.5*14.17*$F$3)/($BU$6/100*391.3)-1)," ")</f>
        <v>2.3029847289347383</v>
      </c>
      <c r="BT29" s="36">
        <f>IF(BS29=" "," ",0.9*$BU$6/100*($F$4-4)*391.3*BS29*10^-1)</f>
        <v>423.98121020041765</v>
      </c>
      <c r="BU29" s="6" t="str">
        <f>IF(AND(BT29&gt;BL29,BR29&gt;BL29),"Verifica","Non Verifica")</f>
        <v>Verifica</v>
      </c>
      <c r="BV29" s="399"/>
      <c r="BW29" s="399"/>
      <c r="BX29" s="399"/>
      <c r="BY29" s="399"/>
      <c r="BZ29" s="399"/>
      <c r="CA29" s="399"/>
      <c r="CB29" s="399"/>
      <c r="CC29" s="399"/>
      <c r="CD29" s="399"/>
      <c r="CE29" s="399"/>
      <c r="CF29" s="399"/>
      <c r="CG29" s="399"/>
      <c r="CH29" s="399"/>
      <c r="CI29" s="73"/>
      <c r="CJ29" s="73"/>
      <c r="CK29" s="399"/>
      <c r="CL29" s="399"/>
      <c r="CM29" s="465"/>
      <c r="CN29" s="465"/>
      <c r="CO29" s="399"/>
      <c r="CP29" s="399"/>
      <c r="CQ29" s="370"/>
    </row>
    <row r="30" spans="1:95" ht="16.05" customHeight="1" thickBot="1" x14ac:dyDescent="0.3">
      <c r="A30" s="162">
        <f>Pil_originale!A663</f>
        <v>6</v>
      </c>
      <c r="B30" s="6">
        <f>Pil_originale!B663</f>
        <v>16</v>
      </c>
      <c r="C30" s="6">
        <f>Pil_originale!C663</f>
        <v>0</v>
      </c>
      <c r="D30" s="6">
        <f>Pil_originale!D663</f>
        <v>3</v>
      </c>
      <c r="E30" s="6" t="str">
        <f>Pil_originale!E663</f>
        <v>Msup</v>
      </c>
      <c r="F30" s="6">
        <f>Pil_originale!F663</f>
        <v>26.384</v>
      </c>
      <c r="G30" s="6">
        <f>Pil_originale!G663</f>
        <v>16.873999999999999</v>
      </c>
      <c r="H30" s="6">
        <f>Pil_originale!H663</f>
        <v>-5.8849999999999998</v>
      </c>
      <c r="I30" s="6">
        <f>Pil_originale!I663</f>
        <v>92.709000000000003</v>
      </c>
      <c r="J30" s="6">
        <f>Pil_originale!J663</f>
        <v>-11.425000000000001</v>
      </c>
      <c r="K30" s="7">
        <f>Pil_originale!K663</f>
        <v>-12.472</v>
      </c>
      <c r="L30" s="447"/>
      <c r="M30" s="427"/>
      <c r="N30" s="162" t="s">
        <v>19</v>
      </c>
      <c r="O30" s="21">
        <f t="shared" ref="O30:T30" si="89">F31</f>
        <v>-24.7</v>
      </c>
      <c r="P30" s="21">
        <f t="shared" si="89"/>
        <v>-15.840999999999999</v>
      </c>
      <c r="Q30" s="21">
        <f t="shared" si="89"/>
        <v>5.8929999999999998</v>
      </c>
      <c r="R30" s="21">
        <f t="shared" si="89"/>
        <v>-91.965999999999994</v>
      </c>
      <c r="S30" s="21">
        <f t="shared" si="89"/>
        <v>11.375</v>
      </c>
      <c r="T30" s="21">
        <f t="shared" si="89"/>
        <v>12.417999999999999</v>
      </c>
      <c r="U30" s="28">
        <f t="shared" si="85"/>
        <v>-19.1126875</v>
      </c>
      <c r="V30" s="29">
        <f t="shared" si="85"/>
        <v>-12.262796874999999</v>
      </c>
      <c r="W30" s="29">
        <f t="shared" si="85"/>
        <v>4.6047812500000003</v>
      </c>
      <c r="X30" s="29">
        <f t="shared" si="85"/>
        <v>-71.767171874999988</v>
      </c>
      <c r="Y30" s="29">
        <f t="shared" si="85"/>
        <v>8.8812499999999996</v>
      </c>
      <c r="Z30" s="30">
        <f t="shared" si="85"/>
        <v>9.695656249999999</v>
      </c>
      <c r="AA30" s="162">
        <f t="shared" si="13"/>
        <v>13.48603125</v>
      </c>
      <c r="AB30" s="6">
        <f t="shared" si="13"/>
        <v>-81.462828124999987</v>
      </c>
      <c r="AC30" s="6">
        <f t="shared" si="14"/>
        <v>37.924879687499995</v>
      </c>
      <c r="AD30" s="6">
        <f t="shared" si="15"/>
        <v>-85.508637499999992</v>
      </c>
      <c r="AE30" s="36">
        <f t="shared" si="16"/>
        <v>25.662082812499996</v>
      </c>
      <c r="AF30" s="36">
        <f t="shared" si="17"/>
        <v>-50.187676562499995</v>
      </c>
      <c r="AG30" s="36">
        <f t="shared" si="18"/>
        <v>-97.771434374999984</v>
      </c>
      <c r="AH30" s="37">
        <f t="shared" si="19"/>
        <v>73.245840625</v>
      </c>
      <c r="AJ30" s="162" t="s">
        <v>19</v>
      </c>
      <c r="AK30" s="82"/>
      <c r="AL30" s="73">
        <f t="shared" si="7"/>
        <v>-19.1126875</v>
      </c>
      <c r="AM30" s="73">
        <f>MAX(0.3*$AK30,ABS(AE30))</f>
        <v>25.662082812499996</v>
      </c>
      <c r="AN30" s="73">
        <f>MAX(0.3*$AK30,ABS(AF30))</f>
        <v>50.187676562499995</v>
      </c>
      <c r="AO30" s="73">
        <f>MAX($AK30,ABS(AG30))</f>
        <v>97.771434374999984</v>
      </c>
      <c r="AP30" s="73">
        <f>MAX($AK30,ABS(AH30))</f>
        <v>73.245840625</v>
      </c>
      <c r="AQ30" s="107">
        <f>MAX(AL30-$AE$4*(1-((0.48*$AE$2+AL32)/(0.48*$AE$2))^2),0)/(($F$4-2*4)*391.3)*1000</f>
        <v>0</v>
      </c>
      <c r="AR30" s="108">
        <f t="shared" ref="AR30:AU30" si="90">MAX(AM30-$AE$4*(1-((0.48*$AE$2+AM32)/(0.48*$AE$2))^2),0)/(($F$4-2*4)*391.3)*1000</f>
        <v>0</v>
      </c>
      <c r="AS30" s="108">
        <f t="shared" si="90"/>
        <v>0</v>
      </c>
      <c r="AT30" s="108">
        <f t="shared" si="90"/>
        <v>1.3160534691151216</v>
      </c>
      <c r="AU30" s="108">
        <f t="shared" si="90"/>
        <v>4.6433674717512341</v>
      </c>
      <c r="AV30" s="123">
        <f t="shared" si="82"/>
        <v>4.6433674717512341</v>
      </c>
      <c r="AW30" s="129">
        <f>$AW$3</f>
        <v>10.304423903774522</v>
      </c>
      <c r="AX30" s="73">
        <f t="shared" si="83"/>
        <v>806.42421470939405</v>
      </c>
      <c r="AY30" s="399">
        <f>AX30*($F$4-2*4)/200</f>
        <v>88.706663618033346</v>
      </c>
      <c r="AZ30" s="73">
        <f>($AE4+$AY30)*(1-ABS((0.48*$AE$2+AL$32)/(0.48*$AE$2+$AX30))^(1+1/(1+2*$AX30/$AE$2)))</f>
        <v>172.44382435757788</v>
      </c>
      <c r="BA30" s="73">
        <f t="shared" si="87"/>
        <v>123.57522859434043</v>
      </c>
      <c r="BB30" s="73">
        <f t="shared" si="87"/>
        <v>173.84842923749801</v>
      </c>
      <c r="BC30" s="73">
        <f t="shared" si="87"/>
        <v>171.6949029525293</v>
      </c>
      <c r="BD30" s="73">
        <f t="shared" si="87"/>
        <v>126.92060473573352</v>
      </c>
      <c r="BE30" s="148"/>
      <c r="BF30" s="148"/>
      <c r="BG30" s="148"/>
      <c r="BH30" s="148"/>
      <c r="BI30" s="148"/>
      <c r="BJ30" s="399"/>
      <c r="BK30" s="399"/>
      <c r="BL30" s="73"/>
      <c r="BM30" s="36"/>
      <c r="BN30" s="73"/>
      <c r="BO30" s="73"/>
      <c r="BP30" s="73"/>
      <c r="BQ30" s="73"/>
      <c r="BR30" s="73"/>
      <c r="BS30" s="73"/>
      <c r="BT30" s="73"/>
      <c r="BU30" s="399"/>
      <c r="BV30" s="399"/>
      <c r="BW30" s="399"/>
      <c r="BX30" s="399"/>
      <c r="BY30" s="399"/>
      <c r="BZ30" s="399"/>
      <c r="CA30" s="399"/>
      <c r="CB30" s="399"/>
      <c r="CC30" s="399"/>
      <c r="CD30" s="399"/>
      <c r="CE30" s="399"/>
      <c r="CF30" s="399"/>
      <c r="CG30" s="399"/>
      <c r="CH30" s="399"/>
      <c r="CI30" s="73"/>
      <c r="CJ30" s="73"/>
      <c r="CK30" s="399"/>
      <c r="CL30" s="399"/>
      <c r="CM30" s="465"/>
      <c r="CN30" s="465"/>
      <c r="CO30" s="399"/>
      <c r="CP30" s="399"/>
      <c r="CQ30" s="370"/>
    </row>
    <row r="31" spans="1:95" ht="16.05" customHeight="1" x14ac:dyDescent="0.3">
      <c r="A31" s="162">
        <f>Pil_originale!A664</f>
        <v>6</v>
      </c>
      <c r="B31" s="6">
        <f>Pil_originale!B664</f>
        <v>16</v>
      </c>
      <c r="C31" s="6">
        <f>Pil_originale!C664</f>
        <v>0</v>
      </c>
      <c r="D31" s="6">
        <f>Pil_originale!D664</f>
        <v>3</v>
      </c>
      <c r="E31" s="6" t="str">
        <f>Pil_originale!E664</f>
        <v>Minf</v>
      </c>
      <c r="F31" s="6">
        <f>Pil_originale!F664</f>
        <v>-24.7</v>
      </c>
      <c r="G31" s="6">
        <f>Pil_originale!G664</f>
        <v>-15.840999999999999</v>
      </c>
      <c r="H31" s="6">
        <f>Pil_originale!H664</f>
        <v>5.8929999999999998</v>
      </c>
      <c r="I31" s="6">
        <f>Pil_originale!I664</f>
        <v>-91.965999999999994</v>
      </c>
      <c r="J31" s="6">
        <f>Pil_originale!J664</f>
        <v>11.375</v>
      </c>
      <c r="K31" s="7">
        <f>Pil_originale!K664</f>
        <v>12.417999999999999</v>
      </c>
      <c r="L31" s="447"/>
      <c r="M31" s="427"/>
      <c r="N31" s="162" t="s">
        <v>44</v>
      </c>
      <c r="O31" s="21">
        <f>F29+F32</f>
        <v>-746.95600000000002</v>
      </c>
      <c r="P31" s="21">
        <f t="shared" ref="P31:T31" si="91">G29+G32</f>
        <v>-471.02300000000002</v>
      </c>
      <c r="Q31" s="21">
        <f t="shared" si="91"/>
        <v>240.77199999999999</v>
      </c>
      <c r="R31" s="21">
        <f t="shared" si="91"/>
        <v>-190.238</v>
      </c>
      <c r="S31" s="21">
        <f t="shared" si="91"/>
        <v>12.036000000000001</v>
      </c>
      <c r="T31" s="21">
        <f t="shared" si="91"/>
        <v>13.138999999999999</v>
      </c>
      <c r="U31" s="28">
        <f>O31+$O$4</f>
        <v>-795.65724999999998</v>
      </c>
      <c r="V31" s="29">
        <f>P31+$O$2</f>
        <v>-508.4855</v>
      </c>
      <c r="W31" s="29">
        <f>Q31</f>
        <v>240.77199999999999</v>
      </c>
      <c r="X31" s="29">
        <f t="shared" ref="X31:Z32" si="92">R31</f>
        <v>-190.238</v>
      </c>
      <c r="Y31" s="29">
        <f t="shared" si="92"/>
        <v>12.036000000000001</v>
      </c>
      <c r="Z31" s="30">
        <f t="shared" si="92"/>
        <v>13.138999999999999</v>
      </c>
      <c r="AA31" s="162">
        <f t="shared" si="13"/>
        <v>252.80799999999999</v>
      </c>
      <c r="AB31" s="6">
        <f t="shared" si="13"/>
        <v>-203.37700000000001</v>
      </c>
      <c r="AC31" s="6">
        <f t="shared" si="14"/>
        <v>313.8211</v>
      </c>
      <c r="AD31" s="6">
        <f t="shared" si="15"/>
        <v>-279.21940000000001</v>
      </c>
      <c r="AE31" s="36">
        <f t="shared" si="16"/>
        <v>-194.6644</v>
      </c>
      <c r="AF31" s="36">
        <f t="shared" si="17"/>
        <v>-822.3066</v>
      </c>
      <c r="AG31" s="36">
        <f t="shared" si="18"/>
        <v>-787.70489999999995</v>
      </c>
      <c r="AH31" s="37">
        <f t="shared" si="19"/>
        <v>-229.26609999999999</v>
      </c>
      <c r="AJ31" s="162" t="s">
        <v>44</v>
      </c>
      <c r="AK31" s="82"/>
      <c r="AL31" s="73">
        <f t="shared" si="7"/>
        <v>-795.65724999999998</v>
      </c>
      <c r="AM31" s="73">
        <f t="shared" ref="AM31:AP32" si="93">AE31</f>
        <v>-194.6644</v>
      </c>
      <c r="AN31" s="73">
        <f t="shared" si="93"/>
        <v>-822.3066</v>
      </c>
      <c r="AO31" s="73">
        <f t="shared" si="93"/>
        <v>-787.70489999999995</v>
      </c>
      <c r="AP31" s="73">
        <f t="shared" si="93"/>
        <v>-229.26609999999999</v>
      </c>
      <c r="AQ31" s="397"/>
      <c r="AR31" s="6"/>
      <c r="AS31" s="6"/>
      <c r="AT31" s="6"/>
      <c r="AU31" s="6"/>
      <c r="AV31" s="7"/>
      <c r="AW31" s="73"/>
      <c r="AX31" s="399"/>
      <c r="AY31" s="399"/>
      <c r="AZ31" s="399"/>
      <c r="BA31" s="399"/>
      <c r="BB31" s="399"/>
      <c r="BC31" s="399"/>
      <c r="BD31" s="399"/>
      <c r="BE31" s="148"/>
      <c r="BF31" s="148"/>
      <c r="BG31" s="148"/>
      <c r="BH31" s="148"/>
      <c r="BI31" s="148"/>
      <c r="BJ31" s="399"/>
      <c r="BK31" s="399"/>
      <c r="BL31" s="73"/>
      <c r="BM31" s="36"/>
      <c r="BN31" s="73"/>
      <c r="BO31" s="73"/>
      <c r="BP31" s="73"/>
      <c r="BQ31" s="73"/>
      <c r="BR31" s="73"/>
      <c r="BS31" s="73"/>
      <c r="BT31" s="73"/>
      <c r="BU31" s="399"/>
      <c r="BV31" s="399"/>
      <c r="BW31" s="399"/>
      <c r="BX31" s="399"/>
      <c r="BY31" s="399"/>
      <c r="BZ31" s="399"/>
      <c r="CA31" s="399"/>
      <c r="CB31" s="399"/>
      <c r="CC31" s="399"/>
      <c r="CD31" s="399"/>
      <c r="CE31" s="399"/>
      <c r="CF31" s="399"/>
      <c r="CG31" s="399"/>
      <c r="CH31" s="399"/>
      <c r="CI31" s="73"/>
      <c r="CJ31" s="73"/>
      <c r="CK31" s="399"/>
      <c r="CL31" s="399"/>
      <c r="CM31" s="399"/>
      <c r="CN31" s="399"/>
      <c r="CO31" s="399"/>
      <c r="CP31" s="399"/>
      <c r="CQ31" s="370"/>
    </row>
    <row r="32" spans="1:95" ht="16.05" customHeight="1" thickBot="1" x14ac:dyDescent="0.35">
      <c r="A32" s="8">
        <f>Pil_originale!A666</f>
        <v>6</v>
      </c>
      <c r="B32" s="42">
        <f>Pil_originale!B666</f>
        <v>16</v>
      </c>
      <c r="C32" s="42">
        <f>Pil_originale!C666</f>
        <v>0</v>
      </c>
      <c r="D32" s="42">
        <f>Pil_originale!D666</f>
        <v>3</v>
      </c>
      <c r="E32" s="42" t="str">
        <f>Pil_originale!E666</f>
        <v>N</v>
      </c>
      <c r="F32" s="42">
        <f>Pil_originale!F666</f>
        <v>-321.07400000000001</v>
      </c>
      <c r="G32" s="42">
        <f>Pil_originale!G666</f>
        <v>-204.83600000000001</v>
      </c>
      <c r="H32" s="42">
        <f>Pil_originale!H666</f>
        <v>13.125999999999999</v>
      </c>
      <c r="I32" s="42">
        <f>Pil_originale!I666</f>
        <v>-196.62899999999999</v>
      </c>
      <c r="J32" s="42">
        <f>Pil_originale!J666</f>
        <v>24.78</v>
      </c>
      <c r="K32" s="10">
        <f>Pil_originale!K666</f>
        <v>27.052</v>
      </c>
      <c r="L32" s="447"/>
      <c r="N32" s="8" t="s">
        <v>45</v>
      </c>
      <c r="O32" s="23">
        <f>F29+F32</f>
        <v>-746.95600000000002</v>
      </c>
      <c r="P32" s="23">
        <f t="shared" ref="P32:T32" si="94">G29+G32</f>
        <v>-471.02300000000002</v>
      </c>
      <c r="Q32" s="23">
        <f t="shared" si="94"/>
        <v>240.77199999999999</v>
      </c>
      <c r="R32" s="23">
        <f t="shared" si="94"/>
        <v>-190.238</v>
      </c>
      <c r="S32" s="23">
        <f t="shared" si="94"/>
        <v>12.036000000000001</v>
      </c>
      <c r="T32" s="23">
        <f t="shared" si="94"/>
        <v>13.138999999999999</v>
      </c>
      <c r="U32" s="33">
        <f>O32+$O$5</f>
        <v>-812.71974999999998</v>
      </c>
      <c r="V32" s="21">
        <f>P32+$O$3</f>
        <v>-521.6105</v>
      </c>
      <c r="W32" s="29">
        <f>Q32</f>
        <v>240.77199999999999</v>
      </c>
      <c r="X32" s="29">
        <f t="shared" si="92"/>
        <v>-190.238</v>
      </c>
      <c r="Y32" s="29">
        <f t="shared" si="92"/>
        <v>12.036000000000001</v>
      </c>
      <c r="Z32" s="30">
        <f t="shared" si="92"/>
        <v>13.138999999999999</v>
      </c>
      <c r="AA32" s="8">
        <f t="shared" si="13"/>
        <v>252.80799999999999</v>
      </c>
      <c r="AB32" s="42">
        <f t="shared" si="13"/>
        <v>-203.37700000000001</v>
      </c>
      <c r="AC32" s="42">
        <f t="shared" si="14"/>
        <v>313.8211</v>
      </c>
      <c r="AD32" s="42">
        <f t="shared" si="15"/>
        <v>-279.21940000000001</v>
      </c>
      <c r="AE32" s="38">
        <f t="shared" si="16"/>
        <v>-207.7894</v>
      </c>
      <c r="AF32" s="38">
        <f t="shared" si="17"/>
        <v>-835.4316</v>
      </c>
      <c r="AG32" s="38">
        <f t="shared" si="18"/>
        <v>-800.82989999999995</v>
      </c>
      <c r="AH32" s="39">
        <f t="shared" si="19"/>
        <v>-242.39109999999999</v>
      </c>
      <c r="AJ32" s="8" t="s">
        <v>45</v>
      </c>
      <c r="AK32" s="82"/>
      <c r="AL32" s="73">
        <f t="shared" si="7"/>
        <v>-812.71974999999998</v>
      </c>
      <c r="AM32" s="73">
        <f t="shared" si="93"/>
        <v>-207.7894</v>
      </c>
      <c r="AN32" s="73">
        <f t="shared" si="93"/>
        <v>-835.4316</v>
      </c>
      <c r="AO32" s="73">
        <f t="shared" si="93"/>
        <v>-800.82989999999995</v>
      </c>
      <c r="AP32" s="73">
        <f t="shared" si="93"/>
        <v>-242.39109999999999</v>
      </c>
      <c r="AQ32" s="8"/>
      <c r="AR32" s="42"/>
      <c r="AS32" s="42"/>
      <c r="AT32" s="42"/>
      <c r="AU32" s="42"/>
      <c r="AV32" s="10"/>
      <c r="AW32" s="73"/>
      <c r="AX32" s="399"/>
      <c r="AY32" s="399"/>
      <c r="AZ32" s="399"/>
      <c r="BA32" s="399"/>
      <c r="BB32" s="399"/>
      <c r="BC32" s="399"/>
      <c r="BD32" s="399"/>
      <c r="BE32" s="148"/>
      <c r="BF32" s="148"/>
      <c r="BG32" s="148"/>
      <c r="BH32" s="148"/>
      <c r="BI32" s="148"/>
      <c r="BJ32" s="399"/>
      <c r="BK32" s="399"/>
      <c r="BL32" s="73"/>
      <c r="BM32" s="36"/>
      <c r="BN32" s="73"/>
      <c r="BO32" s="73"/>
      <c r="BP32" s="73"/>
      <c r="BQ32" s="73"/>
      <c r="BR32" s="73"/>
      <c r="BS32" s="73"/>
      <c r="BT32" s="73"/>
      <c r="BU32" s="399"/>
      <c r="BV32" s="399"/>
      <c r="BW32" s="399"/>
      <c r="BX32" s="399"/>
      <c r="BY32" s="399"/>
      <c r="BZ32" s="399"/>
      <c r="CA32" s="399"/>
      <c r="CB32" s="399"/>
      <c r="CC32" s="399"/>
      <c r="CD32" s="399"/>
      <c r="CE32" s="399"/>
      <c r="CF32" s="399"/>
      <c r="CG32" s="399"/>
      <c r="CH32" s="399"/>
      <c r="CI32" s="73"/>
      <c r="CJ32" s="73"/>
      <c r="CK32" s="399"/>
      <c r="CL32" s="399"/>
      <c r="CM32" s="399"/>
      <c r="CN32" s="399"/>
      <c r="CO32" s="399"/>
      <c r="CP32" s="399"/>
      <c r="CQ32" s="370"/>
    </row>
    <row r="33" spans="1:95" ht="16.05" customHeight="1" thickBot="1" x14ac:dyDescent="0.3">
      <c r="A33" s="158">
        <f>Pil_originale!A379</f>
        <v>4</v>
      </c>
      <c r="B33" s="159">
        <f>Pil_originale!B379</f>
        <v>16</v>
      </c>
      <c r="C33" s="159">
        <f>Pil_originale!C379</f>
        <v>0</v>
      </c>
      <c r="D33" s="159">
        <f>Pil_originale!D379</f>
        <v>2</v>
      </c>
      <c r="E33" s="159" t="str">
        <f>Pil_originale!E379</f>
        <v>Msup</v>
      </c>
      <c r="F33" s="159">
        <f>Pil_originale!F379</f>
        <v>-58.158999999999999</v>
      </c>
      <c r="G33" s="159">
        <f>Pil_originale!G379</f>
        <v>-36.619</v>
      </c>
      <c r="H33" s="159">
        <f>Pil_originale!H379</f>
        <v>153.97300000000001</v>
      </c>
      <c r="I33" s="159">
        <f>Pil_originale!I379</f>
        <v>-4.1980000000000004</v>
      </c>
      <c r="J33" s="159">
        <f>Pil_originale!J379</f>
        <v>-8.5920000000000005</v>
      </c>
      <c r="K33" s="160">
        <f>Pil_originale!K379</f>
        <v>-9.3789999999999996</v>
      </c>
      <c r="L33" s="447"/>
      <c r="M33" s="427" t="s">
        <v>32</v>
      </c>
      <c r="N33" s="158" t="s">
        <v>18</v>
      </c>
      <c r="O33" s="19">
        <f t="shared" ref="O33:T33" si="95">F33</f>
        <v>-58.158999999999999</v>
      </c>
      <c r="P33" s="19">
        <f t="shared" si="95"/>
        <v>-36.619</v>
      </c>
      <c r="Q33" s="19">
        <f t="shared" si="95"/>
        <v>153.97300000000001</v>
      </c>
      <c r="R33" s="19">
        <f t="shared" si="95"/>
        <v>-4.1980000000000004</v>
      </c>
      <c r="S33" s="19">
        <f t="shared" si="95"/>
        <v>-8.5920000000000005</v>
      </c>
      <c r="T33" s="19">
        <f t="shared" si="95"/>
        <v>-9.3789999999999996</v>
      </c>
      <c r="U33" s="25">
        <f t="shared" ref="U33:Z34" si="96">O33-(O33-O35)/320*$X$4</f>
        <v>-47.581671874999998</v>
      </c>
      <c r="V33" s="26">
        <f t="shared" si="96"/>
        <v>-29.811937499999999</v>
      </c>
      <c r="W33" s="26">
        <f t="shared" si="96"/>
        <v>120.03350000000002</v>
      </c>
      <c r="X33" s="26">
        <f t="shared" si="96"/>
        <v>-3.3131562500000005</v>
      </c>
      <c r="Y33" s="26">
        <f t="shared" si="96"/>
        <v>-6.7458593750000002</v>
      </c>
      <c r="Z33" s="27">
        <f t="shared" si="96"/>
        <v>-7.3636562499999991</v>
      </c>
      <c r="AA33" s="158">
        <f t="shared" si="13"/>
        <v>126.77935937500001</v>
      </c>
      <c r="AB33" s="159">
        <f t="shared" si="13"/>
        <v>-10.6768125</v>
      </c>
      <c r="AC33" s="159">
        <f t="shared" si="14"/>
        <v>129.98240312500002</v>
      </c>
      <c r="AD33" s="159">
        <f t="shared" si="15"/>
        <v>-48.710620312499998</v>
      </c>
      <c r="AE33" s="34">
        <f t="shared" si="16"/>
        <v>100.17046562500002</v>
      </c>
      <c r="AF33" s="34">
        <f t="shared" si="17"/>
        <v>-159.79434062500002</v>
      </c>
      <c r="AG33" s="34">
        <f t="shared" si="18"/>
        <v>-78.522557812499997</v>
      </c>
      <c r="AH33" s="35">
        <f t="shared" si="19"/>
        <v>18.898682812499999</v>
      </c>
      <c r="AJ33" s="158" t="s">
        <v>18</v>
      </c>
      <c r="AK33" s="82">
        <f>AU62</f>
        <v>207.77303322695886</v>
      </c>
      <c r="AL33" s="73">
        <f t="shared" si="7"/>
        <v>-47.581671874999998</v>
      </c>
      <c r="AM33" s="73">
        <f>MAX($AK33,ABS(AE33))</f>
        <v>207.77303322695886</v>
      </c>
      <c r="AN33" s="73">
        <f>MAX($AK33,ABS(AF33))</f>
        <v>207.77303322695886</v>
      </c>
      <c r="AO33" s="73">
        <f>MAX(0.3*$AK33,ABS(AG33))</f>
        <v>78.522557812499997</v>
      </c>
      <c r="AP33" s="73">
        <f>MAX(0.3*$AK33,ABS(AH33))</f>
        <v>62.331909968087658</v>
      </c>
      <c r="AQ33" s="105">
        <f>MAX(AL33-$AF$3*(1-((0.48*$AF$2+AL37)/(0.48*$AF$2))^2),0)/(($G$3-2*4)*391.3)*1000</f>
        <v>0</v>
      </c>
      <c r="AR33" s="106">
        <f t="shared" ref="AR33:AU33" si="97">MAX(AM33-$AF$3*(1-((0.48*$AF$2+AM37)/(0.48*$AF$2))^2),0)/(($G$3-2*4)*391.3)*1000</f>
        <v>4.7641038856718998</v>
      </c>
      <c r="AS33" s="106">
        <f t="shared" si="97"/>
        <v>0</v>
      </c>
      <c r="AT33" s="106">
        <f t="shared" si="97"/>
        <v>0</v>
      </c>
      <c r="AU33" s="106">
        <f t="shared" si="97"/>
        <v>0</v>
      </c>
      <c r="AV33" s="132">
        <f>MAX(AQ33:AU33)</f>
        <v>4.7641038856718998</v>
      </c>
      <c r="AW33" s="126">
        <f>$AW$2</f>
        <v>9.4247779607693793</v>
      </c>
      <c r="AX33" s="73">
        <f>2*AW33*391.3/10</f>
        <v>737.58312320981167</v>
      </c>
      <c r="AY33" s="399">
        <f>AX33*($G$3-2*4)/200</f>
        <v>265.52992435553222</v>
      </c>
      <c r="AZ33" s="73">
        <f>($AF3+$AY33)*(1-ABS((0.48*$AF$2+AL$37)/(0.48*$AF$2+$AX33))^(1+1/(1+2*$AX33/$AF$2)))</f>
        <v>533.39737483169029</v>
      </c>
      <c r="BA33" s="73">
        <f t="shared" ref="BA33:BD34" si="98">($AF3+$AY33)*(1-ABS((0.48*$AF$2+AM$37)/(0.48*$AF$2+$AX33))^(1+1/(1+2*$AX33/$AF$2)))</f>
        <v>338.84955633328167</v>
      </c>
      <c r="BB33" s="73">
        <f t="shared" si="98"/>
        <v>547.47924530695252</v>
      </c>
      <c r="BC33" s="73">
        <f t="shared" si="98"/>
        <v>539.73747634869733</v>
      </c>
      <c r="BD33" s="73">
        <f t="shared" si="98"/>
        <v>353.95401421794185</v>
      </c>
      <c r="BE33" s="148">
        <f>(ABS(AL33/AZ33)^1.5+ABS(AL34/AZ34)^1.5)</f>
        <v>6.1202701986500394E-2</v>
      </c>
      <c r="BF33" s="148">
        <f t="shared" ref="BF33:BI33" si="99">(ABS(AM33/BA33)^1.5+ABS(AM34/BA34)^1.5)</f>
        <v>0.59136386846232669</v>
      </c>
      <c r="BG33" s="148">
        <f t="shared" si="99"/>
        <v>0.38191166292517897</v>
      </c>
      <c r="BH33" s="148">
        <f t="shared" si="99"/>
        <v>0.47671236248748516</v>
      </c>
      <c r="BI33" s="148">
        <f t="shared" si="99"/>
        <v>0.58190082015238576</v>
      </c>
      <c r="BJ33" s="399"/>
      <c r="BK33" s="73"/>
      <c r="BL33" s="73">
        <f>MAX(BA33+BA35,BB33+BB35)*$BL$2/($CB$3)*100</f>
        <v>482.73791211879296</v>
      </c>
      <c r="BM33" s="36">
        <f>0.5*14.17*$G$4*0.9*($G$3-4)*2.5/(1+2.5^2)/10</f>
        <v>501.32482758620688</v>
      </c>
      <c r="BN33" s="73">
        <f>BQ4*0.9*($G$3-4)*391.3/100*2.5*10^-1</f>
        <v>560.56317363945698</v>
      </c>
      <c r="BO33" s="265">
        <f>IF(BN33&gt;BM33,SQRT((0.5*14.17*$G$4)/($BO$4/$BP$4*391.3)-1)," ")</f>
        <v>2.3417611920545003</v>
      </c>
      <c r="BP33" s="73">
        <f>IF(BO33=" "," ",0.9*$BO$4/$BP$4*($G$3-4)*391.3*BO33/10)</f>
        <v>525.08203428951538</v>
      </c>
      <c r="BQ33" s="73" t="str">
        <f>IF(AND(BP33&gt;BL33,BN33&gt;BL33),"Verifica","Non Verifica")</f>
        <v>Verifica</v>
      </c>
      <c r="BR33" s="73">
        <f>BU4*0.9*($G$3-4)*391.3/100*2.5*10^-1</f>
        <v>840.8447604591853</v>
      </c>
      <c r="BS33" s="265">
        <f>IF(BR33&gt;BM33,SQRT((0.5*14.17*$G$4)/($BS$4/$BT$4*391.3)-1)," ")</f>
        <v>1.8227900739639975</v>
      </c>
      <c r="BT33" s="73">
        <f>IF(BS33=" "," ",0.9*BS4/BT4*($G$3-4)*391.3*BS33/10)</f>
        <v>613.07339324385521</v>
      </c>
      <c r="BU33" s="6" t="str">
        <f>IF(AND(BT33&gt;BL33,BR33&gt;BL33),"Verifica","Non Verifica")</f>
        <v>Verifica</v>
      </c>
      <c r="BV33" s="281" t="str">
        <f>IF(BS4/BT4&gt;=0.08*14.17*0.75/391.3,"Verifica","Non verifica")</f>
        <v>Verifica</v>
      </c>
      <c r="BW33" s="399"/>
      <c r="BX33" s="399"/>
      <c r="BY33" s="399"/>
      <c r="BZ33" s="399"/>
      <c r="CA33" s="73">
        <f>3*AL3+AL2</f>
        <v>11.435397259066846</v>
      </c>
      <c r="CB33" s="73">
        <f>2*AL3+AL2</f>
        <v>8.2938046054770531</v>
      </c>
      <c r="CC33" s="399">
        <f>MAX(ABS(Taglio!H10),ABS(Taglio!I10),ABS(Taglio!H11),ABS(Taglio!I11))</f>
        <v>104.59399999999999</v>
      </c>
      <c r="CD33" s="245">
        <f>$CB$5*(CB33+CA33)*391.3/10-ABS(CC33)</f>
        <v>821.8104027515235</v>
      </c>
      <c r="CE33" s="399">
        <v>0.48</v>
      </c>
      <c r="CF33" s="399">
        <f>CE33*(1-25/250)</f>
        <v>0.432</v>
      </c>
      <c r="CG33" s="399">
        <v>30</v>
      </c>
      <c r="CH33" s="399">
        <v>72</v>
      </c>
      <c r="CI33" s="73">
        <f>(MAX(ABS(AL38),ABS(AM38),ABS(AN38),ABS(AO38),ABS(AP38)))/(CG33*CH33)</f>
        <v>0.52381763888888888</v>
      </c>
      <c r="CJ33" s="73">
        <f>CD33/(CG33*CH33)*10</f>
        <v>3.8046777905163127</v>
      </c>
      <c r="CK33" s="246">
        <f>CI33/14.17*10</f>
        <v>0.36966664706343605</v>
      </c>
      <c r="CL33" s="245">
        <f>CF33*14.17*CH33*CG33*(1-CK33/CF33)^0.5/10</f>
        <v>502.25667704126897</v>
      </c>
      <c r="CM33" s="464" t="str">
        <f>IF(CD33&lt;CL33,"VERIFICA","NON VERIFICA_necessarie staffe di contenimento")</f>
        <v>NON VERIFICA_necessarie staffe di contenimento</v>
      </c>
      <c r="CN33" s="464"/>
      <c r="CO33" s="245">
        <f>CG33*CH33/391.3*(CJ33^2/(1.2+CK33*CG33-1.2))</f>
        <v>7.2052349447473736</v>
      </c>
      <c r="CP33" s="399"/>
      <c r="CQ33" s="370"/>
    </row>
    <row r="34" spans="1:95" ht="16.05" customHeight="1" x14ac:dyDescent="0.25">
      <c r="A34" s="162">
        <f>Pil_originale!A380</f>
        <v>4</v>
      </c>
      <c r="B34" s="6">
        <f>Pil_originale!B380</f>
        <v>16</v>
      </c>
      <c r="C34" s="6">
        <f>Pil_originale!C380</f>
        <v>0</v>
      </c>
      <c r="D34" s="6">
        <f>Pil_originale!D380</f>
        <v>2</v>
      </c>
      <c r="E34" s="6" t="str">
        <f>Pil_originale!E380</f>
        <v>Minf</v>
      </c>
      <c r="F34" s="6">
        <f>Pil_originale!F380</f>
        <v>38.548000000000002</v>
      </c>
      <c r="G34" s="6">
        <f>Pil_originale!G380</f>
        <v>25.617000000000001</v>
      </c>
      <c r="H34" s="6">
        <f>Pil_originale!H380</f>
        <v>-156.33099999999999</v>
      </c>
      <c r="I34" s="6">
        <f>Pil_originale!I380</f>
        <v>3.8919999999999999</v>
      </c>
      <c r="J34" s="6">
        <f>Pil_originale!J380</f>
        <v>8.2870000000000008</v>
      </c>
      <c r="K34" s="7">
        <f>Pil_originale!K380</f>
        <v>9.0470000000000006</v>
      </c>
      <c r="L34" s="447"/>
      <c r="M34" s="427"/>
      <c r="N34" s="162" t="s">
        <v>17</v>
      </c>
      <c r="O34" s="21">
        <f t="shared" ref="O34:T34" si="100">F36</f>
        <v>25.812000000000001</v>
      </c>
      <c r="P34" s="21">
        <f t="shared" si="100"/>
        <v>16.591999999999999</v>
      </c>
      <c r="Q34" s="21">
        <f t="shared" si="100"/>
        <v>-6.1559999999999997</v>
      </c>
      <c r="R34" s="21">
        <f t="shared" si="100"/>
        <v>103.509</v>
      </c>
      <c r="S34" s="21">
        <f t="shared" si="100"/>
        <v>-12.41</v>
      </c>
      <c r="T34" s="21">
        <f t="shared" si="100"/>
        <v>-13.547000000000001</v>
      </c>
      <c r="U34" s="28">
        <f t="shared" si="96"/>
        <v>20.231578125000002</v>
      </c>
      <c r="V34" s="29">
        <f t="shared" si="96"/>
        <v>13.003515624999999</v>
      </c>
      <c r="W34" s="29">
        <f t="shared" si="96"/>
        <v>-4.7788593749999997</v>
      </c>
      <c r="X34" s="29">
        <f t="shared" si="96"/>
        <v>80.518265624999998</v>
      </c>
      <c r="Y34" s="29">
        <f t="shared" si="96"/>
        <v>-9.6463125000000005</v>
      </c>
      <c r="Z34" s="30">
        <f t="shared" si="96"/>
        <v>-10.530000000000001</v>
      </c>
      <c r="AA34" s="162">
        <f t="shared" si="13"/>
        <v>-14.425171875</v>
      </c>
      <c r="AB34" s="6">
        <f t="shared" si="13"/>
        <v>91.048265624999999</v>
      </c>
      <c r="AC34" s="6">
        <f t="shared" si="14"/>
        <v>-41.739651562500001</v>
      </c>
      <c r="AD34" s="6">
        <f t="shared" si="15"/>
        <v>95.375817187500004</v>
      </c>
      <c r="AE34" s="36">
        <f t="shared" si="16"/>
        <v>-28.736135937500002</v>
      </c>
      <c r="AF34" s="36">
        <f t="shared" si="17"/>
        <v>54.743167187499999</v>
      </c>
      <c r="AG34" s="36">
        <f t="shared" si="18"/>
        <v>108.3793328125</v>
      </c>
      <c r="AH34" s="37">
        <f t="shared" si="19"/>
        <v>-82.372301562500013</v>
      </c>
      <c r="AJ34" s="162" t="s">
        <v>17</v>
      </c>
      <c r="AK34" s="82"/>
      <c r="AL34" s="73">
        <f t="shared" si="7"/>
        <v>20.231578125000002</v>
      </c>
      <c r="AM34" s="73">
        <f>MAX(0.3*$AK34,ABS(AE34))</f>
        <v>28.736135937500002</v>
      </c>
      <c r="AN34" s="73">
        <f>MAX(0.3*$AK34,ABS(AF34))</f>
        <v>54.743167187499999</v>
      </c>
      <c r="AO34" s="73">
        <f>MAX($AK34,ABS(AG34))</f>
        <v>108.3793328125</v>
      </c>
      <c r="AP34" s="73">
        <f>MAX($AK34,ABS(AH34))</f>
        <v>82.372301562500013</v>
      </c>
      <c r="AQ34" s="107">
        <f>MAX(AL34-$AF$4*(1-((0.48*$AF$2+AL37)/(0.48*$AF$2))^2),0)/(($G$4-2*4)*391.3)*1000</f>
        <v>0</v>
      </c>
      <c r="AR34" s="108">
        <f t="shared" ref="AR34:AU34" si="101">MAX(AM34-$AF$4*(1-((0.48*$AF$2+AM37)/(0.48*$AF$2))^2),0)/(($G$4-2*4)*391.3)*1000</f>
        <v>0.1341080361385858</v>
      </c>
      <c r="AS34" s="108">
        <f t="shared" si="101"/>
        <v>0</v>
      </c>
      <c r="AT34" s="108">
        <f t="shared" si="101"/>
        <v>8.5562430553623961E-2</v>
      </c>
      <c r="AU34" s="108">
        <f t="shared" si="101"/>
        <v>5.5942829382843007</v>
      </c>
      <c r="AV34" s="133">
        <f t="shared" ref="AV34:AV36" si="102">MAX(AQ34:AU34)</f>
        <v>5.5942829382843007</v>
      </c>
      <c r="AW34" s="127">
        <f>$AW$3</f>
        <v>10.304423903774522</v>
      </c>
      <c r="AX34" s="73">
        <f t="shared" ref="AX34:AX36" si="103">2*AW34*391.3/10</f>
        <v>806.42421470939405</v>
      </c>
      <c r="AY34" s="399">
        <f>AX34*($G$4-2*4)/200</f>
        <v>88.706663618033346</v>
      </c>
      <c r="AZ34" s="73">
        <f>($AF4+$AY34)*(1-ABS((0.48*$AF$2+AL$37)/(0.48*$AF$2+$AX34))^(1+1/(1+2*$AX34/$AF$2)))</f>
        <v>190.68498259993578</v>
      </c>
      <c r="BA34" s="73">
        <f t="shared" si="98"/>
        <v>124.25452132370417</v>
      </c>
      <c r="BB34" s="73">
        <f t="shared" si="98"/>
        <v>195.54987753245032</v>
      </c>
      <c r="BC34" s="73">
        <f t="shared" si="98"/>
        <v>192.87345629854514</v>
      </c>
      <c r="BD34" s="73">
        <f t="shared" si="98"/>
        <v>129.38135167389433</v>
      </c>
      <c r="BE34" s="148"/>
      <c r="BF34" s="148"/>
      <c r="BG34" s="148"/>
      <c r="BH34" s="148"/>
      <c r="BI34" s="148"/>
      <c r="BJ34" s="399"/>
      <c r="BK34" s="399"/>
      <c r="BL34" s="73"/>
      <c r="BM34" s="36"/>
      <c r="BN34" s="73"/>
      <c r="BO34" s="73"/>
      <c r="BP34" s="73"/>
      <c r="BQ34" s="73"/>
      <c r="BR34" s="73"/>
      <c r="BS34" s="73"/>
      <c r="BT34" s="73"/>
      <c r="BU34" s="399"/>
      <c r="BV34" s="399"/>
      <c r="BW34" s="399"/>
      <c r="BX34" s="399"/>
      <c r="BY34" s="399"/>
      <c r="BZ34" s="399"/>
      <c r="CA34" s="399"/>
      <c r="CB34" s="399"/>
      <c r="CC34" s="399"/>
      <c r="CD34" s="399"/>
      <c r="CE34" s="399"/>
      <c r="CF34" s="399"/>
      <c r="CG34" s="399"/>
      <c r="CH34" s="399"/>
      <c r="CI34" s="73"/>
      <c r="CJ34" s="73"/>
      <c r="CK34" s="399"/>
      <c r="CL34" s="399"/>
      <c r="CM34" s="465"/>
      <c r="CN34" s="465"/>
      <c r="CO34" s="399"/>
      <c r="CP34" s="399"/>
      <c r="CQ34" s="370"/>
    </row>
    <row r="35" spans="1:95" ht="16.05" customHeight="1" x14ac:dyDescent="0.25">
      <c r="A35" s="162">
        <f>Pil_originale!A382</f>
        <v>4</v>
      </c>
      <c r="B35" s="6">
        <f>Pil_originale!B382</f>
        <v>16</v>
      </c>
      <c r="C35" s="6">
        <f>Pil_originale!C382</f>
        <v>0</v>
      </c>
      <c r="D35" s="6">
        <f>Pil_originale!D382</f>
        <v>2</v>
      </c>
      <c r="E35" s="6" t="str">
        <f>Pil_originale!E382</f>
        <v>N</v>
      </c>
      <c r="F35" s="6">
        <f>Pil_originale!F382</f>
        <v>-558.10699999999997</v>
      </c>
      <c r="G35" s="6">
        <f>Pil_originale!G382</f>
        <v>-348.37299999999999</v>
      </c>
      <c r="H35" s="6">
        <f>Pil_originale!H382</f>
        <v>334.774</v>
      </c>
      <c r="I35" s="6">
        <f>Pil_originale!I382</f>
        <v>9.5020000000000007</v>
      </c>
      <c r="J35" s="6">
        <f>Pil_originale!J382</f>
        <v>-19.021000000000001</v>
      </c>
      <c r="K35" s="7">
        <f>Pil_originale!K382</f>
        <v>-20.763999999999999</v>
      </c>
      <c r="L35" s="447"/>
      <c r="M35" s="427"/>
      <c r="N35" s="162" t="s">
        <v>20</v>
      </c>
      <c r="O35" s="21">
        <f t="shared" ref="O35:T35" si="104">F34</f>
        <v>38.548000000000002</v>
      </c>
      <c r="P35" s="21">
        <f t="shared" si="104"/>
        <v>25.617000000000001</v>
      </c>
      <c r="Q35" s="21">
        <f t="shared" si="104"/>
        <v>-156.33099999999999</v>
      </c>
      <c r="R35" s="21">
        <f t="shared" si="104"/>
        <v>3.8919999999999999</v>
      </c>
      <c r="S35" s="21">
        <f t="shared" si="104"/>
        <v>8.2870000000000008</v>
      </c>
      <c r="T35" s="21">
        <f t="shared" si="104"/>
        <v>9.0470000000000006</v>
      </c>
      <c r="U35" s="28">
        <f t="shared" ref="U35:Z36" si="105">O35+(O33-O35)/320*$X$5</f>
        <v>27.970671875000001</v>
      </c>
      <c r="V35" s="29">
        <f t="shared" si="105"/>
        <v>18.8099375</v>
      </c>
      <c r="W35" s="29">
        <f t="shared" si="105"/>
        <v>-122.39149999999999</v>
      </c>
      <c r="X35" s="29">
        <f t="shared" si="105"/>
        <v>3.00715625</v>
      </c>
      <c r="Y35" s="29">
        <f t="shared" si="105"/>
        <v>6.4408593750000005</v>
      </c>
      <c r="Z35" s="30">
        <f t="shared" si="105"/>
        <v>7.0316562500000002</v>
      </c>
      <c r="AA35" s="162">
        <f t="shared" si="13"/>
        <v>-128.83235937499998</v>
      </c>
      <c r="AB35" s="6">
        <f t="shared" si="13"/>
        <v>10.038812500000001</v>
      </c>
      <c r="AC35" s="6">
        <f t="shared" si="14"/>
        <v>-131.84400312499997</v>
      </c>
      <c r="AD35" s="6">
        <f t="shared" si="15"/>
        <v>48.688520312499989</v>
      </c>
      <c r="AE35" s="36">
        <f t="shared" si="16"/>
        <v>-113.03406562499997</v>
      </c>
      <c r="AF35" s="36">
        <f t="shared" si="17"/>
        <v>150.65394062499996</v>
      </c>
      <c r="AG35" s="36">
        <f t="shared" si="18"/>
        <v>67.498457812499993</v>
      </c>
      <c r="AH35" s="37">
        <f t="shared" si="19"/>
        <v>-29.878582812499989</v>
      </c>
      <c r="AJ35" s="162" t="s">
        <v>20</v>
      </c>
      <c r="AK35" s="82">
        <f>AU63</f>
        <v>176.26649263905662</v>
      </c>
      <c r="AL35" s="73">
        <f t="shared" si="7"/>
        <v>27.970671875000001</v>
      </c>
      <c r="AM35" s="73">
        <f>MAX($AK35,ABS(AE35))</f>
        <v>176.26649263905662</v>
      </c>
      <c r="AN35" s="79">
        <f>MAX($AK35,ABS(AF35))</f>
        <v>176.26649263905662</v>
      </c>
      <c r="AO35" s="73">
        <f>MAX(0.3*$AK35,ABS(AG35))</f>
        <v>67.498457812499993</v>
      </c>
      <c r="AP35" s="73">
        <f>MAX(0.3*$AK35,ABS(AH35))</f>
        <v>52.879947791716987</v>
      </c>
      <c r="AQ35" s="107">
        <f>MAX(AL35-$AF$3*(1-((0.48*$AF$2+AL38)/(0.48*$AF$2))^2),0)/(($G$3-2*4)*391.3)*1000</f>
        <v>0</v>
      </c>
      <c r="AR35" s="108">
        <f t="shared" ref="AR35:AU35" si="106">MAX(AM35-$AF$3*(1-((0.48*$AF$2+AM38)/(0.48*$AF$2))^2),0)/(($G$3-2*4)*391.3)*1000</f>
        <v>3.4593408797285723</v>
      </c>
      <c r="AS35" s="108">
        <f t="shared" si="106"/>
        <v>0</v>
      </c>
      <c r="AT35" s="108">
        <f t="shared" si="106"/>
        <v>0</v>
      </c>
      <c r="AU35" s="108">
        <f t="shared" si="106"/>
        <v>0</v>
      </c>
      <c r="AV35" s="134">
        <f t="shared" si="102"/>
        <v>3.4593408797285723</v>
      </c>
      <c r="AW35" s="128">
        <f>$AW$2</f>
        <v>9.4247779607693793</v>
      </c>
      <c r="AX35" s="73">
        <f t="shared" si="103"/>
        <v>737.58312320981167</v>
      </c>
      <c r="AY35" s="399">
        <f>AX35*($G$3-2*4)/200</f>
        <v>265.52992435553222</v>
      </c>
      <c r="AZ35" s="73">
        <f>($AF3+$AY35)*(1-ABS((0.48*$AF$2+AL$38)/(0.48*$AF$2+$AX35))^(1+1/(1+2*$AX35/$AF$2)))</f>
        <v>536.55714392625316</v>
      </c>
      <c r="BA35" s="73">
        <f t="shared" ref="BA35:BD36" si="107">($AF3+$AY35)*(1-ABS((0.48*$AF$2+AM$38)/(0.48*$AF$2+$AX35))^(1+1/(1+2*$AX35/$AF$2)))</f>
        <v>343.31925378465746</v>
      </c>
      <c r="BB35" s="73">
        <f t="shared" si="107"/>
        <v>549.65237314484955</v>
      </c>
      <c r="BC35" s="73">
        <f t="shared" si="107"/>
        <v>542.06093049172819</v>
      </c>
      <c r="BD35" s="73">
        <f t="shared" si="107"/>
        <v>358.3115309624406</v>
      </c>
      <c r="BE35" s="148">
        <f>ABS(AL35/AZ35)^1.5+ABS(AL36/AZ36)^1.5</f>
        <v>4.4647225760602607E-2</v>
      </c>
      <c r="BF35" s="148">
        <f t="shared" ref="BF35:BI35" si="108">ABS(AM35/BA35)^1.5+ABS(AM36/BA36)^1.5</f>
        <v>0.4898948536388425</v>
      </c>
      <c r="BG35" s="148">
        <f t="shared" si="108"/>
        <v>0.33477611531706702</v>
      </c>
      <c r="BH35" s="148">
        <f t="shared" si="108"/>
        <v>0.48308204384878556</v>
      </c>
      <c r="BI35" s="148">
        <f t="shared" si="108"/>
        <v>0.59539873472512195</v>
      </c>
      <c r="BJ35" s="399"/>
      <c r="BK35" s="73"/>
      <c r="BL35" s="36">
        <f>MAX(BC34+BC36,BD34+BD36)*$BL$2/($BX$3)*100</f>
        <v>157.48319276192856</v>
      </c>
      <c r="BM35" s="36">
        <f>0.5*14.17*$G$3*0.9*($G$4-4)*2.5/(1+2.5^2)/10</f>
        <v>457.34896551724131</v>
      </c>
      <c r="BN35" s="36">
        <f>$BQ$6*0.9*($G$4-4)*391.3/100*2.5*10^-1</f>
        <v>306.83457925528165</v>
      </c>
      <c r="BO35" s="341" t="str">
        <f>IF(BN35&gt;BM35,SQRT((0.5*14.17*$G$3)/($BQ$6/100*391.3)-1)," ")</f>
        <v xml:space="preserve"> </v>
      </c>
      <c r="BP35" s="36" t="str">
        <f>IF(BO35=" "," ",0.9*$BQ$6/100*($G$4-4)*391.3*BO35*10^-1)</f>
        <v xml:space="preserve"> </v>
      </c>
      <c r="BQ35" s="36" t="str">
        <f>IF(AND(BP35&gt;BL35,BN35&gt;BL35),"Verifica","Non Verifica")</f>
        <v>Verifica</v>
      </c>
      <c r="BR35" s="36">
        <f>$BU$6*0.9*($G$4-4)*391.3/100*2.5*10^-1</f>
        <v>460.25186888292251</v>
      </c>
      <c r="BS35" s="341">
        <f>IF(BR35&gt;BM35,SQRT((0.5*14.17*$G$3)/($BU$6/100*391.3)-1)," ")</f>
        <v>2.4908377619259197</v>
      </c>
      <c r="BT35" s="36">
        <f>IF(BS35=" "," ",0.9*$BU$6/100*($G$4-4)*391.3*BS35*10^-1)</f>
        <v>458.56509400422419</v>
      </c>
      <c r="BU35" s="6" t="str">
        <f>IF(AND(BT35&gt;BL35,BR35&gt;BL35),"Verifica","Non Verifica")</f>
        <v>Verifica</v>
      </c>
      <c r="BV35" s="399"/>
      <c r="BW35" s="399"/>
      <c r="BX35" s="399"/>
      <c r="BY35" s="399"/>
      <c r="BZ35" s="399"/>
      <c r="CA35" s="399"/>
      <c r="CB35" s="399"/>
      <c r="CC35" s="399"/>
      <c r="CD35" s="399"/>
      <c r="CE35" s="399"/>
      <c r="CF35" s="399"/>
      <c r="CG35" s="399"/>
      <c r="CH35" s="399"/>
      <c r="CI35" s="73"/>
      <c r="CJ35" s="73"/>
      <c r="CK35" s="399"/>
      <c r="CL35" s="399"/>
      <c r="CM35" s="465"/>
      <c r="CN35" s="465"/>
      <c r="CO35" s="399"/>
      <c r="CP35" s="399"/>
      <c r="CQ35" s="370"/>
    </row>
    <row r="36" spans="1:95" ht="16.05" customHeight="1" thickBot="1" x14ac:dyDescent="0.3">
      <c r="A36" s="162">
        <f>Pil_originale!A667</f>
        <v>6</v>
      </c>
      <c r="B36" s="6">
        <f>Pil_originale!B667</f>
        <v>16</v>
      </c>
      <c r="C36" s="6">
        <f>Pil_originale!C667</f>
        <v>0</v>
      </c>
      <c r="D36" s="6">
        <f>Pil_originale!D667</f>
        <v>2</v>
      </c>
      <c r="E36" s="6" t="str">
        <f>Pil_originale!E667</f>
        <v>Msup</v>
      </c>
      <c r="F36" s="6">
        <f>Pil_originale!F667</f>
        <v>25.812000000000001</v>
      </c>
      <c r="G36" s="6">
        <f>Pil_originale!G667</f>
        <v>16.591999999999999</v>
      </c>
      <c r="H36" s="6">
        <f>Pil_originale!H667</f>
        <v>-6.1559999999999997</v>
      </c>
      <c r="I36" s="6">
        <f>Pil_originale!I667</f>
        <v>103.509</v>
      </c>
      <c r="J36" s="6">
        <f>Pil_originale!J667</f>
        <v>-12.41</v>
      </c>
      <c r="K36" s="7">
        <f>Pil_originale!K667</f>
        <v>-13.547000000000001</v>
      </c>
      <c r="L36" s="447"/>
      <c r="M36" s="427"/>
      <c r="N36" s="162" t="s">
        <v>19</v>
      </c>
      <c r="O36" s="21">
        <f t="shared" ref="O36:T36" si="109">F37</f>
        <v>-25.209</v>
      </c>
      <c r="P36" s="21">
        <f t="shared" si="109"/>
        <v>-16.216999999999999</v>
      </c>
      <c r="Q36" s="21">
        <f t="shared" si="109"/>
        <v>6.4349999999999996</v>
      </c>
      <c r="R36" s="21">
        <f t="shared" si="109"/>
        <v>-106.69199999999999</v>
      </c>
      <c r="S36" s="21">
        <f t="shared" si="109"/>
        <v>12.858000000000001</v>
      </c>
      <c r="T36" s="21">
        <f t="shared" si="109"/>
        <v>14.037000000000001</v>
      </c>
      <c r="U36" s="28">
        <f t="shared" si="105"/>
        <v>-19.628578125000001</v>
      </c>
      <c r="V36" s="29">
        <f t="shared" si="105"/>
        <v>-12.628515624999999</v>
      </c>
      <c r="W36" s="29">
        <f t="shared" si="105"/>
        <v>5.0578593749999996</v>
      </c>
      <c r="X36" s="29">
        <f t="shared" si="105"/>
        <v>-83.701265624999991</v>
      </c>
      <c r="Y36" s="29">
        <f t="shared" si="105"/>
        <v>10.094312500000001</v>
      </c>
      <c r="Z36" s="30">
        <f t="shared" si="105"/>
        <v>11.02</v>
      </c>
      <c r="AA36" s="162">
        <f t="shared" si="13"/>
        <v>15.152171875000001</v>
      </c>
      <c r="AB36" s="6">
        <f t="shared" si="13"/>
        <v>-94.721265624999987</v>
      </c>
      <c r="AC36" s="6">
        <f t="shared" si="14"/>
        <v>43.568551562499991</v>
      </c>
      <c r="AD36" s="6">
        <f t="shared" si="15"/>
        <v>-99.266917187499985</v>
      </c>
      <c r="AE36" s="36">
        <f t="shared" si="16"/>
        <v>30.940035937499992</v>
      </c>
      <c r="AF36" s="36">
        <f t="shared" si="17"/>
        <v>-56.197067187499989</v>
      </c>
      <c r="AG36" s="36">
        <f t="shared" si="18"/>
        <v>-111.89543281249999</v>
      </c>
      <c r="AH36" s="37">
        <f t="shared" si="19"/>
        <v>86.638401562499979</v>
      </c>
      <c r="AJ36" s="162" t="s">
        <v>19</v>
      </c>
      <c r="AK36" s="82"/>
      <c r="AL36" s="73">
        <f t="shared" si="7"/>
        <v>-19.628578125000001</v>
      </c>
      <c r="AM36" s="73">
        <f>MAX(0.3*$AK36,ABS(AE36))</f>
        <v>30.940035937499992</v>
      </c>
      <c r="AN36" s="73">
        <f>MAX(0.3*$AK36,ABS(AF36))</f>
        <v>56.197067187499989</v>
      </c>
      <c r="AO36" s="73">
        <f>MAX($AK36,ABS(AG36))</f>
        <v>111.89543281249999</v>
      </c>
      <c r="AP36" s="73">
        <f>MAX($AK36,ABS(AH36))</f>
        <v>86.638401562499979</v>
      </c>
      <c r="AQ36" s="107">
        <f>MAX(AL36-$AF$4*(1-((0.48*$AF$2+AL38)/(0.48*$AF$2))^2),0)/(($G$4-2*4)*391.3)*1000</f>
        <v>0</v>
      </c>
      <c r="AR36" s="108">
        <f t="shared" ref="AR36:AU36" si="110">MAX(AM36-$AF$4*(1-((0.48*$AF$2+AM38)/(0.48*$AF$2))^2),0)/(($G$4-2*4)*391.3)*1000</f>
        <v>0.16127866624934378</v>
      </c>
      <c r="AS36" s="108">
        <f t="shared" si="110"/>
        <v>0</v>
      </c>
      <c r="AT36" s="108">
        <f t="shared" si="110"/>
        <v>0.40444296512003053</v>
      </c>
      <c r="AU36" s="108">
        <f t="shared" si="110"/>
        <v>5.869194968051179</v>
      </c>
      <c r="AV36" s="133">
        <f t="shared" si="102"/>
        <v>5.869194968051179</v>
      </c>
      <c r="AW36" s="129">
        <f>$AW$3</f>
        <v>10.304423903774522</v>
      </c>
      <c r="AX36" s="73">
        <f t="shared" si="103"/>
        <v>806.42421470939405</v>
      </c>
      <c r="AY36" s="399">
        <f>AX36*($G$4-2*4)/200</f>
        <v>88.706663618033346</v>
      </c>
      <c r="AZ36" s="73">
        <f>($AF4+$AY36)*(1-ABS((0.48*$AF$2+AL$38)/(0.48*$AF$2+$AX36))^(1+1/(1+2*$AX36/$AF$2)))</f>
        <v>191.77531678244733</v>
      </c>
      <c r="BA36" s="73">
        <f t="shared" si="107"/>
        <v>125.77127904104968</v>
      </c>
      <c r="BB36" s="73">
        <f t="shared" si="107"/>
        <v>196.30206337568657</v>
      </c>
      <c r="BC36" s="73">
        <f t="shared" si="107"/>
        <v>193.67619866255222</v>
      </c>
      <c r="BD36" s="73">
        <f t="shared" si="107"/>
        <v>130.86107439098811</v>
      </c>
      <c r="BE36" s="148"/>
      <c r="BF36" s="148"/>
      <c r="BG36" s="148"/>
      <c r="BH36" s="148"/>
      <c r="BI36" s="148"/>
      <c r="BJ36" s="399"/>
      <c r="BK36" s="399"/>
      <c r="BL36" s="73"/>
      <c r="BM36" s="36"/>
      <c r="BN36" s="73"/>
      <c r="BO36" s="73"/>
      <c r="BP36" s="73"/>
      <c r="BQ36" s="73"/>
      <c r="BR36" s="73"/>
      <c r="BS36" s="73"/>
      <c r="BT36" s="73"/>
      <c r="BU36" s="399"/>
      <c r="BV36" s="399"/>
      <c r="BW36" s="399"/>
      <c r="BX36" s="399"/>
      <c r="BY36" s="399"/>
      <c r="BZ36" s="399"/>
      <c r="CA36" s="399"/>
      <c r="CB36" s="399"/>
      <c r="CC36" s="399"/>
      <c r="CD36" s="399"/>
      <c r="CE36" s="399"/>
      <c r="CF36" s="399"/>
      <c r="CG36" s="399"/>
      <c r="CH36" s="399"/>
      <c r="CI36" s="73"/>
      <c r="CJ36" s="73"/>
      <c r="CK36" s="399"/>
      <c r="CL36" s="399"/>
      <c r="CM36" s="465"/>
      <c r="CN36" s="465"/>
      <c r="CO36" s="399"/>
      <c r="CP36" s="399"/>
      <c r="CQ36" s="370"/>
    </row>
    <row r="37" spans="1:95" ht="16.05" customHeight="1" x14ac:dyDescent="0.3">
      <c r="A37" s="162">
        <f>Pil_originale!A668</f>
        <v>6</v>
      </c>
      <c r="B37" s="6">
        <f>Pil_originale!B668</f>
        <v>16</v>
      </c>
      <c r="C37" s="6">
        <f>Pil_originale!C668</f>
        <v>0</v>
      </c>
      <c r="D37" s="6">
        <f>Pil_originale!D668</f>
        <v>2</v>
      </c>
      <c r="E37" s="6" t="str">
        <f>Pil_originale!E668</f>
        <v>Minf</v>
      </c>
      <c r="F37" s="6">
        <f>Pil_originale!F668</f>
        <v>-25.209</v>
      </c>
      <c r="G37" s="6">
        <f>Pil_originale!G668</f>
        <v>-16.216999999999999</v>
      </c>
      <c r="H37" s="6">
        <f>Pil_originale!H668</f>
        <v>6.4349999999999996</v>
      </c>
      <c r="I37" s="6">
        <f>Pil_originale!I668</f>
        <v>-106.69199999999999</v>
      </c>
      <c r="J37" s="6">
        <f>Pil_originale!J668</f>
        <v>12.858000000000001</v>
      </c>
      <c r="K37" s="7">
        <f>Pil_originale!K668</f>
        <v>14.037000000000001</v>
      </c>
      <c r="L37" s="447"/>
      <c r="M37" s="427"/>
      <c r="N37" s="162" t="s">
        <v>44</v>
      </c>
      <c r="O37" s="21">
        <f>F35+F38</f>
        <v>-959.94599999999991</v>
      </c>
      <c r="P37" s="21">
        <f t="shared" ref="P37:T37" si="111">G35+G38</f>
        <v>-605.43499999999995</v>
      </c>
      <c r="Q37" s="21">
        <f t="shared" si="111"/>
        <v>353.68599999999998</v>
      </c>
      <c r="R37" s="21">
        <f t="shared" si="111"/>
        <v>-279.03499999999997</v>
      </c>
      <c r="S37" s="21">
        <f t="shared" si="111"/>
        <v>17.345999999999997</v>
      </c>
      <c r="T37" s="21">
        <f t="shared" si="111"/>
        <v>18.937000000000001</v>
      </c>
      <c r="U37" s="28">
        <f>O37+$P$4</f>
        <v>-1025.70975</v>
      </c>
      <c r="V37" s="29">
        <f>P37+$P$2</f>
        <v>-656.02249999999992</v>
      </c>
      <c r="W37" s="29">
        <f>Q37</f>
        <v>353.68599999999998</v>
      </c>
      <c r="X37" s="29">
        <f t="shared" ref="X37:Z38" si="112">R37</f>
        <v>-279.03499999999997</v>
      </c>
      <c r="Y37" s="29">
        <f t="shared" si="112"/>
        <v>17.345999999999997</v>
      </c>
      <c r="Z37" s="30">
        <f t="shared" si="112"/>
        <v>18.937000000000001</v>
      </c>
      <c r="AA37" s="162">
        <f t="shared" si="13"/>
        <v>371.03199999999998</v>
      </c>
      <c r="AB37" s="6">
        <f t="shared" si="13"/>
        <v>-297.97199999999998</v>
      </c>
      <c r="AC37" s="6">
        <f t="shared" si="14"/>
        <v>460.42359999999996</v>
      </c>
      <c r="AD37" s="6">
        <f t="shared" si="15"/>
        <v>-409.28159999999997</v>
      </c>
      <c r="AE37" s="36">
        <f t="shared" si="16"/>
        <v>-195.59889999999996</v>
      </c>
      <c r="AF37" s="36">
        <f t="shared" si="17"/>
        <v>-1116.4460999999999</v>
      </c>
      <c r="AG37" s="36">
        <f t="shared" si="18"/>
        <v>-1065.3040999999998</v>
      </c>
      <c r="AH37" s="37">
        <f t="shared" si="19"/>
        <v>-246.74089999999995</v>
      </c>
      <c r="AJ37" s="162" t="s">
        <v>44</v>
      </c>
      <c r="AK37" s="82"/>
      <c r="AL37" s="73">
        <f t="shared" si="7"/>
        <v>-1025.70975</v>
      </c>
      <c r="AM37" s="73">
        <f t="shared" ref="AM37:AP38" si="113">AE37</f>
        <v>-195.59889999999996</v>
      </c>
      <c r="AN37" s="73">
        <f t="shared" si="113"/>
        <v>-1116.4460999999999</v>
      </c>
      <c r="AO37" s="73">
        <f t="shared" si="113"/>
        <v>-1065.3040999999998</v>
      </c>
      <c r="AP37" s="73">
        <f t="shared" si="113"/>
        <v>-246.74089999999995</v>
      </c>
      <c r="AQ37" s="397"/>
      <c r="AR37" s="6"/>
      <c r="AS37" s="6"/>
      <c r="AT37" s="6"/>
      <c r="AU37" s="6"/>
      <c r="AV37" s="7"/>
      <c r="AW37" s="73"/>
      <c r="AX37" s="399"/>
      <c r="AY37" s="399"/>
      <c r="AZ37" s="399"/>
      <c r="BA37" s="399"/>
      <c r="BB37" s="399"/>
      <c r="BC37" s="399"/>
      <c r="BD37" s="399"/>
      <c r="BE37" s="148"/>
      <c r="BF37" s="148"/>
      <c r="BG37" s="148"/>
      <c r="BH37" s="148"/>
      <c r="BI37" s="148"/>
      <c r="BJ37" s="399"/>
      <c r="BK37" s="399"/>
      <c r="BL37" s="73"/>
      <c r="BM37" s="36"/>
      <c r="BN37" s="73"/>
      <c r="BO37" s="73"/>
      <c r="BP37" s="73"/>
      <c r="BQ37" s="73"/>
      <c r="BR37" s="73"/>
      <c r="BS37" s="73"/>
      <c r="BT37" s="73"/>
      <c r="BU37" s="399"/>
      <c r="BV37" s="399"/>
      <c r="BW37" s="399"/>
      <c r="BX37" s="399"/>
      <c r="BY37" s="399"/>
      <c r="BZ37" s="399"/>
      <c r="CA37" s="399"/>
      <c r="CB37" s="399"/>
      <c r="CC37" s="399"/>
      <c r="CD37" s="399"/>
      <c r="CE37" s="399"/>
      <c r="CF37" s="399"/>
      <c r="CG37" s="399"/>
      <c r="CH37" s="399"/>
      <c r="CI37" s="73"/>
      <c r="CJ37" s="73"/>
      <c r="CK37" s="399"/>
      <c r="CL37" s="399"/>
      <c r="CM37" s="399"/>
      <c r="CN37" s="399"/>
      <c r="CO37" s="399"/>
      <c r="CP37" s="399"/>
      <c r="CQ37" s="370"/>
    </row>
    <row r="38" spans="1:95" ht="16.05" customHeight="1" thickBot="1" x14ac:dyDescent="0.35">
      <c r="A38" s="8">
        <f>Pil_originale!A670</f>
        <v>6</v>
      </c>
      <c r="B38" s="42">
        <f>Pil_originale!B670</f>
        <v>16</v>
      </c>
      <c r="C38" s="42">
        <f>Pil_originale!C670</f>
        <v>0</v>
      </c>
      <c r="D38" s="42">
        <f>Pil_originale!D670</f>
        <v>2</v>
      </c>
      <c r="E38" s="42" t="str">
        <f>Pil_originale!E670</f>
        <v>N</v>
      </c>
      <c r="F38" s="42">
        <f>Pil_originale!F670</f>
        <v>-401.839</v>
      </c>
      <c r="G38" s="42">
        <f>Pil_originale!G670</f>
        <v>-257.06200000000001</v>
      </c>
      <c r="H38" s="42">
        <f>Pil_originale!H670</f>
        <v>18.911999999999999</v>
      </c>
      <c r="I38" s="42">
        <f>Pil_originale!I670</f>
        <v>-288.53699999999998</v>
      </c>
      <c r="J38" s="42">
        <f>Pil_originale!J670</f>
        <v>36.366999999999997</v>
      </c>
      <c r="K38" s="10">
        <f>Pil_originale!K670</f>
        <v>39.701000000000001</v>
      </c>
      <c r="L38" s="447"/>
      <c r="N38" s="8" t="s">
        <v>45</v>
      </c>
      <c r="O38" s="23">
        <f>F35+F38</f>
        <v>-959.94599999999991</v>
      </c>
      <c r="P38" s="23">
        <f t="shared" ref="P38:T38" si="114">G35+G38</f>
        <v>-605.43499999999995</v>
      </c>
      <c r="Q38" s="23">
        <f t="shared" si="114"/>
        <v>353.68599999999998</v>
      </c>
      <c r="R38" s="23">
        <f t="shared" si="114"/>
        <v>-279.03499999999997</v>
      </c>
      <c r="S38" s="23">
        <f t="shared" si="114"/>
        <v>17.345999999999997</v>
      </c>
      <c r="T38" s="23">
        <f t="shared" si="114"/>
        <v>18.937000000000001</v>
      </c>
      <c r="U38" s="33">
        <f>O38+$P$5</f>
        <v>-1045.20975</v>
      </c>
      <c r="V38" s="21">
        <f>P38+$P$3</f>
        <v>-671.02249999999992</v>
      </c>
      <c r="W38" s="29">
        <f>Q38</f>
        <v>353.68599999999998</v>
      </c>
      <c r="X38" s="29">
        <f t="shared" si="112"/>
        <v>-279.03499999999997</v>
      </c>
      <c r="Y38" s="29">
        <f t="shared" si="112"/>
        <v>17.345999999999997</v>
      </c>
      <c r="Z38" s="30">
        <f t="shared" si="112"/>
        <v>18.937000000000001</v>
      </c>
      <c r="AA38" s="8">
        <f t="shared" si="13"/>
        <v>371.03199999999998</v>
      </c>
      <c r="AB38" s="42">
        <f t="shared" si="13"/>
        <v>-297.97199999999998</v>
      </c>
      <c r="AC38" s="42">
        <f t="shared" si="14"/>
        <v>460.42359999999996</v>
      </c>
      <c r="AD38" s="42">
        <f t="shared" si="15"/>
        <v>-409.28159999999997</v>
      </c>
      <c r="AE38" s="38">
        <f t="shared" si="16"/>
        <v>-210.59889999999996</v>
      </c>
      <c r="AF38" s="38">
        <f t="shared" si="17"/>
        <v>-1131.4460999999999</v>
      </c>
      <c r="AG38" s="38">
        <f t="shared" si="18"/>
        <v>-1080.3040999999998</v>
      </c>
      <c r="AH38" s="39">
        <f t="shared" si="19"/>
        <v>-261.74089999999995</v>
      </c>
      <c r="AJ38" s="8" t="s">
        <v>45</v>
      </c>
      <c r="AK38" s="82"/>
      <c r="AL38" s="73">
        <f t="shared" si="7"/>
        <v>-1045.20975</v>
      </c>
      <c r="AM38" s="73">
        <f t="shared" si="113"/>
        <v>-210.59889999999996</v>
      </c>
      <c r="AN38" s="73">
        <f t="shared" si="113"/>
        <v>-1131.4460999999999</v>
      </c>
      <c r="AO38" s="73">
        <f t="shared" si="113"/>
        <v>-1080.3040999999998</v>
      </c>
      <c r="AP38" s="73">
        <f t="shared" si="113"/>
        <v>-261.74089999999995</v>
      </c>
      <c r="AQ38" s="8"/>
      <c r="AR38" s="42"/>
      <c r="AS38" s="42"/>
      <c r="AT38" s="42"/>
      <c r="AU38" s="42"/>
      <c r="AV38" s="10"/>
      <c r="AW38" s="73"/>
      <c r="AX38" s="399"/>
      <c r="AY38" s="399"/>
      <c r="AZ38" s="399"/>
      <c r="BA38" s="399"/>
      <c r="BB38" s="399"/>
      <c r="BC38" s="399"/>
      <c r="BD38" s="399"/>
      <c r="BE38" s="148"/>
      <c r="BF38" s="148"/>
      <c r="BG38" s="148"/>
      <c r="BH38" s="148"/>
      <c r="BI38" s="148"/>
      <c r="BJ38" s="399"/>
      <c r="BK38" s="399"/>
      <c r="BL38" s="73"/>
      <c r="BM38" s="36"/>
      <c r="BN38" s="73"/>
      <c r="BO38" s="73"/>
      <c r="BP38" s="73"/>
      <c r="BQ38" s="73"/>
      <c r="BR38" s="73"/>
      <c r="BS38" s="73"/>
      <c r="BT38" s="73"/>
      <c r="BU38" s="399"/>
      <c r="BV38" s="399"/>
      <c r="BW38" s="399"/>
      <c r="BX38" s="399"/>
      <c r="BY38" s="399"/>
      <c r="BZ38" s="399"/>
      <c r="CA38" s="399"/>
      <c r="CB38" s="399"/>
      <c r="CC38" s="399"/>
      <c r="CD38" s="399"/>
      <c r="CE38" s="399"/>
      <c r="CF38" s="399"/>
      <c r="CG38" s="399"/>
      <c r="CH38" s="399"/>
      <c r="CI38" s="73"/>
      <c r="CJ38" s="73"/>
      <c r="CK38" s="399"/>
      <c r="CL38" s="399"/>
      <c r="CM38" s="399"/>
      <c r="CN38" s="399"/>
      <c r="CO38" s="399"/>
      <c r="CP38" s="399"/>
      <c r="CQ38" s="370"/>
    </row>
    <row r="39" spans="1:95" ht="16.05" customHeight="1" thickBot="1" x14ac:dyDescent="0.3">
      <c r="A39" s="158">
        <f>Pil_originale!A383</f>
        <v>4</v>
      </c>
      <c r="B39" s="159">
        <f>Pil_originale!B383</f>
        <v>16</v>
      </c>
      <c r="C39" s="159">
        <f>Pil_originale!C383</f>
        <v>0</v>
      </c>
      <c r="D39" s="159">
        <f>Pil_originale!D383</f>
        <v>1</v>
      </c>
      <c r="E39" s="159" t="str">
        <f>Pil_originale!E383</f>
        <v>Msup</v>
      </c>
      <c r="F39" s="159">
        <f>Pil_originale!F383</f>
        <v>-9.484</v>
      </c>
      <c r="G39" s="159">
        <f>Pil_originale!G383</f>
        <v>-7.6319999999999997</v>
      </c>
      <c r="H39" s="159">
        <f>Pil_originale!H383</f>
        <v>141.673</v>
      </c>
      <c r="I39" s="159">
        <f>Pil_originale!I383</f>
        <v>5.1890000000000001</v>
      </c>
      <c r="J39" s="159">
        <f>Pil_originale!J383</f>
        <v>-9.125</v>
      </c>
      <c r="K39" s="160">
        <f>Pil_originale!K383</f>
        <v>-9.9610000000000003</v>
      </c>
      <c r="L39" s="447"/>
      <c r="M39" s="427" t="s">
        <v>33</v>
      </c>
      <c r="N39" s="158" t="s">
        <v>18</v>
      </c>
      <c r="O39" s="19">
        <f t="shared" ref="O39:T39" si="115">F39</f>
        <v>-9.484</v>
      </c>
      <c r="P39" s="19">
        <f t="shared" si="115"/>
        <v>-7.6319999999999997</v>
      </c>
      <c r="Q39" s="19">
        <f t="shared" si="115"/>
        <v>141.673</v>
      </c>
      <c r="R39" s="19">
        <f t="shared" si="115"/>
        <v>5.1890000000000001</v>
      </c>
      <c r="S39" s="19">
        <f t="shared" si="115"/>
        <v>-9.125</v>
      </c>
      <c r="T39" s="19">
        <f t="shared" si="115"/>
        <v>-9.9610000000000003</v>
      </c>
      <c r="U39" s="25">
        <f t="shared" ref="U39:Z40" si="116">O39-(O39-O41)/360*$Y$4</f>
        <v>-8.0516249999999996</v>
      </c>
      <c r="V39" s="26">
        <f t="shared" si="116"/>
        <v>-6.4955694444444436</v>
      </c>
      <c r="W39" s="26">
        <f t="shared" si="116"/>
        <v>91.129013888888892</v>
      </c>
      <c r="X39" s="26">
        <f t="shared" si="116"/>
        <v>3.4840138888888892</v>
      </c>
      <c r="Y39" s="26">
        <f t="shared" si="116"/>
        <v>-5.9996944444444447</v>
      </c>
      <c r="Z39" s="27">
        <f t="shared" si="116"/>
        <v>-6.5492777777777782</v>
      </c>
      <c r="AA39" s="158">
        <f t="shared" si="13"/>
        <v>97.128708333333336</v>
      </c>
      <c r="AB39" s="159">
        <f t="shared" si="13"/>
        <v>10.033291666666667</v>
      </c>
      <c r="AC39" s="159">
        <f t="shared" si="14"/>
        <v>100.13869583333333</v>
      </c>
      <c r="AD39" s="159">
        <f t="shared" si="15"/>
        <v>39.171904166666664</v>
      </c>
      <c r="AE39" s="34">
        <f t="shared" si="16"/>
        <v>93.643126388888888</v>
      </c>
      <c r="AF39" s="34">
        <f t="shared" si="17"/>
        <v>-106.63426527777777</v>
      </c>
      <c r="AG39" s="34">
        <f t="shared" si="18"/>
        <v>32.676334722222222</v>
      </c>
      <c r="AH39" s="35">
        <f t="shared" si="19"/>
        <v>-45.667473611111106</v>
      </c>
      <c r="AJ39" s="158" t="s">
        <v>18</v>
      </c>
      <c r="AK39" s="82">
        <f>AU64</f>
        <v>185.90539784434381</v>
      </c>
      <c r="AL39" s="73">
        <f t="shared" si="7"/>
        <v>-8.0516249999999996</v>
      </c>
      <c r="AM39" s="73">
        <f>MAX($AK39,ABS(AE39))</f>
        <v>185.90539784434381</v>
      </c>
      <c r="AN39" s="73">
        <f>MAX($AK39,ABS(AF39))</f>
        <v>185.90539784434381</v>
      </c>
      <c r="AO39" s="73">
        <f>MAX(0.3*$AK39,ABS(AG39))</f>
        <v>55.771619353303144</v>
      </c>
      <c r="AP39" s="73">
        <f>MAX(0.3*$AK39,ABS(AH39))</f>
        <v>55.771619353303144</v>
      </c>
      <c r="AQ39" s="105">
        <f>MAX(AL39-$AG$3*(1-((0.48*$AG$2+AL43)/(0.48*$AG$2))^2),0)/(($H$3-2*4)*391.3)*1000</f>
        <v>0</v>
      </c>
      <c r="AR39" s="106">
        <f t="shared" ref="AR39:AU39" si="117">MAX(AM39-$AG$3*(1-((0.48*$AG$2+AM43)/(0.48*$AG$2))^2),0)/(($H$3-2*4)*391.3)*1000</f>
        <v>4.5388675009886867</v>
      </c>
      <c r="AS39" s="106">
        <f t="shared" si="117"/>
        <v>0</v>
      </c>
      <c r="AT39" s="106">
        <f t="shared" si="117"/>
        <v>0</v>
      </c>
      <c r="AU39" s="106">
        <f t="shared" si="117"/>
        <v>0</v>
      </c>
      <c r="AV39" s="132">
        <f>MAX(AQ39:AU39)</f>
        <v>4.5388675009886867</v>
      </c>
      <c r="AW39" s="126">
        <f>$AT$2</f>
        <v>12.566370614359172</v>
      </c>
      <c r="AX39" s="73">
        <f>2*AW39*391.3/10</f>
        <v>983.44416427974886</v>
      </c>
      <c r="AY39" s="399">
        <f>AX39*($H$3-2*4)/200</f>
        <v>354.03989914070962</v>
      </c>
      <c r="AZ39" s="73">
        <f>($AG3+$AY39)*(1-ABS((0.48*$AG$2+AL$43)/(0.48*$AG$2+$AX39))^(1+1/(1+2*$AX39/$AG$2)))</f>
        <v>640.69840943298595</v>
      </c>
      <c r="BA39" s="73">
        <f t="shared" ref="BA39:BD40" si="118">($AG3+$AY39)*(1-ABS((0.48*$AG$2+AM$43)/(0.48*$AG$2+$AX39))^(1+1/(1+2*$AX39/$AG$2)))</f>
        <v>412.04918940958942</v>
      </c>
      <c r="BB39" s="73">
        <f t="shared" si="118"/>
        <v>663.63772859595883</v>
      </c>
      <c r="BC39" s="73">
        <f t="shared" si="118"/>
        <v>656.40182096665376</v>
      </c>
      <c r="BD39" s="73">
        <f t="shared" si="118"/>
        <v>431.47021878342258</v>
      </c>
      <c r="BE39" s="148">
        <f>(ABS(AL39/AZ39)^1.5+ABS(AL40/AZ40)^1.5)</f>
        <v>1.7130091093571345E-2</v>
      </c>
      <c r="BF39" s="148">
        <f t="shared" ref="BF39:BI39" si="119">(ABS(AM39/BA39)^1.5+ABS(AM40/BA40)^1.5)</f>
        <v>0.38969921843489264</v>
      </c>
      <c r="BG39" s="148">
        <f t="shared" si="119"/>
        <v>0.23208352701190416</v>
      </c>
      <c r="BH39" s="148">
        <f t="shared" si="119"/>
        <v>0.28305069299987712</v>
      </c>
      <c r="BI39" s="148">
        <f t="shared" si="119"/>
        <v>0.42772528027031509</v>
      </c>
      <c r="BJ39" s="399"/>
      <c r="BK39" s="73"/>
      <c r="BL39" s="73">
        <f>MAX(BA39+BA41,BB39+BB41)*$BL$2/($CC$3)*100</f>
        <v>505.77763380254356</v>
      </c>
      <c r="BM39" s="36">
        <f>0.5*14.17*$G$4*0.9*($G$3-4)*2.5/(1+2.5^2)/10</f>
        <v>501.32482758620688</v>
      </c>
      <c r="BN39" s="73">
        <f>BQ4*0.9*($G$3-4)*391.3/100*2.5*10^-1</f>
        <v>560.56317363945698</v>
      </c>
      <c r="BO39" s="265">
        <f>IF(BN39&gt;BM39,SQRT((0.5*14.17*$G$4)/($BO$4/$BP$4*391.3)-1)," ")</f>
        <v>2.3417611920545003</v>
      </c>
      <c r="BP39" s="73">
        <f>IF(BO39=" "," ",0.9*$BQ$4/100*($G$3-4)*391.3*BO39/10)</f>
        <v>525.08203428951549</v>
      </c>
      <c r="BQ39" s="73" t="str">
        <f>IF(AND(BP39&gt;BL39,BN39&gt;BL39),"Verifica","Non Verifica")</f>
        <v>Verifica</v>
      </c>
      <c r="BR39" s="73">
        <f>BU4*0.9*($G$3-4)*391.3/100*2.5*10^-1</f>
        <v>840.8447604591853</v>
      </c>
      <c r="BS39" s="265">
        <f>IF(BR39&gt;BM39,SQRT((0.5*14.17*$G$4)/($BS$4/$BT$4*391.3)-1)," ")</f>
        <v>1.8227900739639975</v>
      </c>
      <c r="BT39" s="73">
        <f>IF(BS39=" "," ",0.9*$BU$4/100*($G$3-4)*391.3*BS39/10)</f>
        <v>613.07339324385521</v>
      </c>
      <c r="BU39" s="6" t="str">
        <f>IF(AND(BT39&gt;BL39,BR39&gt;BL39),"Verifica","Non Verifica")</f>
        <v>Verifica</v>
      </c>
      <c r="BV39" s="281" t="str">
        <f>IF(BS4/BT4&gt;=0.08*14.17*0.75/391.3,"Verifica","Non verifica")</f>
        <v>Verifica</v>
      </c>
      <c r="BW39" s="399"/>
      <c r="BX39" s="399"/>
      <c r="BY39" s="399"/>
      <c r="BZ39" s="399"/>
      <c r="CA39" s="73">
        <f>MAX(AM60:AP60)/(0.9*(80-4)*391.3)*1000</f>
        <v>12.289169999995915</v>
      </c>
      <c r="CB39" s="73">
        <f>MAX(AM61:AP61)/(0.9*(80-4)*391.3)*1000</f>
        <v>8.4433166432027953</v>
      </c>
      <c r="CC39" s="399">
        <f>MAX(ABS(Taglio!H12),ABS(Taglio!I12),ABS(Taglio!H13),ABS(Taglio!I13))</f>
        <v>147.84200000000001</v>
      </c>
      <c r="CD39" s="245">
        <f>$CB$5*(CB39+CA39)*391.3/10-ABS(CC39)</f>
        <v>825.67264281803875</v>
      </c>
      <c r="CE39" s="399">
        <v>0.48</v>
      </c>
      <c r="CF39" s="399">
        <f>CE39*(1-25/250)</f>
        <v>0.432</v>
      </c>
      <c r="CG39" s="399">
        <v>30</v>
      </c>
      <c r="CH39" s="399">
        <v>72</v>
      </c>
      <c r="CI39" s="73">
        <f>(MAX(ABS(AL44),ABS(AM44),ABS(AN44),ABS(AO44),ABS(AP44)))/(CG39*CH39)</f>
        <v>0.6389427314814814</v>
      </c>
      <c r="CJ39" s="73">
        <f>CD39/(CG39*CH39)*10</f>
        <v>3.8225585315649941</v>
      </c>
      <c r="CK39" s="246">
        <v>0.37</v>
      </c>
      <c r="CL39" s="245">
        <f>CF39*14.17*CH39*CG39*(1-CK39/CF39)^0.5/10</f>
        <v>500.91186580318254</v>
      </c>
      <c r="CM39" s="464" t="str">
        <f>IF(CD39&lt;CL39,"VERIFICA","NON VERIFICA_necessarie staffe di contenimento")</f>
        <v>NON VERIFICA_necessarie staffe di contenimento</v>
      </c>
      <c r="CN39" s="464"/>
      <c r="CO39" s="245">
        <f>CG39*CH39/391.3*(CJ39^2/(1.2+CK39*CG39-1.2))</f>
        <v>7.2665658364101873</v>
      </c>
      <c r="CP39" s="399"/>
      <c r="CQ39" s="370"/>
    </row>
    <row r="40" spans="1:95" ht="16.05" customHeight="1" x14ac:dyDescent="0.25">
      <c r="A40" s="162">
        <f>Pil_originale!A384</f>
        <v>4</v>
      </c>
      <c r="B40" s="6">
        <f>Pil_originale!B384</f>
        <v>16</v>
      </c>
      <c r="C40" s="6">
        <f>Pil_originale!C384</f>
        <v>0</v>
      </c>
      <c r="D40" s="6">
        <f>Pil_originale!D384</f>
        <v>1</v>
      </c>
      <c r="E40" s="6" t="str">
        <f>Pil_originale!E384</f>
        <v>Minf</v>
      </c>
      <c r="F40" s="6">
        <f>Pil_originale!F384</f>
        <v>5.2489999999999997</v>
      </c>
      <c r="G40" s="6">
        <f>Pil_originale!G384</f>
        <v>4.0570000000000004</v>
      </c>
      <c r="H40" s="6">
        <f>Pil_originale!H384</f>
        <v>-378.20800000000003</v>
      </c>
      <c r="I40" s="6">
        <f>Pil_originale!I384</f>
        <v>-12.348000000000001</v>
      </c>
      <c r="J40" s="6">
        <f>Pil_originale!J384</f>
        <v>23.021000000000001</v>
      </c>
      <c r="K40" s="7">
        <f>Pil_originale!K384</f>
        <v>25.131</v>
      </c>
      <c r="L40" s="447"/>
      <c r="M40" s="427"/>
      <c r="N40" s="162" t="s">
        <v>17</v>
      </c>
      <c r="O40" s="21">
        <f t="shared" ref="O40:T40" si="120">F42</f>
        <v>14.561999999999999</v>
      </c>
      <c r="P40" s="21">
        <f t="shared" si="120"/>
        <v>9.3420000000000005</v>
      </c>
      <c r="Q40" s="21">
        <f t="shared" si="120"/>
        <v>-3.6280000000000001</v>
      </c>
      <c r="R40" s="21">
        <f t="shared" si="120"/>
        <v>80.540999999999997</v>
      </c>
      <c r="S40" s="21">
        <f t="shared" si="120"/>
        <v>-8.9920000000000009</v>
      </c>
      <c r="T40" s="21">
        <f t="shared" si="120"/>
        <v>-9.8170000000000002</v>
      </c>
      <c r="U40" s="28">
        <f t="shared" si="116"/>
        <v>12.443138888888889</v>
      </c>
      <c r="V40" s="29">
        <f t="shared" si="116"/>
        <v>7.9792361111111116</v>
      </c>
      <c r="W40" s="29">
        <f t="shared" si="116"/>
        <v>-2.8628611111111111</v>
      </c>
      <c r="X40" s="29">
        <f t="shared" si="116"/>
        <v>63.776875000000004</v>
      </c>
      <c r="Y40" s="29">
        <f t="shared" si="116"/>
        <v>-7.1125972222222229</v>
      </c>
      <c r="Z40" s="30">
        <f t="shared" si="116"/>
        <v>-7.7653194444444447</v>
      </c>
      <c r="AA40" s="162">
        <f t="shared" si="13"/>
        <v>-9.975458333333334</v>
      </c>
      <c r="AB40" s="6">
        <f t="shared" si="13"/>
        <v>71.542194444444448</v>
      </c>
      <c r="AC40" s="6">
        <f t="shared" si="14"/>
        <v>-31.438116666666666</v>
      </c>
      <c r="AD40" s="6">
        <f t="shared" si="15"/>
        <v>74.534831944444448</v>
      </c>
      <c r="AE40" s="36">
        <f t="shared" si="16"/>
        <v>-23.458880555555552</v>
      </c>
      <c r="AF40" s="36">
        <f t="shared" si="17"/>
        <v>39.417352777777779</v>
      </c>
      <c r="AG40" s="36">
        <f t="shared" si="18"/>
        <v>82.514068055555555</v>
      </c>
      <c r="AH40" s="37">
        <f t="shared" si="19"/>
        <v>-66.555595833333342</v>
      </c>
      <c r="AJ40" s="162" t="s">
        <v>17</v>
      </c>
      <c r="AK40" s="82"/>
      <c r="AL40" s="73">
        <f t="shared" si="7"/>
        <v>12.443138888888889</v>
      </c>
      <c r="AM40" s="73">
        <f>MAX(0.3*$AK40,ABS(AE40))</f>
        <v>23.458880555555552</v>
      </c>
      <c r="AN40" s="73">
        <f>MAX(0.3*$AK40,ABS(AF40))</f>
        <v>39.417352777777779</v>
      </c>
      <c r="AO40" s="73">
        <f>MAX($AK40,ABS(AG40))</f>
        <v>82.514068055555555</v>
      </c>
      <c r="AP40" s="73">
        <f>MAX($AK40,ABS(AH40))</f>
        <v>66.555595833333342</v>
      </c>
      <c r="AQ40" s="107">
        <f>MAX(AL40-$AG$4*(1-((0.48*$AG$2+AL43)/(0.48*$AG$2))^2),0)/(($H$4-2*4)*391.3)*1000</f>
        <v>0</v>
      </c>
      <c r="AR40" s="108">
        <f t="shared" ref="AR40:AU40" si="121">MAX(AM40-$AG$4*(1-((0.48*$AG$2+AM43)/(0.48*$AG$2))^2),0)/(($H$4-2*4)*391.3)*1000</f>
        <v>0.19723827319450349</v>
      </c>
      <c r="AS40" s="108">
        <f t="shared" si="121"/>
        <v>0</v>
      </c>
      <c r="AT40" s="108">
        <f t="shared" si="121"/>
        <v>0</v>
      </c>
      <c r="AU40" s="108">
        <f t="shared" si="121"/>
        <v>4.1763223870764294</v>
      </c>
      <c r="AV40" s="133">
        <f t="shared" ref="AV40:AV42" si="122">MAX(AQ40:AU40)</f>
        <v>4.1763223870764294</v>
      </c>
      <c r="AW40" s="127">
        <f>$AT$3</f>
        <v>10.304423903774522</v>
      </c>
      <c r="AX40" s="73">
        <f t="shared" ref="AX40:AX42" si="123">2*AW40*391.3/10</f>
        <v>806.42421470939405</v>
      </c>
      <c r="AY40" s="399">
        <f>AX40*($H$4-2*4)/200</f>
        <v>88.706663618033346</v>
      </c>
      <c r="AZ40" s="73">
        <f>($AG4+$AY40)*(1-ABS((0.48*$AG$2+AL$43)/(0.48*$AG$2+$AX40))^(1+1/(1+2*$AX40/$AG$2)))</f>
        <v>198.27633088023791</v>
      </c>
      <c r="BA40" s="73">
        <f t="shared" si="118"/>
        <v>119.80210610277183</v>
      </c>
      <c r="BB40" s="73">
        <f t="shared" si="118"/>
        <v>205.80883808413117</v>
      </c>
      <c r="BC40" s="73">
        <f t="shared" si="118"/>
        <v>203.45239996253966</v>
      </c>
      <c r="BD40" s="73">
        <f t="shared" si="118"/>
        <v>126.58309257610148</v>
      </c>
      <c r="BE40" s="148"/>
      <c r="BF40" s="148"/>
      <c r="BG40" s="148"/>
      <c r="BH40" s="148"/>
      <c r="BI40" s="148"/>
      <c r="BJ40" s="399"/>
      <c r="BK40" s="399"/>
      <c r="BL40" s="73"/>
      <c r="BM40" s="36"/>
      <c r="BN40" s="73"/>
      <c r="BO40" s="73"/>
      <c r="BP40" s="73"/>
      <c r="BQ40" s="73"/>
      <c r="BR40" s="73"/>
      <c r="BS40" s="36"/>
      <c r="BT40" s="73"/>
      <c r="BU40" s="399"/>
      <c r="BV40" s="399"/>
      <c r="BW40" s="399"/>
      <c r="BX40" s="399"/>
      <c r="BY40" s="399"/>
      <c r="BZ40" s="399"/>
      <c r="CA40" s="399"/>
      <c r="CB40" s="399"/>
      <c r="CC40" s="399"/>
      <c r="CD40" s="399"/>
      <c r="CE40" s="399"/>
      <c r="CF40" s="399"/>
      <c r="CG40" s="399"/>
      <c r="CH40" s="399"/>
      <c r="CI40" s="73"/>
      <c r="CJ40" s="73"/>
      <c r="CK40" s="399"/>
      <c r="CL40" s="399"/>
      <c r="CM40" s="465"/>
      <c r="CN40" s="465"/>
      <c r="CO40" s="399"/>
      <c r="CP40" s="399"/>
      <c r="CQ40" s="370"/>
    </row>
    <row r="41" spans="1:95" ht="16.05" customHeight="1" x14ac:dyDescent="0.25">
      <c r="A41" s="162">
        <f>Pil_originale!A386</f>
        <v>4</v>
      </c>
      <c r="B41" s="6">
        <f>Pil_originale!B386</f>
        <v>16</v>
      </c>
      <c r="C41" s="6">
        <f>Pil_originale!C386</f>
        <v>0</v>
      </c>
      <c r="D41" s="6">
        <f>Pil_originale!D386</f>
        <v>1</v>
      </c>
      <c r="E41" s="6" t="str">
        <f>Pil_originale!E386</f>
        <v>N</v>
      </c>
      <c r="F41" s="6">
        <f>Pil_originale!F386</f>
        <v>-607.91499999999996</v>
      </c>
      <c r="G41" s="6">
        <f>Pil_originale!G386</f>
        <v>-383.80399999999997</v>
      </c>
      <c r="H41" s="6">
        <f>Pil_originale!H386</f>
        <v>440.90499999999997</v>
      </c>
      <c r="I41" s="6">
        <f>Pil_originale!I386</f>
        <v>12.747</v>
      </c>
      <c r="J41" s="6">
        <f>Pil_originale!J386</f>
        <v>-25.425000000000001</v>
      </c>
      <c r="K41" s="7">
        <f>Pil_originale!K386</f>
        <v>-27.756</v>
      </c>
      <c r="L41" s="447"/>
      <c r="M41" s="427"/>
      <c r="N41" s="162" t="s">
        <v>20</v>
      </c>
      <c r="O41" s="21">
        <f t="shared" ref="O41:T41" si="124">F40</f>
        <v>5.2489999999999997</v>
      </c>
      <c r="P41" s="21">
        <f t="shared" si="124"/>
        <v>4.0570000000000004</v>
      </c>
      <c r="Q41" s="21">
        <f t="shared" si="124"/>
        <v>-378.20800000000003</v>
      </c>
      <c r="R41" s="21">
        <f t="shared" si="124"/>
        <v>-12.348000000000001</v>
      </c>
      <c r="S41" s="21">
        <f t="shared" si="124"/>
        <v>23.021000000000001</v>
      </c>
      <c r="T41" s="21">
        <f t="shared" si="124"/>
        <v>25.131</v>
      </c>
      <c r="U41" s="28">
        <f t="shared" ref="U41:Z42" si="125">O41+(O39-O41)/360*$Y$5</f>
        <v>5.2489999999999997</v>
      </c>
      <c r="V41" s="29">
        <f t="shared" si="125"/>
        <v>4.0570000000000004</v>
      </c>
      <c r="W41" s="29">
        <f t="shared" si="125"/>
        <v>-378.20800000000003</v>
      </c>
      <c r="X41" s="29">
        <f t="shared" si="125"/>
        <v>-12.348000000000001</v>
      </c>
      <c r="Y41" s="29">
        <f t="shared" si="125"/>
        <v>23.021000000000001</v>
      </c>
      <c r="Z41" s="30">
        <f t="shared" si="125"/>
        <v>25.131</v>
      </c>
      <c r="AA41" s="162">
        <f t="shared" si="13"/>
        <v>-401.22900000000004</v>
      </c>
      <c r="AB41" s="6">
        <f t="shared" si="13"/>
        <v>-37.478999999999999</v>
      </c>
      <c r="AC41" s="6">
        <f t="shared" si="14"/>
        <v>-412.47270000000003</v>
      </c>
      <c r="AD41" s="6">
        <f t="shared" si="15"/>
        <v>-157.8477</v>
      </c>
      <c r="AE41" s="36">
        <f t="shared" si="16"/>
        <v>-408.41570000000002</v>
      </c>
      <c r="AF41" s="36">
        <f t="shared" si="17"/>
        <v>416.52970000000005</v>
      </c>
      <c r="AG41" s="36">
        <f t="shared" si="18"/>
        <v>-153.79070000000002</v>
      </c>
      <c r="AH41" s="37">
        <f t="shared" si="19"/>
        <v>161.90469999999999</v>
      </c>
      <c r="AJ41" s="162" t="s">
        <v>20</v>
      </c>
      <c r="AK41" s="82"/>
      <c r="AL41" s="73">
        <f t="shared" si="7"/>
        <v>5.2489999999999997</v>
      </c>
      <c r="AM41" s="73">
        <f>MAX($AK41,ABS(AE41))</f>
        <v>408.41570000000002</v>
      </c>
      <c r="AN41" s="79">
        <f>MAX($AK41,ABS(AF41))</f>
        <v>416.52970000000005</v>
      </c>
      <c r="AO41" s="73">
        <f>MAX(0.3*$AK41,ABS(AG41))</f>
        <v>153.79070000000002</v>
      </c>
      <c r="AP41" s="73">
        <f>MAX(0.3*$AK41,ABS(AH41))</f>
        <v>161.90469999999999</v>
      </c>
      <c r="AQ41" s="107">
        <f>MAX(AL41-$AG$3*(1-((0.48*$AG$2+AL44)/(0.48*$AG$2))^2),0)/(($H$3-2*4)*391.3)*1000</f>
        <v>0</v>
      </c>
      <c r="AR41" s="108">
        <f t="shared" ref="AR41:AU41" si="126">MAX(AM41-$AG$3*(1-((0.48*$AG$2+AM44)/(0.48*$AG$2))^2),0)/(($H$3-2*4)*391.3)*1000</f>
        <v>12.187309678358336</v>
      </c>
      <c r="AS41" s="108">
        <f t="shared" si="126"/>
        <v>3.4748622546489791</v>
      </c>
      <c r="AT41" s="108">
        <f t="shared" si="126"/>
        <v>0</v>
      </c>
      <c r="AU41" s="108">
        <f t="shared" si="126"/>
        <v>2.6119337503980566</v>
      </c>
      <c r="AV41" s="134">
        <f t="shared" si="122"/>
        <v>12.187309678358336</v>
      </c>
      <c r="AW41" s="128">
        <f>$AQ$2</f>
        <v>12.566370614359172</v>
      </c>
      <c r="AX41" s="73">
        <f t="shared" si="123"/>
        <v>983.44416427974886</v>
      </c>
      <c r="AY41" s="399">
        <f>AX41*($H$3-2*4)/200</f>
        <v>354.03989914070962</v>
      </c>
      <c r="AZ41" s="73">
        <f>($AG3+$AY41)*(1-ABS((0.48*$AG$2+AL$44)/(0.48*$AG$2+$AX41))^(1+1/(1+2*$AX41/$AG$2)))</f>
        <v>644.21619651430569</v>
      </c>
      <c r="BA41" s="73">
        <f>($AG3+$AY41)*(1-ABS((0.48*$AG$2+AM$44)/(0.48*$AG$2+$AX41))^(1+1/(1+$AX41/$AG$2)))</f>
        <v>438.67989600040937</v>
      </c>
      <c r="BB41" s="73">
        <f t="shared" ref="BB41:BD41" si="127">($AG3+$AY41)*(1-ABS((0.48*$AG$2+AN$44)/(0.48*$AG$2+$AX41))^(1+1/(1+$AX41/$AG$2)))</f>
        <v>669.77603324711015</v>
      </c>
      <c r="BC41" s="73">
        <f t="shared" si="127"/>
        <v>664.27093698450085</v>
      </c>
      <c r="BD41" s="73">
        <f t="shared" si="127"/>
        <v>457.88338077666549</v>
      </c>
      <c r="BE41" s="148">
        <f>ABS(AL41/AZ41)^1.5+ABS(AL42/AZ42)^1.5</f>
        <v>7.6404731244349112E-3</v>
      </c>
      <c r="BF41" s="148">
        <f t="shared" ref="BF41:BI41" si="128">ABS(AM41/BA41)^1.5+ABS(AM42/BA42)^1.5</f>
        <v>1.0795814240133836</v>
      </c>
      <c r="BG41" s="148">
        <f t="shared" si="128"/>
        <v>0.60934359312577546</v>
      </c>
      <c r="BH41" s="148">
        <f t="shared" si="128"/>
        <v>0.51411161114205306</v>
      </c>
      <c r="BI41" s="148">
        <f t="shared" si="128"/>
        <v>0.88051429803892212</v>
      </c>
      <c r="BJ41" s="399"/>
      <c r="BK41" s="73"/>
      <c r="BL41" s="36">
        <f>MAX(BC40+BC42,BD40+BD42)*$BL$2/($BX$3)*100</f>
        <v>166.72882389953546</v>
      </c>
      <c r="BM41" s="36">
        <f>0.5*14.17*$H$3*0.9*($H$4-4)*2.5/(1+2.5^2)/10</f>
        <v>457.34896551724131</v>
      </c>
      <c r="BN41" s="36">
        <f>$BQ$6*0.9*($H$4-4)*391.3/100*2.5*10^-1</f>
        <v>306.83457925528165</v>
      </c>
      <c r="BO41" s="341" t="str">
        <f>IF(BN41&gt;BM41,SQRT((0.5*14.17*$H$3)/($BQ$6/100*391.3)-1)," ")</f>
        <v xml:space="preserve"> </v>
      </c>
      <c r="BP41" s="36" t="str">
        <f>IF(BO41=" "," ",0.9*$BQ$6/100*($H$4-4)*391.3*BO41*10^-1)</f>
        <v xml:space="preserve"> </v>
      </c>
      <c r="BQ41" s="36" t="str">
        <f>IF(AND(BP41&gt;BL41,BN41&gt;BL41),"Verifica","Non Verifica")</f>
        <v>Verifica</v>
      </c>
      <c r="BR41" s="36">
        <f>$BU$6*0.9*($H$4-4)*391.3/100*2.5*10^-1</f>
        <v>460.25186888292251</v>
      </c>
      <c r="BS41" s="341">
        <f>IF(BR41&gt;BM41,SQRT((0.5*14.17*$H$3)/($BU$6/100*391.3)-1)," ")</f>
        <v>2.4908377619259197</v>
      </c>
      <c r="BT41" s="36">
        <f>IF(BS41=" "," ",0.9*$BU$6/100*($H$4-4)*391.3*BS41*10^-1)</f>
        <v>458.56509400422419</v>
      </c>
      <c r="BU41" s="6" t="str">
        <f>IF(AND(BT41&gt;BL41,BR41&gt;BL41),"Verifica","Non Verifica")</f>
        <v>Verifica</v>
      </c>
      <c r="BV41" s="399"/>
      <c r="BW41" s="399"/>
      <c r="BX41" s="399"/>
      <c r="BY41" s="399"/>
      <c r="BZ41" s="399"/>
      <c r="CA41" s="399"/>
      <c r="CB41" s="399"/>
      <c r="CC41" s="399"/>
      <c r="CD41" s="399"/>
      <c r="CE41" s="399"/>
      <c r="CF41" s="399"/>
      <c r="CG41" s="399"/>
      <c r="CH41" s="399"/>
      <c r="CI41" s="73"/>
      <c r="CJ41" s="73"/>
      <c r="CK41" s="399"/>
      <c r="CL41" s="399"/>
      <c r="CM41" s="465"/>
      <c r="CN41" s="465"/>
      <c r="CO41" s="399"/>
      <c r="CP41" s="399"/>
      <c r="CQ41" s="370"/>
    </row>
    <row r="42" spans="1:95" ht="16.05" customHeight="1" thickBot="1" x14ac:dyDescent="0.3">
      <c r="A42" s="162">
        <f>Pil_originale!A671</f>
        <v>6</v>
      </c>
      <c r="B42" s="6">
        <f>Pil_originale!B671</f>
        <v>16</v>
      </c>
      <c r="C42" s="6">
        <f>Pil_originale!C671</f>
        <v>0</v>
      </c>
      <c r="D42" s="6">
        <f>Pil_originale!D671</f>
        <v>1</v>
      </c>
      <c r="E42" s="6" t="str">
        <f>Pil_originale!E671</f>
        <v>Msup</v>
      </c>
      <c r="F42" s="6">
        <f>Pil_originale!F671</f>
        <v>14.561999999999999</v>
      </c>
      <c r="G42" s="6">
        <f>Pil_originale!G671</f>
        <v>9.3420000000000005</v>
      </c>
      <c r="H42" s="6">
        <f>Pil_originale!H671</f>
        <v>-3.6280000000000001</v>
      </c>
      <c r="I42" s="6">
        <f>Pil_originale!I671</f>
        <v>80.540999999999997</v>
      </c>
      <c r="J42" s="6">
        <f>Pil_originale!J671</f>
        <v>-8.9920000000000009</v>
      </c>
      <c r="K42" s="7">
        <f>Pil_originale!K671</f>
        <v>-9.8170000000000002</v>
      </c>
      <c r="L42" s="447"/>
      <c r="M42" s="427"/>
      <c r="N42" s="162" t="s">
        <v>19</v>
      </c>
      <c r="O42" s="21">
        <f t="shared" ref="O42:T42" si="129">F43</f>
        <v>-7.2320000000000002</v>
      </c>
      <c r="P42" s="21">
        <f t="shared" si="129"/>
        <v>-4.6749999999999998</v>
      </c>
      <c r="Q42" s="21">
        <f t="shared" si="129"/>
        <v>4.242</v>
      </c>
      <c r="R42" s="21">
        <f t="shared" si="129"/>
        <v>-91.89</v>
      </c>
      <c r="S42" s="21">
        <f t="shared" si="129"/>
        <v>10.339</v>
      </c>
      <c r="T42" s="21">
        <f t="shared" si="129"/>
        <v>11.286</v>
      </c>
      <c r="U42" s="28">
        <f t="shared" si="125"/>
        <v>-7.2320000000000002</v>
      </c>
      <c r="V42" s="29">
        <f t="shared" si="125"/>
        <v>-4.6749999999999998</v>
      </c>
      <c r="W42" s="29">
        <f t="shared" si="125"/>
        <v>4.242</v>
      </c>
      <c r="X42" s="29">
        <f t="shared" si="125"/>
        <v>-91.89</v>
      </c>
      <c r="Y42" s="29">
        <f t="shared" si="125"/>
        <v>10.339</v>
      </c>
      <c r="Z42" s="30">
        <f t="shared" si="125"/>
        <v>11.286</v>
      </c>
      <c r="AA42" s="162">
        <f t="shared" si="13"/>
        <v>14.581</v>
      </c>
      <c r="AB42" s="6">
        <f t="shared" si="13"/>
        <v>-103.176</v>
      </c>
      <c r="AC42" s="6">
        <f t="shared" si="14"/>
        <v>45.533799999999999</v>
      </c>
      <c r="AD42" s="6">
        <f t="shared" si="15"/>
        <v>-107.55030000000001</v>
      </c>
      <c r="AE42" s="36">
        <f t="shared" si="16"/>
        <v>40.858800000000002</v>
      </c>
      <c r="AF42" s="36">
        <f t="shared" si="17"/>
        <v>-50.208799999999997</v>
      </c>
      <c r="AG42" s="36">
        <f t="shared" si="18"/>
        <v>-112.2253</v>
      </c>
      <c r="AH42" s="37">
        <f t="shared" si="19"/>
        <v>102.87530000000001</v>
      </c>
      <c r="AJ42" s="162" t="s">
        <v>19</v>
      </c>
      <c r="AK42" s="82"/>
      <c r="AL42" s="73">
        <f t="shared" si="7"/>
        <v>-7.2320000000000002</v>
      </c>
      <c r="AM42" s="73">
        <f>MAX(0.3*$AK42,ABS(AE42))</f>
        <v>40.858800000000002</v>
      </c>
      <c r="AN42" s="73">
        <f>MAX(0.3*$AK42,ABS(AF42))</f>
        <v>50.208799999999997</v>
      </c>
      <c r="AO42" s="73">
        <f>MAX($AK42,ABS(AG42))</f>
        <v>112.2253</v>
      </c>
      <c r="AP42" s="73">
        <f>MAX($AK42,ABS(AH42))</f>
        <v>102.87530000000001</v>
      </c>
      <c r="AQ42" s="107">
        <f>MAX(AL42-$AG$4*(1-((0.48*$AG$2+AL44)/(0.48*$AG$2))^2),0)/(($H$4-2*4)*391.3)*1000</f>
        <v>0</v>
      </c>
      <c r="AR42" s="108">
        <f t="shared" ref="AR42:AU42" si="130">MAX(AM42-$AG$4*(1-((0.48*$AG$2+AM44)/(0.48*$AG$2))^2),0)/(($H$4-2*4)*391.3)*1000</f>
        <v>1.9123966710990947</v>
      </c>
      <c r="AS42" s="108">
        <f t="shared" si="130"/>
        <v>0</v>
      </c>
      <c r="AT42" s="108">
        <f t="shared" si="130"/>
        <v>0</v>
      </c>
      <c r="AU42" s="108">
        <f t="shared" si="130"/>
        <v>8.1031037295646815</v>
      </c>
      <c r="AV42" s="133">
        <f t="shared" si="122"/>
        <v>8.1031037295646815</v>
      </c>
      <c r="AW42" s="129">
        <f>$AQ$3</f>
        <v>10.304423903774522</v>
      </c>
      <c r="AX42" s="73">
        <f t="shared" si="123"/>
        <v>806.42421470939405</v>
      </c>
      <c r="AY42" s="399">
        <f>AX42*($H$4-2*4)/200</f>
        <v>88.706663618033346</v>
      </c>
      <c r="AZ42" s="73">
        <f>($AG4+$AY42)*(1-ABS((0.48*$AG$2+AL$44)/(0.48*$AG$2+$AX42))^(1+1/(1+2*$AX42/$AG$2)))</f>
        <v>199.44171695680458</v>
      </c>
      <c r="BA42" s="73">
        <f>($AG4+$AY42)*(1-ABS((0.48*$AG$2+AM$44)/(0.48*$AG$2+$AX42))^(1+1/(1+$AX42/$AG$2)))</f>
        <v>127.57098474487459</v>
      </c>
      <c r="BB42" s="73">
        <f t="shared" ref="BB42:BD42" si="131">($AG4+$AY42)*(1-ABS((0.48*$AG$2+AN$44)/(0.48*$AG$2+$AX42))^(1+1/(1+$AX42/$AG$2)))</f>
        <v>207.62773923520027</v>
      </c>
      <c r="BC42" s="73">
        <f t="shared" si="131"/>
        <v>205.79107688177459</v>
      </c>
      <c r="BD42" s="73">
        <f t="shared" si="131"/>
        <v>134.32332039693227</v>
      </c>
      <c r="BE42" s="399"/>
      <c r="BF42" s="399"/>
      <c r="BG42" s="399"/>
      <c r="BH42" s="399"/>
      <c r="BI42" s="399"/>
      <c r="BJ42" s="399"/>
      <c r="BK42" s="399"/>
      <c r="BL42" s="73"/>
      <c r="BM42" s="73"/>
      <c r="BN42" s="73"/>
      <c r="BO42" s="73"/>
      <c r="BP42" s="73"/>
      <c r="BQ42" s="73"/>
      <c r="BR42" s="73"/>
      <c r="BS42" s="36"/>
      <c r="BT42" s="73"/>
      <c r="BU42" s="399"/>
      <c r="BV42" s="399"/>
      <c r="BW42" s="399"/>
      <c r="BX42" s="399"/>
      <c r="BY42" s="399"/>
      <c r="BZ42" s="399"/>
      <c r="CA42" s="399"/>
      <c r="CB42" s="399"/>
      <c r="CC42" s="399"/>
      <c r="CD42" s="399"/>
      <c r="CE42" s="399"/>
      <c r="CF42" s="399"/>
      <c r="CG42" s="399"/>
      <c r="CH42" s="399"/>
      <c r="CI42" s="73"/>
      <c r="CJ42" s="73"/>
      <c r="CK42" s="399"/>
      <c r="CL42" s="399"/>
      <c r="CM42" s="465"/>
      <c r="CN42" s="465"/>
      <c r="CO42" s="399"/>
      <c r="CP42" s="399"/>
      <c r="CQ42" s="370"/>
    </row>
    <row r="43" spans="1:95" x14ac:dyDescent="0.3">
      <c r="A43" s="162">
        <f>Pil_originale!A672</f>
        <v>6</v>
      </c>
      <c r="B43" s="6">
        <f>Pil_originale!B672</f>
        <v>16</v>
      </c>
      <c r="C43" s="6">
        <f>Pil_originale!C672</f>
        <v>0</v>
      </c>
      <c r="D43" s="6">
        <f>Pil_originale!D672</f>
        <v>1</v>
      </c>
      <c r="E43" s="6" t="str">
        <f>Pil_originale!E672</f>
        <v>Minf</v>
      </c>
      <c r="F43" s="6">
        <f>Pil_originale!F672</f>
        <v>-7.2320000000000002</v>
      </c>
      <c r="G43" s="6">
        <f>Pil_originale!G672</f>
        <v>-4.6749999999999998</v>
      </c>
      <c r="H43" s="6">
        <f>Pil_originale!H672</f>
        <v>4.242</v>
      </c>
      <c r="I43" s="6">
        <f>Pil_originale!I672</f>
        <v>-91.89</v>
      </c>
      <c r="J43" s="6">
        <f>Pil_originale!J672</f>
        <v>10.339</v>
      </c>
      <c r="K43" s="7">
        <f>Pil_originale!K672</f>
        <v>11.286</v>
      </c>
      <c r="L43" s="447"/>
      <c r="M43" s="427"/>
      <c r="N43" s="162" t="s">
        <v>44</v>
      </c>
      <c r="O43" s="21">
        <f>F41+F44</f>
        <v>-1087.096</v>
      </c>
      <c r="P43" s="21">
        <f t="shared" ref="P43:T43" si="132">G41+G44</f>
        <v>-690.80399999999997</v>
      </c>
      <c r="Q43" s="21">
        <f t="shared" si="132"/>
        <v>464.71899999999999</v>
      </c>
      <c r="R43" s="21">
        <f t="shared" si="132"/>
        <v>-367.697</v>
      </c>
      <c r="S43" s="21">
        <f t="shared" si="132"/>
        <v>21.993999999999996</v>
      </c>
      <c r="T43" s="21">
        <f t="shared" si="132"/>
        <v>24.009</v>
      </c>
      <c r="U43" s="28">
        <f>O43+$Q$4</f>
        <v>-1172.3597500000001</v>
      </c>
      <c r="V43" s="29">
        <f>P43+$Q$2</f>
        <v>-756.39149999999995</v>
      </c>
      <c r="W43" s="29">
        <f>Q43</f>
        <v>464.71899999999999</v>
      </c>
      <c r="X43" s="29">
        <f t="shared" ref="X43:Z44" si="133">R43</f>
        <v>-367.697</v>
      </c>
      <c r="Y43" s="29">
        <f t="shared" si="133"/>
        <v>21.993999999999996</v>
      </c>
      <c r="Z43" s="30">
        <f t="shared" si="133"/>
        <v>24.009</v>
      </c>
      <c r="AA43" s="162">
        <f t="shared" si="13"/>
        <v>486.71299999999997</v>
      </c>
      <c r="AB43" s="6">
        <f t="shared" si="13"/>
        <v>-391.70600000000002</v>
      </c>
      <c r="AC43" s="6">
        <f t="shared" si="14"/>
        <v>604.22479999999996</v>
      </c>
      <c r="AD43" s="6">
        <f t="shared" si="15"/>
        <v>-537.71990000000005</v>
      </c>
      <c r="AE43" s="36">
        <f t="shared" si="16"/>
        <v>-152.16669999999999</v>
      </c>
      <c r="AF43" s="36">
        <f t="shared" si="17"/>
        <v>-1360.6162999999999</v>
      </c>
      <c r="AG43" s="36">
        <f t="shared" si="18"/>
        <v>-1294.1114</v>
      </c>
      <c r="AH43" s="37">
        <f t="shared" si="19"/>
        <v>-218.6715999999999</v>
      </c>
      <c r="AJ43" s="162" t="s">
        <v>44</v>
      </c>
      <c r="AK43" s="82"/>
      <c r="AL43" s="73">
        <f t="shared" si="7"/>
        <v>-1172.3597500000001</v>
      </c>
      <c r="AM43" s="73">
        <f t="shared" ref="AM43:AP44" si="134">AE43</f>
        <v>-152.16669999999999</v>
      </c>
      <c r="AN43" s="73">
        <f t="shared" si="134"/>
        <v>-1360.6162999999999</v>
      </c>
      <c r="AO43" s="73">
        <f t="shared" si="134"/>
        <v>-1294.1114</v>
      </c>
      <c r="AP43" s="73">
        <f t="shared" si="134"/>
        <v>-218.6715999999999</v>
      </c>
      <c r="AQ43" s="397"/>
      <c r="AR43" s="6"/>
      <c r="AS43" s="6"/>
      <c r="AT43" s="6"/>
      <c r="AU43" s="6"/>
      <c r="AV43" s="7"/>
      <c r="AW43" s="399"/>
      <c r="AX43" s="399"/>
      <c r="AY43" s="399"/>
      <c r="AZ43" s="399"/>
      <c r="BA43" s="399"/>
      <c r="BB43" s="399"/>
      <c r="BC43" s="399"/>
      <c r="BD43" s="399"/>
      <c r="BE43" s="399"/>
      <c r="BF43" s="399"/>
      <c r="BG43" s="399"/>
      <c r="BH43" s="399"/>
      <c r="BI43" s="399"/>
      <c r="BJ43" s="399"/>
      <c r="BK43" s="399"/>
      <c r="BL43" s="73"/>
      <c r="BM43" s="73"/>
      <c r="BN43" s="73"/>
      <c r="BO43" s="73"/>
      <c r="BP43" s="73"/>
      <c r="BQ43" s="73"/>
      <c r="BR43" s="73"/>
      <c r="BS43" s="36"/>
      <c r="BT43" s="73"/>
      <c r="BU43" s="399"/>
      <c r="BV43" s="399"/>
      <c r="BW43" s="399"/>
      <c r="BX43" s="399"/>
      <c r="BY43" s="399"/>
      <c r="BZ43" s="399"/>
      <c r="CA43" s="399"/>
      <c r="CB43" s="399"/>
      <c r="CC43" s="399"/>
      <c r="CD43" s="399"/>
      <c r="CE43" s="399"/>
      <c r="CF43" s="399"/>
      <c r="CG43" s="399"/>
      <c r="CH43" s="399"/>
      <c r="CI43" s="73"/>
      <c r="CJ43" s="73"/>
      <c r="CK43" s="246"/>
      <c r="CL43" s="245"/>
      <c r="CM43" s="399"/>
      <c r="CN43" s="399"/>
      <c r="CO43" s="399"/>
      <c r="CP43" s="399"/>
      <c r="CQ43" s="370"/>
    </row>
    <row r="44" spans="1:95" ht="15" thickBot="1" x14ac:dyDescent="0.35">
      <c r="A44" s="8">
        <f>Pil_originale!A674</f>
        <v>6</v>
      </c>
      <c r="B44" s="42">
        <f>Pil_originale!B674</f>
        <v>16</v>
      </c>
      <c r="C44" s="42">
        <f>Pil_originale!C674</f>
        <v>0</v>
      </c>
      <c r="D44" s="42">
        <f>Pil_originale!D674</f>
        <v>1</v>
      </c>
      <c r="E44" s="42" t="str">
        <f>Pil_originale!E674</f>
        <v>N</v>
      </c>
      <c r="F44" s="42">
        <f>Pil_originale!F674</f>
        <v>-479.18099999999998</v>
      </c>
      <c r="G44" s="42">
        <f>Pil_originale!G674</f>
        <v>-307</v>
      </c>
      <c r="H44" s="42">
        <f>Pil_originale!H674</f>
        <v>23.814</v>
      </c>
      <c r="I44" s="42">
        <f>Pil_originale!I674</f>
        <v>-380.44400000000002</v>
      </c>
      <c r="J44" s="42">
        <f>Pil_originale!J674</f>
        <v>47.418999999999997</v>
      </c>
      <c r="K44" s="10">
        <f>Pil_originale!K674</f>
        <v>51.765000000000001</v>
      </c>
      <c r="M44" s="15"/>
      <c r="N44" s="8" t="s">
        <v>45</v>
      </c>
      <c r="O44" s="23">
        <f>F41+F44</f>
        <v>-1087.096</v>
      </c>
      <c r="P44" s="23">
        <f t="shared" ref="P44:T44" si="135">G41+G44</f>
        <v>-690.80399999999997</v>
      </c>
      <c r="Q44" s="23">
        <f t="shared" si="135"/>
        <v>464.71899999999999</v>
      </c>
      <c r="R44" s="23">
        <f t="shared" si="135"/>
        <v>-367.697</v>
      </c>
      <c r="S44" s="23">
        <f t="shared" si="135"/>
        <v>21.993999999999996</v>
      </c>
      <c r="T44" s="23">
        <f t="shared" si="135"/>
        <v>24.009</v>
      </c>
      <c r="U44" s="83">
        <f>O44+$Q$5</f>
        <v>-1197.70975</v>
      </c>
      <c r="V44" s="23">
        <f>P44+$Q$3</f>
        <v>-775.89149999999995</v>
      </c>
      <c r="W44" s="31">
        <f>Q44</f>
        <v>464.71899999999999</v>
      </c>
      <c r="X44" s="31">
        <f t="shared" si="133"/>
        <v>-367.697</v>
      </c>
      <c r="Y44" s="31">
        <f t="shared" si="133"/>
        <v>21.993999999999996</v>
      </c>
      <c r="Z44" s="32">
        <f t="shared" si="133"/>
        <v>24.009</v>
      </c>
      <c r="AA44" s="8">
        <f t="shared" si="13"/>
        <v>486.71299999999997</v>
      </c>
      <c r="AB44" s="42">
        <f t="shared" si="13"/>
        <v>-391.70600000000002</v>
      </c>
      <c r="AC44" s="42">
        <f t="shared" si="14"/>
        <v>604.22479999999996</v>
      </c>
      <c r="AD44" s="42">
        <f t="shared" si="15"/>
        <v>-537.71990000000005</v>
      </c>
      <c r="AE44" s="38">
        <f t="shared" si="16"/>
        <v>-171.66669999999999</v>
      </c>
      <c r="AF44" s="38">
        <f t="shared" si="17"/>
        <v>-1380.1162999999999</v>
      </c>
      <c r="AG44" s="38">
        <f t="shared" si="18"/>
        <v>-1313.6114</v>
      </c>
      <c r="AH44" s="39">
        <f t="shared" si="19"/>
        <v>-238.1715999999999</v>
      </c>
      <c r="AJ44" s="8" t="s">
        <v>45</v>
      </c>
      <c r="AK44" s="82"/>
      <c r="AL44" s="73">
        <f t="shared" si="7"/>
        <v>-1197.70975</v>
      </c>
      <c r="AM44" s="73">
        <f t="shared" si="134"/>
        <v>-171.66669999999999</v>
      </c>
      <c r="AN44" s="73">
        <f t="shared" si="134"/>
        <v>-1380.1162999999999</v>
      </c>
      <c r="AO44" s="73">
        <f t="shared" si="134"/>
        <v>-1313.6114</v>
      </c>
      <c r="AP44" s="73">
        <f t="shared" si="134"/>
        <v>-238.1715999999999</v>
      </c>
      <c r="AQ44" s="8"/>
      <c r="AR44" s="42"/>
      <c r="AS44" s="42"/>
      <c r="AT44" s="42"/>
      <c r="AU44" s="42"/>
      <c r="AV44" s="10"/>
      <c r="AW44" s="399"/>
      <c r="AX44" s="399"/>
      <c r="AY44" s="399"/>
      <c r="AZ44" s="399"/>
      <c r="BA44" s="399"/>
      <c r="BB44" s="399"/>
      <c r="BC44" s="399"/>
      <c r="BD44" s="399"/>
      <c r="BE44" s="399"/>
      <c r="BF44" s="399"/>
      <c r="BG44" s="399"/>
      <c r="BH44" s="399"/>
      <c r="BI44" s="399"/>
      <c r="BJ44" s="399"/>
      <c r="BK44" s="399"/>
      <c r="BL44" s="73"/>
      <c r="BM44" s="73"/>
      <c r="BN44" s="73"/>
      <c r="BO44" s="73"/>
      <c r="BP44" s="73"/>
      <c r="BQ44" s="73"/>
      <c r="BR44" s="73"/>
      <c r="BS44" s="36"/>
      <c r="BT44" s="73"/>
      <c r="BU44" s="399"/>
      <c r="BV44" s="399"/>
      <c r="BW44" s="399"/>
      <c r="BX44" s="399"/>
      <c r="BY44" s="399"/>
      <c r="BZ44" s="399"/>
      <c r="CA44" s="399"/>
      <c r="CB44" s="399"/>
      <c r="CC44" s="399"/>
      <c r="CD44" s="399"/>
      <c r="CE44" s="399"/>
      <c r="CF44" s="399"/>
      <c r="CG44" s="399"/>
      <c r="CH44" s="399"/>
      <c r="CI44" s="399"/>
      <c r="CJ44" s="399"/>
      <c r="CK44" s="399"/>
      <c r="CL44" s="399"/>
      <c r="CM44" s="399"/>
      <c r="CN44" s="399"/>
      <c r="CO44" s="399"/>
      <c r="CP44" s="399"/>
      <c r="CQ44" s="370"/>
    </row>
    <row r="45" spans="1:95" x14ac:dyDescent="0.3">
      <c r="M45" s="427"/>
      <c r="O45" s="14"/>
      <c r="P45" s="14"/>
      <c r="Q45" s="14"/>
      <c r="R45" s="14"/>
      <c r="S45" s="14"/>
      <c r="T45" s="14"/>
      <c r="U45" s="14"/>
      <c r="V45" s="14"/>
      <c r="W45" s="14"/>
      <c r="X45" s="14"/>
      <c r="Y45" s="14"/>
      <c r="Z45" s="14"/>
      <c r="AM45" s="191"/>
      <c r="AN45" s="191"/>
      <c r="AO45" s="399"/>
      <c r="AP45" s="399"/>
      <c r="AQ45" s="399"/>
      <c r="AR45" s="399"/>
      <c r="AS45" s="399"/>
      <c r="AT45" s="399"/>
      <c r="AU45" s="399"/>
      <c r="AV45" s="399"/>
      <c r="AW45" s="399"/>
      <c r="AX45" s="399"/>
      <c r="AY45" s="399"/>
      <c r="AZ45" s="399"/>
      <c r="BA45" s="399"/>
      <c r="BB45" s="399"/>
      <c r="BC45" s="399"/>
      <c r="BD45" s="399"/>
      <c r="BE45" s="399"/>
      <c r="BF45" s="399"/>
      <c r="BG45" s="399"/>
      <c r="BH45" s="399"/>
      <c r="BI45" s="399"/>
      <c r="BJ45" s="399"/>
      <c r="BK45" s="399"/>
      <c r="BL45" s="73"/>
      <c r="BM45" s="36"/>
      <c r="BN45" s="36"/>
      <c r="BO45" s="73"/>
      <c r="BP45" s="73"/>
      <c r="BQ45" s="73"/>
      <c r="BR45" s="73"/>
      <c r="BS45" s="36"/>
      <c r="BT45" s="73"/>
      <c r="BU45" s="399"/>
      <c r="BV45" s="73"/>
      <c r="BW45" s="399"/>
      <c r="BX45" s="399"/>
      <c r="BY45" s="399"/>
      <c r="BZ45" s="399"/>
      <c r="CA45" s="399"/>
      <c r="CB45" s="399"/>
      <c r="CC45" s="399"/>
      <c r="CD45" s="399"/>
      <c r="CE45" s="399"/>
      <c r="CF45" s="399"/>
      <c r="CG45" s="399"/>
      <c r="CH45" s="399"/>
      <c r="CI45" s="399"/>
      <c r="CJ45" s="399"/>
      <c r="CK45" s="399"/>
      <c r="CL45" s="399"/>
      <c r="CM45" s="399"/>
      <c r="CN45" s="399"/>
      <c r="CO45" s="399"/>
      <c r="CP45" s="399"/>
      <c r="CQ45" s="370"/>
    </row>
    <row r="46" spans="1:95" ht="15.6" customHeight="1" x14ac:dyDescent="0.3">
      <c r="M46" s="427"/>
      <c r="O46" s="14"/>
      <c r="P46" s="14"/>
      <c r="Q46" s="14"/>
      <c r="R46" s="14"/>
      <c r="S46" s="14"/>
      <c r="T46" s="14"/>
      <c r="U46" s="14"/>
      <c r="V46" s="14"/>
      <c r="AM46" s="191"/>
      <c r="AN46" s="191"/>
      <c r="AO46" s="399"/>
      <c r="AP46" s="399"/>
      <c r="AQ46" s="399"/>
      <c r="AR46" s="399"/>
      <c r="AS46" s="399"/>
      <c r="AT46" s="399"/>
      <c r="AU46" s="399"/>
      <c r="AV46" s="399"/>
      <c r="AW46" s="399"/>
      <c r="AX46" s="399"/>
      <c r="AY46" s="399"/>
      <c r="AZ46" s="399"/>
      <c r="BA46" s="399"/>
      <c r="BB46" s="399"/>
      <c r="BC46" s="399"/>
      <c r="BD46" s="399"/>
      <c r="BE46" s="399"/>
      <c r="BF46" s="399"/>
      <c r="BG46" s="399"/>
      <c r="BH46" s="399"/>
      <c r="BI46" s="399"/>
      <c r="BJ46" s="399"/>
      <c r="BK46" s="399"/>
      <c r="BL46" s="73"/>
      <c r="BM46" s="36"/>
      <c r="BN46" s="36"/>
      <c r="BO46" s="73"/>
      <c r="BP46" s="73"/>
      <c r="BQ46" s="73"/>
      <c r="BR46" s="73"/>
      <c r="BS46" s="36"/>
      <c r="BT46" s="73"/>
      <c r="BU46" s="399"/>
      <c r="BV46" s="399"/>
      <c r="BW46" s="399"/>
      <c r="BX46" s="399"/>
      <c r="BY46" s="399"/>
      <c r="BZ46" s="399"/>
      <c r="CA46" s="399"/>
      <c r="CB46" s="399"/>
      <c r="CC46" s="399"/>
      <c r="CD46" s="399"/>
      <c r="CE46" s="399"/>
      <c r="CF46" s="399"/>
      <c r="CG46" s="399"/>
      <c r="CH46" s="399"/>
      <c r="CI46" s="399"/>
      <c r="CJ46" s="399"/>
      <c r="CK46" s="399"/>
      <c r="CL46" s="399"/>
      <c r="CM46" s="399"/>
      <c r="CN46" s="399"/>
      <c r="CO46" s="399"/>
      <c r="CP46" s="399"/>
      <c r="CQ46" s="370"/>
    </row>
    <row r="47" spans="1:95" x14ac:dyDescent="0.3">
      <c r="M47" s="427"/>
      <c r="O47" s="14"/>
      <c r="P47" s="14"/>
      <c r="Q47" s="14"/>
      <c r="R47" s="14"/>
      <c r="S47" s="14"/>
      <c r="T47" s="14"/>
      <c r="U47" s="14"/>
      <c r="V47" s="14"/>
      <c r="BK47" s="370"/>
      <c r="BL47" s="73"/>
      <c r="BM47" s="36"/>
      <c r="BN47" s="36"/>
      <c r="BO47" s="73"/>
      <c r="BP47" s="73"/>
      <c r="BQ47" s="73"/>
      <c r="BR47" s="73"/>
      <c r="BS47" s="73"/>
      <c r="BT47" s="73"/>
      <c r="BU47" s="370"/>
      <c r="BV47" s="370"/>
      <c r="BW47" s="370"/>
      <c r="BX47" s="370"/>
      <c r="BY47" s="370"/>
      <c r="BZ47" s="370"/>
      <c r="CA47" s="370"/>
      <c r="CB47" s="370"/>
      <c r="CC47" s="370"/>
      <c r="CD47" s="370"/>
      <c r="CE47" s="370"/>
      <c r="CF47" s="370"/>
      <c r="CG47" s="370"/>
      <c r="CH47" s="370"/>
      <c r="CI47" s="370"/>
      <c r="CJ47" s="370"/>
      <c r="CK47" s="370"/>
      <c r="CL47" s="370"/>
      <c r="CM47" s="370"/>
      <c r="CN47" s="370"/>
      <c r="CO47" s="370"/>
      <c r="CP47" s="370"/>
      <c r="CQ47" s="370"/>
    </row>
    <row r="48" spans="1:95" x14ac:dyDescent="0.3">
      <c r="M48" s="427"/>
      <c r="O48" s="14"/>
      <c r="P48" s="14"/>
      <c r="Q48" s="14"/>
      <c r="R48" s="14"/>
      <c r="S48" s="14"/>
      <c r="T48" s="14"/>
      <c r="U48" s="14"/>
      <c r="V48" s="14"/>
      <c r="AJ48"/>
      <c r="AK48"/>
      <c r="AL48"/>
      <c r="AM48"/>
      <c r="AN48"/>
      <c r="AO48"/>
      <c r="AP48"/>
      <c r="AQ48"/>
      <c r="AR48"/>
      <c r="AS48"/>
      <c r="AW48" s="161"/>
      <c r="BK48" s="370"/>
      <c r="BL48" s="73"/>
      <c r="BM48" s="36"/>
      <c r="BN48" s="36"/>
      <c r="BO48" s="73"/>
      <c r="BP48" s="73"/>
      <c r="BQ48" s="73"/>
      <c r="BR48" s="73"/>
      <c r="BS48" s="73"/>
      <c r="BT48" s="73"/>
      <c r="BU48" s="370"/>
      <c r="BV48" s="370"/>
      <c r="BW48" s="370"/>
      <c r="BX48" s="370"/>
      <c r="BY48" s="370"/>
      <c r="BZ48" s="370"/>
      <c r="CA48" s="370"/>
      <c r="CB48" s="370"/>
      <c r="CC48" s="370"/>
      <c r="CD48" s="370"/>
      <c r="CE48" s="370"/>
      <c r="CF48" s="370"/>
      <c r="CG48" s="370"/>
      <c r="CH48" s="370"/>
      <c r="CI48" s="370"/>
      <c r="CJ48" s="370"/>
      <c r="CK48" s="370"/>
      <c r="CL48" s="370"/>
      <c r="CM48" s="370"/>
      <c r="CN48" s="370"/>
      <c r="CO48" s="370"/>
      <c r="CP48" s="370"/>
      <c r="CQ48" s="370"/>
    </row>
    <row r="49" spans="13:95" ht="16.8" x14ac:dyDescent="0.45">
      <c r="M49" s="427"/>
      <c r="O49" s="14"/>
      <c r="P49" s="14"/>
      <c r="Q49" s="14"/>
      <c r="R49" s="14"/>
      <c r="S49" s="14"/>
      <c r="T49" s="14"/>
      <c r="U49" s="14"/>
      <c r="V49" s="14"/>
      <c r="AJ49"/>
      <c r="AK49" s="74" t="s">
        <v>66</v>
      </c>
      <c r="AL49">
        <v>1.1000000000000001</v>
      </c>
      <c r="AM49"/>
      <c r="AN49"/>
      <c r="AO49"/>
      <c r="AP49"/>
      <c r="AQ49"/>
      <c r="AR49"/>
      <c r="AS49"/>
      <c r="AW49" s="161"/>
      <c r="BK49" s="370"/>
      <c r="BL49" s="73"/>
      <c r="BM49" s="36"/>
      <c r="BN49" s="36"/>
      <c r="BO49" s="73"/>
      <c r="BP49" s="73"/>
      <c r="BQ49" s="73"/>
      <c r="BR49" s="73"/>
      <c r="BS49" s="73"/>
      <c r="BT49" s="73"/>
      <c r="BU49" s="370"/>
      <c r="BV49" s="370"/>
      <c r="BW49" s="370"/>
      <c r="BX49" s="370"/>
      <c r="BY49" s="370"/>
      <c r="BZ49" s="370"/>
      <c r="CA49" s="370"/>
      <c r="CB49" s="370"/>
      <c r="CC49" s="370"/>
      <c r="CD49" s="370"/>
      <c r="CE49" s="370"/>
      <c r="CF49" s="370"/>
      <c r="CG49" s="370"/>
      <c r="CH49" s="370"/>
      <c r="CI49" s="370"/>
      <c r="CJ49" s="370"/>
      <c r="CK49" s="370"/>
      <c r="CL49" s="370"/>
      <c r="CM49" s="370"/>
      <c r="CN49" s="370"/>
      <c r="CO49" s="370"/>
      <c r="CP49" s="370"/>
      <c r="CQ49" s="370"/>
    </row>
    <row r="50" spans="13:95" ht="14.4" customHeight="1" x14ac:dyDescent="0.3">
      <c r="O50" s="14"/>
      <c r="P50" s="14"/>
      <c r="Q50" s="14"/>
      <c r="R50" s="14"/>
      <c r="S50" s="14"/>
      <c r="T50" s="14"/>
      <c r="U50" s="14"/>
      <c r="V50" s="14"/>
      <c r="AJ50"/>
      <c r="AK50"/>
      <c r="AL50"/>
      <c r="AM50"/>
      <c r="AN50"/>
      <c r="AO50"/>
      <c r="AP50"/>
      <c r="AQ50"/>
      <c r="AR50"/>
      <c r="AS50"/>
      <c r="AW50" s="161"/>
      <c r="BK50" s="370"/>
      <c r="BL50" s="73"/>
      <c r="BM50" s="36"/>
      <c r="BN50" s="36"/>
      <c r="BO50" s="73"/>
      <c r="BP50" s="73"/>
      <c r="BQ50" s="73"/>
      <c r="BR50" s="73"/>
      <c r="BS50" s="73"/>
      <c r="BT50" s="73"/>
      <c r="BU50" s="370"/>
      <c r="BV50" s="370"/>
      <c r="BW50" s="370"/>
      <c r="BX50" s="370"/>
      <c r="BY50" s="370"/>
      <c r="BZ50" s="370"/>
      <c r="CA50" s="370"/>
      <c r="CB50" s="370"/>
      <c r="CC50" s="370"/>
      <c r="CD50" s="370"/>
      <c r="CE50" s="370"/>
      <c r="CF50" s="370"/>
      <c r="CG50" s="370"/>
      <c r="CH50" s="370"/>
      <c r="CI50" s="370"/>
      <c r="CJ50" s="370"/>
      <c r="CK50" s="370"/>
      <c r="CL50" s="370"/>
      <c r="CM50" s="370"/>
      <c r="CN50" s="370"/>
      <c r="CO50" s="370"/>
      <c r="CP50" s="370"/>
      <c r="CQ50" s="370"/>
    </row>
    <row r="51" spans="13:95" ht="16.2" thickBot="1" x14ac:dyDescent="0.35">
      <c r="M51" s="427"/>
      <c r="O51" s="14"/>
      <c r="P51" s="14"/>
      <c r="Q51" s="14"/>
      <c r="R51" s="14"/>
      <c r="S51" s="14"/>
      <c r="T51" s="14"/>
      <c r="U51" s="14"/>
      <c r="V51" s="14"/>
      <c r="AJ51" s="44">
        <f>'Mrd Trave'!C20</f>
        <v>0</v>
      </c>
      <c r="AK51" s="44">
        <f>'Mrd Trave'!D20</f>
        <v>0</v>
      </c>
      <c r="AL51" s="418">
        <f>'Mrd Trave'!E20</f>
        <v>16</v>
      </c>
      <c r="AM51" s="418"/>
      <c r="AN51" s="418"/>
      <c r="AO51" s="418"/>
      <c r="AP51" s="418"/>
      <c r="AQ51" s="418"/>
      <c r="AR51" s="76"/>
      <c r="AS51"/>
      <c r="AW51" s="161"/>
      <c r="BK51" s="370"/>
      <c r="BL51" s="73"/>
      <c r="BM51" s="36"/>
      <c r="BN51" s="36"/>
      <c r="BO51" s="73"/>
      <c r="BP51" s="73"/>
      <c r="BQ51" s="73"/>
      <c r="BR51" s="73"/>
      <c r="BS51" s="73"/>
      <c r="BT51" s="73"/>
      <c r="BU51" s="370"/>
      <c r="BV51" s="370"/>
      <c r="BW51" s="370"/>
      <c r="BX51" s="370"/>
      <c r="BY51" s="370"/>
      <c r="BZ51" s="370"/>
      <c r="CA51" s="370"/>
      <c r="CB51" s="370"/>
      <c r="CC51" s="370"/>
      <c r="CD51" s="370"/>
      <c r="CE51" s="370"/>
      <c r="CF51" s="370"/>
      <c r="CG51" s="370"/>
      <c r="CH51" s="370"/>
      <c r="CI51" s="370"/>
      <c r="CJ51" s="370"/>
      <c r="CK51" s="370"/>
      <c r="CL51" s="370"/>
      <c r="CM51" s="370"/>
      <c r="CN51" s="370"/>
      <c r="CO51" s="370"/>
      <c r="CP51" s="370"/>
      <c r="CQ51" s="370"/>
    </row>
    <row r="52" spans="13:95" ht="15.6" customHeight="1" thickBot="1" x14ac:dyDescent="0.35">
      <c r="M52" s="427"/>
      <c r="O52" s="14"/>
      <c r="P52" s="14"/>
      <c r="Q52" s="14"/>
      <c r="R52" s="14"/>
      <c r="S52" s="14"/>
      <c r="T52" s="14"/>
      <c r="U52" s="14"/>
      <c r="V52" s="14"/>
      <c r="AJ52" s="44">
        <f>'Mrd Trave'!C21</f>
        <v>0</v>
      </c>
      <c r="AK52" s="44">
        <f>'Mrd Trave'!D21</f>
        <v>0</v>
      </c>
      <c r="AL52" s="479" t="str">
        <f>'Mrd Trave'!E21</f>
        <v>Direzione x</v>
      </c>
      <c r="AM52" s="480"/>
      <c r="AN52" s="481"/>
      <c r="AO52" s="479" t="str">
        <f>'Mrd Trave'!H21</f>
        <v>Direzione y</v>
      </c>
      <c r="AP52" s="480"/>
      <c r="AQ52" s="481"/>
      <c r="AR52" s="75"/>
      <c r="AS52"/>
      <c r="AW52"/>
      <c r="BK52" s="346"/>
      <c r="BL52" s="73"/>
      <c r="BM52" s="73"/>
      <c r="BN52" s="73"/>
      <c r="BO52" s="73"/>
      <c r="BP52" s="73"/>
      <c r="BQ52" s="73"/>
      <c r="BR52" s="73"/>
      <c r="BS52" s="73"/>
      <c r="BT52" s="73"/>
      <c r="BU52" s="346"/>
      <c r="BV52" s="346"/>
      <c r="BW52" s="346"/>
      <c r="BX52" s="346"/>
      <c r="BY52" s="346"/>
      <c r="BZ52" s="346"/>
      <c r="CA52" s="346"/>
      <c r="CB52" s="346"/>
      <c r="CC52" s="346"/>
      <c r="CD52" s="346"/>
      <c r="CE52" s="346"/>
      <c r="CF52" s="346"/>
      <c r="CG52" s="346"/>
      <c r="CH52" s="346"/>
      <c r="CI52" s="346"/>
      <c r="CJ52" s="346"/>
      <c r="CK52" s="346"/>
      <c r="CL52" s="346"/>
      <c r="CM52" s="346"/>
      <c r="CN52" s="346"/>
      <c r="CO52" s="346"/>
    </row>
    <row r="53" spans="13:95" ht="16.2" thickBot="1" x14ac:dyDescent="0.35">
      <c r="M53" s="427"/>
      <c r="O53" s="14"/>
      <c r="P53" s="14"/>
      <c r="Q53" s="14"/>
      <c r="R53" s="14"/>
      <c r="S53" s="14"/>
      <c r="T53" s="14"/>
      <c r="U53" s="14"/>
      <c r="V53" s="14"/>
      <c r="AJ53" s="44" t="str">
        <f>'Mrd Trave'!C22</f>
        <v>Piano</v>
      </c>
      <c r="AK53" s="44">
        <f>'Mrd Trave'!D22</f>
        <v>0</v>
      </c>
      <c r="AL53" s="84" t="str">
        <f>'Mrd Trave'!E22</f>
        <v>sin</v>
      </c>
      <c r="AM53" s="85" t="str">
        <f>'Mrd Trave'!F22</f>
        <v>des</v>
      </c>
      <c r="AN53" s="86" t="str">
        <f>'Mrd Trave'!G22</f>
        <v>SM</v>
      </c>
      <c r="AO53" s="84" t="str">
        <f>'Mrd Trave'!H22</f>
        <v>sin</v>
      </c>
      <c r="AP53" s="85" t="str">
        <f>'Mrd Trave'!I22</f>
        <v>des</v>
      </c>
      <c r="AQ53" s="86" t="str">
        <f>'Mrd Trave'!J22</f>
        <v>SM</v>
      </c>
      <c r="AR53" s="68"/>
      <c r="AS53"/>
      <c r="AT53" s="151" t="s">
        <v>38</v>
      </c>
      <c r="AU53" s="151" t="s">
        <v>39</v>
      </c>
      <c r="BK53" s="346"/>
      <c r="BL53" s="73"/>
      <c r="BM53" s="73"/>
      <c r="BN53" s="73"/>
      <c r="BO53" s="73"/>
      <c r="BP53" s="73"/>
      <c r="BQ53" s="73"/>
      <c r="BR53" s="73"/>
      <c r="BS53" s="73"/>
      <c r="BT53" s="73"/>
      <c r="BU53" s="346"/>
      <c r="BV53" s="346"/>
      <c r="BW53" s="346"/>
      <c r="BX53" s="346"/>
      <c r="BY53" s="346"/>
      <c r="BZ53" s="346"/>
      <c r="CA53" s="346"/>
      <c r="CB53" s="346"/>
      <c r="CC53" s="346"/>
      <c r="CD53" s="346"/>
      <c r="CE53" s="346"/>
      <c r="CF53" s="346"/>
      <c r="CG53" s="346"/>
      <c r="CH53" s="346"/>
      <c r="CI53" s="346"/>
      <c r="CJ53" s="346"/>
      <c r="CK53" s="346"/>
      <c r="CL53" s="346"/>
      <c r="CM53" s="346"/>
      <c r="CN53" s="346"/>
      <c r="CO53" s="346"/>
    </row>
    <row r="54" spans="13:95" x14ac:dyDescent="0.25">
      <c r="M54" s="427"/>
      <c r="O54" s="14"/>
      <c r="P54" s="14"/>
      <c r="Q54" s="14"/>
      <c r="R54" s="14"/>
      <c r="S54" s="14"/>
      <c r="T54" s="14"/>
      <c r="U54" s="14"/>
      <c r="V54" s="14"/>
      <c r="AJ54" s="409">
        <f>'Mrd Trave'!C23</f>
        <v>6</v>
      </c>
      <c r="AK54" s="44" t="str">
        <f>'Mrd Trave'!D23</f>
        <v>M-Rd</v>
      </c>
      <c r="AL54" s="87">
        <f>'Mrd Trave'!E23</f>
        <v>0</v>
      </c>
      <c r="AM54" s="88">
        <f>'Mrd Trave'!F23</f>
        <v>102.56535764996795</v>
      </c>
      <c r="AN54" s="482">
        <f>'Mrd Trave'!G23</f>
        <v>102.56535764996795</v>
      </c>
      <c r="AO54" s="87">
        <f>'Mrd Trave'!H23</f>
        <v>102.56535764996795</v>
      </c>
      <c r="AP54" s="88">
        <f>'Mrd Trave'!I23</f>
        <v>0</v>
      </c>
      <c r="AQ54" s="482">
        <f>'Mrd Trave'!J23</f>
        <v>102.56535764996795</v>
      </c>
      <c r="AR54" s="150" t="s">
        <v>67</v>
      </c>
      <c r="AS54" s="73">
        <v>0.32309525917964593</v>
      </c>
      <c r="AT54" s="78" t="s">
        <v>70</v>
      </c>
      <c r="AU54" s="78" t="s">
        <v>70</v>
      </c>
      <c r="AW54" s="73"/>
      <c r="AZ54" s="451" t="s">
        <v>146</v>
      </c>
      <c r="BA54" s="452"/>
      <c r="BB54" s="452"/>
      <c r="BC54" s="452"/>
      <c r="BD54" s="453"/>
      <c r="BK54" s="346"/>
      <c r="BL54" s="73"/>
      <c r="BM54" s="73"/>
      <c r="BN54" s="73"/>
      <c r="BO54" s="73"/>
      <c r="BP54" s="73"/>
      <c r="BQ54" s="73"/>
      <c r="BR54" s="73"/>
      <c r="BS54" s="73"/>
      <c r="BT54" s="73"/>
      <c r="BU54" s="346"/>
      <c r="BV54" s="346"/>
      <c r="BW54" s="346"/>
      <c r="BX54" s="346"/>
      <c r="BY54" s="346"/>
      <c r="BZ54" s="346"/>
      <c r="CA54" s="346"/>
      <c r="CB54" s="346"/>
      <c r="CC54" s="346"/>
      <c r="CD54" s="346"/>
      <c r="CE54" s="346"/>
      <c r="CF54" s="346"/>
      <c r="CG54" s="346"/>
      <c r="CH54" s="346"/>
      <c r="CI54" s="346"/>
      <c r="CJ54" s="346"/>
      <c r="CK54" s="346"/>
      <c r="CL54" s="346"/>
      <c r="CM54" s="346"/>
      <c r="CN54" s="346"/>
      <c r="CO54" s="346"/>
    </row>
    <row r="55" spans="13:95" x14ac:dyDescent="0.25">
      <c r="M55" s="427"/>
      <c r="O55" s="14"/>
      <c r="P55" s="14"/>
      <c r="Q55" s="14"/>
      <c r="R55" s="14"/>
      <c r="S55" s="14"/>
      <c r="T55" s="14"/>
      <c r="U55" s="14"/>
      <c r="V55" s="14"/>
      <c r="AJ55" s="409"/>
      <c r="AK55" s="44" t="str">
        <f>'Mrd Trave'!D24</f>
        <v>M+Rd</v>
      </c>
      <c r="AL55" s="89">
        <f>'Mrd Trave'!E24</f>
        <v>0</v>
      </c>
      <c r="AM55" s="90">
        <f>'Mrd Trave'!F24</f>
        <v>102.56535764996795</v>
      </c>
      <c r="AN55" s="477"/>
      <c r="AO55" s="89">
        <f>'Mrd Trave'!H24</f>
        <v>102.56535764996795</v>
      </c>
      <c r="AP55" s="90">
        <f>'Mrd Trave'!I24</f>
        <v>0</v>
      </c>
      <c r="AQ55" s="477"/>
      <c r="AR55" s="150" t="s">
        <v>68</v>
      </c>
      <c r="AS55" s="73">
        <v>0.67690474082035412</v>
      </c>
      <c r="AT55" s="73">
        <f>AQ56*AS56*$AL$49</f>
        <v>48.168281721651887</v>
      </c>
      <c r="AU55" s="73">
        <f>AN56*AS56*$AL$49</f>
        <v>54.720688492577914</v>
      </c>
      <c r="AW55" s="73"/>
      <c r="AZ55" s="454"/>
      <c r="BA55" s="455"/>
      <c r="BB55" s="455"/>
      <c r="BC55" s="455"/>
      <c r="BD55" s="456"/>
      <c r="BK55" s="346"/>
      <c r="BL55" s="73"/>
      <c r="BM55" s="73"/>
      <c r="BN55" s="73"/>
      <c r="BO55" s="73"/>
      <c r="BP55" s="73"/>
      <c r="BQ55" s="73"/>
      <c r="BR55" s="73"/>
      <c r="BS55" s="73"/>
      <c r="BT55" s="73"/>
      <c r="BU55" s="346"/>
      <c r="BV55" s="346"/>
      <c r="BW55" s="346"/>
      <c r="BX55" s="346"/>
      <c r="BY55" s="346"/>
      <c r="BZ55" s="346"/>
      <c r="CA55" s="346"/>
      <c r="CB55" s="346"/>
      <c r="CC55" s="346"/>
      <c r="CD55" s="346"/>
      <c r="CE55" s="346"/>
      <c r="CF55" s="346"/>
      <c r="CG55" s="346"/>
      <c r="CH55" s="346"/>
      <c r="CI55" s="346"/>
      <c r="CJ55" s="346"/>
      <c r="CK55" s="346"/>
      <c r="CL55" s="346"/>
      <c r="CM55" s="346"/>
      <c r="CN55" s="346"/>
      <c r="CO55" s="346"/>
    </row>
    <row r="56" spans="13:95" x14ac:dyDescent="0.25">
      <c r="O56" s="14"/>
      <c r="P56" s="14"/>
      <c r="Q56" s="14"/>
      <c r="R56" s="14"/>
      <c r="S56" s="14"/>
      <c r="T56" s="14"/>
      <c r="U56" s="14"/>
      <c r="V56" s="14"/>
      <c r="AJ56" s="409">
        <f>'Mrd Trave'!C25</f>
        <v>5</v>
      </c>
      <c r="AK56" s="44" t="str">
        <f>'Mrd Trave'!D25</f>
        <v>M-Rd</v>
      </c>
      <c r="AL56" s="89">
        <f>'Mrd Trave'!E25</f>
        <v>0</v>
      </c>
      <c r="AM56" s="90">
        <f>'Mrd Trave'!F25</f>
        <v>153.96722494197451</v>
      </c>
      <c r="AN56" s="477">
        <f>'Mrd Trave'!G25</f>
        <v>153.96722494197451</v>
      </c>
      <c r="AO56" s="89">
        <f>'Mrd Trave'!H25</f>
        <v>135.53076306618286</v>
      </c>
      <c r="AP56" s="90">
        <f>'Mrd Trave'!I25</f>
        <v>0</v>
      </c>
      <c r="AQ56" s="477">
        <f>'Mrd Trave'!J25</f>
        <v>135.53076306618286</v>
      </c>
      <c r="AR56" s="150" t="s">
        <v>67</v>
      </c>
      <c r="AS56" s="73">
        <v>0.32309525917964593</v>
      </c>
      <c r="AT56" s="79">
        <f>AQ56*$AL$49*AS57</f>
        <v>100.91555765114927</v>
      </c>
      <c r="AU56" s="79">
        <f>AN56*$AL$49*AS57</f>
        <v>114.64325894359406</v>
      </c>
      <c r="AW56" s="73"/>
      <c r="AZ56" s="293" t="b">
        <f>(AZ11+AZ15)&gt;$AL$49*($AN$56)</f>
        <v>1</v>
      </c>
      <c r="BA56" s="289" t="b">
        <f t="shared" ref="BA56:BD56" si="136">(BA11+BA15)&gt;$AL$49*($AN$56)</f>
        <v>1</v>
      </c>
      <c r="BB56" s="289" t="b">
        <f t="shared" si="136"/>
        <v>1</v>
      </c>
      <c r="BC56" s="289" t="b">
        <f t="shared" si="136"/>
        <v>1</v>
      </c>
      <c r="BD56" s="294" t="b">
        <f t="shared" si="136"/>
        <v>1</v>
      </c>
      <c r="BK56" s="346"/>
      <c r="BL56" s="73"/>
      <c r="BM56" s="73"/>
      <c r="BN56" s="73"/>
      <c r="BO56" s="73"/>
      <c r="BP56" s="73"/>
      <c r="BQ56" s="73"/>
      <c r="BR56" s="73"/>
      <c r="BS56" s="73"/>
      <c r="BT56" s="73"/>
      <c r="BU56" s="346"/>
      <c r="BV56" s="346"/>
      <c r="BW56" s="346"/>
      <c r="BX56" s="346"/>
      <c r="BY56" s="346"/>
      <c r="BZ56" s="346"/>
      <c r="CA56" s="346"/>
      <c r="CB56" s="346"/>
      <c r="CC56" s="346"/>
      <c r="CD56" s="346"/>
      <c r="CE56" s="346"/>
      <c r="CF56" s="346"/>
      <c r="CG56" s="346"/>
      <c r="CH56" s="346"/>
      <c r="CI56" s="346"/>
      <c r="CJ56" s="346"/>
      <c r="CK56" s="346"/>
      <c r="CL56" s="346"/>
      <c r="CM56" s="346"/>
      <c r="CN56" s="346"/>
      <c r="CO56" s="346"/>
    </row>
    <row r="57" spans="13:95" x14ac:dyDescent="0.25">
      <c r="M57" s="427"/>
      <c r="O57" s="14"/>
      <c r="P57" s="14"/>
      <c r="Q57" s="14"/>
      <c r="R57" s="14"/>
      <c r="S57" s="14"/>
      <c r="T57" s="14"/>
      <c r="U57" s="14"/>
      <c r="V57" s="14"/>
      <c r="AJ57" s="409"/>
      <c r="AK57" s="44" t="str">
        <f>'Mrd Trave'!D26</f>
        <v>M+Rd</v>
      </c>
      <c r="AL57" s="89">
        <f>'Mrd Trave'!E26</f>
        <v>0</v>
      </c>
      <c r="AM57" s="90">
        <f>'Mrd Trave'!F26</f>
        <v>102.5540181691228</v>
      </c>
      <c r="AN57" s="477"/>
      <c r="AO57" s="89">
        <f>'Mrd Trave'!H26</f>
        <v>102.5587645153</v>
      </c>
      <c r="AP57" s="90">
        <f>'Mrd Trave'!I26</f>
        <v>0</v>
      </c>
      <c r="AQ57" s="477"/>
      <c r="AR57" s="150" t="s">
        <v>68</v>
      </c>
      <c r="AS57" s="73">
        <v>0.67690474082035412</v>
      </c>
      <c r="AT57" s="79">
        <f>AQ58*$AL$49*AS58</f>
        <v>86.278631080199744</v>
      </c>
      <c r="AU57" s="79">
        <f>AN58*$AL$49*AS58</f>
        <v>115.05390384387201</v>
      </c>
      <c r="AW57" s="73"/>
      <c r="AZ57" s="293"/>
      <c r="BA57" s="289"/>
      <c r="BB57" s="289"/>
      <c r="BC57" s="289"/>
      <c r="BD57" s="294"/>
      <c r="BK57" s="346"/>
      <c r="BL57" s="73"/>
      <c r="BM57" s="73"/>
      <c r="BN57" s="73"/>
      <c r="BO57" s="73"/>
      <c r="BP57" s="73"/>
      <c r="BQ57" s="73"/>
      <c r="BR57" s="73"/>
      <c r="BS57" s="73"/>
      <c r="BT57" s="73"/>
      <c r="BU57" s="346"/>
      <c r="BV57" s="346"/>
      <c r="BW57" s="346"/>
      <c r="BX57" s="346"/>
      <c r="BY57" s="346"/>
      <c r="BZ57" s="346"/>
      <c r="CA57" s="346"/>
      <c r="CB57" s="346"/>
      <c r="CC57" s="346"/>
      <c r="CD57" s="346"/>
      <c r="CE57" s="346"/>
      <c r="CF57" s="346"/>
      <c r="CG57" s="346"/>
      <c r="CH57" s="346"/>
      <c r="CI57" s="346"/>
      <c r="CJ57" s="346"/>
      <c r="CK57" s="346"/>
      <c r="CL57" s="346"/>
      <c r="CM57" s="346"/>
      <c r="CN57" s="346"/>
      <c r="CO57" s="346"/>
    </row>
    <row r="58" spans="13:95" ht="15.6" customHeight="1" x14ac:dyDescent="0.25">
      <c r="M58" s="427"/>
      <c r="O58" s="14"/>
      <c r="P58" s="14"/>
      <c r="Q58" s="14"/>
      <c r="R58" s="14"/>
      <c r="S58" s="14"/>
      <c r="T58" s="14"/>
      <c r="U58" s="14"/>
      <c r="V58" s="14"/>
      <c r="AJ58" s="409">
        <f>'Mrd Trave'!C27</f>
        <v>4</v>
      </c>
      <c r="AK58" s="44" t="str">
        <f>'Mrd Trave'!D27</f>
        <v>M-Rd</v>
      </c>
      <c r="AL58" s="89">
        <f>'Mrd Trave'!E27</f>
        <v>0</v>
      </c>
      <c r="AM58" s="90">
        <f>'Mrd Trave'!F27</f>
        <v>253.37155990798101</v>
      </c>
      <c r="AN58" s="477">
        <f>'Mrd Trave'!G27</f>
        <v>253.37155990798101</v>
      </c>
      <c r="AO58" s="89">
        <f>'Mrd Trave'!H27</f>
        <v>190.00269102715683</v>
      </c>
      <c r="AP58" s="90">
        <f>'Mrd Trave'!I27</f>
        <v>0</v>
      </c>
      <c r="AQ58" s="477">
        <f>'Mrd Trave'!J27</f>
        <v>190.00269102715683</v>
      </c>
      <c r="AR58" s="150" t="s">
        <v>67</v>
      </c>
      <c r="AS58" s="73">
        <v>0.41281056989138815</v>
      </c>
      <c r="AT58" s="79">
        <f>AQ58*$AL$49*AS59</f>
        <v>122.72432904967278</v>
      </c>
      <c r="AU58" s="79">
        <f>AN58*$AL$49*AS59</f>
        <v>163.65481205490715</v>
      </c>
      <c r="AW58" s="73"/>
      <c r="AZ58" s="293" t="b">
        <f>(AZ21+AZ17)&gt;$AL$49*($AN$58)</f>
        <v>1</v>
      </c>
      <c r="BA58" s="289" t="b">
        <f t="shared" ref="BA58:BD58" si="137">(BA21+BA17)&gt;$AL$49*($AN$58)</f>
        <v>1</v>
      </c>
      <c r="BB58" s="289" t="b">
        <f t="shared" si="137"/>
        <v>1</v>
      </c>
      <c r="BC58" s="289" t="b">
        <f t="shared" si="137"/>
        <v>1</v>
      </c>
      <c r="BD58" s="294" t="b">
        <f t="shared" si="137"/>
        <v>1</v>
      </c>
      <c r="BK58" s="346"/>
      <c r="BL58" s="346"/>
      <c r="BM58" s="346"/>
      <c r="BN58" s="346"/>
      <c r="BO58" s="346"/>
      <c r="BP58" s="346"/>
      <c r="BQ58" s="346"/>
      <c r="BR58" s="346"/>
      <c r="BS58" s="346"/>
      <c r="BT58" s="346"/>
      <c r="BU58" s="346"/>
      <c r="BV58" s="346"/>
      <c r="BW58" s="346"/>
      <c r="BX58" s="346"/>
      <c r="BY58" s="346"/>
      <c r="BZ58" s="346"/>
      <c r="CA58" s="346"/>
      <c r="CB58" s="346"/>
      <c r="CC58" s="346"/>
      <c r="CD58" s="346"/>
      <c r="CE58" s="346"/>
      <c r="CF58" s="346"/>
      <c r="CG58" s="346"/>
      <c r="CH58" s="346"/>
      <c r="CI58" s="346"/>
      <c r="CJ58" s="346"/>
      <c r="CK58" s="346"/>
      <c r="CL58" s="346"/>
      <c r="CM58" s="346"/>
      <c r="CN58" s="346"/>
      <c r="CO58" s="346"/>
    </row>
    <row r="59" spans="13:95" x14ac:dyDescent="0.25">
      <c r="M59" s="427"/>
      <c r="O59" s="14"/>
      <c r="P59" s="14"/>
      <c r="Q59" s="14"/>
      <c r="R59" s="14"/>
      <c r="S59" s="14"/>
      <c r="T59" s="14"/>
      <c r="U59" s="14"/>
      <c r="V59" s="14"/>
      <c r="AJ59" s="409"/>
      <c r="AK59" s="44" t="str">
        <f>'Mrd Trave'!D28</f>
        <v>M+Rd</v>
      </c>
      <c r="AL59" s="89">
        <f>'Mrd Trave'!E28</f>
        <v>0</v>
      </c>
      <c r="AM59" s="90">
        <f>'Mrd Trave'!F28</f>
        <v>167.07980935193208</v>
      </c>
      <c r="AN59" s="477"/>
      <c r="AO59" s="89">
        <f>'Mrd Trave'!H28</f>
        <v>167.07053959794584</v>
      </c>
      <c r="AP59" s="90">
        <f>'Mrd Trave'!I28</f>
        <v>0</v>
      </c>
      <c r="AQ59" s="477"/>
      <c r="AR59" s="150" t="s">
        <v>68</v>
      </c>
      <c r="AS59" s="73">
        <v>0.58718943010861191</v>
      </c>
      <c r="AT59" s="79">
        <f>AQ60*$AL$49*AS60</f>
        <v>124.80802593179895</v>
      </c>
      <c r="AU59" s="79">
        <f>AN60*$AL$49*AS60</f>
        <v>162.12552666561973</v>
      </c>
      <c r="AW59" s="73"/>
      <c r="AZ59" s="293"/>
      <c r="BA59" s="289"/>
      <c r="BB59" s="289"/>
      <c r="BC59" s="289"/>
      <c r="BD59" s="294"/>
    </row>
    <row r="60" spans="13:95" x14ac:dyDescent="0.25">
      <c r="M60" s="427"/>
      <c r="O60" s="14"/>
      <c r="P60" s="14"/>
      <c r="Q60" s="14"/>
      <c r="R60" s="14"/>
      <c r="S60" s="14"/>
      <c r="T60" s="14"/>
      <c r="U60" s="14"/>
      <c r="V60" s="14"/>
      <c r="AJ60" s="409">
        <f>'Mrd Trave'!C29</f>
        <v>3</v>
      </c>
      <c r="AK60" s="44" t="str">
        <f>'Mrd Trave'!D29</f>
        <v>M-Rd</v>
      </c>
      <c r="AL60" s="89">
        <f>'Mrd Trave'!E29</f>
        <v>0</v>
      </c>
      <c r="AM60" s="90">
        <f>'Mrd Trave'!F29</f>
        <v>328.91865191629068</v>
      </c>
      <c r="AN60" s="477">
        <f>'Mrd Trave'!G29</f>
        <v>328.91865191629068</v>
      </c>
      <c r="AO60" s="89">
        <f>'Mrd Trave'!H29</f>
        <v>253.20927852705731</v>
      </c>
      <c r="AP60" s="90">
        <f>'Mrd Trave'!I29</f>
        <v>0</v>
      </c>
      <c r="AQ60" s="477">
        <f>'Mrd Trave'!J29</f>
        <v>253.20927852705731</v>
      </c>
      <c r="AR60" s="150" t="s">
        <v>67</v>
      </c>
      <c r="AS60" s="73">
        <v>0.44809511885267117</v>
      </c>
      <c r="AT60" s="79">
        <f>AQ60*$AL$49*AS61</f>
        <v>153.72218044796409</v>
      </c>
      <c r="AU60" s="79">
        <f>AN60*$AL$49*AS61</f>
        <v>199.68499044230006</v>
      </c>
      <c r="AW60" s="73"/>
      <c r="AZ60" s="293" t="str">
        <f>IF((AZ23+AZ27)&gt;$AL$49*($AN$60),"VERO","FALSO")</f>
        <v>VERO</v>
      </c>
      <c r="BA60" s="289" t="str">
        <f t="shared" ref="BA60:BD60" si="138">IF((BA23+BA27)&gt;$AL$49*($AN$60),"VERO","FALSO")</f>
        <v>VERO</v>
      </c>
      <c r="BB60" s="289" t="str">
        <f t="shared" si="138"/>
        <v>VERO</v>
      </c>
      <c r="BC60" s="289" t="str">
        <f t="shared" si="138"/>
        <v>VERO</v>
      </c>
      <c r="BD60" s="294" t="str">
        <f t="shared" si="138"/>
        <v>VERO</v>
      </c>
    </row>
    <row r="61" spans="13:95" x14ac:dyDescent="0.25">
      <c r="M61" s="427"/>
      <c r="O61" s="14"/>
      <c r="P61" s="14"/>
      <c r="Q61" s="14"/>
      <c r="R61" s="14"/>
      <c r="S61" s="14"/>
      <c r="T61" s="14"/>
      <c r="U61" s="14"/>
      <c r="V61" s="14"/>
      <c r="AJ61" s="409"/>
      <c r="AK61" s="44" t="str">
        <f>'Mrd Trave'!D30</f>
        <v>M+Rd</v>
      </c>
      <c r="AL61" s="89">
        <f>'Mrd Trave'!E30</f>
        <v>0</v>
      </c>
      <c r="AM61" s="90">
        <f>'Mrd Trave'!F30</f>
        <v>225.98469448999137</v>
      </c>
      <c r="AN61" s="477"/>
      <c r="AO61" s="89">
        <f>'Mrd Trave'!H30</f>
        <v>198.54710732418084</v>
      </c>
      <c r="AP61" s="90">
        <f>'Mrd Trave'!I30</f>
        <v>0</v>
      </c>
      <c r="AQ61" s="477"/>
      <c r="AR61" s="150" t="s">
        <v>68</v>
      </c>
      <c r="AS61" s="73">
        <v>0.55190488114732883</v>
      </c>
      <c r="AT61" s="79">
        <f>AQ62*$AL$49*AS62</f>
        <v>130.9067489028476</v>
      </c>
      <c r="AU61" s="79">
        <f>AN62*$AL$49*AS62</f>
        <v>184.13785130922938</v>
      </c>
      <c r="AW61" s="73"/>
      <c r="AZ61" s="293"/>
      <c r="BA61" s="289"/>
      <c r="BB61" s="289"/>
      <c r="BC61" s="289"/>
      <c r="BD61" s="294"/>
    </row>
    <row r="62" spans="13:95" x14ac:dyDescent="0.25">
      <c r="O62" s="14"/>
      <c r="P62" s="14"/>
      <c r="Q62" s="14"/>
      <c r="R62" s="14"/>
      <c r="S62" s="14"/>
      <c r="T62" s="14"/>
      <c r="U62" s="14"/>
      <c r="V62" s="14"/>
      <c r="AJ62" s="409">
        <f>'Mrd Trave'!C31</f>
        <v>2</v>
      </c>
      <c r="AK62" s="44" t="str">
        <f>'Mrd Trave'!D31</f>
        <v>M-Rd</v>
      </c>
      <c r="AL62" s="89">
        <f>'Mrd Trave'!E31</f>
        <v>0</v>
      </c>
      <c r="AM62" s="90">
        <f>'Mrd Trave'!F31</f>
        <v>356.28262230562564</v>
      </c>
      <c r="AN62" s="477">
        <f>'Mrd Trave'!G31</f>
        <v>356.28262230562564</v>
      </c>
      <c r="AO62" s="89">
        <f>'Mrd Trave'!H31</f>
        <v>253.28741182217183</v>
      </c>
      <c r="AP62" s="90">
        <f>'Mrd Trave'!I31</f>
        <v>0</v>
      </c>
      <c r="AQ62" s="477">
        <f>'Mrd Trave'!J31</f>
        <v>253.28741182217183</v>
      </c>
      <c r="AR62" s="150" t="s">
        <v>67</v>
      </c>
      <c r="AS62" s="73">
        <v>0.46984622927007907</v>
      </c>
      <c r="AT62" s="79">
        <f>AQ62*$AL$49*AS63</f>
        <v>147.70940410154145</v>
      </c>
      <c r="AU62" s="79">
        <f>AN62*$AL$49*AS63</f>
        <v>207.77303322695886</v>
      </c>
      <c r="AW62" s="73"/>
      <c r="AZ62" s="293" t="str">
        <f>IF((AZ33+AZ29)&gt;$AL$49*($AN$62),"VERO","FALSO")</f>
        <v>VERO</v>
      </c>
      <c r="BA62" s="289" t="str">
        <f t="shared" ref="BA62:BD62" si="139">IF((BA33+BA29)&gt;$AL$49*($AN$62),"VERO","FALSO")</f>
        <v>VERO</v>
      </c>
      <c r="BB62" s="289" t="str">
        <f t="shared" si="139"/>
        <v>VERO</v>
      </c>
      <c r="BC62" s="289" t="str">
        <f t="shared" si="139"/>
        <v>VERO</v>
      </c>
      <c r="BD62" s="294" t="str">
        <f t="shared" si="139"/>
        <v>VERO</v>
      </c>
    </row>
    <row r="63" spans="13:95" x14ac:dyDescent="0.25">
      <c r="M63" s="427"/>
      <c r="O63" s="14"/>
      <c r="P63" s="14"/>
      <c r="Q63" s="14"/>
      <c r="R63" s="14"/>
      <c r="S63" s="14"/>
      <c r="T63" s="14"/>
      <c r="U63" s="14"/>
      <c r="V63" s="14"/>
      <c r="AJ63" s="409"/>
      <c r="AK63" s="44" t="str">
        <f>'Mrd Trave'!D32</f>
        <v>M+Rd</v>
      </c>
      <c r="AL63" s="89">
        <f>'Mrd Trave'!E32</f>
        <v>0</v>
      </c>
      <c r="AM63" s="90">
        <f>'Mrd Trave'!F32</f>
        <v>253.41290627026748</v>
      </c>
      <c r="AN63" s="477"/>
      <c r="AO63" s="89">
        <f>'Mrd Trave'!H32</f>
        <v>225.95906562412171</v>
      </c>
      <c r="AP63" s="90">
        <f>'Mrd Trave'!I32</f>
        <v>0</v>
      </c>
      <c r="AQ63" s="477"/>
      <c r="AR63" s="150" t="s">
        <v>68</v>
      </c>
      <c r="AS63" s="73">
        <v>0.53015377072992098</v>
      </c>
      <c r="AT63" s="79">
        <f>AQ64*$AL$49*AS64</f>
        <v>135.55867769600866</v>
      </c>
      <c r="AU63" s="79">
        <f>AN64*$AL$49*AS64</f>
        <v>176.26649263905662</v>
      </c>
      <c r="AW63" s="73"/>
      <c r="AZ63" s="293"/>
      <c r="BA63" s="289"/>
      <c r="BB63" s="289"/>
      <c r="BC63" s="289"/>
      <c r="BD63" s="294"/>
    </row>
    <row r="64" spans="13:95" ht="15.6" customHeight="1" thickBot="1" x14ac:dyDescent="0.3">
      <c r="M64" s="427"/>
      <c r="O64" s="14"/>
      <c r="P64" s="14"/>
      <c r="Q64" s="14"/>
      <c r="R64" s="14"/>
      <c r="S64" s="14"/>
      <c r="T64" s="14"/>
      <c r="U64" s="14"/>
      <c r="V64" s="14"/>
      <c r="AJ64" s="409">
        <f>'Mrd Trave'!C33</f>
        <v>1</v>
      </c>
      <c r="AK64" s="44" t="str">
        <f>'Mrd Trave'!D33</f>
        <v>M-Rd</v>
      </c>
      <c r="AL64" s="89">
        <f>'Mrd Trave'!E33</f>
        <v>0</v>
      </c>
      <c r="AM64" s="90">
        <f>'Mrd Trave'!F33</f>
        <v>329.24717316672763</v>
      </c>
      <c r="AN64" s="477">
        <f>'Mrd Trave'!G33</f>
        <v>329.24717316672763</v>
      </c>
      <c r="AO64" s="89">
        <f>'Mrd Trave'!H33</f>
        <v>253.20927852705731</v>
      </c>
      <c r="AP64" s="90">
        <f>'Mrd Trave'!I33</f>
        <v>0</v>
      </c>
      <c r="AQ64" s="477">
        <f>'Mrd Trave'!J33</f>
        <v>253.20927852705731</v>
      </c>
      <c r="AR64" s="150" t="s">
        <v>67</v>
      </c>
      <c r="AS64" s="73">
        <v>0.4866929136984901</v>
      </c>
      <c r="AT64" s="79">
        <f>AQ64*$AL$49*AS65</f>
        <v>142.9715286837544</v>
      </c>
      <c r="AU64" s="79">
        <f>AN64*$AL$49*AS65</f>
        <v>185.90539784434381</v>
      </c>
      <c r="AW64" s="73"/>
      <c r="AZ64" s="295" t="str">
        <f>IF((AZ35+AZ39)&gt;$AL$49*($AN$64),"VERO","FALSO")</f>
        <v>VERO</v>
      </c>
      <c r="BA64" s="296" t="str">
        <f t="shared" ref="BA64:BD64" si="140">IF((BA35+BA39)&gt;$AL$49*($AN$64),"VERO","FALSO")</f>
        <v>VERO</v>
      </c>
      <c r="BB64" s="296" t="str">
        <f t="shared" si="140"/>
        <v>VERO</v>
      </c>
      <c r="BC64" s="296" t="str">
        <f t="shared" si="140"/>
        <v>VERO</v>
      </c>
      <c r="BD64" s="297" t="str">
        <f t="shared" si="140"/>
        <v>VERO</v>
      </c>
    </row>
    <row r="65" spans="13:49" ht="15" thickBot="1" x14ac:dyDescent="0.3">
      <c r="M65" s="427"/>
      <c r="O65" s="14"/>
      <c r="P65" s="14"/>
      <c r="Q65" s="14"/>
      <c r="R65" s="14"/>
      <c r="S65" s="14"/>
      <c r="T65" s="14"/>
      <c r="U65" s="14"/>
      <c r="V65" s="14"/>
      <c r="AJ65" s="409"/>
      <c r="AK65" s="44" t="str">
        <f>'Mrd Trave'!D34</f>
        <v>M+Rd</v>
      </c>
      <c r="AL65" s="91">
        <f>'Mrd Trave'!E34</f>
        <v>0</v>
      </c>
      <c r="AM65" s="92">
        <f>'Mrd Trave'!F34</f>
        <v>274.71358010659031</v>
      </c>
      <c r="AN65" s="478"/>
      <c r="AO65" s="91">
        <f>'Mrd Trave'!H34</f>
        <v>198.54710732418084</v>
      </c>
      <c r="AP65" s="92">
        <f>'Mrd Trave'!I34</f>
        <v>0</v>
      </c>
      <c r="AQ65" s="478"/>
      <c r="AR65" s="150" t="s">
        <v>68</v>
      </c>
      <c r="AS65" s="73">
        <v>0.5133070863015099</v>
      </c>
      <c r="AT65" s="78" t="s">
        <v>70</v>
      </c>
      <c r="AU65" s="78" t="s">
        <v>70</v>
      </c>
      <c r="AW65" s="73"/>
    </row>
    <row r="66" spans="13:49" x14ac:dyDescent="0.3">
      <c r="M66" s="427"/>
      <c r="O66" s="14"/>
      <c r="P66" s="14"/>
      <c r="Q66" s="14"/>
      <c r="R66" s="14"/>
      <c r="S66" s="14"/>
      <c r="T66" s="14"/>
      <c r="U66" s="14"/>
      <c r="V66" s="14"/>
    </row>
    <row r="67" spans="13:49" x14ac:dyDescent="0.3">
      <c r="M67" s="427"/>
      <c r="O67" s="14"/>
      <c r="P67" s="14"/>
      <c r="Q67" s="14"/>
      <c r="R67" s="14"/>
      <c r="S67" s="14"/>
      <c r="T67" s="14"/>
      <c r="U67" s="14"/>
      <c r="V67" s="14"/>
    </row>
    <row r="68" spans="13:49" x14ac:dyDescent="0.3">
      <c r="O68" s="14"/>
      <c r="P68" s="14"/>
      <c r="Q68" s="14"/>
      <c r="R68" s="14"/>
      <c r="S68" s="14"/>
      <c r="T68" s="14"/>
      <c r="U68" s="14"/>
      <c r="V68" s="14"/>
    </row>
    <row r="69" spans="13:49" x14ac:dyDescent="0.3">
      <c r="M69" s="427"/>
      <c r="O69" s="14"/>
      <c r="P69" s="14"/>
      <c r="Q69" s="14"/>
      <c r="R69" s="14"/>
      <c r="S69" s="14"/>
      <c r="T69" s="14"/>
      <c r="U69" s="14"/>
      <c r="V69" s="14"/>
      <c r="AT69" s="430" t="s">
        <v>69</v>
      </c>
      <c r="AU69" s="430"/>
      <c r="AV69" s="431"/>
    </row>
    <row r="70" spans="13:49" ht="15.6" customHeight="1" x14ac:dyDescent="0.3">
      <c r="M70" s="427"/>
      <c r="O70" s="14"/>
      <c r="P70" s="14"/>
      <c r="Q70" s="14"/>
      <c r="R70" s="14"/>
      <c r="S70" s="14"/>
      <c r="T70" s="14"/>
      <c r="U70" s="14"/>
      <c r="V70" s="14"/>
      <c r="AT70" s="431"/>
      <c r="AU70" s="431"/>
      <c r="AV70" s="431"/>
    </row>
    <row r="71" spans="13:49" x14ac:dyDescent="0.3">
      <c r="M71" s="427"/>
      <c r="O71" s="14"/>
      <c r="P71" s="14"/>
      <c r="Q71" s="14"/>
      <c r="R71" s="14"/>
      <c r="S71" s="14"/>
      <c r="T71" s="14"/>
      <c r="U71" s="14"/>
      <c r="V71" s="14"/>
      <c r="AT71" s="431"/>
      <c r="AU71" s="431"/>
      <c r="AV71" s="431"/>
    </row>
    <row r="72" spans="13:49" x14ac:dyDescent="0.3">
      <c r="M72" s="427"/>
      <c r="O72" s="14"/>
      <c r="P72" s="14"/>
      <c r="Q72" s="14"/>
      <c r="R72" s="14"/>
      <c r="S72" s="14"/>
      <c r="T72" s="14"/>
      <c r="U72" s="14"/>
      <c r="V72" s="14"/>
      <c r="AT72" s="431"/>
      <c r="AU72" s="431"/>
      <c r="AV72" s="431"/>
    </row>
    <row r="73" spans="13:49" x14ac:dyDescent="0.3">
      <c r="M73" s="427"/>
      <c r="O73" s="14"/>
      <c r="P73" s="14"/>
      <c r="Q73" s="14"/>
      <c r="R73" s="14"/>
      <c r="S73" s="14"/>
      <c r="T73" s="14"/>
      <c r="U73" s="14"/>
      <c r="V73" s="14"/>
      <c r="AT73"/>
      <c r="AU73"/>
      <c r="AV73"/>
    </row>
    <row r="74" spans="13:49" ht="15.6" x14ac:dyDescent="0.3">
      <c r="O74" s="14"/>
      <c r="P74" s="14"/>
      <c r="Q74" s="14"/>
      <c r="R74" s="14"/>
      <c r="S74" s="14"/>
      <c r="T74" s="14"/>
      <c r="U74" s="14"/>
      <c r="V74" s="14"/>
      <c r="AT74" s="151" t="s">
        <v>38</v>
      </c>
      <c r="AV74" s="151" t="s">
        <v>39</v>
      </c>
    </row>
    <row r="75" spans="13:49" x14ac:dyDescent="0.3">
      <c r="M75" s="427"/>
      <c r="O75" s="14"/>
      <c r="P75" s="14"/>
      <c r="Q75" s="14"/>
      <c r="R75" s="14"/>
      <c r="S75" s="14"/>
      <c r="T75" s="14"/>
      <c r="U75" s="14"/>
      <c r="V75" s="14"/>
      <c r="AT75" s="73">
        <f>AQ54*AS54*$AL$49</f>
        <v>36.452218894046425</v>
      </c>
      <c r="AU75" s="73"/>
      <c r="AV75" s="73">
        <f>AN54*AS54</f>
        <v>33.138380812769476</v>
      </c>
    </row>
    <row r="76" spans="13:49" ht="15.6" customHeight="1" x14ac:dyDescent="0.3">
      <c r="M76" s="427"/>
      <c r="O76" s="14"/>
      <c r="P76" s="14"/>
      <c r="Q76" s="14"/>
      <c r="R76" s="14"/>
      <c r="S76" s="14"/>
      <c r="T76" s="14"/>
      <c r="AT76" s="73">
        <f>AQ54*AS55*$AL$49</f>
        <v>76.369674520918338</v>
      </c>
      <c r="AU76" s="73"/>
      <c r="AV76" s="73">
        <f>AN54*AS55</f>
        <v>69.426976837198481</v>
      </c>
    </row>
    <row r="77" spans="13:49" x14ac:dyDescent="0.3">
      <c r="M77" s="427"/>
      <c r="O77" s="14"/>
      <c r="P77" s="14"/>
      <c r="Q77" s="14"/>
      <c r="R77" s="14"/>
      <c r="S77" s="14"/>
      <c r="T77" s="14"/>
      <c r="AT77" s="73">
        <f>AQ56*AS56*$AL$49</f>
        <v>48.168281721651887</v>
      </c>
      <c r="AU77" s="73"/>
      <c r="AV77" s="73">
        <f>AN56*AS56</f>
        <v>49.7460804477981</v>
      </c>
    </row>
    <row r="78" spans="13:49" x14ac:dyDescent="0.3">
      <c r="M78" s="427"/>
      <c r="O78" s="14"/>
      <c r="P78" s="14"/>
      <c r="Q78" s="14"/>
      <c r="R78" s="14"/>
      <c r="S78" s="14"/>
      <c r="T78" s="14"/>
      <c r="AT78" s="73">
        <f>AQ56*AS57*$AL$49</f>
        <v>100.91555765114927</v>
      </c>
      <c r="AU78" s="73"/>
      <c r="AV78" s="73">
        <f>AN56*AS57</f>
        <v>104.22114449417641</v>
      </c>
    </row>
    <row r="79" spans="13:49" x14ac:dyDescent="0.3">
      <c r="M79" s="427"/>
      <c r="O79" s="14"/>
      <c r="P79" s="14"/>
      <c r="Q79" s="14"/>
      <c r="R79" s="14"/>
      <c r="S79" s="14"/>
      <c r="T79" s="14"/>
      <c r="AT79" s="73">
        <f>AQ58*AS58*$AL$49</f>
        <v>86.278631080199744</v>
      </c>
      <c r="AU79" s="73"/>
      <c r="AV79" s="73">
        <f>AN58*AS58</f>
        <v>104.59445803988363</v>
      </c>
    </row>
    <row r="80" spans="13:49" x14ac:dyDescent="0.3">
      <c r="AT80" s="73">
        <f>AQ58*AS59*$AL$49</f>
        <v>122.72432904967278</v>
      </c>
      <c r="AU80" s="73"/>
      <c r="AV80" s="73">
        <f>AN58*AS59</f>
        <v>148.77710186809739</v>
      </c>
    </row>
    <row r="81" spans="46:48" x14ac:dyDescent="0.3">
      <c r="AT81" s="73">
        <f>AQ60*AS60*$AL$49</f>
        <v>124.80802593179895</v>
      </c>
      <c r="AU81" s="73"/>
      <c r="AV81" s="73">
        <f>AN60*AS60</f>
        <v>147.38684242329066</v>
      </c>
    </row>
    <row r="82" spans="46:48" x14ac:dyDescent="0.3">
      <c r="AT82" s="73">
        <f>AQ60*AS61*$AL$49</f>
        <v>153.72218044796409</v>
      </c>
      <c r="AU82" s="73"/>
      <c r="AV82" s="73">
        <f>AN60*AS61</f>
        <v>181.53180949300003</v>
      </c>
    </row>
    <row r="83" spans="46:48" x14ac:dyDescent="0.3">
      <c r="AT83" s="73">
        <f>AQ62*AS62*$AL$49</f>
        <v>130.9067489028476</v>
      </c>
      <c r="AU83" s="73"/>
      <c r="AV83" s="73">
        <f>AN62*AS62</f>
        <v>167.39804664475398</v>
      </c>
    </row>
    <row r="84" spans="46:48" x14ac:dyDescent="0.3">
      <c r="AT84" s="73">
        <f>AQ62*AS63*$AL$49</f>
        <v>147.70940410154145</v>
      </c>
      <c r="AU84" s="73"/>
      <c r="AV84" s="73">
        <f>AN62*AS63</f>
        <v>188.88457566087169</v>
      </c>
    </row>
    <row r="85" spans="46:48" x14ac:dyDescent="0.3">
      <c r="AT85" s="73">
        <f>AQ64*AS64*$AL$49</f>
        <v>135.55867769600866</v>
      </c>
      <c r="AU85" s="73"/>
      <c r="AV85" s="73">
        <f>AN64*AS64</f>
        <v>160.24226603550599</v>
      </c>
    </row>
    <row r="86" spans="46:48" x14ac:dyDescent="0.3">
      <c r="AT86" s="73">
        <f>AQ64*AS65*$AL$49</f>
        <v>142.9715286837544</v>
      </c>
      <c r="AU86" s="73"/>
      <c r="AV86" s="73">
        <f>AN64*AS65</f>
        <v>169.00490713122164</v>
      </c>
    </row>
  </sheetData>
  <mergeCells count="68">
    <mergeCell ref="CM33:CN36"/>
    <mergeCell ref="CM39:CN42"/>
    <mergeCell ref="CL7:CN7"/>
    <mergeCell ref="CM8:CN11"/>
    <mergeCell ref="CM15:CN18"/>
    <mergeCell ref="CM21:CN24"/>
    <mergeCell ref="CM27:CN30"/>
    <mergeCell ref="BV7:BV8"/>
    <mergeCell ref="AZ54:BD55"/>
    <mergeCell ref="AX1:AY1"/>
    <mergeCell ref="AX2:AY2"/>
    <mergeCell ref="AX3:AY3"/>
    <mergeCell ref="BN7:BQ7"/>
    <mergeCell ref="BR7:BU7"/>
    <mergeCell ref="BM3:BM4"/>
    <mergeCell ref="BM5:BM6"/>
    <mergeCell ref="M69:M73"/>
    <mergeCell ref="AT69:AV72"/>
    <mergeCell ref="AJ56:AJ57"/>
    <mergeCell ref="AN56:AN57"/>
    <mergeCell ref="AQ56:AQ57"/>
    <mergeCell ref="M57:M61"/>
    <mergeCell ref="AJ58:AJ59"/>
    <mergeCell ref="AN58:AN59"/>
    <mergeCell ref="AQ58:AQ59"/>
    <mergeCell ref="AJ60:AJ61"/>
    <mergeCell ref="AN60:AN61"/>
    <mergeCell ref="AQ60:AQ61"/>
    <mergeCell ref="M45:M49"/>
    <mergeCell ref="M75:M79"/>
    <mergeCell ref="AJ62:AJ63"/>
    <mergeCell ref="AN62:AN63"/>
    <mergeCell ref="AQ62:AQ63"/>
    <mergeCell ref="M63:M67"/>
    <mergeCell ref="AJ64:AJ65"/>
    <mergeCell ref="AN64:AN65"/>
    <mergeCell ref="AQ64:AQ65"/>
    <mergeCell ref="M51:M55"/>
    <mergeCell ref="AL51:AQ51"/>
    <mergeCell ref="AL52:AN52"/>
    <mergeCell ref="AO52:AQ52"/>
    <mergeCell ref="AJ54:AJ55"/>
    <mergeCell ref="AN54:AN55"/>
    <mergeCell ref="AQ54:AQ55"/>
    <mergeCell ref="O7:T7"/>
    <mergeCell ref="U7:Z7"/>
    <mergeCell ref="L9:L43"/>
    <mergeCell ref="M9:M13"/>
    <mergeCell ref="AI9:AI10"/>
    <mergeCell ref="AI11:AI12"/>
    <mergeCell ref="M15:M19"/>
    <mergeCell ref="M21:M25"/>
    <mergeCell ref="M27:M31"/>
    <mergeCell ref="M33:M37"/>
    <mergeCell ref="M39:M43"/>
    <mergeCell ref="A3:B4"/>
    <mergeCell ref="AO3:AP3"/>
    <mergeCell ref="AR3:AS3"/>
    <mergeCell ref="AU3:AV3"/>
    <mergeCell ref="J4:J5"/>
    <mergeCell ref="AM4:AN4"/>
    <mergeCell ref="AO1:AP1"/>
    <mergeCell ref="AR1:AS1"/>
    <mergeCell ref="AU1:AV1"/>
    <mergeCell ref="J2:J3"/>
    <mergeCell ref="AO2:AP2"/>
    <mergeCell ref="AR2:AS2"/>
    <mergeCell ref="AU2:AV2"/>
  </mergeCells>
  <conditionalFormatting sqref="AZ57:BD57 AZ59:BD59 AZ61:BD61 AZ63:BD63">
    <cfRule type="containsText" dxfId="1432" priority="496" operator="containsText" text="Non verifica">
      <formula>NOT(ISERROR(SEARCH("Non verifica",AZ57)))</formula>
    </cfRule>
    <cfRule type="containsText" dxfId="1431" priority="497" operator="containsText" text="Verifica">
      <formula>NOT(ISERROR(SEARCH("Verifica",AZ57)))</formula>
    </cfRule>
  </conditionalFormatting>
  <conditionalFormatting sqref="AZ56:BD56">
    <cfRule type="cellIs" dxfId="1430" priority="492" operator="greaterThan">
      <formula>"minore"</formula>
    </cfRule>
    <cfRule type="cellIs" dxfId="1429" priority="493" operator="greaterThan">
      <formula>"minore"</formula>
    </cfRule>
    <cfRule type="containsText" dxfId="1428" priority="494" operator="containsText" text="Non verifica">
      <formula>NOT(ISERROR(SEARCH("Non verifica",AZ56)))</formula>
    </cfRule>
    <cfRule type="containsText" dxfId="1427" priority="495" operator="containsText" text="Verifica">
      <formula>NOT(ISERROR(SEARCH("Verifica",AZ56)))</formula>
    </cfRule>
  </conditionalFormatting>
  <conditionalFormatting sqref="AZ58:BD58">
    <cfRule type="cellIs" dxfId="1426" priority="488" operator="greaterThan">
      <formula>"minore"</formula>
    </cfRule>
    <cfRule type="cellIs" dxfId="1425" priority="489" operator="greaterThan">
      <formula>"minore"</formula>
    </cfRule>
    <cfRule type="containsText" dxfId="1424" priority="490" operator="containsText" text="Non verifica">
      <formula>NOT(ISERROR(SEARCH("Non verifica",AZ58)))</formula>
    </cfRule>
    <cfRule type="containsText" dxfId="1423" priority="491" operator="containsText" text="Verifica">
      <formula>NOT(ISERROR(SEARCH("Verifica",AZ58)))</formula>
    </cfRule>
  </conditionalFormatting>
  <conditionalFormatting sqref="AZ60:BD60">
    <cfRule type="cellIs" dxfId="1422" priority="484" operator="greaterThan">
      <formula>"minore"</formula>
    </cfRule>
    <cfRule type="cellIs" dxfId="1421" priority="485" operator="greaterThan">
      <formula>"minore"</formula>
    </cfRule>
    <cfRule type="containsText" dxfId="1420" priority="486" operator="containsText" text="Non verifica">
      <formula>NOT(ISERROR(SEARCH("Non verifica",AZ60)))</formula>
    </cfRule>
    <cfRule type="containsText" dxfId="1419" priority="487" operator="containsText" text="Verifica">
      <formula>NOT(ISERROR(SEARCH("Verifica",AZ60)))</formula>
    </cfRule>
  </conditionalFormatting>
  <conditionalFormatting sqref="AZ62:BD62">
    <cfRule type="cellIs" dxfId="1418" priority="480" operator="greaterThan">
      <formula>"minore"</formula>
    </cfRule>
    <cfRule type="cellIs" dxfId="1417" priority="481" operator="greaterThan">
      <formula>"minore"</formula>
    </cfRule>
    <cfRule type="containsText" dxfId="1416" priority="482" operator="containsText" text="Non verifica">
      <formula>NOT(ISERROR(SEARCH("Non verifica",AZ62)))</formula>
    </cfRule>
    <cfRule type="containsText" dxfId="1415" priority="483" operator="containsText" text="Verifica">
      <formula>NOT(ISERROR(SEARCH("Verifica",AZ62)))</formula>
    </cfRule>
  </conditionalFormatting>
  <conditionalFormatting sqref="AZ64:BD64">
    <cfRule type="cellIs" dxfId="1414" priority="476" operator="greaterThan">
      <formula>"minore"</formula>
    </cfRule>
    <cfRule type="cellIs" dxfId="1413" priority="477" operator="greaterThan">
      <formula>"minore"</formula>
    </cfRule>
    <cfRule type="containsText" dxfId="1412" priority="478" operator="containsText" text="Non verifica">
      <formula>NOT(ISERROR(SEARCH("Non verifica",AZ64)))</formula>
    </cfRule>
    <cfRule type="containsText" dxfId="1411" priority="479" operator="containsText" text="Verifica">
      <formula>NOT(ISERROR(SEARCH("Verifica",AZ64)))</formula>
    </cfRule>
  </conditionalFormatting>
  <conditionalFormatting sqref="AZ56:BD56">
    <cfRule type="cellIs" dxfId="1410" priority="475" operator="lessThan">
      <formula>"maggiore"</formula>
    </cfRule>
  </conditionalFormatting>
  <conditionalFormatting sqref="BO9">
    <cfRule type="notContainsBlanks" dxfId="1409" priority="112">
      <formula>LEN(TRIM(BO9))&gt;0</formula>
    </cfRule>
  </conditionalFormatting>
  <conditionalFormatting sqref="BO33">
    <cfRule type="notContainsBlanks" dxfId="1408" priority="107">
      <formula>LEN(TRIM(BO33))&gt;0</formula>
    </cfRule>
  </conditionalFormatting>
  <conditionalFormatting sqref="BO27">
    <cfRule type="notContainsBlanks" dxfId="1407" priority="105">
      <formula>LEN(TRIM(BO27))&gt;0</formula>
    </cfRule>
  </conditionalFormatting>
  <conditionalFormatting sqref="BQ9">
    <cfRule type="containsText" dxfId="1406" priority="104" operator="containsText" text="Non verifica">
      <formula>NOT(ISERROR(SEARCH("Non verifica",BQ9)))</formula>
    </cfRule>
    <cfRule type="containsText" dxfId="1405" priority="110" operator="containsText" text="Verifica">
      <formula>NOT(ISERROR(SEARCH("Verifica",BQ9)))</formula>
    </cfRule>
    <cfRule type="containsText" dxfId="1404" priority="111" operator="containsText" text="Non verifica">
      <formula>NOT(ISERROR(SEARCH("Non verifica",BQ9)))</formula>
    </cfRule>
  </conditionalFormatting>
  <conditionalFormatting sqref="BO39">
    <cfRule type="notContainsBlanks" dxfId="1403" priority="106">
      <formula>LEN(TRIM(BO39))&gt;0</formula>
    </cfRule>
  </conditionalFormatting>
  <conditionalFormatting sqref="BO15">
    <cfRule type="notContainsBlanks" dxfId="1402" priority="109">
      <formula>LEN(TRIM(BO15))&gt;0</formula>
    </cfRule>
  </conditionalFormatting>
  <conditionalFormatting sqref="BO21">
    <cfRule type="notContainsBlanks" dxfId="1401" priority="108">
      <formula>LEN(TRIM(BO21))&gt;0</formula>
    </cfRule>
  </conditionalFormatting>
  <conditionalFormatting sqref="BS33">
    <cfRule type="notContainsBlanks" dxfId="1400" priority="82">
      <formula>LEN(TRIM(BS33))&gt;0</formula>
    </cfRule>
  </conditionalFormatting>
  <conditionalFormatting sqref="BQ39">
    <cfRule type="containsText" dxfId="1399" priority="101" operator="containsText" text="Non verifica">
      <formula>NOT(ISERROR(SEARCH("Non verifica",BQ39)))</formula>
    </cfRule>
    <cfRule type="containsText" dxfId="1398" priority="102" operator="containsText" text="Verifica">
      <formula>NOT(ISERROR(SEARCH("Verifica",BQ39)))</formula>
    </cfRule>
    <cfRule type="containsText" dxfId="1397" priority="103" operator="containsText" text="Non verifica">
      <formula>NOT(ISERROR(SEARCH("Non verifica",BQ39)))</formula>
    </cfRule>
  </conditionalFormatting>
  <conditionalFormatting sqref="BQ33">
    <cfRule type="containsText" dxfId="1396" priority="98" operator="containsText" text="Non verifica">
      <formula>NOT(ISERROR(SEARCH("Non verifica",BQ33)))</formula>
    </cfRule>
    <cfRule type="containsText" dxfId="1395" priority="99" operator="containsText" text="Verifica">
      <formula>NOT(ISERROR(SEARCH("Verifica",BQ33)))</formula>
    </cfRule>
    <cfRule type="containsText" dxfId="1394" priority="100" operator="containsText" text="Non verifica">
      <formula>NOT(ISERROR(SEARCH("Non verifica",BQ33)))</formula>
    </cfRule>
  </conditionalFormatting>
  <conditionalFormatting sqref="BQ27">
    <cfRule type="containsText" dxfId="1393" priority="95" operator="containsText" text="Non verifica">
      <formula>NOT(ISERROR(SEARCH("Non verifica",BQ27)))</formula>
    </cfRule>
    <cfRule type="containsText" dxfId="1392" priority="96" operator="containsText" text="Verifica">
      <formula>NOT(ISERROR(SEARCH("Verifica",BQ27)))</formula>
    </cfRule>
    <cfRule type="containsText" dxfId="1391" priority="97" operator="containsText" text="Non verifica">
      <formula>NOT(ISERROR(SEARCH("Non verifica",BQ27)))</formula>
    </cfRule>
  </conditionalFormatting>
  <conditionalFormatting sqref="BQ21">
    <cfRule type="containsText" dxfId="1390" priority="92" operator="containsText" text="Non verifica">
      <formula>NOT(ISERROR(SEARCH("Non verifica",BQ21)))</formula>
    </cfRule>
    <cfRule type="containsText" dxfId="1389" priority="93" operator="containsText" text="Verifica">
      <formula>NOT(ISERROR(SEARCH("Verifica",BQ21)))</formula>
    </cfRule>
    <cfRule type="containsText" dxfId="1388" priority="94" operator="containsText" text="Non verifica">
      <formula>NOT(ISERROR(SEARCH("Non verifica",BQ21)))</formula>
    </cfRule>
  </conditionalFormatting>
  <conditionalFormatting sqref="BQ15">
    <cfRule type="containsText" dxfId="1387" priority="89" operator="containsText" text="Non verifica">
      <formula>NOT(ISERROR(SEARCH("Non verifica",BQ15)))</formula>
    </cfRule>
    <cfRule type="containsText" dxfId="1386" priority="90" operator="containsText" text="Verifica">
      <formula>NOT(ISERROR(SEARCH("Verifica",BQ15)))</formula>
    </cfRule>
    <cfRule type="containsText" dxfId="1385" priority="91" operator="containsText" text="Non verifica">
      <formula>NOT(ISERROR(SEARCH("Non verifica",BQ15)))</formula>
    </cfRule>
  </conditionalFormatting>
  <conditionalFormatting sqref="BU29">
    <cfRule type="containsText" dxfId="1384" priority="17" operator="containsText" text="Non verifica">
      <formula>NOT(ISERROR(SEARCH("Non verifica",BU29)))</formula>
    </cfRule>
    <cfRule type="containsText" dxfId="1383" priority="18" operator="containsText" text="Verifica">
      <formula>NOT(ISERROR(SEARCH("Verifica",BU29)))</formula>
    </cfRule>
    <cfRule type="containsText" dxfId="1382" priority="19" operator="containsText" text="Non verifica">
      <formula>NOT(ISERROR(SEARCH("Non verifica",BU29)))</formula>
    </cfRule>
  </conditionalFormatting>
  <conditionalFormatting sqref="BQ41">
    <cfRule type="containsText" dxfId="1381" priority="5" operator="containsText" text="Non verifica">
      <formula>NOT(ISERROR(SEARCH("Non verifica",BQ41)))</formula>
    </cfRule>
    <cfRule type="containsText" dxfId="1380" priority="6" operator="containsText" text="Verifica">
      <formula>NOT(ISERROR(SEARCH("Verifica",BQ41)))</formula>
    </cfRule>
    <cfRule type="containsText" dxfId="1379" priority="7" operator="containsText" text="Non verifica">
      <formula>NOT(ISERROR(SEARCH("Non verifica",BQ41)))</formula>
    </cfRule>
  </conditionalFormatting>
  <conditionalFormatting sqref="BS9">
    <cfRule type="notContainsBlanks" dxfId="1378" priority="88">
      <formula>LEN(TRIM(BS9))&gt;0</formula>
    </cfRule>
  </conditionalFormatting>
  <conditionalFormatting sqref="BU9">
    <cfRule type="containsText" dxfId="1377" priority="85" operator="containsText" text="Non verifica">
      <formula>NOT(ISERROR(SEARCH("Non verifica",BU9)))</formula>
    </cfRule>
    <cfRule type="containsText" dxfId="1376" priority="86" operator="containsText" text="Verifica">
      <formula>NOT(ISERROR(SEARCH("Verifica",BU9)))</formula>
    </cfRule>
    <cfRule type="containsText" dxfId="1375" priority="87" operator="containsText" text="Non verifica">
      <formula>NOT(ISERROR(SEARCH("Non verifica",BU9)))</formula>
    </cfRule>
  </conditionalFormatting>
  <conditionalFormatting sqref="BO11">
    <cfRule type="notContainsBlanks" dxfId="1374" priority="50">
      <formula>LEN(TRIM(BO11))&gt;0</formula>
    </cfRule>
  </conditionalFormatting>
  <conditionalFormatting sqref="BS39">
    <cfRule type="notContainsBlanks" dxfId="1373" priority="81">
      <formula>LEN(TRIM(BS39))&gt;0</formula>
    </cfRule>
  </conditionalFormatting>
  <conditionalFormatting sqref="BS15">
    <cfRule type="notContainsBlanks" dxfId="1372" priority="84">
      <formula>LEN(TRIM(BS15))&gt;0</formula>
    </cfRule>
  </conditionalFormatting>
  <conditionalFormatting sqref="BS21">
    <cfRule type="notContainsBlanks" dxfId="1371" priority="83">
      <formula>LEN(TRIM(BS21))&gt;0</formula>
    </cfRule>
  </conditionalFormatting>
  <conditionalFormatting sqref="BS27">
    <cfRule type="notContainsBlanks" dxfId="1370" priority="80">
      <formula>LEN(TRIM(BS27))&gt;0</formula>
    </cfRule>
  </conditionalFormatting>
  <conditionalFormatting sqref="BU23">
    <cfRule type="containsText" dxfId="1369" priority="25" operator="containsText" text="Non verifica">
      <formula>NOT(ISERROR(SEARCH("Non verifica",BU23)))</formula>
    </cfRule>
    <cfRule type="containsText" dxfId="1368" priority="26" operator="containsText" text="Verifica">
      <formula>NOT(ISERROR(SEARCH("Verifica",BU23)))</formula>
    </cfRule>
    <cfRule type="containsText" dxfId="1367" priority="27" operator="containsText" text="Non verifica">
      <formula>NOT(ISERROR(SEARCH("Non verifica",BU23)))</formula>
    </cfRule>
  </conditionalFormatting>
  <conditionalFormatting sqref="BQ35">
    <cfRule type="containsText" dxfId="1366" priority="13" operator="containsText" text="Non verifica">
      <formula>NOT(ISERROR(SEARCH("Non verifica",BQ35)))</formula>
    </cfRule>
    <cfRule type="containsText" dxfId="1365" priority="14" operator="containsText" text="Verifica">
      <formula>NOT(ISERROR(SEARCH("Verifica",BQ35)))</formula>
    </cfRule>
    <cfRule type="containsText" dxfId="1364" priority="15" operator="containsText" text="Non verifica">
      <formula>NOT(ISERROR(SEARCH("Non verifica",BQ35)))</formula>
    </cfRule>
  </conditionalFormatting>
  <conditionalFormatting sqref="BU41">
    <cfRule type="containsText" dxfId="1363" priority="1" operator="containsText" text="Non verifica">
      <formula>NOT(ISERROR(SEARCH("Non verifica",BU41)))</formula>
    </cfRule>
    <cfRule type="containsText" dxfId="1362" priority="2" operator="containsText" text="Verifica">
      <formula>NOT(ISERROR(SEARCH("Verifica",BU41)))</formula>
    </cfRule>
    <cfRule type="containsText" dxfId="1361" priority="3" operator="containsText" text="Non verifica">
      <formula>NOT(ISERROR(SEARCH("Non verifica",BU41)))</formula>
    </cfRule>
  </conditionalFormatting>
  <conditionalFormatting sqref="BU15">
    <cfRule type="containsText" dxfId="1360" priority="77" operator="containsText" text="Non verifica">
      <formula>NOT(ISERROR(SEARCH("Non verifica",BU15)))</formula>
    </cfRule>
    <cfRule type="containsText" dxfId="1359" priority="78" operator="containsText" text="Verifica">
      <formula>NOT(ISERROR(SEARCH("Verifica",BU15)))</formula>
    </cfRule>
    <cfRule type="containsText" dxfId="1358" priority="79" operator="containsText" text="Non verifica">
      <formula>NOT(ISERROR(SEARCH("Non verifica",BU15)))</formula>
    </cfRule>
  </conditionalFormatting>
  <conditionalFormatting sqref="BU21">
    <cfRule type="containsText" dxfId="1357" priority="74" operator="containsText" text="Non verifica">
      <formula>NOT(ISERROR(SEARCH("Non verifica",BU21)))</formula>
    </cfRule>
    <cfRule type="containsText" dxfId="1356" priority="75" operator="containsText" text="Verifica">
      <formula>NOT(ISERROR(SEARCH("Verifica",BU21)))</formula>
    </cfRule>
    <cfRule type="containsText" dxfId="1355" priority="76" operator="containsText" text="Non verifica">
      <formula>NOT(ISERROR(SEARCH("Non verifica",BU21)))</formula>
    </cfRule>
  </conditionalFormatting>
  <conditionalFormatting sqref="BU27">
    <cfRule type="containsText" dxfId="1354" priority="71" operator="containsText" text="Non verifica">
      <formula>NOT(ISERROR(SEARCH("Non verifica",BU27)))</formula>
    </cfRule>
    <cfRule type="containsText" dxfId="1353" priority="72" operator="containsText" text="Verifica">
      <formula>NOT(ISERROR(SEARCH("Verifica",BU27)))</formula>
    </cfRule>
    <cfRule type="containsText" dxfId="1352" priority="73" operator="containsText" text="Non verifica">
      <formula>NOT(ISERROR(SEARCH("Non verifica",BU27)))</formula>
    </cfRule>
  </conditionalFormatting>
  <conditionalFormatting sqref="BU33">
    <cfRule type="containsText" dxfId="1351" priority="68" operator="containsText" text="Non verifica">
      <formula>NOT(ISERROR(SEARCH("Non verifica",BU33)))</formula>
    </cfRule>
    <cfRule type="containsText" dxfId="1350" priority="69" operator="containsText" text="Verifica">
      <formula>NOT(ISERROR(SEARCH("Verifica",BU33)))</formula>
    </cfRule>
    <cfRule type="containsText" dxfId="1349" priority="70" operator="containsText" text="Non verifica">
      <formula>NOT(ISERROR(SEARCH("Non verifica",BU33)))</formula>
    </cfRule>
  </conditionalFormatting>
  <conditionalFormatting sqref="BU39">
    <cfRule type="containsText" dxfId="1348" priority="65" operator="containsText" text="Non verifica">
      <formula>NOT(ISERROR(SEARCH("Non verifica",BU39)))</formula>
    </cfRule>
    <cfRule type="containsText" dxfId="1347" priority="66" operator="containsText" text="Verifica">
      <formula>NOT(ISERROR(SEARCH("Verifica",BU39)))</formula>
    </cfRule>
    <cfRule type="containsText" dxfId="1346" priority="67" operator="containsText" text="Non verifica">
      <formula>NOT(ISERROR(SEARCH("Non verifica",BU39)))</formula>
    </cfRule>
  </conditionalFormatting>
  <conditionalFormatting sqref="BV11">
    <cfRule type="containsText" dxfId="1345" priority="61" operator="containsText" text="direzione">
      <formula>NOT(ISERROR(SEARCH("direzione",BV11)))</formula>
    </cfRule>
    <cfRule type="beginsWith" dxfId="1344" priority="62" operator="beginsWith" text="Verificato">
      <formula>LEFT(BV11,LEN("Verificato"))="Verificato"</formula>
    </cfRule>
  </conditionalFormatting>
  <conditionalFormatting sqref="BV9">
    <cfRule type="containsText" dxfId="1343" priority="63" operator="containsText" text="direzione">
      <formula>NOT(ISERROR(SEARCH("direzione",BV9)))</formula>
    </cfRule>
    <cfRule type="beginsWith" dxfId="1342" priority="64" operator="beginsWith" text="Verificato">
      <formula>LEFT(BV9,LEN("Verificato"))="Verificato"</formula>
    </cfRule>
  </conditionalFormatting>
  <conditionalFormatting sqref="BV15">
    <cfRule type="containsText" dxfId="1341" priority="59" operator="containsText" text="direzione">
      <formula>NOT(ISERROR(SEARCH("direzione",BV15)))</formula>
    </cfRule>
    <cfRule type="beginsWith" dxfId="1340" priority="60" operator="beginsWith" text="Verificato">
      <formula>LEFT(BV15,LEN("Verificato"))="Verificato"</formula>
    </cfRule>
  </conditionalFormatting>
  <conditionalFormatting sqref="BV21">
    <cfRule type="containsText" dxfId="1339" priority="57" operator="containsText" text="direzione">
      <formula>NOT(ISERROR(SEARCH("direzione",BV21)))</formula>
    </cfRule>
    <cfRule type="beginsWith" dxfId="1338" priority="58" operator="beginsWith" text="Verificato">
      <formula>LEFT(BV21,LEN("Verificato"))="Verificato"</formula>
    </cfRule>
  </conditionalFormatting>
  <conditionalFormatting sqref="BV27">
    <cfRule type="containsText" dxfId="1337" priority="55" operator="containsText" text="direzione">
      <formula>NOT(ISERROR(SEARCH("direzione",BV27)))</formula>
    </cfRule>
    <cfRule type="beginsWith" dxfId="1336" priority="56" operator="beginsWith" text="Verificato">
      <formula>LEFT(BV27,LEN("Verificato"))="Verificato"</formula>
    </cfRule>
  </conditionalFormatting>
  <conditionalFormatting sqref="BV33">
    <cfRule type="containsText" dxfId="1335" priority="53" operator="containsText" text="direzione">
      <formula>NOT(ISERROR(SEARCH("direzione",BV33)))</formula>
    </cfRule>
    <cfRule type="beginsWith" dxfId="1334" priority="54" operator="beginsWith" text="Verificato">
      <formula>LEFT(BV33,LEN("Verificato"))="Verificato"</formula>
    </cfRule>
  </conditionalFormatting>
  <conditionalFormatting sqref="BV39">
    <cfRule type="containsText" dxfId="1333" priority="51" operator="containsText" text="direzione">
      <formula>NOT(ISERROR(SEARCH("direzione",BV39)))</formula>
    </cfRule>
    <cfRule type="beginsWith" dxfId="1332" priority="52" operator="beginsWith" text="Verificato">
      <formula>LEFT(BV39,LEN("Verificato"))="Verificato"</formula>
    </cfRule>
  </conditionalFormatting>
  <conditionalFormatting sqref="BQ11">
    <cfRule type="containsText" dxfId="1331" priority="47" operator="containsText" text="Non verifica">
      <formula>NOT(ISERROR(SEARCH("Non verifica",BQ11)))</formula>
    </cfRule>
    <cfRule type="containsText" dxfId="1330" priority="48" operator="containsText" text="Verifica">
      <formula>NOT(ISERROR(SEARCH("Verifica",BQ11)))</formula>
    </cfRule>
    <cfRule type="containsText" dxfId="1329" priority="49" operator="containsText" text="Non verifica">
      <formula>NOT(ISERROR(SEARCH("Non verifica",BQ11)))</formula>
    </cfRule>
  </conditionalFormatting>
  <conditionalFormatting sqref="BS11">
    <cfRule type="notContainsBlanks" dxfId="1328" priority="46">
      <formula>LEN(TRIM(BS11))&gt;0</formula>
    </cfRule>
  </conditionalFormatting>
  <conditionalFormatting sqref="BU11">
    <cfRule type="containsText" dxfId="1327" priority="43" operator="containsText" text="Non verifica">
      <formula>NOT(ISERROR(SEARCH("Non verifica",BU11)))</formula>
    </cfRule>
    <cfRule type="containsText" dxfId="1326" priority="44" operator="containsText" text="Verifica">
      <formula>NOT(ISERROR(SEARCH("Verifica",BU11)))</formula>
    </cfRule>
    <cfRule type="containsText" dxfId="1325" priority="45" operator="containsText" text="Non verifica">
      <formula>NOT(ISERROR(SEARCH("Non verifica",BU11)))</formula>
    </cfRule>
  </conditionalFormatting>
  <conditionalFormatting sqref="BO17">
    <cfRule type="notContainsBlanks" dxfId="1324" priority="42">
      <formula>LEN(TRIM(BO17))&gt;0</formula>
    </cfRule>
  </conditionalFormatting>
  <conditionalFormatting sqref="BQ17">
    <cfRule type="containsText" dxfId="1323" priority="39" operator="containsText" text="Non verifica">
      <formula>NOT(ISERROR(SEARCH("Non verifica",BQ17)))</formula>
    </cfRule>
    <cfRule type="containsText" dxfId="1322" priority="40" operator="containsText" text="Verifica">
      <formula>NOT(ISERROR(SEARCH("Verifica",BQ17)))</formula>
    </cfRule>
    <cfRule type="containsText" dxfId="1321" priority="41" operator="containsText" text="Non verifica">
      <formula>NOT(ISERROR(SEARCH("Non verifica",BQ17)))</formula>
    </cfRule>
  </conditionalFormatting>
  <conditionalFormatting sqref="BS17">
    <cfRule type="notContainsBlanks" dxfId="1320" priority="38">
      <formula>LEN(TRIM(BS17))&gt;0</formula>
    </cfRule>
  </conditionalFormatting>
  <conditionalFormatting sqref="BU17">
    <cfRule type="containsText" dxfId="1319" priority="35" operator="containsText" text="Non verifica">
      <formula>NOT(ISERROR(SEARCH("Non verifica",BU17)))</formula>
    </cfRule>
    <cfRule type="containsText" dxfId="1318" priority="36" operator="containsText" text="Verifica">
      <formula>NOT(ISERROR(SEARCH("Verifica",BU17)))</formula>
    </cfRule>
    <cfRule type="containsText" dxfId="1317" priority="37" operator="containsText" text="Non verifica">
      <formula>NOT(ISERROR(SEARCH("Non verifica",BU17)))</formula>
    </cfRule>
  </conditionalFormatting>
  <conditionalFormatting sqref="BV23">
    <cfRule type="containsText" dxfId="1316" priority="33" operator="containsText" text="direzione">
      <formula>NOT(ISERROR(SEARCH("direzione",BV23)))</formula>
    </cfRule>
    <cfRule type="beginsWith" dxfId="1315" priority="34" operator="beginsWith" text="Verificato">
      <formula>LEFT(BV23,LEN("Verificato"))="Verificato"</formula>
    </cfRule>
  </conditionalFormatting>
  <conditionalFormatting sqref="BO23">
    <cfRule type="notContainsBlanks" dxfId="1314" priority="32">
      <formula>LEN(TRIM(BO23))&gt;0</formula>
    </cfRule>
  </conditionalFormatting>
  <conditionalFormatting sqref="BQ23">
    <cfRule type="containsText" dxfId="1313" priority="29" operator="containsText" text="Non verifica">
      <formula>NOT(ISERROR(SEARCH("Non verifica",BQ23)))</formula>
    </cfRule>
    <cfRule type="containsText" dxfId="1312" priority="30" operator="containsText" text="Verifica">
      <formula>NOT(ISERROR(SEARCH("Verifica",BQ23)))</formula>
    </cfRule>
    <cfRule type="containsText" dxfId="1311" priority="31" operator="containsText" text="Non verifica">
      <formula>NOT(ISERROR(SEARCH("Non verifica",BQ23)))</formula>
    </cfRule>
  </conditionalFormatting>
  <conditionalFormatting sqref="BS23">
    <cfRule type="notContainsBlanks" dxfId="1310" priority="28">
      <formula>LEN(TRIM(BS23))&gt;0</formula>
    </cfRule>
  </conditionalFormatting>
  <conditionalFormatting sqref="BO29">
    <cfRule type="notContainsBlanks" dxfId="1309" priority="24">
      <formula>LEN(TRIM(BO29))&gt;0</formula>
    </cfRule>
  </conditionalFormatting>
  <conditionalFormatting sqref="BQ29">
    <cfRule type="containsText" dxfId="1308" priority="21" operator="containsText" text="Non verifica">
      <formula>NOT(ISERROR(SEARCH("Non verifica",BQ29)))</formula>
    </cfRule>
    <cfRule type="containsText" dxfId="1307" priority="22" operator="containsText" text="Verifica">
      <formula>NOT(ISERROR(SEARCH("Verifica",BQ29)))</formula>
    </cfRule>
    <cfRule type="containsText" dxfId="1306" priority="23" operator="containsText" text="Non verifica">
      <formula>NOT(ISERROR(SEARCH("Non verifica",BQ29)))</formula>
    </cfRule>
  </conditionalFormatting>
  <conditionalFormatting sqref="BS29">
    <cfRule type="notContainsBlanks" dxfId="1305" priority="20">
      <formula>LEN(TRIM(BS29))&gt;0</formula>
    </cfRule>
  </conditionalFormatting>
  <conditionalFormatting sqref="BO35">
    <cfRule type="notContainsBlanks" dxfId="1304" priority="16">
      <formula>LEN(TRIM(BO35))&gt;0</formula>
    </cfRule>
  </conditionalFormatting>
  <conditionalFormatting sqref="BS35">
    <cfRule type="notContainsBlanks" dxfId="1303" priority="12">
      <formula>LEN(TRIM(BS35))&gt;0</formula>
    </cfRule>
  </conditionalFormatting>
  <conditionalFormatting sqref="BU35">
    <cfRule type="containsText" dxfId="1302" priority="9" operator="containsText" text="Non verifica">
      <formula>NOT(ISERROR(SEARCH("Non verifica",BU35)))</formula>
    </cfRule>
    <cfRule type="containsText" dxfId="1301" priority="10" operator="containsText" text="Verifica">
      <formula>NOT(ISERROR(SEARCH("Verifica",BU35)))</formula>
    </cfRule>
    <cfRule type="containsText" dxfId="1300" priority="11" operator="containsText" text="Non verifica">
      <formula>NOT(ISERROR(SEARCH("Non verifica",BU35)))</formula>
    </cfRule>
  </conditionalFormatting>
  <conditionalFormatting sqref="BO41">
    <cfRule type="notContainsBlanks" dxfId="1299" priority="8">
      <formula>LEN(TRIM(BO41))&gt;0</formula>
    </cfRule>
  </conditionalFormatting>
  <conditionalFormatting sqref="BS41">
    <cfRule type="notContainsBlanks" dxfId="1298" priority="4">
      <formula>LEN(TRIM(BS41))&gt;0</formula>
    </cfRule>
  </conditionalFormatting>
  <conditionalFormatting sqref="BE12:BI14 BE18:BI20 BE24:BI26 BE30:BI32 BE36:BI38">
    <cfRule type="containsText" dxfId="1297" priority="159" operator="containsText" text="Non verifica">
      <formula>NOT(ISERROR(SEARCH("Non verifica",BE12)))</formula>
    </cfRule>
    <cfRule type="containsText" dxfId="1296" priority="160" operator="containsText" text="Verifica">
      <formula>NOT(ISERROR(SEARCH("Verifica",BE12)))</formula>
    </cfRule>
  </conditionalFormatting>
  <conditionalFormatting sqref="BE9:BI9">
    <cfRule type="containsText" dxfId="1295" priority="161" operator="containsText" text="Non verifica">
      <formula>NOT(ISERROR(SEARCH("Non verifica",BE9)))</formula>
    </cfRule>
    <cfRule type="containsText" dxfId="1294" priority="162" operator="containsText" text="Verifica">
      <formula>NOT(ISERROR(SEARCH("Verifica",BE9)))</formula>
    </cfRule>
  </conditionalFormatting>
  <conditionalFormatting sqref="BE41:BI41">
    <cfRule type="cellIs" dxfId="1293" priority="113" operator="greaterThan">
      <formula>1</formula>
    </cfRule>
    <cfRule type="cellIs" dxfId="1292" priority="114" operator="lessThan">
      <formula>1</formula>
    </cfRule>
  </conditionalFormatting>
  <conditionalFormatting sqref="BE9:BI9">
    <cfRule type="cellIs" dxfId="1291" priority="157" operator="greaterThan">
      <formula>1</formula>
    </cfRule>
    <cfRule type="cellIs" dxfId="1290" priority="158" operator="lessThan">
      <formula>1</formula>
    </cfRule>
  </conditionalFormatting>
  <conditionalFormatting sqref="BE11:BI11">
    <cfRule type="containsText" dxfId="1289" priority="155" operator="containsText" text="Non verifica">
      <formula>NOT(ISERROR(SEARCH("Non verifica",BE11)))</formula>
    </cfRule>
    <cfRule type="containsText" dxfId="1288" priority="156" operator="containsText" text="Verifica">
      <formula>NOT(ISERROR(SEARCH("Verifica",BE11)))</formula>
    </cfRule>
  </conditionalFormatting>
  <conditionalFormatting sqref="BE11:BI11">
    <cfRule type="cellIs" dxfId="1287" priority="153" operator="greaterThan">
      <formula>1</formula>
    </cfRule>
    <cfRule type="cellIs" dxfId="1286" priority="154" operator="lessThan">
      <formula>1</formula>
    </cfRule>
  </conditionalFormatting>
  <conditionalFormatting sqref="BE15:BI15">
    <cfRule type="containsText" dxfId="1285" priority="151" operator="containsText" text="Non verifica">
      <formula>NOT(ISERROR(SEARCH("Non verifica",BE15)))</formula>
    </cfRule>
    <cfRule type="containsText" dxfId="1284" priority="152" operator="containsText" text="Verifica">
      <formula>NOT(ISERROR(SEARCH("Verifica",BE15)))</formula>
    </cfRule>
  </conditionalFormatting>
  <conditionalFormatting sqref="BE15:BI15">
    <cfRule type="cellIs" dxfId="1283" priority="149" operator="greaterThan">
      <formula>1</formula>
    </cfRule>
    <cfRule type="cellIs" dxfId="1282" priority="150" operator="lessThan">
      <formula>1</formula>
    </cfRule>
  </conditionalFormatting>
  <conditionalFormatting sqref="BE17:BI17">
    <cfRule type="containsText" dxfId="1281" priority="147" operator="containsText" text="Non verifica">
      <formula>NOT(ISERROR(SEARCH("Non verifica",BE17)))</formula>
    </cfRule>
    <cfRule type="containsText" dxfId="1280" priority="148" operator="containsText" text="Verifica">
      <formula>NOT(ISERROR(SEARCH("Verifica",BE17)))</formula>
    </cfRule>
  </conditionalFormatting>
  <conditionalFormatting sqref="BE17:BI17">
    <cfRule type="cellIs" dxfId="1279" priority="145" operator="greaterThan">
      <formula>1</formula>
    </cfRule>
    <cfRule type="cellIs" dxfId="1278" priority="146" operator="lessThan">
      <formula>1</formula>
    </cfRule>
  </conditionalFormatting>
  <conditionalFormatting sqref="BE21:BI21">
    <cfRule type="containsText" dxfId="1277" priority="143" operator="containsText" text="Non verifica">
      <formula>NOT(ISERROR(SEARCH("Non verifica",BE21)))</formula>
    </cfRule>
    <cfRule type="containsText" dxfId="1276" priority="144" operator="containsText" text="Verifica">
      <formula>NOT(ISERROR(SEARCH("Verifica",BE21)))</formula>
    </cfRule>
  </conditionalFormatting>
  <conditionalFormatting sqref="BE21:BI21">
    <cfRule type="cellIs" dxfId="1275" priority="141" operator="greaterThan">
      <formula>1</formula>
    </cfRule>
    <cfRule type="cellIs" dxfId="1274" priority="142" operator="lessThan">
      <formula>1</formula>
    </cfRule>
  </conditionalFormatting>
  <conditionalFormatting sqref="BE23:BI23">
    <cfRule type="containsText" dxfId="1273" priority="139" operator="containsText" text="Non verifica">
      <formula>NOT(ISERROR(SEARCH("Non verifica",BE23)))</formula>
    </cfRule>
    <cfRule type="containsText" dxfId="1272" priority="140" operator="containsText" text="Verifica">
      <formula>NOT(ISERROR(SEARCH("Verifica",BE23)))</formula>
    </cfRule>
  </conditionalFormatting>
  <conditionalFormatting sqref="BE23:BI23">
    <cfRule type="cellIs" dxfId="1271" priority="137" operator="greaterThan">
      <formula>1</formula>
    </cfRule>
    <cfRule type="cellIs" dxfId="1270" priority="138" operator="lessThan">
      <formula>1</formula>
    </cfRule>
  </conditionalFormatting>
  <conditionalFormatting sqref="BE27:BI27">
    <cfRule type="containsText" dxfId="1269" priority="135" operator="containsText" text="Non verifica">
      <formula>NOT(ISERROR(SEARCH("Non verifica",BE27)))</formula>
    </cfRule>
    <cfRule type="containsText" dxfId="1268" priority="136" operator="containsText" text="Verifica">
      <formula>NOT(ISERROR(SEARCH("Verifica",BE27)))</formula>
    </cfRule>
  </conditionalFormatting>
  <conditionalFormatting sqref="BE27:BI27">
    <cfRule type="cellIs" dxfId="1267" priority="133" operator="greaterThan">
      <formula>1</formula>
    </cfRule>
    <cfRule type="cellIs" dxfId="1266" priority="134" operator="lessThan">
      <formula>1</formula>
    </cfRule>
  </conditionalFormatting>
  <conditionalFormatting sqref="BE29:BI29">
    <cfRule type="containsText" dxfId="1265" priority="131" operator="containsText" text="Non verifica">
      <formula>NOT(ISERROR(SEARCH("Non verifica",BE29)))</formula>
    </cfRule>
    <cfRule type="containsText" dxfId="1264" priority="132" operator="containsText" text="Verifica">
      <formula>NOT(ISERROR(SEARCH("Verifica",BE29)))</formula>
    </cfRule>
  </conditionalFormatting>
  <conditionalFormatting sqref="BE29:BI29">
    <cfRule type="cellIs" dxfId="1263" priority="129" operator="greaterThan">
      <formula>1</formula>
    </cfRule>
    <cfRule type="cellIs" dxfId="1262" priority="130" operator="lessThan">
      <formula>1</formula>
    </cfRule>
  </conditionalFormatting>
  <conditionalFormatting sqref="BE33:BI33">
    <cfRule type="containsText" dxfId="1261" priority="127" operator="containsText" text="Non verifica">
      <formula>NOT(ISERROR(SEARCH("Non verifica",BE33)))</formula>
    </cfRule>
    <cfRule type="containsText" dxfId="1260" priority="128" operator="containsText" text="Verifica">
      <formula>NOT(ISERROR(SEARCH("Verifica",BE33)))</formula>
    </cfRule>
  </conditionalFormatting>
  <conditionalFormatting sqref="BE33:BI33">
    <cfRule type="cellIs" dxfId="1259" priority="125" operator="greaterThan">
      <formula>1</formula>
    </cfRule>
    <cfRule type="cellIs" dxfId="1258" priority="126" operator="lessThan">
      <formula>1</formula>
    </cfRule>
  </conditionalFormatting>
  <conditionalFormatting sqref="BE35:BI35">
    <cfRule type="containsText" dxfId="1257" priority="123" operator="containsText" text="Non verifica">
      <formula>NOT(ISERROR(SEARCH("Non verifica",BE35)))</formula>
    </cfRule>
    <cfRule type="containsText" dxfId="1256" priority="124" operator="containsText" text="Verifica">
      <formula>NOT(ISERROR(SEARCH("Verifica",BE35)))</formula>
    </cfRule>
  </conditionalFormatting>
  <conditionalFormatting sqref="BE35:BI35">
    <cfRule type="cellIs" dxfId="1255" priority="121" operator="greaterThan">
      <formula>1</formula>
    </cfRule>
    <cfRule type="cellIs" dxfId="1254" priority="122" operator="lessThan">
      <formula>1</formula>
    </cfRule>
  </conditionalFormatting>
  <conditionalFormatting sqref="BE39:BI39">
    <cfRule type="containsText" dxfId="1253" priority="119" operator="containsText" text="Non verifica">
      <formula>NOT(ISERROR(SEARCH("Non verifica",BE39)))</formula>
    </cfRule>
    <cfRule type="containsText" dxfId="1252" priority="120" operator="containsText" text="Verifica">
      <formula>NOT(ISERROR(SEARCH("Verifica",BE39)))</formula>
    </cfRule>
  </conditionalFormatting>
  <conditionalFormatting sqref="BE39:BI39">
    <cfRule type="cellIs" dxfId="1251" priority="117" operator="greaterThan">
      <formula>1</formula>
    </cfRule>
    <cfRule type="cellIs" dxfId="1250" priority="118" operator="lessThan">
      <formula>1</formula>
    </cfRule>
  </conditionalFormatting>
  <conditionalFormatting sqref="BE41:BI41">
    <cfRule type="containsText" dxfId="1249" priority="115" operator="containsText" text="Non verifica">
      <formula>NOT(ISERROR(SEARCH("Non verifica",BE41)))</formula>
    </cfRule>
    <cfRule type="containsText" dxfId="1248" priority="116" operator="containsText" text="Verifica">
      <formula>NOT(ISERROR(SEARCH("Verifica",BE41)))</formula>
    </cfRule>
  </conditionalFormatting>
  <pageMargins left="0.7" right="0.7" top="0.75" bottom="0.75" header="0.3" footer="0.3"/>
  <legacy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0000"/>
  </sheetPr>
  <dimension ref="A1:CQ86"/>
  <sheetViews>
    <sheetView topLeftCell="BE31" workbookViewId="0">
      <selection activeCell="BR5" sqref="BR5"/>
    </sheetView>
  </sheetViews>
  <sheetFormatPr defaultRowHeight="14.4" x14ac:dyDescent="0.3"/>
  <cols>
    <col min="1" max="13" width="8.88671875" style="151"/>
    <col min="14" max="14" width="9.21875" style="151" customWidth="1"/>
    <col min="15" max="20" width="8.88671875" style="151"/>
    <col min="21" max="22" width="9.109375" style="151" customWidth="1"/>
    <col min="23" max="26" width="9" style="151" customWidth="1"/>
    <col min="27" max="42" width="8.88671875" style="151"/>
    <col min="43" max="43" width="11.109375" style="151" customWidth="1"/>
    <col min="44" max="44" width="12.44140625" style="151" customWidth="1"/>
    <col min="45" max="45" width="11.109375" style="151" customWidth="1"/>
    <col min="46" max="46" width="13.33203125" style="151" customWidth="1"/>
    <col min="47" max="47" width="11.88671875" style="151" customWidth="1"/>
    <col min="48" max="48" width="8.88671875" style="151"/>
    <col min="49" max="49" width="10.44140625" style="151" customWidth="1"/>
    <col min="50" max="51" width="8.88671875" style="151"/>
    <col min="52" max="52" width="13.88671875" style="151" customWidth="1"/>
    <col min="53" max="73" width="8.88671875" style="151"/>
    <col min="74" max="74" width="10.44140625" style="151" customWidth="1"/>
    <col min="75" max="75" width="10.6640625" style="151" customWidth="1"/>
    <col min="76" max="16384" width="8.88671875" style="151"/>
  </cols>
  <sheetData>
    <row r="1" spans="1:95" ht="16.05" customHeight="1" thickBot="1" x14ac:dyDescent="0.35">
      <c r="L1" s="155">
        <v>6</v>
      </c>
      <c r="M1" s="156">
        <v>5</v>
      </c>
      <c r="N1" s="156">
        <v>4</v>
      </c>
      <c r="O1" s="156">
        <v>3</v>
      </c>
      <c r="P1" s="156">
        <v>2</v>
      </c>
      <c r="Q1" s="157">
        <v>1</v>
      </c>
      <c r="T1" s="155">
        <v>6</v>
      </c>
      <c r="U1" s="156">
        <v>5</v>
      </c>
      <c r="V1" s="156">
        <v>4</v>
      </c>
      <c r="W1" s="156">
        <v>3</v>
      </c>
      <c r="X1" s="156">
        <v>2</v>
      </c>
      <c r="Y1" s="157">
        <v>1</v>
      </c>
      <c r="AB1" s="151">
        <v>6</v>
      </c>
      <c r="AC1" s="151">
        <v>5</v>
      </c>
      <c r="AD1" s="151">
        <v>4</v>
      </c>
      <c r="AE1" s="151">
        <v>3</v>
      </c>
      <c r="AF1" s="151">
        <v>2</v>
      </c>
      <c r="AG1" s="151">
        <v>1</v>
      </c>
      <c r="AK1" s="130" t="s">
        <v>90</v>
      </c>
      <c r="AL1" s="131" t="s">
        <v>91</v>
      </c>
      <c r="AM1" s="191"/>
      <c r="AN1" s="191"/>
      <c r="AO1" s="458" t="s">
        <v>150</v>
      </c>
      <c r="AP1" s="458"/>
      <c r="AQ1" s="81"/>
      <c r="AR1" s="458" t="s">
        <v>167</v>
      </c>
      <c r="AS1" s="458"/>
      <c r="AT1" s="81"/>
      <c r="AU1" s="458" t="s">
        <v>212</v>
      </c>
      <c r="AV1" s="458"/>
      <c r="AW1" s="81"/>
      <c r="AX1" s="458" t="s">
        <v>168</v>
      </c>
      <c r="AY1" s="458"/>
      <c r="AZ1" s="81"/>
      <c r="BA1" s="191"/>
      <c r="BB1" s="191"/>
      <c r="BC1" s="191"/>
      <c r="BD1" s="191"/>
      <c r="BE1" s="191"/>
      <c r="BF1" s="191"/>
      <c r="BG1" s="191"/>
      <c r="BH1" s="191"/>
      <c r="BI1" s="191"/>
      <c r="BJ1" s="191"/>
      <c r="BK1" s="370"/>
      <c r="BL1" s="370"/>
      <c r="BM1" s="370"/>
      <c r="BN1" s="370"/>
      <c r="BO1" s="370"/>
      <c r="BP1" s="370"/>
      <c r="BQ1" s="370"/>
      <c r="BR1" s="370"/>
      <c r="BS1" s="370"/>
      <c r="BT1" s="370"/>
      <c r="BU1" s="370"/>
      <c r="BV1" s="370"/>
      <c r="BW1" s="325"/>
      <c r="BX1" s="325">
        <v>6</v>
      </c>
      <c r="BY1" s="325">
        <v>5</v>
      </c>
      <c r="BZ1" s="325">
        <v>4</v>
      </c>
      <c r="CA1" s="325">
        <v>3</v>
      </c>
      <c r="CB1" s="325">
        <v>2</v>
      </c>
      <c r="CC1" s="325">
        <v>1</v>
      </c>
      <c r="CD1" s="370"/>
      <c r="CE1" s="370"/>
      <c r="CF1" s="370"/>
      <c r="CG1" s="370"/>
      <c r="CH1" s="370"/>
      <c r="CI1" s="370"/>
      <c r="CJ1" s="370"/>
      <c r="CK1" s="370"/>
      <c r="CL1" s="370"/>
      <c r="CM1" s="370"/>
      <c r="CN1" s="370"/>
      <c r="CO1" s="370"/>
      <c r="CP1" s="370"/>
      <c r="CQ1" s="370"/>
    </row>
    <row r="2" spans="1:95" ht="16.05" customHeight="1" thickBot="1" x14ac:dyDescent="0.4">
      <c r="C2" s="151">
        <v>6</v>
      </c>
      <c r="D2" s="151">
        <v>5</v>
      </c>
      <c r="E2" s="151">
        <v>4</v>
      </c>
      <c r="F2" s="151">
        <v>3</v>
      </c>
      <c r="G2" s="151">
        <v>2</v>
      </c>
      <c r="H2" s="151">
        <v>1</v>
      </c>
      <c r="J2" s="434" t="s">
        <v>72</v>
      </c>
      <c r="K2" s="152" t="s">
        <v>46</v>
      </c>
      <c r="L2" s="331">
        <v>0</v>
      </c>
      <c r="M2" s="332">
        <f>L3</f>
        <v>-12.15</v>
      </c>
      <c r="N2" s="332">
        <f>M3</f>
        <v>-24.075000000000003</v>
      </c>
      <c r="O2" s="332">
        <f>N3</f>
        <v>-37.462500000000006</v>
      </c>
      <c r="P2" s="332">
        <f>O3</f>
        <v>-50.587500000000006</v>
      </c>
      <c r="Q2" s="333">
        <f>P3</f>
        <v>-65.587500000000006</v>
      </c>
      <c r="S2" s="151" t="s">
        <v>40</v>
      </c>
      <c r="T2" s="151">
        <v>50</v>
      </c>
      <c r="U2" s="151">
        <v>50</v>
      </c>
      <c r="V2" s="151">
        <v>60</v>
      </c>
      <c r="W2" s="151">
        <v>70</v>
      </c>
      <c r="X2" s="151">
        <v>70</v>
      </c>
      <c r="Y2" s="151">
        <v>70</v>
      </c>
      <c r="AA2" s="98" t="s">
        <v>75</v>
      </c>
      <c r="AB2" s="99">
        <f>C3*C4*14.167/10</f>
        <v>2550.06</v>
      </c>
      <c r="AC2" s="99">
        <f t="shared" ref="AC2:AG2" si="0">D3*D4*14.167/10</f>
        <v>2550.06</v>
      </c>
      <c r="AD2" s="99">
        <f t="shared" si="0"/>
        <v>2975.07</v>
      </c>
      <c r="AE2" s="99">
        <f t="shared" si="0"/>
        <v>2975.07</v>
      </c>
      <c r="AF2" s="99">
        <f t="shared" si="0"/>
        <v>3400.0800000000004</v>
      </c>
      <c r="AG2" s="99">
        <f t="shared" si="0"/>
        <v>3400.0800000000004</v>
      </c>
      <c r="AH2" s="151" t="s">
        <v>78</v>
      </c>
      <c r="AK2" s="161">
        <v>16</v>
      </c>
      <c r="AL2" s="73">
        <f>PI()*AK2^2/4/100</f>
        <v>2.0106192982974678</v>
      </c>
      <c r="AM2" s="124" t="s">
        <v>102</v>
      </c>
      <c r="AN2" s="191"/>
      <c r="AO2" s="461" t="s">
        <v>147</v>
      </c>
      <c r="AP2" s="461"/>
      <c r="AQ2" s="82">
        <f>3*$AL$3</f>
        <v>9.4247779607693793</v>
      </c>
      <c r="AR2" s="461" t="s">
        <v>147</v>
      </c>
      <c r="AS2" s="461"/>
      <c r="AT2" s="82">
        <f>3*$AL$3</f>
        <v>9.4247779607693793</v>
      </c>
      <c r="AU2" s="461" t="s">
        <v>147</v>
      </c>
      <c r="AV2" s="461"/>
      <c r="AW2" s="82">
        <f>3*$AL$3</f>
        <v>9.4247779607693793</v>
      </c>
      <c r="AX2" s="461" t="s">
        <v>149</v>
      </c>
      <c r="AY2" s="461"/>
      <c r="AZ2" s="82">
        <f>$AL$2+2*$AL$3</f>
        <v>8.2938046054770531</v>
      </c>
      <c r="BA2" s="124" t="s">
        <v>102</v>
      </c>
      <c r="BB2" s="73">
        <f>MAX(AV9,AV11,AV15,AV17,AV21,AV23,AV27,AV29,AV33,AV35,AV39,AV41,)</f>
        <v>7.9240648617500149</v>
      </c>
      <c r="BC2" s="191"/>
      <c r="BD2" s="191"/>
      <c r="BE2">
        <f>30*60*1/100</f>
        <v>18</v>
      </c>
      <c r="BF2" t="s">
        <v>140</v>
      </c>
      <c r="BG2" t="s">
        <v>139</v>
      </c>
      <c r="BH2" t="s">
        <v>140</v>
      </c>
      <c r="BI2">
        <f>30*60*2.5/100</f>
        <v>45</v>
      </c>
      <c r="BJ2" s="191"/>
      <c r="BK2" s="354" t="s">
        <v>66</v>
      </c>
      <c r="BL2" s="325">
        <v>1.1000000000000001</v>
      </c>
      <c r="BM2" s="370"/>
      <c r="BN2" s="370"/>
      <c r="BO2" s="370"/>
      <c r="BP2" s="370"/>
      <c r="BQ2" s="370"/>
      <c r="BR2" s="370"/>
      <c r="BS2" s="370"/>
      <c r="BT2" s="370"/>
      <c r="BU2" s="370"/>
      <c r="BV2" s="370"/>
      <c r="BW2" s="368" t="s">
        <v>173</v>
      </c>
      <c r="BX2" s="325">
        <v>320</v>
      </c>
      <c r="BY2" s="325">
        <v>320</v>
      </c>
      <c r="BZ2" s="325">
        <v>320</v>
      </c>
      <c r="CA2" s="325">
        <v>320</v>
      </c>
      <c r="CB2" s="325">
        <v>320</v>
      </c>
      <c r="CC2" s="325">
        <v>360</v>
      </c>
      <c r="CD2" s="370"/>
      <c r="CE2" s="370"/>
      <c r="CF2" s="370"/>
      <c r="CG2" s="370"/>
      <c r="CH2" s="370"/>
      <c r="CI2" s="370"/>
      <c r="CJ2" s="370"/>
      <c r="CK2" s="370"/>
      <c r="CL2" s="370"/>
      <c r="CM2" s="370"/>
      <c r="CN2" s="370"/>
      <c r="CO2" s="370"/>
      <c r="CP2" s="370"/>
      <c r="CQ2" s="370"/>
    </row>
    <row r="3" spans="1:95" ht="16.05" customHeight="1" thickBot="1" x14ac:dyDescent="0.4">
      <c r="A3" s="437" t="s">
        <v>124</v>
      </c>
      <c r="B3" s="437"/>
      <c r="C3" s="80">
        <v>60</v>
      </c>
      <c r="D3" s="80">
        <v>60</v>
      </c>
      <c r="E3" s="80">
        <v>70</v>
      </c>
      <c r="F3" s="80">
        <v>70</v>
      </c>
      <c r="G3" s="80">
        <v>80</v>
      </c>
      <c r="H3" s="80">
        <v>80</v>
      </c>
      <c r="I3" s="166" t="s">
        <v>103</v>
      </c>
      <c r="J3" s="435"/>
      <c r="K3" s="153" t="s">
        <v>47</v>
      </c>
      <c r="L3" s="334">
        <f>-C4*C3*(320-(T4+T5))*25/1000000</f>
        <v>-12.15</v>
      </c>
      <c r="M3" s="335">
        <f>M2-D4*D3*(320-(U4+U5))*25/1000000</f>
        <v>-24.075000000000003</v>
      </c>
      <c r="N3" s="335">
        <f>N2-E4*E3*(320-(V4+V5))*25/1000000</f>
        <v>-37.462500000000006</v>
      </c>
      <c r="O3" s="335">
        <f>O2-F3*F4*(320-(W4+W5))*25/1000000</f>
        <v>-50.587500000000006</v>
      </c>
      <c r="P3" s="335">
        <f>P2-G4*G3*(320-(X4+X5))*25/1000000</f>
        <v>-65.587500000000006</v>
      </c>
      <c r="Q3" s="336">
        <f>Q2-H4*H3*(360-(Y4+Y5))*25/1000000</f>
        <v>-85.087500000000006</v>
      </c>
      <c r="S3" s="151" t="s">
        <v>41</v>
      </c>
      <c r="T3" s="151">
        <v>50</v>
      </c>
      <c r="U3" s="151">
        <v>60</v>
      </c>
      <c r="V3" s="151">
        <v>70</v>
      </c>
      <c r="W3" s="151">
        <v>70</v>
      </c>
      <c r="X3" s="151">
        <v>70</v>
      </c>
      <c r="Y3" s="151">
        <v>0</v>
      </c>
      <c r="AA3" s="98" t="s">
        <v>77</v>
      </c>
      <c r="AB3" s="99">
        <f t="shared" ref="AB3:AG3" si="1">0.12*AB2*C3/100</f>
        <v>183.60431999999997</v>
      </c>
      <c r="AC3" s="99">
        <f t="shared" si="1"/>
        <v>183.60431999999997</v>
      </c>
      <c r="AD3" s="99">
        <f t="shared" si="1"/>
        <v>249.90588</v>
      </c>
      <c r="AE3" s="99">
        <f t="shared" si="1"/>
        <v>249.90588</v>
      </c>
      <c r="AF3" s="99">
        <f t="shared" si="1"/>
        <v>326.40768000000003</v>
      </c>
      <c r="AG3" s="99">
        <f t="shared" si="1"/>
        <v>326.40768000000003</v>
      </c>
      <c r="AH3" s="151" t="s">
        <v>79</v>
      </c>
      <c r="AK3" s="161">
        <v>20</v>
      </c>
      <c r="AL3" s="73">
        <f>PI()*AK3^2/4/100</f>
        <v>3.1415926535897931</v>
      </c>
      <c r="AM3" s="125" t="s">
        <v>99</v>
      </c>
      <c r="AN3" s="191"/>
      <c r="AO3" s="461" t="s">
        <v>89</v>
      </c>
      <c r="AP3" s="461"/>
      <c r="AQ3" s="82">
        <f>2*$AL$2+2*$AL$3</f>
        <v>10.304423903774522</v>
      </c>
      <c r="AR3" s="461" t="s">
        <v>89</v>
      </c>
      <c r="AS3" s="461"/>
      <c r="AT3" s="82">
        <f>2*$AL$2+2*$AL$3</f>
        <v>10.304423903774522</v>
      </c>
      <c r="AU3" s="461" t="s">
        <v>89</v>
      </c>
      <c r="AV3" s="461"/>
      <c r="AW3" s="82">
        <f>2*$AL$3+2*$AL$2</f>
        <v>10.304423903774522</v>
      </c>
      <c r="AX3" s="461" t="s">
        <v>89</v>
      </c>
      <c r="AY3" s="461"/>
      <c r="AZ3" s="82">
        <f>2*$AL$3+2*$AL$2</f>
        <v>10.304423903774522</v>
      </c>
      <c r="BA3" s="125" t="s">
        <v>99</v>
      </c>
      <c r="BB3" s="73">
        <f>MAX(AV10,AV12,AV16,AV18,AV22,AV24,AV28,AV30,AV34,AV36,AV40,AV42)</f>
        <v>8.1217635996208255</v>
      </c>
      <c r="BC3" s="191"/>
      <c r="BD3" s="191"/>
      <c r="BE3">
        <f>30*70*1/100</f>
        <v>21</v>
      </c>
      <c r="BF3" t="s">
        <v>140</v>
      </c>
      <c r="BG3" t="s">
        <v>139</v>
      </c>
      <c r="BH3" t="s">
        <v>140</v>
      </c>
      <c r="BI3">
        <f>30*70*2.5/100</f>
        <v>52.5</v>
      </c>
      <c r="BJ3" s="191"/>
      <c r="BK3" s="355" t="s">
        <v>90</v>
      </c>
      <c r="BL3" s="360">
        <v>8</v>
      </c>
      <c r="BM3" s="473" t="s">
        <v>48</v>
      </c>
      <c r="BN3" s="337" t="s">
        <v>221</v>
      </c>
      <c r="BO3" s="338" t="s">
        <v>224</v>
      </c>
      <c r="BP3" s="338" t="s">
        <v>225</v>
      </c>
      <c r="BQ3" s="358" t="s">
        <v>223</v>
      </c>
      <c r="BR3" s="337" t="s">
        <v>221</v>
      </c>
      <c r="BS3" s="338" t="s">
        <v>224</v>
      </c>
      <c r="BT3" s="338" t="s">
        <v>225</v>
      </c>
      <c r="BU3" s="358" t="s">
        <v>223</v>
      </c>
      <c r="BV3" s="370"/>
      <c r="BW3" s="368" t="s">
        <v>174</v>
      </c>
      <c r="BX3" s="325">
        <f>$BX$2-T2</f>
        <v>270</v>
      </c>
      <c r="BY3" s="348">
        <f>$BX$2-U2</f>
        <v>270</v>
      </c>
      <c r="BZ3" s="348">
        <f>$BX$2-V2</f>
        <v>260</v>
      </c>
      <c r="CA3" s="348">
        <f>$BX$2-W2</f>
        <v>250</v>
      </c>
      <c r="CB3" s="348">
        <f>$BX$2-X2</f>
        <v>250</v>
      </c>
      <c r="CC3" s="325">
        <f>CC2-Y2</f>
        <v>290</v>
      </c>
      <c r="CD3" s="370"/>
      <c r="CE3" s="370"/>
      <c r="CF3" s="370"/>
      <c r="CG3" s="370"/>
      <c r="CH3" s="370"/>
      <c r="CI3" s="370"/>
      <c r="CJ3" s="370"/>
      <c r="CK3" s="370"/>
      <c r="CL3" s="370"/>
      <c r="CM3" s="370"/>
      <c r="CN3" s="370"/>
      <c r="CO3" s="370"/>
      <c r="CP3" s="370"/>
      <c r="CQ3" s="370"/>
    </row>
    <row r="4" spans="1:95" ht="16.05" customHeight="1" thickBot="1" x14ac:dyDescent="0.4">
      <c r="A4" s="437"/>
      <c r="B4" s="437"/>
      <c r="C4" s="80">
        <v>30</v>
      </c>
      <c r="D4" s="80">
        <v>30</v>
      </c>
      <c r="E4" s="80">
        <v>30</v>
      </c>
      <c r="F4" s="80">
        <v>30</v>
      </c>
      <c r="G4" s="80">
        <v>30</v>
      </c>
      <c r="H4" s="80">
        <v>30</v>
      </c>
      <c r="I4" s="166" t="s">
        <v>104</v>
      </c>
      <c r="J4" s="434" t="s">
        <v>73</v>
      </c>
      <c r="K4" s="153" t="s">
        <v>46</v>
      </c>
      <c r="L4" s="162">
        <f t="shared" ref="L4:Q5" si="2">L2*1.3</f>
        <v>0</v>
      </c>
      <c r="M4" s="6">
        <f t="shared" si="2"/>
        <v>-15.795000000000002</v>
      </c>
      <c r="N4" s="6">
        <f t="shared" si="2"/>
        <v>-31.297500000000007</v>
      </c>
      <c r="O4" s="6">
        <f t="shared" si="2"/>
        <v>-48.701250000000009</v>
      </c>
      <c r="P4" s="6">
        <f t="shared" si="2"/>
        <v>-65.763750000000016</v>
      </c>
      <c r="Q4" s="7">
        <f t="shared" si="2"/>
        <v>-85.263750000000016</v>
      </c>
      <c r="S4" s="151" t="s">
        <v>42</v>
      </c>
      <c r="T4" s="151">
        <f t="shared" ref="T4:Y5" si="3">T2/2</f>
        <v>25</v>
      </c>
      <c r="U4" s="151">
        <f t="shared" si="3"/>
        <v>25</v>
      </c>
      <c r="V4" s="151">
        <f t="shared" si="3"/>
        <v>30</v>
      </c>
      <c r="W4" s="151">
        <f t="shared" si="3"/>
        <v>35</v>
      </c>
      <c r="X4" s="151">
        <f t="shared" si="3"/>
        <v>35</v>
      </c>
      <c r="Y4" s="151">
        <f t="shared" si="3"/>
        <v>35</v>
      </c>
      <c r="AA4" s="98" t="s">
        <v>76</v>
      </c>
      <c r="AB4" s="99">
        <f t="shared" ref="AB4:AG4" si="4">0.12*AB2*C4/100</f>
        <v>91.802159999999986</v>
      </c>
      <c r="AC4" s="99">
        <f t="shared" si="4"/>
        <v>91.802159999999986</v>
      </c>
      <c r="AD4" s="99">
        <f t="shared" si="4"/>
        <v>107.10252</v>
      </c>
      <c r="AE4" s="99">
        <f t="shared" si="4"/>
        <v>107.10252</v>
      </c>
      <c r="AF4" s="99">
        <f t="shared" si="4"/>
        <v>122.40288000000001</v>
      </c>
      <c r="AG4" s="99">
        <f t="shared" si="4"/>
        <v>122.40288000000001</v>
      </c>
      <c r="AH4" s="151" t="s">
        <v>79</v>
      </c>
      <c r="AM4" s="483" t="s">
        <v>95</v>
      </c>
      <c r="AN4" s="483"/>
      <c r="AO4" s="307"/>
      <c r="AP4" s="307"/>
      <c r="AQ4" s="82">
        <f>6*$AL$3+4*$AL$2</f>
        <v>26.89203311472863</v>
      </c>
      <c r="AR4" s="307"/>
      <c r="AS4" s="307"/>
      <c r="AT4" s="82">
        <f>6*$AL$3+4*$AL$2</f>
        <v>26.89203311472863</v>
      </c>
      <c r="AU4" s="82"/>
      <c r="AV4" s="82"/>
      <c r="AW4" s="82">
        <f>6*$AL$3+4*$AL$2</f>
        <v>26.89203311472863</v>
      </c>
      <c r="AX4" s="82"/>
      <c r="AY4" s="82"/>
      <c r="AZ4" s="82">
        <f>4*$AL$3+6*$AL$2</f>
        <v>24.630086404143981</v>
      </c>
      <c r="BA4" s="191"/>
      <c r="BB4" s="191"/>
      <c r="BC4" s="191"/>
      <c r="BD4" s="191"/>
      <c r="BE4">
        <f>30*80*1/100</f>
        <v>24</v>
      </c>
      <c r="BF4" t="s">
        <v>140</v>
      </c>
      <c r="BG4" t="s">
        <v>139</v>
      </c>
      <c r="BH4" t="s">
        <v>140</v>
      </c>
      <c r="BI4">
        <f>30*80*2.5/100</f>
        <v>60</v>
      </c>
      <c r="BJ4" s="191"/>
      <c r="BK4" s="356" t="s">
        <v>222</v>
      </c>
      <c r="BL4" s="361">
        <f>PI()*BL3^2/4/100</f>
        <v>0.50265482457436694</v>
      </c>
      <c r="BM4" s="474"/>
      <c r="BN4" s="350">
        <v>2.5</v>
      </c>
      <c r="BO4" s="339">
        <f>BL4*BN4</f>
        <v>1.2566370614359172</v>
      </c>
      <c r="BP4" s="359">
        <v>15</v>
      </c>
      <c r="BQ4" s="351">
        <f>100/BP4*BO4</f>
        <v>8.3775804095727828</v>
      </c>
      <c r="BR4" s="350">
        <v>2.5</v>
      </c>
      <c r="BS4" s="339">
        <f>BL4*BR4</f>
        <v>1.2566370614359172</v>
      </c>
      <c r="BT4" s="359">
        <v>10</v>
      </c>
      <c r="BU4" s="351">
        <f>100/BT4*BS4</f>
        <v>12.566370614359172</v>
      </c>
      <c r="BV4" s="370"/>
      <c r="BW4" s="370"/>
      <c r="BX4" s="370"/>
      <c r="BY4" s="370"/>
      <c r="BZ4" s="370"/>
      <c r="CA4" s="370"/>
      <c r="CB4" s="370"/>
      <c r="CC4" s="370"/>
      <c r="CD4" s="370"/>
      <c r="CE4" s="370"/>
      <c r="CF4" s="370"/>
      <c r="CG4" s="370"/>
      <c r="CH4" s="370"/>
      <c r="CI4" s="370"/>
      <c r="CJ4" s="370"/>
      <c r="CK4" s="370"/>
      <c r="CL4" s="370"/>
      <c r="CM4" s="370"/>
      <c r="CN4" s="370"/>
      <c r="CO4" s="370"/>
      <c r="CP4" s="370"/>
      <c r="CQ4" s="370"/>
    </row>
    <row r="5" spans="1:95" ht="16.05" customHeight="1" thickBot="1" x14ac:dyDescent="0.35">
      <c r="J5" s="436"/>
      <c r="K5" s="154" t="s">
        <v>47</v>
      </c>
      <c r="L5" s="8">
        <f t="shared" si="2"/>
        <v>-15.795000000000002</v>
      </c>
      <c r="M5" s="42">
        <f t="shared" si="2"/>
        <v>-31.297500000000007</v>
      </c>
      <c r="N5" s="42">
        <f t="shared" si="2"/>
        <v>-48.701250000000009</v>
      </c>
      <c r="O5" s="42">
        <f t="shared" si="2"/>
        <v>-65.763750000000016</v>
      </c>
      <c r="P5" s="42">
        <f t="shared" si="2"/>
        <v>-85.263750000000016</v>
      </c>
      <c r="Q5" s="10">
        <f t="shared" si="2"/>
        <v>-110.61375000000001</v>
      </c>
      <c r="S5" s="151" t="s">
        <v>43</v>
      </c>
      <c r="T5" s="151">
        <f t="shared" si="3"/>
        <v>25</v>
      </c>
      <c r="U5" s="151">
        <f t="shared" si="3"/>
        <v>30</v>
      </c>
      <c r="V5" s="151">
        <f t="shared" si="3"/>
        <v>35</v>
      </c>
      <c r="W5" s="151">
        <f t="shared" si="3"/>
        <v>35</v>
      </c>
      <c r="X5" s="151">
        <f t="shared" si="3"/>
        <v>35</v>
      </c>
      <c r="Y5" s="151">
        <f t="shared" si="3"/>
        <v>0</v>
      </c>
      <c r="AM5" s="191"/>
      <c r="AN5" s="191"/>
      <c r="AO5" s="288"/>
      <c r="AP5" s="288"/>
      <c r="AQ5" s="288" t="str">
        <f>IF(AQ4&gt;$BE$4,IF(AQ4&lt;$BI$4,"VERIFICA","NONO VERIFICA"))</f>
        <v>VERIFICA</v>
      </c>
      <c r="AR5" s="288"/>
      <c r="AS5" s="288"/>
      <c r="AT5" s="288" t="str">
        <f>IF(AT4&gt;$BE$4,IF(AT4&lt;$BI$4,"VERIFICA","NONO VERIFICA"))</f>
        <v>VERIFICA</v>
      </c>
      <c r="AU5" s="288"/>
      <c r="AV5" s="288"/>
      <c r="AW5" s="288" t="str">
        <f>IF(AW4&gt;BE4,IF(AW4&lt;BI3,"VERIFICA","NONO VERIFICA"))</f>
        <v>VERIFICA</v>
      </c>
      <c r="AX5" s="288"/>
      <c r="AY5" s="288"/>
      <c r="AZ5" s="288" t="str">
        <f>IF(AZ4&gt;BE3,IF(AZ4&lt;BI3,"VERIFICA","NONO VERIFICA"))</f>
        <v>VERIFICA</v>
      </c>
      <c r="BA5" s="191"/>
      <c r="BB5" s="191"/>
      <c r="BC5" s="191"/>
      <c r="BD5" s="191"/>
      <c r="BE5" s="191"/>
      <c r="BF5" s="191"/>
      <c r="BG5" s="191"/>
      <c r="BH5" s="191"/>
      <c r="BI5" s="191"/>
      <c r="BJ5" s="191"/>
      <c r="BK5" s="370"/>
      <c r="BL5" s="370"/>
      <c r="BM5" s="475" t="s">
        <v>226</v>
      </c>
      <c r="BN5" s="337" t="s">
        <v>221</v>
      </c>
      <c r="BO5" s="338" t="s">
        <v>224</v>
      </c>
      <c r="BP5" s="338" t="s">
        <v>225</v>
      </c>
      <c r="BQ5" s="358" t="s">
        <v>223</v>
      </c>
      <c r="BR5" s="337" t="s">
        <v>221</v>
      </c>
      <c r="BS5" s="338" t="s">
        <v>224</v>
      </c>
      <c r="BT5" s="338" t="s">
        <v>225</v>
      </c>
      <c r="BU5" s="358" t="s">
        <v>223</v>
      </c>
      <c r="BV5" s="370"/>
      <c r="BW5" s="370"/>
      <c r="BX5" s="370"/>
      <c r="BY5" s="370"/>
      <c r="BZ5" s="370"/>
      <c r="CA5" s="368" t="s">
        <v>176</v>
      </c>
      <c r="CB5" s="370">
        <v>1.2</v>
      </c>
      <c r="CC5" s="370"/>
      <c r="CD5" s="370"/>
      <c r="CE5" s="370"/>
      <c r="CF5" s="370"/>
      <c r="CG5" s="370"/>
      <c r="CH5" s="370"/>
      <c r="CI5" s="370"/>
      <c r="CJ5" s="370"/>
      <c r="CK5" s="370"/>
      <c r="CL5" s="370"/>
      <c r="CM5" s="370"/>
      <c r="CN5" s="370"/>
      <c r="CO5" s="370"/>
      <c r="CP5" s="370"/>
      <c r="CQ5" s="370"/>
    </row>
    <row r="6" spans="1:95" ht="16.05" customHeight="1" thickBot="1" x14ac:dyDescent="0.35">
      <c r="J6" s="6"/>
      <c r="K6" s="6"/>
      <c r="L6" s="6"/>
      <c r="M6" s="6"/>
      <c r="N6" s="6"/>
      <c r="O6" s="6"/>
      <c r="P6" s="6"/>
      <c r="Q6" s="6"/>
      <c r="AM6" s="191"/>
      <c r="AN6" s="191"/>
      <c r="AO6" s="288"/>
      <c r="AP6" s="288"/>
      <c r="AQ6" s="288"/>
      <c r="AR6" s="288"/>
      <c r="AS6" s="288"/>
      <c r="AT6" s="288"/>
      <c r="AU6" s="288"/>
      <c r="AV6" s="288"/>
      <c r="AW6" s="288"/>
      <c r="AX6" s="288"/>
      <c r="AY6" s="288"/>
      <c r="AZ6" s="288"/>
      <c r="BA6" s="191"/>
      <c r="BB6" s="191"/>
      <c r="BC6" s="191"/>
      <c r="BD6" s="191"/>
      <c r="BE6" s="191"/>
      <c r="BF6" s="191"/>
      <c r="BG6" s="191"/>
      <c r="BH6" s="191"/>
      <c r="BI6" s="191"/>
      <c r="BJ6" s="191"/>
      <c r="BK6" s="370"/>
      <c r="BL6" s="370"/>
      <c r="BM6" s="476"/>
      <c r="BN6" s="350">
        <v>4</v>
      </c>
      <c r="BO6" s="339">
        <f>BL4*BN6</f>
        <v>2.0106192982974678</v>
      </c>
      <c r="BP6" s="359">
        <v>15</v>
      </c>
      <c r="BQ6" s="351">
        <f>100/BP6*BO6</f>
        <v>13.404128655316452</v>
      </c>
      <c r="BR6" s="373">
        <v>4</v>
      </c>
      <c r="BS6" s="374">
        <f>BL4*BR6</f>
        <v>2.0106192982974678</v>
      </c>
      <c r="BT6" s="375">
        <v>10</v>
      </c>
      <c r="BU6" s="376">
        <f>100/BT6*BS6</f>
        <v>20.106192982974676</v>
      </c>
      <c r="BV6" s="370"/>
      <c r="BW6" s="370"/>
      <c r="BX6" s="370"/>
      <c r="BY6" s="370"/>
      <c r="BZ6" s="370"/>
      <c r="CA6" s="370"/>
      <c r="CB6" s="370"/>
      <c r="CC6" s="370"/>
      <c r="CD6" s="370"/>
      <c r="CE6" s="370"/>
      <c r="CF6" s="370"/>
      <c r="CG6" s="370"/>
      <c r="CH6" s="370"/>
      <c r="CI6" s="370"/>
      <c r="CJ6" s="370"/>
      <c r="CK6" s="370"/>
      <c r="CL6" s="370"/>
      <c r="CM6" s="370"/>
      <c r="CN6" s="370"/>
      <c r="CO6" s="370"/>
      <c r="CP6" s="370"/>
      <c r="CQ6" s="370"/>
    </row>
    <row r="7" spans="1:95" ht="16.05" customHeight="1" thickBot="1" x14ac:dyDescent="0.4">
      <c r="O7" s="484" t="s">
        <v>74</v>
      </c>
      <c r="P7" s="485"/>
      <c r="Q7" s="485"/>
      <c r="R7" s="485"/>
      <c r="S7" s="485"/>
      <c r="T7" s="466"/>
      <c r="U7" s="486" t="s">
        <v>94</v>
      </c>
      <c r="V7" s="487"/>
      <c r="W7" s="487"/>
      <c r="X7" s="487"/>
      <c r="Y7" s="487"/>
      <c r="Z7" s="488"/>
      <c r="AM7" s="191"/>
      <c r="AN7" s="191"/>
      <c r="AO7" s="288"/>
      <c r="AP7" s="288"/>
      <c r="AQ7" s="288"/>
      <c r="AR7" s="288"/>
      <c r="AS7" s="288"/>
      <c r="AT7" s="288"/>
      <c r="AU7" s="288"/>
      <c r="AV7" s="288"/>
      <c r="AW7" s="288"/>
      <c r="AX7" s="288"/>
      <c r="AY7" s="288"/>
      <c r="AZ7" s="102" t="s">
        <v>35</v>
      </c>
      <c r="BA7" s="17" t="s">
        <v>52</v>
      </c>
      <c r="BB7" s="17" t="s">
        <v>53</v>
      </c>
      <c r="BC7" s="17" t="s">
        <v>54</v>
      </c>
      <c r="BD7" s="18" t="s">
        <v>55</v>
      </c>
      <c r="BE7" s="191"/>
      <c r="BF7" s="191"/>
      <c r="BG7" s="191"/>
      <c r="BH7" s="191"/>
      <c r="BI7" s="191"/>
      <c r="BJ7" s="191"/>
      <c r="BK7" s="370"/>
      <c r="BL7" s="370"/>
      <c r="BM7" s="370"/>
      <c r="BN7" s="467" t="s">
        <v>211</v>
      </c>
      <c r="BO7" s="468"/>
      <c r="BP7" s="468"/>
      <c r="BQ7" s="469"/>
      <c r="BR7" s="470" t="s">
        <v>204</v>
      </c>
      <c r="BS7" s="471"/>
      <c r="BT7" s="471"/>
      <c r="BU7" s="472"/>
      <c r="BV7" s="466" t="s">
        <v>208</v>
      </c>
      <c r="BW7" s="370"/>
      <c r="BX7" s="370"/>
      <c r="BY7" s="370"/>
      <c r="BZ7" s="370"/>
      <c r="CA7" s="368" t="s">
        <v>188</v>
      </c>
      <c r="CB7" s="368" t="s">
        <v>189</v>
      </c>
      <c r="CC7" s="368" t="s">
        <v>177</v>
      </c>
      <c r="CD7" s="368" t="s">
        <v>178</v>
      </c>
      <c r="CE7" s="368" t="s">
        <v>179</v>
      </c>
      <c r="CF7" s="368" t="s">
        <v>180</v>
      </c>
      <c r="CG7" s="368" t="s">
        <v>181</v>
      </c>
      <c r="CH7" s="368" t="s">
        <v>182</v>
      </c>
      <c r="CI7" s="244" t="s">
        <v>183</v>
      </c>
      <c r="CJ7" s="244" t="s">
        <v>184</v>
      </c>
      <c r="CK7" s="368" t="s">
        <v>185</v>
      </c>
      <c r="CL7" s="457" t="s">
        <v>186</v>
      </c>
      <c r="CM7" s="457"/>
      <c r="CN7" s="457"/>
      <c r="CO7" s="371" t="s">
        <v>187</v>
      </c>
      <c r="CP7" s="370"/>
      <c r="CQ7" s="370"/>
    </row>
    <row r="8" spans="1:95" ht="16.05" customHeight="1" thickBot="1" x14ac:dyDescent="0.4">
      <c r="A8" s="11" t="str">
        <f>Pil_originale!A2</f>
        <v>Telaio</v>
      </c>
      <c r="B8" s="12" t="str">
        <f>Pil_originale!B2</f>
        <v>Pilastro</v>
      </c>
      <c r="C8" s="12"/>
      <c r="D8" s="12" t="str">
        <f>Pil_originale!D2</f>
        <v>Piano</v>
      </c>
      <c r="E8" s="12">
        <f>Pil_originale!E2</f>
        <v>0</v>
      </c>
      <c r="F8" s="12" t="s">
        <v>24</v>
      </c>
      <c r="G8" s="12" t="s">
        <v>23</v>
      </c>
      <c r="H8" s="12" t="s">
        <v>25</v>
      </c>
      <c r="I8" s="12" t="s">
        <v>26</v>
      </c>
      <c r="J8" s="12" t="s">
        <v>27</v>
      </c>
      <c r="K8" s="13" t="s">
        <v>28</v>
      </c>
      <c r="L8"/>
      <c r="M8" s="15"/>
      <c r="N8" s="97"/>
      <c r="O8" s="17" t="s">
        <v>35</v>
      </c>
      <c r="P8" s="17" t="s">
        <v>34</v>
      </c>
      <c r="Q8" s="17" t="s">
        <v>36</v>
      </c>
      <c r="R8" s="17" t="s">
        <v>37</v>
      </c>
      <c r="S8" s="17" t="s">
        <v>38</v>
      </c>
      <c r="T8" s="18" t="s">
        <v>39</v>
      </c>
      <c r="U8" s="12" t="s">
        <v>35</v>
      </c>
      <c r="V8" s="17" t="s">
        <v>34</v>
      </c>
      <c r="W8" s="17" t="s">
        <v>36</v>
      </c>
      <c r="X8" s="17" t="s">
        <v>37</v>
      </c>
      <c r="Y8" s="17" t="s">
        <v>38</v>
      </c>
      <c r="Z8" s="17" t="s">
        <v>39</v>
      </c>
      <c r="AA8" s="155" t="s">
        <v>48</v>
      </c>
      <c r="AB8" s="156" t="s">
        <v>50</v>
      </c>
      <c r="AC8" s="156" t="s">
        <v>49</v>
      </c>
      <c r="AD8" s="156" t="s">
        <v>51</v>
      </c>
      <c r="AE8" s="17" t="s">
        <v>52</v>
      </c>
      <c r="AF8" s="17" t="s">
        <v>53</v>
      </c>
      <c r="AG8" s="17" t="s">
        <v>54</v>
      </c>
      <c r="AH8" s="18" t="s">
        <v>55</v>
      </c>
      <c r="AK8" s="102" t="s">
        <v>71</v>
      </c>
      <c r="AL8" s="17" t="s">
        <v>35</v>
      </c>
      <c r="AM8" s="17" t="s">
        <v>52</v>
      </c>
      <c r="AN8" s="17" t="s">
        <v>53</v>
      </c>
      <c r="AO8" s="17" t="s">
        <v>54</v>
      </c>
      <c r="AP8" s="18" t="s">
        <v>55</v>
      </c>
      <c r="AQ8" s="103" t="s">
        <v>80</v>
      </c>
      <c r="AR8" s="104" t="s">
        <v>81</v>
      </c>
      <c r="AS8" s="104" t="s">
        <v>82</v>
      </c>
      <c r="AT8" s="104" t="s">
        <v>83</v>
      </c>
      <c r="AU8" s="104" t="s">
        <v>84</v>
      </c>
      <c r="AV8" s="286" t="s">
        <v>85</v>
      </c>
      <c r="AW8" s="135" t="s">
        <v>86</v>
      </c>
      <c r="AX8" s="288" t="s">
        <v>87</v>
      </c>
      <c r="AY8" s="288" t="s">
        <v>88</v>
      </c>
      <c r="AZ8" s="8" t="s">
        <v>96</v>
      </c>
      <c r="BA8" s="42" t="s">
        <v>96</v>
      </c>
      <c r="BB8" s="42" t="s">
        <v>96</v>
      </c>
      <c r="BC8" s="42" t="s">
        <v>96</v>
      </c>
      <c r="BD8" s="10" t="s">
        <v>96</v>
      </c>
      <c r="BE8" s="191"/>
      <c r="BF8" s="191"/>
      <c r="BG8" s="191"/>
      <c r="BH8" s="191"/>
      <c r="BI8" s="191"/>
      <c r="BJ8" s="191"/>
      <c r="BK8" s="357"/>
      <c r="BL8" s="377" t="s">
        <v>175</v>
      </c>
      <c r="BM8" s="378" t="s">
        <v>203</v>
      </c>
      <c r="BN8" s="378" t="s">
        <v>205</v>
      </c>
      <c r="BO8" s="379" t="s">
        <v>206</v>
      </c>
      <c r="BP8" s="380" t="s">
        <v>207</v>
      </c>
      <c r="BQ8" s="6"/>
      <c r="BR8" s="377" t="s">
        <v>205</v>
      </c>
      <c r="BS8" s="379" t="s">
        <v>206</v>
      </c>
      <c r="BT8" s="380" t="s">
        <v>207</v>
      </c>
      <c r="BU8" s="370"/>
      <c r="BV8" s="436"/>
      <c r="BW8" s="370"/>
      <c r="BX8" s="370"/>
      <c r="BY8" s="370"/>
      <c r="BZ8" s="370"/>
      <c r="CA8" s="73">
        <f>MAX(AM50:AP50)/(0.9*(60-4)*391.3)*1000</f>
        <v>0</v>
      </c>
      <c r="CB8" s="73">
        <f>MAX(AM51:AP51)/(0.9*(60-4)*391.3)*1000</f>
        <v>0</v>
      </c>
      <c r="CC8" s="370"/>
      <c r="CD8" s="245">
        <f>$CB$5*(CB8+CA8)*391.3/10-ABS(CC8)</f>
        <v>0</v>
      </c>
      <c r="CE8" s="370">
        <v>0.48</v>
      </c>
      <c r="CF8" s="370">
        <f>CE8*(1-25/250)</f>
        <v>0.432</v>
      </c>
      <c r="CG8" s="370">
        <v>30</v>
      </c>
      <c r="CH8" s="370">
        <v>52</v>
      </c>
      <c r="CI8" s="73">
        <f>(MAX(ABS(AL14),ABS(AM14),ABS(AN14),ABS(AO14),ABS(AP14)))/(CG8*CH8)</f>
        <v>0.10744871794871795</v>
      </c>
      <c r="CJ8" s="73">
        <f>CD8/(CG8*CH8)*10</f>
        <v>0</v>
      </c>
      <c r="CK8" s="246">
        <f>CI8/14.17*10</f>
        <v>7.5828311890414918E-2</v>
      </c>
      <c r="CL8" s="245">
        <f>CF8*14.17*CH8*CG8*(1-CK8/CF8)^0.5/10</f>
        <v>867.0936771237175</v>
      </c>
      <c r="CM8" s="464" t="str">
        <f>IF(CD8&lt;CL8,"VERIFICA","NON VERIFICA_necessarie staffe di contenimento")</f>
        <v>VERIFICA</v>
      </c>
      <c r="CN8" s="464"/>
      <c r="CO8" s="245">
        <f>CG8*CH8/391.3*(CJ8^2/(1.2+CK8*CG8-1.2))</f>
        <v>0</v>
      </c>
      <c r="CP8" s="370"/>
      <c r="CQ8" s="370"/>
    </row>
    <row r="9" spans="1:95" ht="16.05" customHeight="1" thickBot="1" x14ac:dyDescent="0.3">
      <c r="A9" s="162">
        <f>Pil_originale!A387</f>
        <v>4</v>
      </c>
      <c r="B9" s="6">
        <f>Pil_originale!B387</f>
        <v>17</v>
      </c>
      <c r="C9" s="6">
        <f>Pil_originale!C387</f>
        <v>0</v>
      </c>
      <c r="D9" s="6">
        <f>Pil_originale!D387</f>
        <v>6</v>
      </c>
      <c r="E9" s="6" t="str">
        <f>Pil_originale!E387</f>
        <v>Msup</v>
      </c>
      <c r="F9" s="6">
        <f>Pil_originale!F387</f>
        <v>-0.79400000000000004</v>
      </c>
      <c r="G9" s="6">
        <f>Pil_originale!G387</f>
        <v>-0.38900000000000001</v>
      </c>
      <c r="H9" s="6">
        <f>Pil_originale!H387</f>
        <v>102.407</v>
      </c>
      <c r="I9" s="6">
        <f>Pil_originale!I387</f>
        <v>-2.5350000000000001</v>
      </c>
      <c r="J9" s="6">
        <f>Pil_originale!J387</f>
        <v>-5.2770000000000001</v>
      </c>
      <c r="K9" s="7">
        <f>Pil_originale!K387</f>
        <v>-5.7610000000000001</v>
      </c>
      <c r="L9" s="447" t="s">
        <v>124</v>
      </c>
      <c r="M9" s="427" t="s">
        <v>21</v>
      </c>
      <c r="N9" s="158" t="s">
        <v>18</v>
      </c>
      <c r="O9" s="19">
        <f t="shared" ref="O9:T9" si="5">F9</f>
        <v>-0.79400000000000004</v>
      </c>
      <c r="P9" s="19">
        <f t="shared" si="5"/>
        <v>-0.38900000000000001</v>
      </c>
      <c r="Q9" s="19">
        <f t="shared" si="5"/>
        <v>102.407</v>
      </c>
      <c r="R9" s="19">
        <f t="shared" si="5"/>
        <v>-2.5350000000000001</v>
      </c>
      <c r="S9" s="19">
        <f t="shared" si="5"/>
        <v>-5.2770000000000001</v>
      </c>
      <c r="T9" s="20">
        <f t="shared" si="5"/>
        <v>-5.7610000000000001</v>
      </c>
      <c r="U9" s="25">
        <f t="shared" ref="U9:Z9" si="6">O9-(O9-O11)/320*$T$4</f>
        <v>-1.4497031250000001</v>
      </c>
      <c r="V9" s="26">
        <f t="shared" si="6"/>
        <v>-0.79165624999999995</v>
      </c>
      <c r="W9" s="26">
        <f t="shared" si="6"/>
        <v>89.664578124999991</v>
      </c>
      <c r="X9" s="26">
        <f t="shared" si="6"/>
        <v>-2.2337500000000001</v>
      </c>
      <c r="Y9" s="26">
        <f t="shared" si="6"/>
        <v>-4.6372343750000002</v>
      </c>
      <c r="Z9" s="27">
        <f t="shared" si="6"/>
        <v>-5.0625625000000003</v>
      </c>
      <c r="AA9" s="162">
        <f>(ABS(W9)+ABS(Y9))*SIGN(W9)</f>
        <v>94.301812499999997</v>
      </c>
      <c r="AB9" s="6">
        <f>(ABS(X9)+ABS(Z9))*SIGN(X9)</f>
        <v>-7.2963125000000009</v>
      </c>
      <c r="AC9" s="6">
        <f>(ABS(AA9)+0.3*ABS(AB9))*SIGN(AA9)</f>
        <v>96.490706250000002</v>
      </c>
      <c r="AD9" s="6">
        <f>(ABS(AB9)+0.3*ABS(AA9))*SIGN(AB9)</f>
        <v>-35.586856249999997</v>
      </c>
      <c r="AE9" s="36">
        <f>V9+AC9</f>
        <v>95.69905</v>
      </c>
      <c r="AF9" s="36">
        <f>V9-AC9</f>
        <v>-97.282362500000005</v>
      </c>
      <c r="AG9" s="36">
        <f>V9+AD9</f>
        <v>-36.378512499999999</v>
      </c>
      <c r="AH9" s="37">
        <f>V9-AD9</f>
        <v>34.795199999999994</v>
      </c>
      <c r="AI9" s="432"/>
      <c r="AJ9" s="158" t="s">
        <v>18</v>
      </c>
      <c r="AK9" s="81"/>
      <c r="AL9" s="73">
        <f t="shared" ref="AL9:AL44" si="7">U9</f>
        <v>-1.4497031250000001</v>
      </c>
      <c r="AM9" s="73">
        <f>MAX($AK9,ABS(AE9))</f>
        <v>95.69905</v>
      </c>
      <c r="AN9" s="73">
        <f>MAX($AK9,ABS(AF9))</f>
        <v>97.282362500000005</v>
      </c>
      <c r="AO9" s="73">
        <f>MAX(0.3*$AK9,ABS(AG9))</f>
        <v>36.378512499999999</v>
      </c>
      <c r="AP9" s="73">
        <f>MAX(0.3*$AK9,ABS(AH9))</f>
        <v>34.795199999999994</v>
      </c>
      <c r="AQ9" s="105">
        <f>MAX(AL9-$AB3*(1-((0.48*$AB$2+AL13)/(0.48*$AB$2))^2),0)/(($C3-2*4)*391.3)*1000</f>
        <v>0</v>
      </c>
      <c r="AR9" s="106">
        <f t="shared" ref="AR9:AU9" si="8">MAX(AM9-$AB3*(1-((0.48*$AB$2+AM13)/(0.48*$AB$2))^2),0)/(($C3-2*4)*391.3)*1000</f>
        <v>3.4918739601394955</v>
      </c>
      <c r="AS9" s="106">
        <f>MAX(AN9-$AB3*(1-((0.48*$AB$2+AN13)/(0.48*$AB$2))^2),0)/(($C3-2*4)*391.3)*1000</f>
        <v>3.2386467800480556</v>
      </c>
      <c r="AT9" s="106">
        <f t="shared" si="8"/>
        <v>0.15528163730985695</v>
      </c>
      <c r="AU9" s="106">
        <f t="shared" si="8"/>
        <v>0.59142370220903218</v>
      </c>
      <c r="AV9" s="121">
        <f>MAX(AQ9:AU9)</f>
        <v>3.4918739601394955</v>
      </c>
      <c r="AW9" s="126">
        <f>$AZ$2</f>
        <v>8.2938046054770531</v>
      </c>
      <c r="AX9" s="73">
        <f>2*AW9*391.3/10</f>
        <v>649.07314842463416</v>
      </c>
      <c r="AY9" s="288">
        <f>AX9*($C$3-2*4)/200</f>
        <v>168.75901859040488</v>
      </c>
      <c r="AZ9" s="73">
        <f>($AB3+$AY9)*(1-ABS((0.48*$AB$2+AL$13)/(0.48*$AB$2+$AX9))^(1+1/(1+2*$AX9/$AB$2)))</f>
        <v>212.99818459213986</v>
      </c>
      <c r="BA9" s="73">
        <f t="shared" ref="BA9:BD10" si="9">($AB3+$AY9)*(1-ABS((0.48*$AB$2+AM$13)/(0.48*$AB$2+$AX9))^(1+1/(1+$AX9/$AB$2)))</f>
        <v>208.25618236103762</v>
      </c>
      <c r="BB9" s="73">
        <f t="shared" si="9"/>
        <v>213.75530334998223</v>
      </c>
      <c r="BC9" s="73">
        <f t="shared" si="9"/>
        <v>215.25781121840677</v>
      </c>
      <c r="BD9" s="73">
        <f t="shared" si="9"/>
        <v>206.72021378262329</v>
      </c>
      <c r="BE9" s="148">
        <f>(ABS(AL9/AZ9)^1.5+ABS(AL10/AZ10)^1.5)</f>
        <v>0.28195036682588803</v>
      </c>
      <c r="BF9" s="148">
        <f t="shared" ref="BF9:BI9" si="10">(ABS(AM9/BA9)^1.5+ABS(AM10/BA10)^1.5)</f>
        <v>0.36963849081940753</v>
      </c>
      <c r="BG9" s="148">
        <f t="shared" si="10"/>
        <v>0.52708341285655935</v>
      </c>
      <c r="BH9" s="148">
        <f t="shared" si="10"/>
        <v>0.45756568633388972</v>
      </c>
      <c r="BI9" s="148">
        <f t="shared" si="10"/>
        <v>7.2835377373579605E-2</v>
      </c>
      <c r="BJ9" s="191"/>
      <c r="BK9" s="36"/>
      <c r="BL9" s="36">
        <f>MAX(BA9+BA11,BB9+BB11)*$BL$2/($BX$3)*100</f>
        <v>175.27249869299527</v>
      </c>
      <c r="BM9" s="36">
        <f>0.5*14.17*$C$4*0.9*($C$3-4)*2.5/(1+2.5^2)/10</f>
        <v>369.3972413793104</v>
      </c>
      <c r="BN9" s="36">
        <f>$BQ$4*0.9*($C$3-4)*391.3/100*2.5*10^-1</f>
        <v>413.0465489974946</v>
      </c>
      <c r="BO9" s="341">
        <f>IF(BN9&gt;BM9,SQRT((0.5*14.17*$C$4)/($BQ$4/100*391.3)-1)," ")</f>
        <v>2.3417611920545003</v>
      </c>
      <c r="BP9" s="349">
        <f>IF(BO9=" "," ",0.9*$BQ$4/100*($C$3-4)*391.3*BO9*10^-1)</f>
        <v>386.9025515817483</v>
      </c>
      <c r="BQ9" s="6" t="str">
        <f>IF(AND(BP9&gt;BL9,BN9&gt;BL9),"Verifica","Non Verifica")</f>
        <v>Verifica</v>
      </c>
      <c r="BR9" s="6">
        <f>$BU$4*0.9*($C$3-4)*391.3/100*2.5*10^-1</f>
        <v>619.56982349624184</v>
      </c>
      <c r="BS9" s="341">
        <f>IF(BR9&gt;BM9,SQRT((0.5*14.17*$C$4)/($BU$4/100*391.3)-1)," ")</f>
        <v>1.8227900739639975</v>
      </c>
      <c r="BT9" s="349">
        <f>IF(BS9=" "," ",0.9*$BU$4/100*($C$3-4)*391.3*BS9*10^-1)</f>
        <v>451.73828975863029</v>
      </c>
      <c r="BU9" s="6" t="str">
        <f>IF(AND(BT9&gt;BL9,BR9&gt;BL9),"Verifica","Non Verifica")</f>
        <v>Verifica</v>
      </c>
      <c r="BV9" s="281" t="str">
        <f>IF(BS4/BT4&gt;=0.08*14.17*0.55/391.3,"Verifica","Non verifica")</f>
        <v>Verifica</v>
      </c>
      <c r="BW9" s="370"/>
      <c r="BX9" s="370"/>
      <c r="BY9" s="370"/>
      <c r="BZ9" s="370"/>
      <c r="CA9" s="370"/>
      <c r="CB9" s="370"/>
      <c r="CC9" s="370"/>
      <c r="CD9" s="370"/>
      <c r="CE9" s="370"/>
      <c r="CF9" s="370"/>
      <c r="CG9" s="370"/>
      <c r="CH9" s="370"/>
      <c r="CI9" s="73"/>
      <c r="CJ9" s="73"/>
      <c r="CK9" s="370"/>
      <c r="CL9" s="370"/>
      <c r="CM9" s="465"/>
      <c r="CN9" s="465"/>
      <c r="CO9" s="370"/>
      <c r="CP9" s="370"/>
      <c r="CQ9" s="370"/>
    </row>
    <row r="10" spans="1:95" ht="16.05" customHeight="1" x14ac:dyDescent="0.25">
      <c r="A10" s="162">
        <f>Pil_originale!A388</f>
        <v>4</v>
      </c>
      <c r="B10" s="6">
        <f>Pil_originale!B388</f>
        <v>17</v>
      </c>
      <c r="C10" s="6">
        <f>Pil_originale!C388</f>
        <v>0</v>
      </c>
      <c r="D10" s="6">
        <f>Pil_originale!D388</f>
        <v>6</v>
      </c>
      <c r="E10" s="6" t="str">
        <f>Pil_originale!E388</f>
        <v>Minf</v>
      </c>
      <c r="F10" s="6">
        <f>Pil_originale!F388</f>
        <v>-9.1869999999999994</v>
      </c>
      <c r="G10" s="6">
        <f>Pil_originale!G388</f>
        <v>-5.5430000000000001</v>
      </c>
      <c r="H10" s="6">
        <f>Pil_originale!H388</f>
        <v>-60.695999999999998</v>
      </c>
      <c r="I10" s="6">
        <f>Pil_originale!I388</f>
        <v>1.321</v>
      </c>
      <c r="J10" s="6">
        <f>Pil_originale!J388</f>
        <v>2.9119999999999999</v>
      </c>
      <c r="K10" s="7">
        <f>Pil_originale!K388</f>
        <v>3.1789999999999998</v>
      </c>
      <c r="L10" s="447"/>
      <c r="M10" s="427"/>
      <c r="N10" s="162" t="s">
        <v>17</v>
      </c>
      <c r="O10" s="21">
        <f t="shared" ref="O10:T10" si="11">F12</f>
        <v>58.399000000000001</v>
      </c>
      <c r="P10" s="21">
        <f t="shared" si="11"/>
        <v>35.271999999999998</v>
      </c>
      <c r="Q10" s="21">
        <f t="shared" si="11"/>
        <v>-1.343</v>
      </c>
      <c r="R10" s="21">
        <f t="shared" si="11"/>
        <v>34.293999999999997</v>
      </c>
      <c r="S10" s="21">
        <f t="shared" si="11"/>
        <v>-2.3959999999999999</v>
      </c>
      <c r="T10" s="22">
        <f t="shared" si="11"/>
        <v>-2.6160000000000001</v>
      </c>
      <c r="U10" s="28">
        <f t="shared" ref="U10:Z10" si="12">O10-(O10-O12)/320*$T$5</f>
        <v>49.831265625</v>
      </c>
      <c r="V10" s="29">
        <f t="shared" si="12"/>
        <v>30.096843749999998</v>
      </c>
      <c r="W10" s="29">
        <f t="shared" si="12"/>
        <v>-1.1577656249999999</v>
      </c>
      <c r="X10" s="29">
        <f t="shared" si="12"/>
        <v>29.646578124999998</v>
      </c>
      <c r="Y10" s="29">
        <f t="shared" si="12"/>
        <v>-2.0710781250000001</v>
      </c>
      <c r="Z10" s="30">
        <f t="shared" si="12"/>
        <v>-2.2612343749999999</v>
      </c>
      <c r="AA10" s="162">
        <f t="shared" ref="AA10:AB44" si="13">(ABS(W10)+ABS(Y10))*SIGN(W10)</f>
        <v>-3.2288437500000002</v>
      </c>
      <c r="AB10" s="6">
        <f t="shared" si="13"/>
        <v>31.907812499999999</v>
      </c>
      <c r="AC10" s="6">
        <f t="shared" ref="AC10:AC44" si="14">(ABS(AA10)+0.3*ABS(AB10))*SIGN(AA10)</f>
        <v>-12.801187500000001</v>
      </c>
      <c r="AD10" s="6">
        <f t="shared" ref="AD10:AD44" si="15">(ABS(AB10)+0.3*ABS(AA10))*SIGN(AB10)</f>
        <v>32.876465625000002</v>
      </c>
      <c r="AE10" s="36">
        <f t="shared" ref="AE10:AE44" si="16">V10+AC10</f>
        <v>17.295656249999997</v>
      </c>
      <c r="AF10" s="36">
        <f t="shared" ref="AF10:AF44" si="17">V10-AC10</f>
        <v>42.898031250000003</v>
      </c>
      <c r="AG10" s="36">
        <f t="shared" ref="AG10:AG44" si="18">V10+AD10</f>
        <v>62.973309374999999</v>
      </c>
      <c r="AH10" s="37">
        <f t="shared" ref="AH10:AH44" si="19">V10-AD10</f>
        <v>-2.7796218750000037</v>
      </c>
      <c r="AI10" s="432"/>
      <c r="AJ10" s="162" t="s">
        <v>17</v>
      </c>
      <c r="AK10" s="81"/>
      <c r="AL10" s="73">
        <f t="shared" si="7"/>
        <v>49.831265625</v>
      </c>
      <c r="AM10" s="73">
        <f>MAX(0.3*$AK10,ABS(AE10))</f>
        <v>17.295656249999997</v>
      </c>
      <c r="AN10" s="73">
        <f>MAX(0.3*$AK10,ABS(AF10))</f>
        <v>42.898031250000003</v>
      </c>
      <c r="AO10" s="73">
        <f>MAX($AK10,ABS(AG10))</f>
        <v>62.973309374999999</v>
      </c>
      <c r="AP10" s="73">
        <f>MAX($AK10,ABS(AH10))</f>
        <v>2.7796218750000037</v>
      </c>
      <c r="AQ10" s="107">
        <f>MAX(AL10-$AB4*(1-((0.48*$AB$2+AL13)/(0.48*$AB$2))^2),0)/(($C4-2*4)*391.3)*1000</f>
        <v>3.3071475895376574</v>
      </c>
      <c r="AR10" s="108">
        <f t="shared" ref="AR10:AU10" si="20">MAX(AM10-$AB4*(1-((0.48*$AB$2+AM13)/(0.48*$AB$2))^2),0)/(($C4-2*4)*391.3)*1000</f>
        <v>0.57753392487363797</v>
      </c>
      <c r="AS10" s="108">
        <f t="shared" si="20"/>
        <v>3.1603506506113548</v>
      </c>
      <c r="AT10" s="108">
        <f t="shared" si="20"/>
        <v>5.3857604542739841</v>
      </c>
      <c r="AU10" s="108">
        <f t="shared" si="20"/>
        <v>0</v>
      </c>
      <c r="AV10" s="123">
        <f t="shared" ref="AV10:AV12" si="21">MAX(AQ10:AU10)</f>
        <v>5.3857604542739841</v>
      </c>
      <c r="AW10" s="127">
        <f>$AZ$3</f>
        <v>10.304423903774522</v>
      </c>
      <c r="AX10" s="73">
        <f t="shared" ref="AX10:AX12" si="22">2*AW10*391.3/10</f>
        <v>806.42421470939405</v>
      </c>
      <c r="AY10" s="288">
        <f>AX10*($C$4-2*4)/200</f>
        <v>88.706663618033346</v>
      </c>
      <c r="AZ10" s="73">
        <f>($AB4+$AY10)*(1-ABS((0.48*$AB$2+AL$13)/(0.48*$AB$2+$AX10))^(1+1/(1+2*$AX10/$AB$2)))</f>
        <v>116.04612699123309</v>
      </c>
      <c r="BA10" s="73">
        <f t="shared" si="9"/>
        <v>115.25272907829998</v>
      </c>
      <c r="BB10" s="73">
        <f t="shared" si="9"/>
        <v>117.69209875338876</v>
      </c>
      <c r="BC10" s="73">
        <f t="shared" si="9"/>
        <v>118.35894702185942</v>
      </c>
      <c r="BD10" s="73">
        <f t="shared" si="9"/>
        <v>114.57173368580925</v>
      </c>
      <c r="BE10" s="148"/>
      <c r="BF10" s="148"/>
      <c r="BG10" s="148"/>
      <c r="BH10" s="148"/>
      <c r="BI10" s="148"/>
      <c r="BJ10" s="191"/>
      <c r="BK10" s="6"/>
      <c r="BL10" s="36"/>
      <c r="BM10" s="36"/>
      <c r="BN10" s="36"/>
      <c r="BO10" s="36"/>
      <c r="BP10" s="36"/>
      <c r="BQ10" s="36"/>
      <c r="BR10" s="73"/>
      <c r="BS10" s="36"/>
      <c r="BT10" s="73"/>
      <c r="BU10" s="370"/>
      <c r="BV10" s="370"/>
      <c r="BW10" s="370"/>
      <c r="BX10" s="370"/>
      <c r="BY10" s="370"/>
      <c r="BZ10" s="370"/>
      <c r="CA10" s="370"/>
      <c r="CB10" s="370"/>
      <c r="CC10" s="370"/>
      <c r="CD10" s="370"/>
      <c r="CE10" s="370"/>
      <c r="CF10" s="370"/>
      <c r="CG10" s="370"/>
      <c r="CH10" s="370"/>
      <c r="CI10" s="73"/>
      <c r="CJ10" s="73"/>
      <c r="CK10" s="370"/>
      <c r="CL10" s="370"/>
      <c r="CM10" s="465"/>
      <c r="CN10" s="465"/>
      <c r="CO10" s="370"/>
      <c r="CP10" s="370"/>
      <c r="CQ10" s="370"/>
    </row>
    <row r="11" spans="1:95" ht="16.05" customHeight="1" x14ac:dyDescent="0.25">
      <c r="A11" s="162">
        <f>Pil_originale!A390</f>
        <v>4</v>
      </c>
      <c r="B11" s="6">
        <f>Pil_originale!B390</f>
        <v>17</v>
      </c>
      <c r="C11" s="6">
        <f>Pil_originale!C390</f>
        <v>0</v>
      </c>
      <c r="D11" s="6">
        <f>Pil_originale!D390</f>
        <v>6</v>
      </c>
      <c r="E11" s="6" t="str">
        <f>Pil_originale!E390</f>
        <v>N</v>
      </c>
      <c r="F11" s="6">
        <f>Pil_originale!F390</f>
        <v>-41.218000000000004</v>
      </c>
      <c r="G11" s="6">
        <f>Pil_originale!G390</f>
        <v>-30.474</v>
      </c>
      <c r="H11" s="6">
        <f>Pil_originale!H390</f>
        <v>5.6950000000000003</v>
      </c>
      <c r="I11" s="6">
        <f>Pil_originale!I390</f>
        <v>-0.13200000000000001</v>
      </c>
      <c r="J11" s="6">
        <f>Pil_originale!J390</f>
        <v>-0.254</v>
      </c>
      <c r="K11" s="7">
        <f>Pil_originale!K390</f>
        <v>-0.27700000000000002</v>
      </c>
      <c r="L11" s="447"/>
      <c r="M11" s="427"/>
      <c r="N11" s="162" t="s">
        <v>20</v>
      </c>
      <c r="O11" s="21">
        <f t="shared" ref="O11:T11" si="23">F10</f>
        <v>-9.1869999999999994</v>
      </c>
      <c r="P11" s="21">
        <f t="shared" si="23"/>
        <v>-5.5430000000000001</v>
      </c>
      <c r="Q11" s="21">
        <f t="shared" si="23"/>
        <v>-60.695999999999998</v>
      </c>
      <c r="R11" s="21">
        <f t="shared" si="23"/>
        <v>1.321</v>
      </c>
      <c r="S11" s="21">
        <f t="shared" si="23"/>
        <v>2.9119999999999999</v>
      </c>
      <c r="T11" s="22">
        <f t="shared" si="23"/>
        <v>3.1789999999999998</v>
      </c>
      <c r="U11" s="28">
        <f t="shared" ref="U11:Z12" si="24">O11+(O9-O11)/320*$T$5</f>
        <v>-8.5312968749999989</v>
      </c>
      <c r="V11" s="29">
        <f t="shared" si="24"/>
        <v>-5.1403437500000004</v>
      </c>
      <c r="W11" s="29">
        <f t="shared" si="24"/>
        <v>-47.953578124999993</v>
      </c>
      <c r="X11" s="29">
        <f t="shared" si="24"/>
        <v>1.0197499999999999</v>
      </c>
      <c r="Y11" s="29">
        <f t="shared" si="24"/>
        <v>2.272234375</v>
      </c>
      <c r="Z11" s="30">
        <f t="shared" si="24"/>
        <v>2.4805625</v>
      </c>
      <c r="AA11" s="162">
        <f t="shared" si="13"/>
        <v>-50.225812499999989</v>
      </c>
      <c r="AB11" s="6">
        <f t="shared" si="13"/>
        <v>3.5003124999999997</v>
      </c>
      <c r="AC11" s="6">
        <f t="shared" si="14"/>
        <v>-51.275906249999991</v>
      </c>
      <c r="AD11" s="6">
        <f t="shared" si="15"/>
        <v>18.568056249999998</v>
      </c>
      <c r="AE11" s="36">
        <f t="shared" si="16"/>
        <v>-56.416249999999991</v>
      </c>
      <c r="AF11" s="36">
        <f t="shared" si="17"/>
        <v>46.135562499999992</v>
      </c>
      <c r="AG11" s="36">
        <f t="shared" si="18"/>
        <v>13.427712499999998</v>
      </c>
      <c r="AH11" s="37">
        <f t="shared" si="19"/>
        <v>-23.708399999999997</v>
      </c>
      <c r="AI11" s="432"/>
      <c r="AJ11" s="162" t="s">
        <v>20</v>
      </c>
      <c r="AK11" s="82">
        <f>AU55</f>
        <v>84.618157384088533</v>
      </c>
      <c r="AL11" s="73">
        <f t="shared" si="7"/>
        <v>-8.5312968749999989</v>
      </c>
      <c r="AM11" s="73">
        <f>MAX($AK11,ABS(AE11))</f>
        <v>84.618157384088533</v>
      </c>
      <c r="AN11" s="79">
        <f>MAX($AK11,ABS(AF11))</f>
        <v>84.618157384088533</v>
      </c>
      <c r="AO11" s="73">
        <f>MAX(0.3*$AK11,ABS(AG11))</f>
        <v>25.385447215226559</v>
      </c>
      <c r="AP11" s="73">
        <f>MAX(0.3*$AK11,ABS(AH11))</f>
        <v>25.385447215226559</v>
      </c>
      <c r="AQ11" s="107">
        <f>MAX(AL11-$AB3*(1-((0.48*$AB$2+AL14)/(0.48*$AB$2))^2),0)/(($C3-2*4)*391.3)*1000</f>
        <v>0</v>
      </c>
      <c r="AR11" s="108">
        <f t="shared" ref="AR11:AU11" si="25">MAX(AM11-$AB3*(1-((0.48*$AB$2+AM14)/(0.48*$AB$2))^2),0)/(($C3-2*4)*391.3)*1000</f>
        <v>2.7815037476430726</v>
      </c>
      <c r="AS11" s="108">
        <f t="shared" si="25"/>
        <v>2.4540331347960707</v>
      </c>
      <c r="AT11" s="108">
        <f t="shared" si="25"/>
        <v>0</v>
      </c>
      <c r="AU11" s="108">
        <f t="shared" si="25"/>
        <v>0</v>
      </c>
      <c r="AV11" s="122">
        <f t="shared" si="21"/>
        <v>2.7815037476430726</v>
      </c>
      <c r="AW11" s="128">
        <f>$AZ$2</f>
        <v>8.2938046054770531</v>
      </c>
      <c r="AX11" s="73">
        <f t="shared" si="22"/>
        <v>649.07314842463416</v>
      </c>
      <c r="AY11" s="288">
        <f t="shared" ref="AY11" si="26">AX11*($C$3-2*4)/200</f>
        <v>168.75901859040488</v>
      </c>
      <c r="AZ11" s="73">
        <f>($AB3+$AY11)*(1-ABS((0.48*$AB$2+AL$14)/(0.48*$AB$2+$AX11))^(1+1/(1+2*$AX11/$AB$2)))</f>
        <v>216.39500000178836</v>
      </c>
      <c r="BA11" s="73">
        <f t="shared" ref="BA11:BD12" si="27">($AB3+$AY11)*(1-ABS((0.48*$AB$2+AM$14)/(0.48*$AB$2+$AX11))^(1+1/(1+$AX11/$AB$2)))</f>
        <v>211.00721168600495</v>
      </c>
      <c r="BB11" s="73">
        <f t="shared" si="27"/>
        <v>216.45901162373337</v>
      </c>
      <c r="BC11" s="73">
        <f t="shared" si="27"/>
        <v>217.94840887955209</v>
      </c>
      <c r="BD11" s="73">
        <f t="shared" si="27"/>
        <v>209.48428002751965</v>
      </c>
      <c r="BE11" s="148">
        <f>ABS(AL11/AZ11)^1.5+ABS(AL12/AZ12)^1.5</f>
        <v>0.22670401102530591</v>
      </c>
      <c r="BF11" s="148">
        <f t="shared" ref="BF11:BI11" si="28">ABS(AM11/BA11)^1.5+ABS(AM12/BA12)^1.5</f>
        <v>0.30911943249694734</v>
      </c>
      <c r="BG11" s="148">
        <f t="shared" si="28"/>
        <v>0.40216387360735462</v>
      </c>
      <c r="BH11" s="148">
        <f t="shared" si="28"/>
        <v>0.29889587732157391</v>
      </c>
      <c r="BI11" s="148">
        <f t="shared" si="28"/>
        <v>0.31046768052771395</v>
      </c>
      <c r="BJ11" s="191"/>
      <c r="BK11" s="36"/>
      <c r="BL11" s="36">
        <f>MAX(BC10+BC12,BD10+BD12)*$BL$2/($BX$3)*100</f>
        <v>96.927284396419992</v>
      </c>
      <c r="BM11" s="36">
        <f>0.5*14.17*$C$3*0.9*($C$4-4)*2.5/(1+2.5^2)/10</f>
        <v>343.01172413793103</v>
      </c>
      <c r="BN11" s="36">
        <f>$BQ$6*0.9*($C$4-4)*391.3/100*2.5*10^-1</f>
        <v>306.83457925528165</v>
      </c>
      <c r="BO11" s="341" t="str">
        <f>IF(BN11&gt;BM11,SQRT((0.5*14.17*$C$3)/($BQ$6/100*391.3)-1)," ")</f>
        <v xml:space="preserve"> </v>
      </c>
      <c r="BP11" s="36" t="str">
        <f>IF(BO11=" "," ",0.9*$BQ$6/100*($C$4-4)*391.3*BO11*10^-1)</f>
        <v xml:space="preserve"> </v>
      </c>
      <c r="BQ11" s="36" t="str">
        <f>IF(AND(BP11&gt;BL11,BN11&gt;BL11),"Verifica","Non Verifica")</f>
        <v>Verifica</v>
      </c>
      <c r="BR11" s="36">
        <f>$BU$6*0.9*($C$4-4)*391.3/100*2.5*10^-1</f>
        <v>460.25186888292251</v>
      </c>
      <c r="BS11" s="341">
        <f>IF(BR11&gt;BM11,SQRT((0.5*14.17*$C$3)/($BU$6/100*391.3)-1)," ")</f>
        <v>2.0983814160388228</v>
      </c>
      <c r="BT11" s="36">
        <f>IF(BS11=" "," ",0.9*$BU$6/100*($C$4-4)*391.3*BS11*10^-1)</f>
        <v>386.3135873444246</v>
      </c>
      <c r="BU11" s="6" t="str">
        <f>IF(AND(BT11&gt;BL11,BR11&gt;BL11),"Verifica","Non Verifica")</f>
        <v>Verifica</v>
      </c>
      <c r="BV11" s="266"/>
      <c r="BW11" s="370"/>
      <c r="BX11" s="370"/>
      <c r="BY11" s="370"/>
      <c r="BZ11" s="370"/>
      <c r="CA11" s="370"/>
      <c r="CB11" s="370"/>
      <c r="CC11" s="370"/>
      <c r="CD11" s="370"/>
      <c r="CE11" s="370"/>
      <c r="CF11" s="370"/>
      <c r="CG11" s="370"/>
      <c r="CH11" s="370"/>
      <c r="CI11" s="73"/>
      <c r="CJ11" s="73"/>
      <c r="CK11" s="370"/>
      <c r="CL11" s="370"/>
      <c r="CM11" s="465"/>
      <c r="CN11" s="465"/>
      <c r="CO11" s="370"/>
      <c r="CP11" s="370"/>
      <c r="CQ11" s="370"/>
    </row>
    <row r="12" spans="1:95" ht="16.05" customHeight="1" thickBot="1" x14ac:dyDescent="0.3">
      <c r="A12" s="162">
        <f>Pil_originale!A747</f>
        <v>7</v>
      </c>
      <c r="B12" s="6">
        <f>Pil_originale!B747</f>
        <v>17</v>
      </c>
      <c r="C12" s="6">
        <f>Pil_originale!C747</f>
        <v>0</v>
      </c>
      <c r="D12" s="6">
        <f>Pil_originale!D747</f>
        <v>6</v>
      </c>
      <c r="E12" s="6" t="str">
        <f>Pil_originale!E747</f>
        <v>Msup</v>
      </c>
      <c r="F12" s="6">
        <f>Pil_originale!F747</f>
        <v>58.399000000000001</v>
      </c>
      <c r="G12" s="6">
        <f>Pil_originale!G747</f>
        <v>35.271999999999998</v>
      </c>
      <c r="H12" s="6">
        <f>Pil_originale!H747</f>
        <v>-1.343</v>
      </c>
      <c r="I12" s="6">
        <f>Pil_originale!I747</f>
        <v>34.293999999999997</v>
      </c>
      <c r="J12" s="6">
        <f>Pil_originale!J747</f>
        <v>-2.3959999999999999</v>
      </c>
      <c r="K12" s="7">
        <f>Pil_originale!K747</f>
        <v>-2.6160000000000001</v>
      </c>
      <c r="L12" s="447"/>
      <c r="M12" s="427"/>
      <c r="N12" s="162" t="s">
        <v>19</v>
      </c>
      <c r="O12" s="21">
        <f t="shared" ref="O12:T12" si="29">F13</f>
        <v>-51.268000000000001</v>
      </c>
      <c r="P12" s="21">
        <f t="shared" si="29"/>
        <v>-30.97</v>
      </c>
      <c r="Q12" s="21">
        <f t="shared" si="29"/>
        <v>1.028</v>
      </c>
      <c r="R12" s="21">
        <f t="shared" si="29"/>
        <v>-25.193000000000001</v>
      </c>
      <c r="S12" s="21">
        <f t="shared" si="29"/>
        <v>1.7629999999999999</v>
      </c>
      <c r="T12" s="22">
        <f t="shared" si="29"/>
        <v>1.925</v>
      </c>
      <c r="U12" s="28">
        <f t="shared" si="24"/>
        <v>-42.700265625</v>
      </c>
      <c r="V12" s="29">
        <f t="shared" si="24"/>
        <v>-25.794843749999998</v>
      </c>
      <c r="W12" s="29">
        <f t="shared" si="24"/>
        <v>0.84276562499999996</v>
      </c>
      <c r="X12" s="29">
        <f t="shared" si="24"/>
        <v>-20.545578125000002</v>
      </c>
      <c r="Y12" s="29">
        <f t="shared" si="24"/>
        <v>1.4380781249999999</v>
      </c>
      <c r="Z12" s="30">
        <f t="shared" si="24"/>
        <v>1.5702343750000001</v>
      </c>
      <c r="AA12" s="162">
        <f t="shared" si="13"/>
        <v>2.2808437499999998</v>
      </c>
      <c r="AB12" s="6">
        <f t="shared" si="13"/>
        <v>-22.115812500000004</v>
      </c>
      <c r="AC12" s="6">
        <f t="shared" si="14"/>
        <v>8.9155875000000009</v>
      </c>
      <c r="AD12" s="6">
        <f t="shared" si="15"/>
        <v>-22.800065625000006</v>
      </c>
      <c r="AE12" s="36">
        <f t="shared" si="16"/>
        <v>-16.879256249999997</v>
      </c>
      <c r="AF12" s="36">
        <f t="shared" si="17"/>
        <v>-34.710431249999999</v>
      </c>
      <c r="AG12" s="36">
        <f t="shared" si="18"/>
        <v>-48.594909375</v>
      </c>
      <c r="AH12" s="37">
        <f t="shared" si="19"/>
        <v>-2.9947781249999927</v>
      </c>
      <c r="AI12" s="432"/>
      <c r="AJ12" s="162" t="s">
        <v>19</v>
      </c>
      <c r="AK12" s="82">
        <f>AT55</f>
        <v>48.168281721651887</v>
      </c>
      <c r="AL12" s="73">
        <f t="shared" si="7"/>
        <v>-42.700265625</v>
      </c>
      <c r="AM12" s="73">
        <f>MAX(0.3*$AK12,ABS(AE12))</f>
        <v>16.879256249999997</v>
      </c>
      <c r="AN12" s="73">
        <f>MAX(0.3*$AK12,ABS(AF12))</f>
        <v>34.710431249999999</v>
      </c>
      <c r="AO12" s="73">
        <f>MAX($AK12,ABS(AG12))</f>
        <v>48.594909375</v>
      </c>
      <c r="AP12" s="73">
        <f>MAX($AK12,ABS(AH12))</f>
        <v>48.168281721651887</v>
      </c>
      <c r="AQ12" s="107">
        <f>MAX(AL12-$AB4*(1-((0.48*$AB$2+AL14)/(0.48*$AB$2))^2),0)/(($C4-2*4)*391.3)*1000</f>
        <v>0</v>
      </c>
      <c r="AR12" s="108">
        <f t="shared" ref="AR12:AU12" si="30">MAX(AM12-$AB4*(1-((0.48*$AB$2+AM14)/(0.48*$AB$2))^2),0)/(($C4-2*4)*391.3)*1000</f>
        <v>0.33322960594368739</v>
      </c>
      <c r="AS12" s="108">
        <f t="shared" si="30"/>
        <v>2.017540002409683</v>
      </c>
      <c r="AT12" s="108">
        <f t="shared" si="30"/>
        <v>3.5249740362384165</v>
      </c>
      <c r="AU12" s="108">
        <f t="shared" si="30"/>
        <v>4.0762674808259005</v>
      </c>
      <c r="AV12" s="123">
        <f t="shared" si="21"/>
        <v>4.0762674808259005</v>
      </c>
      <c r="AW12" s="129">
        <f>$AZ$3</f>
        <v>10.304423903774522</v>
      </c>
      <c r="AX12" s="73">
        <f t="shared" si="22"/>
        <v>806.42421470939405</v>
      </c>
      <c r="AY12" s="288">
        <f>AX12*($C$4-2*4)/200</f>
        <v>88.706663618033346</v>
      </c>
      <c r="AZ12" s="73">
        <f>($AB4+$AY12)*(1-ABS((0.48*$AB$2+AL$14)/(0.48*$AB$2+$AX12))^(1+1/(1+2*$AX12/$AB$2)))</f>
        <v>117.57053346344212</v>
      </c>
      <c r="BA12" s="73">
        <f t="shared" si="27"/>
        <v>116.47281880650995</v>
      </c>
      <c r="BB12" s="73">
        <f t="shared" si="27"/>
        <v>118.89217719882265</v>
      </c>
      <c r="BC12" s="73">
        <f t="shared" si="27"/>
        <v>119.55347831480783</v>
      </c>
      <c r="BD12" s="73">
        <f t="shared" si="27"/>
        <v>115.79733366330038</v>
      </c>
      <c r="BE12" s="148"/>
      <c r="BF12" s="148"/>
      <c r="BG12" s="148"/>
      <c r="BH12" s="148"/>
      <c r="BI12" s="148"/>
      <c r="BJ12" s="191"/>
      <c r="BK12" s="6"/>
      <c r="BL12" s="36"/>
      <c r="BM12" s="36"/>
      <c r="BN12" s="36"/>
      <c r="BO12" s="36"/>
      <c r="BP12" s="36"/>
      <c r="BQ12" s="36"/>
      <c r="BR12" s="73"/>
      <c r="BS12" s="36"/>
      <c r="BT12" s="73"/>
      <c r="BU12" s="370"/>
      <c r="BV12" s="370"/>
      <c r="BW12" s="370"/>
      <c r="BX12" s="370"/>
      <c r="BY12" s="370"/>
      <c r="BZ12" s="370"/>
      <c r="CA12" s="370"/>
      <c r="CB12" s="370"/>
      <c r="CC12" s="370"/>
      <c r="CD12" s="370"/>
      <c r="CE12" s="370"/>
      <c r="CF12" s="370"/>
      <c r="CG12" s="370"/>
      <c r="CH12" s="370"/>
      <c r="CI12" s="73"/>
      <c r="CJ12" s="73"/>
      <c r="CK12" s="370"/>
      <c r="CL12" s="370"/>
      <c r="CM12" s="370"/>
      <c r="CN12" s="370"/>
      <c r="CO12" s="370"/>
      <c r="CP12" s="370"/>
      <c r="CQ12" s="370"/>
    </row>
    <row r="13" spans="1:95" ht="16.05" customHeight="1" x14ac:dyDescent="0.25">
      <c r="A13" s="162">
        <f>Pil_originale!A748</f>
        <v>7</v>
      </c>
      <c r="B13" s="6">
        <f>Pil_originale!B748</f>
        <v>17</v>
      </c>
      <c r="C13" s="6">
        <f>Pil_originale!C748</f>
        <v>0</v>
      </c>
      <c r="D13" s="6">
        <f>Pil_originale!D748</f>
        <v>6</v>
      </c>
      <c r="E13" s="6" t="str">
        <f>Pil_originale!E748</f>
        <v>Minf</v>
      </c>
      <c r="F13" s="6">
        <f>Pil_originale!F748</f>
        <v>-51.268000000000001</v>
      </c>
      <c r="G13" s="6">
        <f>Pil_originale!G748</f>
        <v>-30.97</v>
      </c>
      <c r="H13" s="6">
        <f>Pil_originale!H748</f>
        <v>1.028</v>
      </c>
      <c r="I13" s="6">
        <f>Pil_originale!I748</f>
        <v>-25.193000000000001</v>
      </c>
      <c r="J13" s="6">
        <f>Pil_originale!J748</f>
        <v>1.7629999999999999</v>
      </c>
      <c r="K13" s="7">
        <f>Pil_originale!K748</f>
        <v>1.925</v>
      </c>
      <c r="L13" s="447"/>
      <c r="M13" s="427"/>
      <c r="N13" s="162" t="s">
        <v>44</v>
      </c>
      <c r="O13" s="21">
        <f>F11+F14</f>
        <v>-151.82499999999999</v>
      </c>
      <c r="P13" s="21">
        <f t="shared" ref="P13:T13" si="31">G11+G14</f>
        <v>-97.314999999999998</v>
      </c>
      <c r="Q13" s="21">
        <f t="shared" si="31"/>
        <v>6.3150000000000004</v>
      </c>
      <c r="R13" s="21">
        <f t="shared" si="31"/>
        <v>-15.863999999999999</v>
      </c>
      <c r="S13" s="21">
        <f t="shared" si="31"/>
        <v>0.84499999999999997</v>
      </c>
      <c r="T13" s="22">
        <f t="shared" si="31"/>
        <v>0.92299999999999993</v>
      </c>
      <c r="U13" s="28">
        <f>O13+$L$4</f>
        <v>-151.82499999999999</v>
      </c>
      <c r="V13" s="29">
        <f>P13+$L$2</f>
        <v>-97.314999999999998</v>
      </c>
      <c r="W13" s="29">
        <f>Q13</f>
        <v>6.3150000000000004</v>
      </c>
      <c r="X13" s="29">
        <f t="shared" ref="X13:Z14" si="32">R13</f>
        <v>-15.863999999999999</v>
      </c>
      <c r="Y13" s="29">
        <f t="shared" si="32"/>
        <v>0.84499999999999997</v>
      </c>
      <c r="Z13" s="30">
        <f t="shared" si="32"/>
        <v>0.92299999999999993</v>
      </c>
      <c r="AA13" s="162">
        <f t="shared" si="13"/>
        <v>7.16</v>
      </c>
      <c r="AB13" s="6">
        <f t="shared" si="13"/>
        <v>-16.786999999999999</v>
      </c>
      <c r="AC13" s="6">
        <f t="shared" si="14"/>
        <v>12.196099999999999</v>
      </c>
      <c r="AD13" s="6">
        <f t="shared" si="15"/>
        <v>-18.934999999999999</v>
      </c>
      <c r="AE13" s="36">
        <f t="shared" si="16"/>
        <v>-85.118899999999996</v>
      </c>
      <c r="AF13" s="36">
        <f t="shared" si="17"/>
        <v>-109.5111</v>
      </c>
      <c r="AG13" s="36">
        <f t="shared" si="18"/>
        <v>-116.25</v>
      </c>
      <c r="AH13" s="37">
        <f t="shared" si="19"/>
        <v>-78.38</v>
      </c>
      <c r="AJ13" s="162" t="s">
        <v>44</v>
      </c>
      <c r="AK13" s="82"/>
      <c r="AL13" s="73">
        <f t="shared" si="7"/>
        <v>-151.82499999999999</v>
      </c>
      <c r="AM13" s="73">
        <f t="shared" ref="AM13:AP14" si="33">AE13</f>
        <v>-85.118899999999996</v>
      </c>
      <c r="AN13" s="73">
        <f t="shared" si="33"/>
        <v>-109.5111</v>
      </c>
      <c r="AO13" s="73">
        <f t="shared" si="33"/>
        <v>-116.25</v>
      </c>
      <c r="AP13" s="73">
        <f t="shared" si="33"/>
        <v>-78.38</v>
      </c>
      <c r="AQ13" s="107"/>
      <c r="AR13" s="282"/>
      <c r="AS13" s="282"/>
      <c r="AT13" s="282"/>
      <c r="AU13" s="282"/>
      <c r="AV13" s="7"/>
      <c r="AW13" s="73"/>
      <c r="AX13" s="288"/>
      <c r="AY13" s="288"/>
      <c r="AZ13" s="288"/>
      <c r="BA13" s="191"/>
      <c r="BB13" s="191"/>
      <c r="BC13" s="191"/>
      <c r="BD13" s="191"/>
      <c r="BE13" s="148"/>
      <c r="BF13" s="148"/>
      <c r="BG13" s="148"/>
      <c r="BH13" s="148"/>
      <c r="BI13" s="148"/>
      <c r="BJ13" s="191"/>
      <c r="BK13" s="370"/>
      <c r="BL13" s="73"/>
      <c r="BM13" s="36"/>
      <c r="BN13" s="73"/>
      <c r="BO13" s="73"/>
      <c r="BP13" s="73"/>
      <c r="BQ13" s="73"/>
      <c r="BR13" s="73"/>
      <c r="BS13" s="36"/>
      <c r="BT13" s="73"/>
      <c r="BU13" s="370"/>
      <c r="BV13" s="370"/>
      <c r="BW13" s="370"/>
      <c r="BX13" s="370"/>
      <c r="BY13" s="370"/>
      <c r="BZ13" s="370"/>
      <c r="CA13" s="370"/>
      <c r="CB13" s="370"/>
      <c r="CC13" s="370"/>
      <c r="CD13" s="370"/>
      <c r="CE13" s="370"/>
      <c r="CF13" s="370"/>
      <c r="CG13" s="370"/>
      <c r="CH13" s="370"/>
      <c r="CI13" s="73"/>
      <c r="CJ13" s="73"/>
      <c r="CK13" s="370"/>
      <c r="CL13" s="370"/>
      <c r="CM13" s="370"/>
      <c r="CN13" s="370"/>
      <c r="CO13" s="370"/>
      <c r="CP13" s="370"/>
      <c r="CQ13" s="370"/>
    </row>
    <row r="14" spans="1:95" ht="16.05" customHeight="1" thickBot="1" x14ac:dyDescent="0.35">
      <c r="A14" s="8">
        <f>Pil_originale!A750</f>
        <v>7</v>
      </c>
      <c r="B14" s="42">
        <f>Pil_originale!B750</f>
        <v>17</v>
      </c>
      <c r="C14" s="42">
        <f>Pil_originale!C750</f>
        <v>0</v>
      </c>
      <c r="D14" s="42">
        <f>Pil_originale!D750</f>
        <v>6</v>
      </c>
      <c r="E14" s="42" t="str">
        <f>Pil_originale!E750</f>
        <v>N</v>
      </c>
      <c r="F14" s="42">
        <f>Pil_originale!F750</f>
        <v>-110.607</v>
      </c>
      <c r="G14" s="42">
        <f>Pil_originale!G750</f>
        <v>-66.840999999999994</v>
      </c>
      <c r="H14" s="42">
        <f>Pil_originale!H750</f>
        <v>0.62</v>
      </c>
      <c r="I14" s="42">
        <f>Pil_originale!I750</f>
        <v>-15.731999999999999</v>
      </c>
      <c r="J14" s="42">
        <f>Pil_originale!J750</f>
        <v>1.099</v>
      </c>
      <c r="K14" s="10">
        <f>Pil_originale!K750</f>
        <v>1.2</v>
      </c>
      <c r="L14" s="447"/>
      <c r="N14" s="8" t="s">
        <v>45</v>
      </c>
      <c r="O14" s="23">
        <f>F11+F14</f>
        <v>-151.82499999999999</v>
      </c>
      <c r="P14" s="23">
        <f t="shared" ref="P14:T14" si="34">G11+G14</f>
        <v>-97.314999999999998</v>
      </c>
      <c r="Q14" s="23">
        <f t="shared" si="34"/>
        <v>6.3150000000000004</v>
      </c>
      <c r="R14" s="23">
        <f t="shared" si="34"/>
        <v>-15.863999999999999</v>
      </c>
      <c r="S14" s="23">
        <f t="shared" si="34"/>
        <v>0.84499999999999997</v>
      </c>
      <c r="T14" s="24">
        <f t="shared" si="34"/>
        <v>0.92299999999999993</v>
      </c>
      <c r="U14" s="33">
        <f>O14+$L$5</f>
        <v>-167.62</v>
      </c>
      <c r="V14" s="21">
        <f>P14+$L$3</f>
        <v>-109.465</v>
      </c>
      <c r="W14" s="29">
        <f>Q14</f>
        <v>6.3150000000000004</v>
      </c>
      <c r="X14" s="29">
        <f t="shared" si="32"/>
        <v>-15.863999999999999</v>
      </c>
      <c r="Y14" s="29">
        <f t="shared" si="32"/>
        <v>0.84499999999999997</v>
      </c>
      <c r="Z14" s="30">
        <f t="shared" si="32"/>
        <v>0.92299999999999993</v>
      </c>
      <c r="AA14" s="8">
        <f t="shared" si="13"/>
        <v>7.16</v>
      </c>
      <c r="AB14" s="42">
        <f t="shared" si="13"/>
        <v>-16.786999999999999</v>
      </c>
      <c r="AC14" s="42">
        <f t="shared" si="14"/>
        <v>12.196099999999999</v>
      </c>
      <c r="AD14" s="42">
        <f t="shared" si="15"/>
        <v>-18.934999999999999</v>
      </c>
      <c r="AE14" s="38">
        <f t="shared" si="16"/>
        <v>-97.268900000000002</v>
      </c>
      <c r="AF14" s="38">
        <f t="shared" si="17"/>
        <v>-121.6611</v>
      </c>
      <c r="AG14" s="38">
        <f t="shared" si="18"/>
        <v>-128.4</v>
      </c>
      <c r="AH14" s="39">
        <f t="shared" si="19"/>
        <v>-90.53</v>
      </c>
      <c r="AJ14" s="8" t="s">
        <v>45</v>
      </c>
      <c r="AK14" s="82"/>
      <c r="AL14" s="73">
        <f t="shared" si="7"/>
        <v>-167.62</v>
      </c>
      <c r="AM14" s="73">
        <f t="shared" si="33"/>
        <v>-97.268900000000002</v>
      </c>
      <c r="AN14" s="73">
        <f t="shared" si="33"/>
        <v>-121.6611</v>
      </c>
      <c r="AO14" s="73">
        <f t="shared" si="33"/>
        <v>-128.4</v>
      </c>
      <c r="AP14" s="73">
        <f t="shared" si="33"/>
        <v>-90.53</v>
      </c>
      <c r="AQ14" s="83"/>
      <c r="AR14" s="23"/>
      <c r="AS14" s="23"/>
      <c r="AT14" s="23"/>
      <c r="AU14" s="23"/>
      <c r="AV14" s="10"/>
      <c r="AW14" s="73"/>
      <c r="AX14" s="288"/>
      <c r="AY14" s="288"/>
      <c r="AZ14" s="288"/>
      <c r="BA14" s="191"/>
      <c r="BB14" s="191"/>
      <c r="BC14" s="191"/>
      <c r="BD14" s="191"/>
      <c r="BE14" s="148"/>
      <c r="BF14" s="148"/>
      <c r="BG14" s="148"/>
      <c r="BH14" s="148"/>
      <c r="BI14" s="148"/>
      <c r="BJ14" s="191"/>
      <c r="BK14" s="370"/>
      <c r="BL14" s="73"/>
      <c r="BM14" s="36"/>
      <c r="BN14" s="73"/>
      <c r="BO14" s="73"/>
      <c r="BP14" s="73"/>
      <c r="BQ14" s="73"/>
      <c r="BR14" s="73"/>
      <c r="BS14" s="36"/>
      <c r="BT14" s="73"/>
      <c r="BU14" s="370"/>
      <c r="BV14" s="370"/>
      <c r="BW14" s="370"/>
      <c r="BX14" s="370"/>
      <c r="BY14" s="370"/>
      <c r="BZ14" s="370"/>
      <c r="CA14" s="370"/>
      <c r="CB14" s="370"/>
      <c r="CC14" s="370"/>
      <c r="CD14" s="370"/>
      <c r="CE14" s="370"/>
      <c r="CF14" s="370"/>
      <c r="CG14" s="370"/>
      <c r="CH14" s="370"/>
      <c r="CI14" s="73"/>
      <c r="CJ14" s="73"/>
      <c r="CK14" s="370"/>
      <c r="CL14" s="370"/>
      <c r="CM14" s="370"/>
      <c r="CN14" s="370"/>
      <c r="CO14" s="370"/>
      <c r="CP14" s="370"/>
      <c r="CQ14" s="370"/>
    </row>
    <row r="15" spans="1:95" ht="16.05" customHeight="1" thickBot="1" x14ac:dyDescent="0.3">
      <c r="A15" s="158">
        <f>Pil_originale!A391</f>
        <v>4</v>
      </c>
      <c r="B15" s="159">
        <f>Pil_originale!B391</f>
        <v>17</v>
      </c>
      <c r="C15" s="159">
        <f>Pil_originale!C391</f>
        <v>0</v>
      </c>
      <c r="D15" s="159">
        <f>Pil_originale!D391</f>
        <v>5</v>
      </c>
      <c r="E15" s="159" t="str">
        <f>Pil_originale!E391</f>
        <v>Msup</v>
      </c>
      <c r="F15" s="159">
        <f>Pil_originale!F391</f>
        <v>16.302</v>
      </c>
      <c r="G15" s="159">
        <f>Pil_originale!G391</f>
        <v>9.6940000000000008</v>
      </c>
      <c r="H15" s="159">
        <f>Pil_originale!H391</f>
        <v>149.26499999999999</v>
      </c>
      <c r="I15" s="159">
        <f>Pil_originale!I391</f>
        <v>4.4729999999999999</v>
      </c>
      <c r="J15" s="159">
        <f>Pil_originale!J391</f>
        <v>-8.3109999999999999</v>
      </c>
      <c r="K15" s="160">
        <f>Pil_originale!K391</f>
        <v>-9.0730000000000004</v>
      </c>
      <c r="L15" s="447"/>
      <c r="M15" s="427" t="s">
        <v>22</v>
      </c>
      <c r="N15" s="158" t="s">
        <v>18</v>
      </c>
      <c r="O15" s="19">
        <f t="shared" ref="O15:T15" si="35">F15</f>
        <v>16.302</v>
      </c>
      <c r="P15" s="19">
        <f t="shared" si="35"/>
        <v>9.6940000000000008</v>
      </c>
      <c r="Q15" s="19">
        <f t="shared" si="35"/>
        <v>149.26499999999999</v>
      </c>
      <c r="R15" s="19">
        <f t="shared" si="35"/>
        <v>4.4729999999999999</v>
      </c>
      <c r="S15" s="19">
        <f t="shared" si="35"/>
        <v>-8.3109999999999999</v>
      </c>
      <c r="T15" s="19">
        <f t="shared" si="35"/>
        <v>-9.0730000000000004</v>
      </c>
      <c r="U15" s="25">
        <f t="shared" ref="U15:Z16" si="36">O15-(O15-O17)/320*$U$4</f>
        <v>14.12559375</v>
      </c>
      <c r="V15" s="26">
        <f t="shared" si="36"/>
        <v>8.4073593750000004</v>
      </c>
      <c r="W15" s="26">
        <f t="shared" si="36"/>
        <v>125.90953124999999</v>
      </c>
      <c r="X15" s="26">
        <f t="shared" si="36"/>
        <v>3.7801875000000003</v>
      </c>
      <c r="Y15" s="26">
        <f t="shared" si="36"/>
        <v>-7.0249843749999998</v>
      </c>
      <c r="Z15" s="27">
        <f t="shared" si="36"/>
        <v>-7.66909375</v>
      </c>
      <c r="AA15" s="158">
        <f t="shared" si="13"/>
        <v>132.93451562499999</v>
      </c>
      <c r="AB15" s="159">
        <f t="shared" si="13"/>
        <v>11.44928125</v>
      </c>
      <c r="AC15" s="159">
        <f t="shared" si="14"/>
        <v>136.36929999999998</v>
      </c>
      <c r="AD15" s="159">
        <f t="shared" si="15"/>
        <v>51.329635937499994</v>
      </c>
      <c r="AE15" s="34">
        <f t="shared" si="16"/>
        <v>144.77665937499998</v>
      </c>
      <c r="AF15" s="34">
        <f t="shared" si="17"/>
        <v>-127.96194062499998</v>
      </c>
      <c r="AG15" s="34">
        <f t="shared" si="18"/>
        <v>59.736995312499992</v>
      </c>
      <c r="AH15" s="35">
        <f t="shared" si="19"/>
        <v>-42.922276562499995</v>
      </c>
      <c r="AJ15" s="158" t="s">
        <v>18</v>
      </c>
      <c r="AK15" s="82">
        <f>AU56</f>
        <v>177.28032295554263</v>
      </c>
      <c r="AL15" s="73">
        <f t="shared" si="7"/>
        <v>14.12559375</v>
      </c>
      <c r="AM15" s="73">
        <f>MAX($AK15,ABS(AE15))</f>
        <v>177.28032295554263</v>
      </c>
      <c r="AN15" s="73">
        <f>MAX($AK15,ABS(AF15))</f>
        <v>177.28032295554263</v>
      </c>
      <c r="AO15" s="73">
        <f>MAX(0.3*$AK15,ABS(AG15))</f>
        <v>59.736995312499992</v>
      </c>
      <c r="AP15" s="73">
        <f>MAX(0.3*$AK15,ABS(AH15))</f>
        <v>53.184096886662786</v>
      </c>
      <c r="AQ15" s="105">
        <f>MAX(AL15-$AC$3*(1-((0.48*$AC$2+AL19)/(0.48*$AC$2))^2),0)/(($D$3-2*4)*391.3)*1000</f>
        <v>0</v>
      </c>
      <c r="AR15" s="106">
        <f t="shared" ref="AR15:AU15" si="37">MAX(AM15-$AC$3*(1-((0.48*$AC$2+AM19)/(0.48*$AC$2))^2),0)/(($D$3-2*4)*391.3)*1000</f>
        <v>5.0291114287402809</v>
      </c>
      <c r="AS15" s="106">
        <f t="shared" si="37"/>
        <v>4.071054923555927</v>
      </c>
      <c r="AT15" s="106">
        <f t="shared" si="37"/>
        <v>0</v>
      </c>
      <c r="AU15" s="106">
        <f t="shared" si="37"/>
        <v>0</v>
      </c>
      <c r="AV15" s="121">
        <f>MAX(AQ15:AU15)</f>
        <v>5.0291114287402809</v>
      </c>
      <c r="AW15" s="126">
        <f>$AZ$2</f>
        <v>8.2938046054770531</v>
      </c>
      <c r="AX15" s="73">
        <f>2*AW15*391.3/10</f>
        <v>649.07314842463416</v>
      </c>
      <c r="AY15" s="288">
        <f>AX15*($D$3-2*4)/200</f>
        <v>168.75901859040488</v>
      </c>
      <c r="AZ15" s="73">
        <f>($AC3+$AY15)*(1-ABS((0.48*$AC$2+AL$19)/(0.48*$AC$2+$AX15))^(1+1/(1+2*$AX15/$AC$2)))</f>
        <v>283.45951371124164</v>
      </c>
      <c r="BA15" s="73">
        <f t="shared" ref="BA15:BD16" si="38">($AC3+$AY15)*(1-ABS((0.48*$AC$2+AM$19)/(0.48*$AC$2+$AX15))^(1+1/(1+$AX15/$AC$2)))</f>
        <v>249.98308567698118</v>
      </c>
      <c r="BB15" s="73">
        <f t="shared" si="38"/>
        <v>266.64932717141392</v>
      </c>
      <c r="BC15" s="73">
        <f t="shared" si="38"/>
        <v>270.03189508384401</v>
      </c>
      <c r="BD15" s="73">
        <f t="shared" si="38"/>
        <v>246.26100330157766</v>
      </c>
      <c r="BE15" s="148">
        <f>(ABS(AL15/AZ15)^1.5+ABS(AL16/AZ16)^1.5)</f>
        <v>0.13332278616167637</v>
      </c>
      <c r="BF15" s="148">
        <f t="shared" ref="BF15:BI15" si="39">(ABS(AM15/BA15)^1.5+ABS(AM16/BA16)^1.5)</f>
        <v>0.70481659577224653</v>
      </c>
      <c r="BG15" s="148">
        <f t="shared" si="39"/>
        <v>0.70418207569342472</v>
      </c>
      <c r="BH15" s="148">
        <f t="shared" si="39"/>
        <v>0.69819157957379541</v>
      </c>
      <c r="BI15" s="148">
        <f t="shared" si="39"/>
        <v>0.76764519977087531</v>
      </c>
      <c r="BJ15" s="191"/>
      <c r="BK15" s="73"/>
      <c r="BL15" s="73">
        <f>MAX(BA15+BA17,BB15+BB17)*$BL$2/($BY$3)*100</f>
        <v>218.14228923480906</v>
      </c>
      <c r="BM15" s="36">
        <f>0.5*14.17*$D$4*0.9*($D$3-4)*2.5/(1+2.5^2)/10</f>
        <v>369.3972413793104</v>
      </c>
      <c r="BN15" s="73">
        <f>BQ4*0.9*($D$3-4)*391.3/100*2.5*10^-1</f>
        <v>413.0465489974946</v>
      </c>
      <c r="BO15" s="265">
        <f>IF(BN15&gt;BM15,SQRT((0.5*14.17*$D$4)/($BO$4/$BP$4*391.3)-1)," ")</f>
        <v>2.3417611920545003</v>
      </c>
      <c r="BP15" s="73">
        <f>IF(BO15=" "," ",0.9*$BO$4/$BP$4*($D$3-4)*391.3*BO15/10)</f>
        <v>386.90255158174813</v>
      </c>
      <c r="BQ15" s="73" t="str">
        <f>IF(AND(BP15&gt;BL15,BN15&gt;BL15),"Verifica","Non Verifica")</f>
        <v>Verifica</v>
      </c>
      <c r="BR15" s="73">
        <f>BU4*0.9*($D$3-4)*391.3/100*2.5*10^-1</f>
        <v>619.56982349624184</v>
      </c>
      <c r="BS15" s="265">
        <f>IF(BR15&gt;BM15,SQRT((0.5*14.17*$D$4)/($BS$4/$BT$4*391.3)-1)," ")</f>
        <v>1.8227900739639975</v>
      </c>
      <c r="BT15" s="73">
        <f>IF(BS15=" "," ",0.9*$BS$4/$BT$4*($D$3-4)*391.3*BS15/10)</f>
        <v>451.73828975863023</v>
      </c>
      <c r="BU15" s="6" t="str">
        <f>IF(AND(BT15&gt;BL15,BR15&gt;BL15),"Verifica","Non Verifica")</f>
        <v>Verifica</v>
      </c>
      <c r="BV15" s="281" t="str">
        <f>IF(BS4/BT4&gt;=0.08*14.17*0.55/391.3,"Verifica","Non verifica")</f>
        <v>Verifica</v>
      </c>
      <c r="BW15" s="370"/>
      <c r="BX15" s="370"/>
      <c r="BY15" s="370"/>
      <c r="BZ15" s="370"/>
      <c r="CA15" s="73">
        <f>MAX(AM52:AP52)/(0.9*(60-4)*391.3)*1000</f>
        <v>0</v>
      </c>
      <c r="CB15" s="73">
        <f>MAX(AM53:AP53)/(0.9*(60-4)*391.3)*1000</f>
        <v>0</v>
      </c>
      <c r="CC15" s="370">
        <f>MAX(ABS(Taglio!H4),ABS(Taglio!I4),ABS(Taglio!H5),ABS(Taglio!I5))</f>
        <v>58.877000000000002</v>
      </c>
      <c r="CD15" s="245">
        <f>$CB$5*(CB15+CA15)*391.3/10-ABS(CC15)</f>
        <v>-58.877000000000002</v>
      </c>
      <c r="CE15" s="370">
        <v>0.48</v>
      </c>
      <c r="CF15" s="370">
        <f>CE15*(1-25/250)</f>
        <v>0.432</v>
      </c>
      <c r="CG15" s="370">
        <v>30</v>
      </c>
      <c r="CH15" s="370">
        <v>52</v>
      </c>
      <c r="CI15" s="73">
        <f>(MAX(ABS(AL20),ABS(AM20),ABS(AN20),ABS(AO20),ABS(AP20)))/(CG15*CH15)</f>
        <v>0.34462147435897439</v>
      </c>
      <c r="CJ15" s="73">
        <f>CD15/(CG15*CH15)*10</f>
        <v>-0.37741666666666668</v>
      </c>
      <c r="CK15" s="246">
        <f>CI15/14.17*10</f>
        <v>0.24320499249045474</v>
      </c>
      <c r="CL15" s="245">
        <f>CF15*14.17*CH15*CG15*(1-CK15/CF15)^0.5/10</f>
        <v>631.29387374395583</v>
      </c>
      <c r="CM15" s="464" t="str">
        <f>IF(CD15&lt;CL15,"VERIFICA","NON VERIFICA_necessarie staffe di contenimento")</f>
        <v>VERIFICA</v>
      </c>
      <c r="CN15" s="464"/>
      <c r="CO15" s="245">
        <f>CG15*CH15/391.3*(CJ15^2/(1.2+CK15*CG15-1.2))</f>
        <v>7.783289048214162E-2</v>
      </c>
      <c r="CP15" s="370"/>
      <c r="CQ15" s="370"/>
    </row>
    <row r="16" spans="1:95" ht="16.05" customHeight="1" x14ac:dyDescent="0.25">
      <c r="A16" s="162">
        <f>Pil_originale!A392</f>
        <v>4</v>
      </c>
      <c r="B16" s="6">
        <f>Pil_originale!B392</f>
        <v>17</v>
      </c>
      <c r="C16" s="6">
        <f>Pil_originale!C392</f>
        <v>0</v>
      </c>
      <c r="D16" s="6">
        <f>Pil_originale!D392</f>
        <v>5</v>
      </c>
      <c r="E16" s="6" t="str">
        <f>Pil_originale!E392</f>
        <v>Minf</v>
      </c>
      <c r="F16" s="6">
        <f>Pil_originale!F392</f>
        <v>-11.555999999999999</v>
      </c>
      <c r="G16" s="6">
        <f>Pil_originale!G392</f>
        <v>-6.7750000000000004</v>
      </c>
      <c r="H16" s="6">
        <f>Pil_originale!H392</f>
        <v>-149.685</v>
      </c>
      <c r="I16" s="6">
        <f>Pil_originale!I392</f>
        <v>-4.3949999999999996</v>
      </c>
      <c r="J16" s="6">
        <f>Pil_originale!J392</f>
        <v>8.15</v>
      </c>
      <c r="K16" s="7">
        <f>Pil_originale!K392</f>
        <v>8.8970000000000002</v>
      </c>
      <c r="L16" s="447"/>
      <c r="M16" s="427"/>
      <c r="N16" s="162" t="s">
        <v>17</v>
      </c>
      <c r="O16" s="21">
        <f t="shared" ref="O16:T16" si="40">F18</f>
        <v>43.033999999999999</v>
      </c>
      <c r="P16" s="21">
        <f t="shared" si="40"/>
        <v>26.001999999999999</v>
      </c>
      <c r="Q16" s="21">
        <f t="shared" si="40"/>
        <v>-1.91</v>
      </c>
      <c r="R16" s="21">
        <f t="shared" si="40"/>
        <v>56.122999999999998</v>
      </c>
      <c r="S16" s="21">
        <f t="shared" si="40"/>
        <v>-3.8090000000000002</v>
      </c>
      <c r="T16" s="21">
        <f t="shared" si="40"/>
        <v>-4.1580000000000004</v>
      </c>
      <c r="U16" s="28">
        <f t="shared" si="36"/>
        <v>36.433765624999999</v>
      </c>
      <c r="V16" s="29">
        <f t="shared" si="36"/>
        <v>22.014343749999998</v>
      </c>
      <c r="W16" s="29">
        <f t="shared" si="36"/>
        <v>-1.6025</v>
      </c>
      <c r="X16" s="29">
        <f t="shared" si="36"/>
        <v>47.115343749999994</v>
      </c>
      <c r="Y16" s="29">
        <f t="shared" si="36"/>
        <v>-3.1979843749999999</v>
      </c>
      <c r="Z16" s="30">
        <f t="shared" si="36"/>
        <v>-3.4909687500000004</v>
      </c>
      <c r="AA16" s="162">
        <f t="shared" si="13"/>
        <v>-4.8004843749999999</v>
      </c>
      <c r="AB16" s="6">
        <f t="shared" si="13"/>
        <v>50.606312499999994</v>
      </c>
      <c r="AC16" s="6">
        <f t="shared" si="14"/>
        <v>-19.982378124999997</v>
      </c>
      <c r="AD16" s="6">
        <f t="shared" si="15"/>
        <v>52.046457812499995</v>
      </c>
      <c r="AE16" s="36">
        <f t="shared" si="16"/>
        <v>2.0319656250000016</v>
      </c>
      <c r="AF16" s="36">
        <f t="shared" si="17"/>
        <v>41.996721874999992</v>
      </c>
      <c r="AG16" s="36">
        <f t="shared" si="18"/>
        <v>74.060801562499989</v>
      </c>
      <c r="AH16" s="37">
        <f t="shared" si="19"/>
        <v>-30.032114062499996</v>
      </c>
      <c r="AJ16" s="162" t="s">
        <v>17</v>
      </c>
      <c r="AK16" s="82">
        <f>AT56</f>
        <v>100.91555765114927</v>
      </c>
      <c r="AL16" s="73">
        <f t="shared" si="7"/>
        <v>36.433765624999999</v>
      </c>
      <c r="AM16" s="73">
        <f>MAX(0.3*$AK16,ABS(AE16))</f>
        <v>30.274667295344781</v>
      </c>
      <c r="AN16" s="73">
        <f>MAX(0.3*$AK16,ABS(AF16))</f>
        <v>41.996721874999992</v>
      </c>
      <c r="AO16" s="73">
        <f>MAX($AK16,ABS(AG16))</f>
        <v>100.91555765114927</v>
      </c>
      <c r="AP16" s="73">
        <f>MAX($AK16,ABS(AH16))</f>
        <v>100.91555765114927</v>
      </c>
      <c r="AQ16" s="107">
        <f>MAX(AL16-$AC$4*(1-((0.48*$AC$2+AL19)/(0.48*$AC$2))^2),0)/(($D$4-2*4)*391.3)*1000</f>
        <v>0</v>
      </c>
      <c r="AR16" s="108">
        <f t="shared" ref="AR16:AU16" si="41">MAX(AM16-$AC$4*(1-((0.48*$AC$2+AM19)/(0.48*$AC$2))^2),0)/(($D$4-2*4)*391.3)*1000</f>
        <v>0</v>
      </c>
      <c r="AS16" s="108">
        <f t="shared" si="41"/>
        <v>0</v>
      </c>
      <c r="AT16" s="108">
        <f t="shared" si="41"/>
        <v>6.0102694274076462</v>
      </c>
      <c r="AU16" s="108">
        <f t="shared" si="41"/>
        <v>7.6252941522821427</v>
      </c>
      <c r="AV16" s="123">
        <f t="shared" ref="AV16:AV18" si="42">MAX(AQ16:AU16)</f>
        <v>7.6252941522821427</v>
      </c>
      <c r="AW16" s="127">
        <f>$AZ$3</f>
        <v>10.304423903774522</v>
      </c>
      <c r="AX16" s="73">
        <f t="shared" ref="AX16:AX18" si="43">2*AW16*391.3/10</f>
        <v>806.42421470939405</v>
      </c>
      <c r="AY16" s="288">
        <f>AX16*($D$4-2*4)/200</f>
        <v>88.706663618033346</v>
      </c>
      <c r="AZ16" s="73">
        <f>($AC4+$AY16)*(1-ABS((0.48*$AC$2+AL$19)/(0.48*$AC$2+$AX16))^(1+1/(1+2*$AX16/$AC$2)))</f>
        <v>147.95406192102931</v>
      </c>
      <c r="BA16" s="73">
        <f t="shared" si="38"/>
        <v>133.81720462844638</v>
      </c>
      <c r="BB16" s="73">
        <f t="shared" si="38"/>
        <v>141.27333399409494</v>
      </c>
      <c r="BC16" s="73">
        <f t="shared" si="38"/>
        <v>142.79013510901882</v>
      </c>
      <c r="BD16" s="73">
        <f t="shared" si="38"/>
        <v>132.1556264054677</v>
      </c>
      <c r="BE16" s="148"/>
      <c r="BF16" s="148"/>
      <c r="BG16" s="148"/>
      <c r="BH16" s="148"/>
      <c r="BI16" s="148"/>
      <c r="BJ16" s="191"/>
      <c r="BK16" s="370"/>
      <c r="BL16" s="73"/>
      <c r="BM16" s="36"/>
      <c r="BN16" s="73"/>
      <c r="BO16" s="73"/>
      <c r="BP16" s="73"/>
      <c r="BQ16" s="73"/>
      <c r="BR16" s="73"/>
      <c r="BS16" s="73"/>
      <c r="BT16" s="73"/>
      <c r="BU16" s="370"/>
      <c r="BV16" s="370"/>
      <c r="BW16" s="370"/>
      <c r="BX16" s="370"/>
      <c r="BY16" s="370"/>
      <c r="BZ16" s="370"/>
      <c r="CA16" s="370"/>
      <c r="CB16" s="370"/>
      <c r="CC16" s="370"/>
      <c r="CD16" s="370"/>
      <c r="CE16" s="370"/>
      <c r="CF16" s="370"/>
      <c r="CG16" s="370"/>
      <c r="CH16" s="370"/>
      <c r="CI16" s="73"/>
      <c r="CJ16" s="73"/>
      <c r="CK16" s="370"/>
      <c r="CL16" s="370"/>
      <c r="CM16" s="465"/>
      <c r="CN16" s="465"/>
      <c r="CO16" s="370"/>
      <c r="CP16" s="370"/>
      <c r="CQ16" s="370"/>
    </row>
    <row r="17" spans="1:95" ht="16.05" customHeight="1" x14ac:dyDescent="0.25">
      <c r="A17" s="162">
        <f>Pil_originale!A394</f>
        <v>4</v>
      </c>
      <c r="B17" s="6">
        <f>Pil_originale!B394</f>
        <v>17</v>
      </c>
      <c r="C17" s="6">
        <f>Pil_originale!C394</f>
        <v>0</v>
      </c>
      <c r="D17" s="6">
        <f>Pil_originale!D394</f>
        <v>5</v>
      </c>
      <c r="E17" s="6" t="str">
        <f>Pil_originale!E394</f>
        <v>N</v>
      </c>
      <c r="F17" s="6">
        <f>Pil_originale!F394</f>
        <v>-261.84399999999999</v>
      </c>
      <c r="G17" s="6">
        <f>Pil_originale!G394</f>
        <v>-166.90199999999999</v>
      </c>
      <c r="H17" s="6">
        <f>Pil_originale!H394</f>
        <v>23.571999999999999</v>
      </c>
      <c r="I17" s="6">
        <f>Pil_originale!I394</f>
        <v>-0.61399999999999999</v>
      </c>
      <c r="J17" s="6">
        <f>Pil_originale!J394</f>
        <v>-1.1990000000000001</v>
      </c>
      <c r="K17" s="7">
        <f>Pil_originale!K394</f>
        <v>-1.3089999999999999</v>
      </c>
      <c r="L17" s="447"/>
      <c r="M17" s="427"/>
      <c r="N17" s="162" t="s">
        <v>20</v>
      </c>
      <c r="O17" s="21">
        <f t="shared" ref="O17:T17" si="44">F16</f>
        <v>-11.555999999999999</v>
      </c>
      <c r="P17" s="21">
        <f t="shared" si="44"/>
        <v>-6.7750000000000004</v>
      </c>
      <c r="Q17" s="21">
        <f t="shared" si="44"/>
        <v>-149.685</v>
      </c>
      <c r="R17" s="21">
        <f t="shared" si="44"/>
        <v>-4.3949999999999996</v>
      </c>
      <c r="S17" s="21">
        <f t="shared" si="44"/>
        <v>8.15</v>
      </c>
      <c r="T17" s="21">
        <f t="shared" si="44"/>
        <v>8.8970000000000002</v>
      </c>
      <c r="U17" s="28">
        <f t="shared" ref="U17:Z18" si="45">O17+(O15-O17)/320*$U$5</f>
        <v>-8.9443124999999988</v>
      </c>
      <c r="V17" s="29">
        <f t="shared" si="45"/>
        <v>-5.23103125</v>
      </c>
      <c r="W17" s="29">
        <f t="shared" si="45"/>
        <v>-121.65843750000001</v>
      </c>
      <c r="X17" s="29">
        <f t="shared" si="45"/>
        <v>-3.5636249999999996</v>
      </c>
      <c r="Y17" s="29">
        <f t="shared" si="45"/>
        <v>6.6067812500000009</v>
      </c>
      <c r="Z17" s="30">
        <f t="shared" si="45"/>
        <v>7.2123125000000003</v>
      </c>
      <c r="AA17" s="162">
        <f t="shared" si="13"/>
        <v>-128.26521875</v>
      </c>
      <c r="AB17" s="6">
        <f t="shared" si="13"/>
        <v>-10.7759375</v>
      </c>
      <c r="AC17" s="6">
        <f t="shared" si="14"/>
        <v>-131.49799999999999</v>
      </c>
      <c r="AD17" s="6">
        <f t="shared" si="15"/>
        <v>-49.255503124999997</v>
      </c>
      <c r="AE17" s="36">
        <f t="shared" si="16"/>
        <v>-136.72903124999999</v>
      </c>
      <c r="AF17" s="36">
        <f t="shared" si="17"/>
        <v>126.26696874999999</v>
      </c>
      <c r="AG17" s="36">
        <f t="shared" si="18"/>
        <v>-54.486534374999998</v>
      </c>
      <c r="AH17" s="37">
        <f t="shared" si="19"/>
        <v>44.024471874999996</v>
      </c>
      <c r="AJ17" s="162" t="s">
        <v>20</v>
      </c>
      <c r="AK17" s="82">
        <f>AU57</f>
        <v>172.53890768806733</v>
      </c>
      <c r="AL17" s="73">
        <f t="shared" si="7"/>
        <v>-8.9443124999999988</v>
      </c>
      <c r="AM17" s="73">
        <f>MAX($AK17,ABS(AE17))</f>
        <v>172.53890768806733</v>
      </c>
      <c r="AN17" s="79">
        <f>MAX($AK17,ABS(AF17))</f>
        <v>172.53890768806733</v>
      </c>
      <c r="AO17" s="73">
        <f>MAX(0.3*$AK17,ABS(AG17))</f>
        <v>54.486534374999998</v>
      </c>
      <c r="AP17" s="73">
        <f>MAX(0.3*$AK17,ABS(AH17))</f>
        <v>51.761672306420195</v>
      </c>
      <c r="AQ17" s="107">
        <f>MAX(AL17-$AC$3*(1-((0.48*$AC$2+AL20)/(0.48*$AC$2))^2),0)/(($D$3-2*4)*391.3)*1000</f>
        <v>0</v>
      </c>
      <c r="AR17" s="108">
        <f t="shared" ref="AR17:AU17" si="46">MAX(AM17-$AC$3*(1-((0.48*$AC$2+AM20)/(0.48*$AC$2))^2),0)/(($D$3-2*4)*391.3)*1000</f>
        <v>4.6616935080033244</v>
      </c>
      <c r="AS17" s="108">
        <f t="shared" si="46"/>
        <v>3.7163695226377915</v>
      </c>
      <c r="AT17" s="108">
        <f t="shared" si="46"/>
        <v>0</v>
      </c>
      <c r="AU17" s="108">
        <f t="shared" si="46"/>
        <v>0</v>
      </c>
      <c r="AV17" s="122">
        <f t="shared" si="42"/>
        <v>4.6616935080033244</v>
      </c>
      <c r="AW17" s="128">
        <f>$AZ$2</f>
        <v>8.2938046054770531</v>
      </c>
      <c r="AX17" s="73">
        <f t="shared" si="43"/>
        <v>649.07314842463416</v>
      </c>
      <c r="AY17" s="288">
        <f>AX17*($D$3-2*4)/200</f>
        <v>168.75901859040488</v>
      </c>
      <c r="AZ17" s="73">
        <f>($AC3+$AY17)*(1-ABS((0.48*$AC$2+AL$20)/(0.48*$AC$2+$AX17))^(1+1/(1+2*$AX17/$AC$2)))</f>
        <v>285.97118366355232</v>
      </c>
      <c r="BA17" s="73">
        <f t="shared" ref="BA17:BD18" si="47">($AC3+$AY17)*(1-ABS((0.48*$AC$2+AM$20)/(0.48*$AC$2+$AX17))^(1+1/(1+$AX17/$AC$2)))</f>
        <v>252.30141913830931</v>
      </c>
      <c r="BB17" s="73">
        <f t="shared" si="47"/>
        <v>268.79083731402653</v>
      </c>
      <c r="BC17" s="73">
        <f t="shared" si="47"/>
        <v>272.13523235954023</v>
      </c>
      <c r="BD17" s="73">
        <f t="shared" si="47"/>
        <v>248.61658537903963</v>
      </c>
      <c r="BE17" s="148">
        <f>ABS(AL17/AZ17)^1.5+ABS(AL18/AZ18)^1.5</f>
        <v>0.11216264576539883</v>
      </c>
      <c r="BF17" s="148">
        <f t="shared" ref="BF17:BI17" si="48">ABS(AM17/BA17)^1.5+ABS(AM18/BA18)^1.5</f>
        <v>0.64952172637515337</v>
      </c>
      <c r="BG17" s="148">
        <f t="shared" si="48"/>
        <v>0.6677793355431042</v>
      </c>
      <c r="BH17" s="148">
        <f t="shared" si="48"/>
        <v>0.55414366858343489</v>
      </c>
      <c r="BI17" s="148">
        <f t="shared" si="48"/>
        <v>0.61569524758450589</v>
      </c>
      <c r="BJ17" s="191"/>
      <c r="BK17" s="73"/>
      <c r="BL17" s="36">
        <f>MAX(BC16+BC18,BD16+BD18)*$BL$2/($BX$3)*100</f>
        <v>116.73203783186941</v>
      </c>
      <c r="BM17" s="36">
        <f>0.5*14.17*$D$3*0.9*($D$4-4)*2.5/(1+2.5^2)/10</f>
        <v>343.01172413793103</v>
      </c>
      <c r="BN17" s="36">
        <f>$BQ$6*0.9*($D$4-4)*391.3/100*2.5*10^-1</f>
        <v>306.83457925528165</v>
      </c>
      <c r="BO17" s="341" t="str">
        <f>IF(BN17&gt;BM17,SQRT((0.5*14.17*$D$3)/($BQ$6/100*391.3)-1)," ")</f>
        <v xml:space="preserve"> </v>
      </c>
      <c r="BP17" s="36" t="str">
        <f>IF(BO17=" "," ",0.9*$BQ$6/100*($D$4-4)*391.3*BO17*10^-1)</f>
        <v xml:space="preserve"> </v>
      </c>
      <c r="BQ17" s="36" t="str">
        <f>IF(AND(BP17&gt;BL17,BN17&gt;BL17),"Verifica","Non Verifica")</f>
        <v>Verifica</v>
      </c>
      <c r="BR17" s="36">
        <f>$BU$6*0.9*($D$4-4)*391.3/100*2.5*10^-1</f>
        <v>460.25186888292251</v>
      </c>
      <c r="BS17" s="341">
        <f>IF(BR17&gt;BM17,SQRT((0.5*14.17*$D$3)/($BU$6/100*391.3)-1)," ")</f>
        <v>2.0983814160388228</v>
      </c>
      <c r="BT17" s="36">
        <f>IF(BS17=" "," ",0.9*$BU$6/100*($D$4-4)*391.3*BS17*10^-1)</f>
        <v>386.3135873444246</v>
      </c>
      <c r="BU17" s="6" t="str">
        <f>IF(AND(BT17&gt;BL17,BR17&gt;BL17),"Verifica","Non Verifica")</f>
        <v>Verifica</v>
      </c>
      <c r="BV17" s="370"/>
      <c r="BW17" s="370"/>
      <c r="BX17" s="370"/>
      <c r="BY17" s="370"/>
      <c r="BZ17" s="370"/>
      <c r="CA17" s="370"/>
      <c r="CB17" s="370"/>
      <c r="CC17" s="370"/>
      <c r="CD17" s="370"/>
      <c r="CE17" s="370"/>
      <c r="CF17" s="370"/>
      <c r="CG17" s="370"/>
      <c r="CH17" s="370"/>
      <c r="CI17" s="73"/>
      <c r="CJ17" s="73"/>
      <c r="CK17" s="370"/>
      <c r="CL17" s="370"/>
      <c r="CM17" s="465"/>
      <c r="CN17" s="465"/>
      <c r="CO17" s="370"/>
      <c r="CP17" s="370"/>
      <c r="CQ17" s="370"/>
    </row>
    <row r="18" spans="1:95" ht="16.05" customHeight="1" thickBot="1" x14ac:dyDescent="0.3">
      <c r="A18" s="162">
        <f>Pil_originale!A751</f>
        <v>7</v>
      </c>
      <c r="B18" s="6">
        <f>Pil_originale!B751</f>
        <v>17</v>
      </c>
      <c r="C18" s="6">
        <f>Pil_originale!C751</f>
        <v>0</v>
      </c>
      <c r="D18" s="6">
        <f>Pil_originale!D751</f>
        <v>5</v>
      </c>
      <c r="E18" s="6" t="str">
        <f>Pil_originale!E751</f>
        <v>Msup</v>
      </c>
      <c r="F18" s="6">
        <f>Pil_originale!F751</f>
        <v>43.033999999999999</v>
      </c>
      <c r="G18" s="6">
        <f>Pil_originale!G751</f>
        <v>26.001999999999999</v>
      </c>
      <c r="H18" s="6">
        <f>Pil_originale!H751</f>
        <v>-1.91</v>
      </c>
      <c r="I18" s="6">
        <f>Pil_originale!I751</f>
        <v>56.122999999999998</v>
      </c>
      <c r="J18" s="6">
        <f>Pil_originale!J751</f>
        <v>-3.8090000000000002</v>
      </c>
      <c r="K18" s="7">
        <f>Pil_originale!K751</f>
        <v>-4.1580000000000004</v>
      </c>
      <c r="L18" s="447"/>
      <c r="M18" s="427"/>
      <c r="N18" s="162" t="s">
        <v>19</v>
      </c>
      <c r="O18" s="21">
        <f t="shared" ref="O18:T18" si="49">F19</f>
        <v>-41.448999999999998</v>
      </c>
      <c r="P18" s="21">
        <f t="shared" si="49"/>
        <v>-25.04</v>
      </c>
      <c r="Q18" s="21">
        <f t="shared" si="49"/>
        <v>2.0259999999999998</v>
      </c>
      <c r="R18" s="21">
        <f t="shared" si="49"/>
        <v>-59.174999999999997</v>
      </c>
      <c r="S18" s="21">
        <f t="shared" si="49"/>
        <v>4.0119999999999996</v>
      </c>
      <c r="T18" s="21">
        <f t="shared" si="49"/>
        <v>4.38</v>
      </c>
      <c r="U18" s="28">
        <f t="shared" si="45"/>
        <v>-33.528718749999996</v>
      </c>
      <c r="V18" s="29">
        <f t="shared" si="45"/>
        <v>-20.2548125</v>
      </c>
      <c r="W18" s="29">
        <f t="shared" si="45"/>
        <v>1.6569999999999998</v>
      </c>
      <c r="X18" s="29">
        <f t="shared" si="45"/>
        <v>-48.365812499999997</v>
      </c>
      <c r="Y18" s="29">
        <f t="shared" si="45"/>
        <v>3.2787812499999998</v>
      </c>
      <c r="Z18" s="30">
        <f t="shared" si="45"/>
        <v>3.5795624999999998</v>
      </c>
      <c r="AA18" s="162">
        <f t="shared" si="13"/>
        <v>4.9357812499999998</v>
      </c>
      <c r="AB18" s="6">
        <f t="shared" si="13"/>
        <v>-51.945374999999999</v>
      </c>
      <c r="AC18" s="6">
        <f t="shared" si="14"/>
        <v>20.519393749999999</v>
      </c>
      <c r="AD18" s="6">
        <f t="shared" si="15"/>
        <v>-53.426109374999996</v>
      </c>
      <c r="AE18" s="36">
        <f t="shared" si="16"/>
        <v>0.2645812499999991</v>
      </c>
      <c r="AF18" s="36">
        <f t="shared" si="17"/>
        <v>-40.774206249999999</v>
      </c>
      <c r="AG18" s="36">
        <f t="shared" si="18"/>
        <v>-73.680921874999996</v>
      </c>
      <c r="AH18" s="37">
        <f t="shared" si="19"/>
        <v>33.171296874999996</v>
      </c>
      <c r="AJ18" s="162" t="s">
        <v>19</v>
      </c>
      <c r="AK18" s="82">
        <f>AT57</f>
        <v>86.215169918575512</v>
      </c>
      <c r="AL18" s="73">
        <f t="shared" si="7"/>
        <v>-33.528718749999996</v>
      </c>
      <c r="AM18" s="73">
        <f>MAX(0.3*$AK18,ABS(AE18))</f>
        <v>25.864550975572651</v>
      </c>
      <c r="AN18" s="73">
        <f>MAX(0.3*$AK18,ABS(AF18))</f>
        <v>40.774206249999999</v>
      </c>
      <c r="AO18" s="73">
        <f>MAX($AK18,ABS(AG18))</f>
        <v>86.215169918575512</v>
      </c>
      <c r="AP18" s="73">
        <f>MAX($AK18,ABS(AH18))</f>
        <v>86.215169918575512</v>
      </c>
      <c r="AQ18" s="107">
        <f>MAX(AL18-$AC$4*(1-((0.48*$AC$2+AL20)/(0.48*$AC$2))^2),0)/(($D$4-2*4)*391.3)*1000</f>
        <v>0</v>
      </c>
      <c r="AR18" s="108">
        <f t="shared" ref="AR18:AU18" si="50">MAX(AM18-$AC$4*(1-((0.48*$AC$2+AM20)/(0.48*$AC$2))^2),0)/(($D$4-2*4)*391.3)*1000</f>
        <v>0</v>
      </c>
      <c r="AS18" s="108">
        <f t="shared" si="50"/>
        <v>0</v>
      </c>
      <c r="AT18" s="108">
        <f t="shared" si="50"/>
        <v>4.1620523253209578</v>
      </c>
      <c r="AU18" s="108">
        <f t="shared" si="50"/>
        <v>5.7556134578018181</v>
      </c>
      <c r="AV18" s="123">
        <f t="shared" si="42"/>
        <v>5.7556134578018181</v>
      </c>
      <c r="AW18" s="129">
        <f>$AZ$3</f>
        <v>10.304423903774522</v>
      </c>
      <c r="AX18" s="73">
        <f t="shared" si="43"/>
        <v>806.42421470939405</v>
      </c>
      <c r="AY18" s="288">
        <f>AX18*($D$4-2*4)/200</f>
        <v>88.706663618033346</v>
      </c>
      <c r="AZ18" s="73">
        <f>($AC4+$AY18)*(1-ABS((0.48*$AC$2+AL$20)/(0.48*$AC$2+$AX18))^(1+1/(1+2*$AX18/$AC$2)))</f>
        <v>149.10562836879663</v>
      </c>
      <c r="BA18" s="73">
        <f t="shared" si="47"/>
        <v>134.85276622188545</v>
      </c>
      <c r="BB18" s="73">
        <f t="shared" si="47"/>
        <v>142.23347590148157</v>
      </c>
      <c r="BC18" s="73">
        <f t="shared" si="47"/>
        <v>143.73395775102421</v>
      </c>
      <c r="BD18" s="73">
        <f t="shared" si="47"/>
        <v>133.20704041335591</v>
      </c>
      <c r="BE18" s="148"/>
      <c r="BF18" s="148"/>
      <c r="BG18" s="148"/>
      <c r="BH18" s="148"/>
      <c r="BI18" s="148"/>
      <c r="BJ18" s="191"/>
      <c r="BK18" s="370"/>
      <c r="BL18" s="73"/>
      <c r="BM18" s="36"/>
      <c r="BN18" s="73"/>
      <c r="BO18" s="73"/>
      <c r="BP18" s="73"/>
      <c r="BQ18" s="73"/>
      <c r="BR18" s="73"/>
      <c r="BS18" s="73"/>
      <c r="BT18" s="73"/>
      <c r="BU18" s="370"/>
      <c r="BV18" s="370"/>
      <c r="BW18" s="370"/>
      <c r="BX18" s="370"/>
      <c r="BY18" s="370"/>
      <c r="BZ18" s="370"/>
      <c r="CA18" s="370"/>
      <c r="CB18" s="370"/>
      <c r="CC18" s="370"/>
      <c r="CD18" s="370"/>
      <c r="CE18" s="370"/>
      <c r="CF18" s="370"/>
      <c r="CG18" s="370"/>
      <c r="CH18" s="370"/>
      <c r="CI18" s="73"/>
      <c r="CJ18" s="73"/>
      <c r="CK18" s="370"/>
      <c r="CL18" s="370"/>
      <c r="CM18" s="465"/>
      <c r="CN18" s="465"/>
      <c r="CO18" s="370"/>
      <c r="CP18" s="370"/>
      <c r="CQ18" s="370"/>
    </row>
    <row r="19" spans="1:95" ht="16.05" customHeight="1" x14ac:dyDescent="0.25">
      <c r="A19" s="162">
        <f>Pil_originale!A752</f>
        <v>7</v>
      </c>
      <c r="B19" s="6">
        <f>Pil_originale!B752</f>
        <v>17</v>
      </c>
      <c r="C19" s="6">
        <f>Pil_originale!C752</f>
        <v>0</v>
      </c>
      <c r="D19" s="6">
        <f>Pil_originale!D752</f>
        <v>5</v>
      </c>
      <c r="E19" s="6" t="str">
        <f>Pil_originale!E752</f>
        <v>Minf</v>
      </c>
      <c r="F19" s="6">
        <f>Pil_originale!F752</f>
        <v>-41.448999999999998</v>
      </c>
      <c r="G19" s="6">
        <f>Pil_originale!G752</f>
        <v>-25.04</v>
      </c>
      <c r="H19" s="6">
        <f>Pil_originale!H752</f>
        <v>2.0259999999999998</v>
      </c>
      <c r="I19" s="6">
        <f>Pil_originale!I752</f>
        <v>-59.174999999999997</v>
      </c>
      <c r="J19" s="6">
        <f>Pil_originale!J752</f>
        <v>4.0119999999999996</v>
      </c>
      <c r="K19" s="7">
        <f>Pil_originale!K752</f>
        <v>4.38</v>
      </c>
      <c r="L19" s="447"/>
      <c r="M19" s="427"/>
      <c r="N19" s="162" t="s">
        <v>44</v>
      </c>
      <c r="O19" s="21">
        <f>F17+F20</f>
        <v>-506.31200000000001</v>
      </c>
      <c r="P19" s="21">
        <f t="shared" ref="P19:T19" si="51">G17+G20</f>
        <v>-314.58399999999995</v>
      </c>
      <c r="Q19" s="21">
        <f t="shared" si="51"/>
        <v>25.484999999999999</v>
      </c>
      <c r="R19" s="21">
        <f t="shared" si="51"/>
        <v>-52.265000000000001</v>
      </c>
      <c r="S19" s="21">
        <f t="shared" si="51"/>
        <v>2.3780000000000001</v>
      </c>
      <c r="T19" s="21">
        <f t="shared" si="51"/>
        <v>2.5949999999999998</v>
      </c>
      <c r="U19" s="28">
        <f>O19+$M$4</f>
        <v>-522.10699999999997</v>
      </c>
      <c r="V19" s="29">
        <f>P19+$M$2</f>
        <v>-326.73399999999992</v>
      </c>
      <c r="W19" s="29">
        <f>Q19</f>
        <v>25.484999999999999</v>
      </c>
      <c r="X19" s="29">
        <f t="shared" ref="X19:Z20" si="52">R19</f>
        <v>-52.265000000000001</v>
      </c>
      <c r="Y19" s="29">
        <f t="shared" si="52"/>
        <v>2.3780000000000001</v>
      </c>
      <c r="Z19" s="30">
        <f t="shared" si="52"/>
        <v>2.5949999999999998</v>
      </c>
      <c r="AA19" s="162">
        <f t="shared" si="13"/>
        <v>27.863</v>
      </c>
      <c r="AB19" s="6">
        <f t="shared" si="13"/>
        <v>-54.86</v>
      </c>
      <c r="AC19" s="6">
        <f t="shared" si="14"/>
        <v>44.320999999999998</v>
      </c>
      <c r="AD19" s="6">
        <f t="shared" si="15"/>
        <v>-63.218899999999998</v>
      </c>
      <c r="AE19" s="36">
        <f t="shared" si="16"/>
        <v>-282.4129999999999</v>
      </c>
      <c r="AF19" s="36">
        <f t="shared" si="17"/>
        <v>-371.05499999999995</v>
      </c>
      <c r="AG19" s="36">
        <f t="shared" si="18"/>
        <v>-389.95289999999994</v>
      </c>
      <c r="AH19" s="37">
        <f t="shared" si="19"/>
        <v>-263.5150999999999</v>
      </c>
      <c r="AJ19" s="162" t="s">
        <v>44</v>
      </c>
      <c r="AK19" s="82"/>
      <c r="AL19" s="73">
        <f t="shared" si="7"/>
        <v>-522.10699999999997</v>
      </c>
      <c r="AM19" s="73">
        <f t="shared" ref="AM19:AP20" si="53">AE19</f>
        <v>-282.4129999999999</v>
      </c>
      <c r="AN19" s="73">
        <f t="shared" si="53"/>
        <v>-371.05499999999995</v>
      </c>
      <c r="AO19" s="73">
        <f t="shared" si="53"/>
        <v>-389.95289999999994</v>
      </c>
      <c r="AP19" s="73">
        <f t="shared" si="53"/>
        <v>-263.5150999999999</v>
      </c>
      <c r="AQ19" s="107"/>
      <c r="AR19" s="282"/>
      <c r="AS19" s="282"/>
      <c r="AT19" s="282"/>
      <c r="AU19" s="282"/>
      <c r="AV19" s="7"/>
      <c r="AW19" s="73"/>
      <c r="AX19" s="288"/>
      <c r="AY19" s="288"/>
      <c r="AZ19" s="288"/>
      <c r="BA19" s="191"/>
      <c r="BB19" s="191"/>
      <c r="BC19" s="191"/>
      <c r="BD19" s="191"/>
      <c r="BE19" s="148"/>
      <c r="BF19" s="148"/>
      <c r="BG19" s="148"/>
      <c r="BH19" s="148"/>
      <c r="BI19" s="148"/>
      <c r="BJ19" s="191"/>
      <c r="BK19" s="370"/>
      <c r="BL19" s="73"/>
      <c r="BM19" s="36"/>
      <c r="BN19" s="73"/>
      <c r="BO19" s="73"/>
      <c r="BP19" s="73"/>
      <c r="BQ19" s="73"/>
      <c r="BR19" s="73"/>
      <c r="BS19" s="73"/>
      <c r="BT19" s="73"/>
      <c r="BU19" s="370"/>
      <c r="BV19" s="370"/>
      <c r="BW19" s="370"/>
      <c r="BX19" s="370"/>
      <c r="BY19" s="370"/>
      <c r="BZ19" s="370"/>
      <c r="CA19" s="370"/>
      <c r="CB19" s="370"/>
      <c r="CC19" s="370"/>
      <c r="CD19" s="370"/>
      <c r="CE19" s="370"/>
      <c r="CF19" s="370"/>
      <c r="CG19" s="370"/>
      <c r="CH19" s="370"/>
      <c r="CI19" s="73"/>
      <c r="CJ19" s="73"/>
      <c r="CK19" s="370"/>
      <c r="CL19" s="370"/>
      <c r="CM19" s="370"/>
      <c r="CN19" s="370"/>
      <c r="CO19" s="370"/>
      <c r="CP19" s="370"/>
      <c r="CQ19" s="370"/>
    </row>
    <row r="20" spans="1:95" ht="16.05" customHeight="1" thickBot="1" x14ac:dyDescent="0.35">
      <c r="A20" s="8">
        <f>Pil_originale!A754</f>
        <v>7</v>
      </c>
      <c r="B20" s="42">
        <f>Pil_originale!B754</f>
        <v>17</v>
      </c>
      <c r="C20" s="42">
        <f>Pil_originale!C754</f>
        <v>0</v>
      </c>
      <c r="D20" s="42">
        <f>Pil_originale!D754</f>
        <v>5</v>
      </c>
      <c r="E20" s="42" t="str">
        <f>Pil_originale!E754</f>
        <v>N</v>
      </c>
      <c r="F20" s="42">
        <f>Pil_originale!F754</f>
        <v>-244.46799999999999</v>
      </c>
      <c r="G20" s="42">
        <f>Pil_originale!G754</f>
        <v>-147.68199999999999</v>
      </c>
      <c r="H20" s="42">
        <f>Pil_originale!H754</f>
        <v>1.913</v>
      </c>
      <c r="I20" s="42">
        <f>Pil_originale!I754</f>
        <v>-51.651000000000003</v>
      </c>
      <c r="J20" s="42">
        <f>Pil_originale!J754</f>
        <v>3.577</v>
      </c>
      <c r="K20" s="10">
        <f>Pil_originale!K754</f>
        <v>3.9039999999999999</v>
      </c>
      <c r="L20" s="447"/>
      <c r="N20" s="8" t="s">
        <v>45</v>
      </c>
      <c r="O20" s="23">
        <f>F17+F20</f>
        <v>-506.31200000000001</v>
      </c>
      <c r="P20" s="23">
        <f t="shared" ref="P20:T20" si="54">G17+G20</f>
        <v>-314.58399999999995</v>
      </c>
      <c r="Q20" s="23">
        <f t="shared" si="54"/>
        <v>25.484999999999999</v>
      </c>
      <c r="R20" s="23">
        <f t="shared" si="54"/>
        <v>-52.265000000000001</v>
      </c>
      <c r="S20" s="23">
        <f t="shared" si="54"/>
        <v>2.3780000000000001</v>
      </c>
      <c r="T20" s="23">
        <f t="shared" si="54"/>
        <v>2.5949999999999998</v>
      </c>
      <c r="U20" s="33">
        <f>O20+$M$5</f>
        <v>-537.60950000000003</v>
      </c>
      <c r="V20" s="21">
        <f>P20+$M$3</f>
        <v>-338.65899999999993</v>
      </c>
      <c r="W20" s="29">
        <f>Q20</f>
        <v>25.484999999999999</v>
      </c>
      <c r="X20" s="29">
        <f t="shared" si="52"/>
        <v>-52.265000000000001</v>
      </c>
      <c r="Y20" s="29">
        <f t="shared" si="52"/>
        <v>2.3780000000000001</v>
      </c>
      <c r="Z20" s="30">
        <f t="shared" si="52"/>
        <v>2.5949999999999998</v>
      </c>
      <c r="AA20" s="8">
        <f t="shared" si="13"/>
        <v>27.863</v>
      </c>
      <c r="AB20" s="42">
        <f t="shared" si="13"/>
        <v>-54.86</v>
      </c>
      <c r="AC20" s="42">
        <f t="shared" si="14"/>
        <v>44.320999999999998</v>
      </c>
      <c r="AD20" s="42">
        <f t="shared" si="15"/>
        <v>-63.218899999999998</v>
      </c>
      <c r="AE20" s="38">
        <f t="shared" si="16"/>
        <v>-294.33799999999997</v>
      </c>
      <c r="AF20" s="38">
        <f t="shared" si="17"/>
        <v>-382.9799999999999</v>
      </c>
      <c r="AG20" s="38">
        <f t="shared" si="18"/>
        <v>-401.87789999999995</v>
      </c>
      <c r="AH20" s="39">
        <f t="shared" si="19"/>
        <v>-275.44009999999992</v>
      </c>
      <c r="AJ20" s="8" t="s">
        <v>45</v>
      </c>
      <c r="AK20" s="82"/>
      <c r="AL20" s="73">
        <f t="shared" si="7"/>
        <v>-537.60950000000003</v>
      </c>
      <c r="AM20" s="73">
        <f t="shared" si="53"/>
        <v>-294.33799999999997</v>
      </c>
      <c r="AN20" s="73">
        <f t="shared" si="53"/>
        <v>-382.9799999999999</v>
      </c>
      <c r="AO20" s="73">
        <f t="shared" si="53"/>
        <v>-401.87789999999995</v>
      </c>
      <c r="AP20" s="73">
        <f t="shared" si="53"/>
        <v>-275.44009999999992</v>
      </c>
      <c r="AQ20" s="83"/>
      <c r="AR20" s="23"/>
      <c r="AS20" s="23"/>
      <c r="AT20" s="23"/>
      <c r="AU20" s="23"/>
      <c r="AV20" s="10"/>
      <c r="AW20" s="73"/>
      <c r="AX20" s="288"/>
      <c r="AY20" s="288"/>
      <c r="AZ20" s="288"/>
      <c r="BA20" s="191"/>
      <c r="BB20" s="191"/>
      <c r="BC20" s="191"/>
      <c r="BD20" s="191"/>
      <c r="BE20" s="148"/>
      <c r="BF20" s="148"/>
      <c r="BG20" s="148"/>
      <c r="BH20" s="148"/>
      <c r="BI20" s="148"/>
      <c r="BJ20" s="191"/>
      <c r="BK20" s="370"/>
      <c r="BL20" s="73"/>
      <c r="BM20" s="36"/>
      <c r="BN20" s="73"/>
      <c r="BO20" s="73"/>
      <c r="BP20" s="73"/>
      <c r="BQ20" s="73"/>
      <c r="BR20" s="73"/>
      <c r="BS20" s="73"/>
      <c r="BT20" s="73"/>
      <c r="BU20" s="370"/>
      <c r="BV20" s="370"/>
      <c r="BW20" s="370"/>
      <c r="BX20" s="370"/>
      <c r="BY20" s="370"/>
      <c r="BZ20" s="370"/>
      <c r="CA20" s="370"/>
      <c r="CB20" s="370"/>
      <c r="CC20" s="370"/>
      <c r="CD20" s="370"/>
      <c r="CE20" s="370"/>
      <c r="CF20" s="370"/>
      <c r="CG20" s="370"/>
      <c r="CH20" s="370"/>
      <c r="CI20" s="73"/>
      <c r="CJ20" s="73"/>
      <c r="CK20" s="370"/>
      <c r="CL20" s="370"/>
      <c r="CM20" s="370"/>
      <c r="CN20" s="370"/>
      <c r="CO20" s="370"/>
      <c r="CP20" s="370"/>
      <c r="CQ20" s="370"/>
    </row>
    <row r="21" spans="1:95" ht="16.05" customHeight="1" thickBot="1" x14ac:dyDescent="0.3">
      <c r="A21" s="158">
        <f>Pil_originale!A395</f>
        <v>4</v>
      </c>
      <c r="B21" s="159">
        <f>Pil_originale!B395</f>
        <v>17</v>
      </c>
      <c r="C21" s="159">
        <f>Pil_originale!C395</f>
        <v>0</v>
      </c>
      <c r="D21" s="159">
        <f>Pil_originale!D395</f>
        <v>4</v>
      </c>
      <c r="E21" s="159" t="str">
        <f>Pil_originale!E395</f>
        <v>Msup</v>
      </c>
      <c r="F21" s="159">
        <f>Pil_originale!F395</f>
        <v>8.9139999999999997</v>
      </c>
      <c r="G21" s="159">
        <f>Pil_originale!G395</f>
        <v>5.0019999999999998</v>
      </c>
      <c r="H21" s="159">
        <f>Pil_originale!H395</f>
        <v>224.18199999999999</v>
      </c>
      <c r="I21" s="159">
        <f>Pil_originale!I395</f>
        <v>6.2279999999999998</v>
      </c>
      <c r="J21" s="159">
        <f>Pil_originale!J395</f>
        <v>-12.404999999999999</v>
      </c>
      <c r="K21" s="160">
        <f>Pil_originale!K395</f>
        <v>-13.542999999999999</v>
      </c>
      <c r="L21" s="447"/>
      <c r="M21" s="427" t="s">
        <v>30</v>
      </c>
      <c r="N21" s="158" t="s">
        <v>18</v>
      </c>
      <c r="O21" s="19">
        <f t="shared" ref="O21:T21" si="55">F21</f>
        <v>8.9139999999999997</v>
      </c>
      <c r="P21" s="19">
        <f t="shared" si="55"/>
        <v>5.0019999999999998</v>
      </c>
      <c r="Q21" s="19">
        <f t="shared" si="55"/>
        <v>224.18199999999999</v>
      </c>
      <c r="R21" s="19">
        <f t="shared" si="55"/>
        <v>6.2279999999999998</v>
      </c>
      <c r="S21" s="19">
        <f t="shared" si="55"/>
        <v>-12.404999999999999</v>
      </c>
      <c r="T21" s="19">
        <f t="shared" si="55"/>
        <v>-13.542999999999999</v>
      </c>
      <c r="U21" s="25">
        <f t="shared" ref="U21:Z22" si="56">O21-(O21-O23)/320*$V$4</f>
        <v>7.4254374999999992</v>
      </c>
      <c r="V21" s="26">
        <f t="shared" si="56"/>
        <v>4.1738124999999995</v>
      </c>
      <c r="W21" s="26">
        <f t="shared" si="56"/>
        <v>180.34281249999998</v>
      </c>
      <c r="X21" s="26">
        <f t="shared" si="56"/>
        <v>6.2762812500000003</v>
      </c>
      <c r="Y21" s="26">
        <f t="shared" si="56"/>
        <v>-9.9885937499999997</v>
      </c>
      <c r="Z21" s="27">
        <f t="shared" si="56"/>
        <v>-10.9050625</v>
      </c>
      <c r="AA21" s="158">
        <f t="shared" si="13"/>
        <v>190.33140624999999</v>
      </c>
      <c r="AB21" s="159">
        <f t="shared" si="13"/>
        <v>17.18134375</v>
      </c>
      <c r="AC21" s="159">
        <f t="shared" si="14"/>
        <v>195.48580937499997</v>
      </c>
      <c r="AD21" s="159">
        <f t="shared" si="15"/>
        <v>74.280765625000001</v>
      </c>
      <c r="AE21" s="34">
        <f t="shared" si="16"/>
        <v>199.65962187499997</v>
      </c>
      <c r="AF21" s="34">
        <f t="shared" si="17"/>
        <v>-191.31199687499998</v>
      </c>
      <c r="AG21" s="34">
        <f t="shared" si="18"/>
        <v>78.454578124999998</v>
      </c>
      <c r="AH21" s="35">
        <f t="shared" si="19"/>
        <v>-70.106953125000004</v>
      </c>
      <c r="AJ21" s="158" t="s">
        <v>18</v>
      </c>
      <c r="AK21" s="82">
        <f>AU58</f>
        <v>245.42255035663078</v>
      </c>
      <c r="AL21" s="73">
        <f t="shared" si="7"/>
        <v>7.4254374999999992</v>
      </c>
      <c r="AM21" s="73">
        <f>MAX($AK21,ABS(AE21))</f>
        <v>245.42255035663078</v>
      </c>
      <c r="AN21" s="73">
        <f>MAX($AK21,ABS(AF21))</f>
        <v>245.42255035663078</v>
      </c>
      <c r="AO21" s="73">
        <f>MAX(0.3*$AK21,ABS(AG21))</f>
        <v>78.454578124999998</v>
      </c>
      <c r="AP21" s="73">
        <f>MAX(0.3*$AK21,ABS(AH21))</f>
        <v>73.626765106989225</v>
      </c>
      <c r="AQ21" s="105">
        <f>MAX(AL21-$AD$3*(1-((0.48*$AD$2+AL25)/(0.48*$AD$2))^2),0)/(($E$3-2*4)*391.3)*1000</f>
        <v>0</v>
      </c>
      <c r="AR21" s="106">
        <f t="shared" ref="AR21:AU21" si="57">MAX(AM21-$AD$3*(1-((0.48*$AD$2+AM25)/(0.48*$AD$2))^2),0)/(($E$3-2*4)*391.3)*1000</f>
        <v>4.5927769648620602</v>
      </c>
      <c r="AS21" s="106">
        <f t="shared" si="57"/>
        <v>2.8608371203281679</v>
      </c>
      <c r="AT21" s="106">
        <f t="shared" si="57"/>
        <v>0</v>
      </c>
      <c r="AU21" s="106">
        <f t="shared" si="57"/>
        <v>0</v>
      </c>
      <c r="AV21" s="121">
        <f>MAX(AQ21:AU21)</f>
        <v>4.5927769648620602</v>
      </c>
      <c r="AW21" s="128">
        <f>$AZ$2</f>
        <v>8.2938046054770531</v>
      </c>
      <c r="AX21" s="73">
        <f>2*AW21*391.3/10</f>
        <v>649.07314842463416</v>
      </c>
      <c r="AY21" s="288">
        <f>AX21*($E$3-2*4)/200</f>
        <v>201.21267601163657</v>
      </c>
      <c r="AZ21" s="73">
        <f>($AD3+$AY21)*(1-ABS((0.48*$AD$2+AL$25)/(0.48*$AD$2+$AX21))^(1+1/(1+2*$AX21/$AD$2)))</f>
        <v>405.16579014796906</v>
      </c>
      <c r="BA21" s="73">
        <f t="shared" ref="BA21:BD22" si="58">($AD3+$AY21)*(1-ABS((0.48*$AD$2+AM$25)/(0.48*$AD$2+$AX21))^(1+1/(1+$AX21/$AD$2)))</f>
        <v>337.8251329999618</v>
      </c>
      <c r="BB21" s="73">
        <f t="shared" si="58"/>
        <v>375.92433180968044</v>
      </c>
      <c r="BC21" s="73">
        <f t="shared" si="58"/>
        <v>382.71677762886355</v>
      </c>
      <c r="BD21" s="73">
        <f t="shared" si="58"/>
        <v>329.34170529774934</v>
      </c>
      <c r="BE21" s="148">
        <f>(ABS(AL21/AZ21)^1.5+ABS(AL22/AZ22)^1.5)</f>
        <v>9.4082306813300834E-2</v>
      </c>
      <c r="BF21" s="148">
        <f t="shared" ref="BF21:BI21" si="59">(ABS(AM21/BA21)^1.5+ABS(AM22/BA22)^1.5)</f>
        <v>0.73885392179137999</v>
      </c>
      <c r="BG21" s="148">
        <f t="shared" si="59"/>
        <v>0.67557702041689105</v>
      </c>
      <c r="BH21" s="148">
        <f t="shared" si="59"/>
        <v>0.71198452056597161</v>
      </c>
      <c r="BI21" s="148">
        <f t="shared" si="59"/>
        <v>0.85795837371015415</v>
      </c>
      <c r="BJ21" s="191"/>
      <c r="BK21" s="73"/>
      <c r="BL21" s="73">
        <f>MAX(BA21+BA23,BB21+BB23)*$BL$2/($BZ$3)*100</f>
        <v>319.08147908146429</v>
      </c>
      <c r="BM21" s="36">
        <f>0.5*14.17*$E$4*0.9*($E$3-4)*2.5/(1+2.5^2)/10</f>
        <v>435.36103448275861</v>
      </c>
      <c r="BN21" s="73">
        <f>BQ4*0.9*($E$3-4)*391.3/100*2.5*10^-1</f>
        <v>486.80486131847579</v>
      </c>
      <c r="BO21" s="265">
        <f>IF(BN21&gt;BM21,SQRT((0.5*14.17*$E$4)/($BO$4/$BP$4*391.3)-1)," ")</f>
        <v>2.3417611920545003</v>
      </c>
      <c r="BP21" s="73">
        <f>IF(BO21=" "," ",0.9*$BO$4/$BP$4*($E$3-4)*391.3*BO21/10)</f>
        <v>455.99229293563178</v>
      </c>
      <c r="BQ21" s="73" t="str">
        <f>IF(AND(BP21&gt;BL21,BN21&gt;BL21),"Verifica","Non Verifica")</f>
        <v>Verifica</v>
      </c>
      <c r="BR21" s="73">
        <f>BU4*0.9*($E$3-4)*391.3/100*2.5*10^-1</f>
        <v>730.20729197771368</v>
      </c>
      <c r="BS21" s="265">
        <f>IF(BR21&gt;BM21,SQRT((0.5*14.17*$E$4)/($BS$4/$BT$4*391.3)-1)," ")</f>
        <v>1.8227900739639975</v>
      </c>
      <c r="BT21" s="73">
        <f>IF(BS21=" "," ",0.9*BS4/BT4*($E$3-4)*391.3*BS21/10)</f>
        <v>532.40584150124278</v>
      </c>
      <c r="BU21" s="6" t="str">
        <f>IF(AND(BT21&gt;BL21,BR21&gt;BL21),"Verifica","Non Verifica")</f>
        <v>Verifica</v>
      </c>
      <c r="BV21" s="281" t="str">
        <f>IF(BS4/BT4&gt;=0.08*14.17*0.65/391.3,"Verifica","Non verifica")</f>
        <v>Verifica</v>
      </c>
      <c r="BW21" s="370"/>
      <c r="BX21" s="370"/>
      <c r="BY21" s="370"/>
      <c r="BZ21" s="370"/>
      <c r="CA21" s="73">
        <f>MAX(AM54:AP54)/(0.9*(70-4)*391.3)*1000</f>
        <v>8.8254000650484681</v>
      </c>
      <c r="CB21" s="73">
        <f>MAX(AM55:AP55)/(0.9*(70-4)*391.3)*1000</f>
        <v>4.412700032524234</v>
      </c>
      <c r="CC21" s="370">
        <f>MAX(ABS(Taglio!H6),ABS(Taglio!I6),ABS(Taglio!H7),ABS(Taglio!I7))</f>
        <v>76.953000000000003</v>
      </c>
      <c r="CD21" s="245">
        <f>$CB$5*(CB21+CA21)*391.3/10-ABS(CC21)</f>
        <v>544.65522818162367</v>
      </c>
      <c r="CE21" s="370">
        <v>0.48</v>
      </c>
      <c r="CF21" s="370">
        <f>CE21*(1-25/250)</f>
        <v>0.432</v>
      </c>
      <c r="CG21" s="370">
        <v>30</v>
      </c>
      <c r="CH21" s="370">
        <v>62</v>
      </c>
      <c r="CI21" s="73">
        <f>(MAX(ABS(AL26),ABS(AM26),ABS(AN26),ABS(AO26),ABS(AP26)))/(CG21*CH21)</f>
        <v>0.48663024193548388</v>
      </c>
      <c r="CJ21" s="73">
        <f>CD21/(CG21*CH21)*10</f>
        <v>2.9282539149549658</v>
      </c>
      <c r="CK21" s="246">
        <f>CI21/14.17*10</f>
        <v>0.34342289480274091</v>
      </c>
      <c r="CL21" s="245">
        <f>CF21*14.17*CH21*CG21*(1-CK21/CF21)^0.5/10</f>
        <v>515.56735346026869</v>
      </c>
      <c r="CM21" s="464" t="str">
        <f>IF(CD21&lt;CL21,"VERIFICA","NON VERIFICA_necessarie staffe di contenimento")</f>
        <v>NON VERIFICA_necessarie staffe di contenimento</v>
      </c>
      <c r="CN21" s="464"/>
      <c r="CO21" s="245">
        <f>CG21*CH21/391.3*(CJ21^2/(1.2+CK21*CG21-1.2))</f>
        <v>3.9561255168472709</v>
      </c>
      <c r="CP21" s="370"/>
      <c r="CQ21" s="370"/>
    </row>
    <row r="22" spans="1:95" ht="16.05" customHeight="1" x14ac:dyDescent="0.25">
      <c r="A22" s="162">
        <f>Pil_originale!A396</f>
        <v>4</v>
      </c>
      <c r="B22" s="6">
        <f>Pil_originale!B396</f>
        <v>17</v>
      </c>
      <c r="C22" s="6">
        <f>Pil_originale!C396</f>
        <v>0</v>
      </c>
      <c r="D22" s="6">
        <f>Pil_originale!D396</f>
        <v>4</v>
      </c>
      <c r="E22" s="6" t="str">
        <f>Pil_originale!E396</f>
        <v>Minf</v>
      </c>
      <c r="F22" s="6">
        <f>Pil_originale!F396</f>
        <v>-6.9640000000000004</v>
      </c>
      <c r="G22" s="6">
        <f>Pil_originale!G396</f>
        <v>-3.8319999999999999</v>
      </c>
      <c r="H22" s="6">
        <f>Pil_originale!H396</f>
        <v>-243.43600000000001</v>
      </c>
      <c r="I22" s="6">
        <f>Pil_originale!I396</f>
        <v>6.7430000000000003</v>
      </c>
      <c r="J22" s="6">
        <f>Pil_originale!J396</f>
        <v>13.37</v>
      </c>
      <c r="K22" s="7">
        <f>Pil_originale!K396</f>
        <v>14.595000000000001</v>
      </c>
      <c r="L22" s="447"/>
      <c r="M22" s="427"/>
      <c r="N22" s="162" t="s">
        <v>17</v>
      </c>
      <c r="O22" s="21">
        <f t="shared" ref="O22:T22" si="60">F24</f>
        <v>43.963999999999999</v>
      </c>
      <c r="P22" s="21">
        <f t="shared" si="60"/>
        <v>26.59</v>
      </c>
      <c r="Q22" s="21">
        <f t="shared" si="60"/>
        <v>-2.6309999999999998</v>
      </c>
      <c r="R22" s="21">
        <f t="shared" si="60"/>
        <v>71.605999999999995</v>
      </c>
      <c r="S22" s="21">
        <f t="shared" si="60"/>
        <v>-4.9859999999999998</v>
      </c>
      <c r="T22" s="21">
        <f t="shared" si="60"/>
        <v>-5.4429999999999996</v>
      </c>
      <c r="U22" s="28">
        <f t="shared" si="56"/>
        <v>35.957281250000001</v>
      </c>
      <c r="V22" s="29">
        <f t="shared" si="56"/>
        <v>21.7436875</v>
      </c>
      <c r="W22" s="29">
        <f t="shared" si="56"/>
        <v>-2.121</v>
      </c>
      <c r="X22" s="29">
        <f t="shared" si="56"/>
        <v>57.714499999999994</v>
      </c>
      <c r="Y22" s="29">
        <f t="shared" si="56"/>
        <v>-4.0188749999999995</v>
      </c>
      <c r="Z22" s="30">
        <f t="shared" si="56"/>
        <v>-4.38728125</v>
      </c>
      <c r="AA22" s="162">
        <f t="shared" si="13"/>
        <v>-6.139875</v>
      </c>
      <c r="AB22" s="6">
        <f t="shared" si="13"/>
        <v>62.101781249999995</v>
      </c>
      <c r="AC22" s="6">
        <f t="shared" si="14"/>
        <v>-24.770409374999996</v>
      </c>
      <c r="AD22" s="6">
        <f t="shared" si="15"/>
        <v>63.943743749999996</v>
      </c>
      <c r="AE22" s="36">
        <f t="shared" si="16"/>
        <v>-3.0267218749999962</v>
      </c>
      <c r="AF22" s="36">
        <f t="shared" si="17"/>
        <v>46.514096874999993</v>
      </c>
      <c r="AG22" s="36">
        <f t="shared" si="18"/>
        <v>85.687431250000003</v>
      </c>
      <c r="AH22" s="37">
        <f t="shared" si="19"/>
        <v>-42.200056249999996</v>
      </c>
      <c r="AJ22" s="162" t="s">
        <v>17</v>
      </c>
      <c r="AK22" s="82">
        <f>AT58</f>
        <v>122.63406071342845</v>
      </c>
      <c r="AL22" s="73">
        <f t="shared" si="7"/>
        <v>35.957281250000001</v>
      </c>
      <c r="AM22" s="73">
        <f>MAX(0.3*$AK22,ABS(AE22))</f>
        <v>36.790218214028535</v>
      </c>
      <c r="AN22" s="73">
        <f>MAX(0.3*$AK22,ABS(AF22))</f>
        <v>46.514096874999993</v>
      </c>
      <c r="AO22" s="73">
        <f>MAX($AK22,ABS(AG22))</f>
        <v>122.63406071342845</v>
      </c>
      <c r="AP22" s="73">
        <f>MAX($AK22,ABS(AH22))</f>
        <v>122.63406071342845</v>
      </c>
      <c r="AQ22" s="107">
        <f>MAX(AL22-$AD$4*(1-((0.48*$AD$2+AL25)/(0.48*$AD$2))^2),0)/(($E$4-2*4)*391.3)*1000</f>
        <v>0</v>
      </c>
      <c r="AR22" s="108">
        <f t="shared" ref="AR22:AU22" si="61">MAX(AM22-$AD$4*(1-((0.48*$AD$2+AM25)/(0.48*$AD$2))^2),0)/(($E$4-2*4)*391.3)*1000</f>
        <v>0</v>
      </c>
      <c r="AS22" s="108">
        <f t="shared" si="61"/>
        <v>0</v>
      </c>
      <c r="AT22" s="108">
        <f t="shared" si="61"/>
        <v>5.1193833192818188</v>
      </c>
      <c r="AU22" s="108">
        <f t="shared" si="61"/>
        <v>8.0507975689850291</v>
      </c>
      <c r="AV22" s="123">
        <f t="shared" ref="AV22:AV24" si="62">MAX(AQ22:AU22)</f>
        <v>8.0507975689850291</v>
      </c>
      <c r="AW22" s="127">
        <f>$AW$3</f>
        <v>10.304423903774522</v>
      </c>
      <c r="AX22" s="73">
        <f t="shared" ref="AX22:AX24" si="63">2*AW22*391.3/10</f>
        <v>806.42421470939405</v>
      </c>
      <c r="AY22" s="288">
        <f>AX22*($E$4-2*4)/200</f>
        <v>88.706663618033346</v>
      </c>
      <c r="AZ22" s="73">
        <f>($AD4+$AY22)*(1-ABS((0.48*$AD$2+AL$25)/(0.48*$AD$2+$AX22))^(1+1/(1+2*$AX22/$AD$2)))</f>
        <v>176.95079977380379</v>
      </c>
      <c r="BA22" s="73">
        <f t="shared" si="58"/>
        <v>151.5156350331616</v>
      </c>
      <c r="BB22" s="73">
        <f t="shared" si="58"/>
        <v>166.18408852126305</v>
      </c>
      <c r="BC22" s="73">
        <f t="shared" si="58"/>
        <v>168.81227841267244</v>
      </c>
      <c r="BD22" s="73">
        <f t="shared" si="58"/>
        <v>148.26337586656038</v>
      </c>
      <c r="BE22" s="148"/>
      <c r="BF22" s="148"/>
      <c r="BG22" s="148"/>
      <c r="BH22" s="148"/>
      <c r="BI22" s="148"/>
      <c r="BJ22" s="191"/>
      <c r="BK22" s="370"/>
      <c r="BL22" s="73"/>
      <c r="BM22" s="36"/>
      <c r="BN22" s="73"/>
      <c r="BO22" s="73"/>
      <c r="BP22" s="73"/>
      <c r="BQ22" s="73"/>
      <c r="BR22" s="73"/>
      <c r="BS22" s="73"/>
      <c r="BT22" s="73"/>
      <c r="BU22" s="370"/>
      <c r="BV22" s="370"/>
      <c r="BW22" s="370"/>
      <c r="BX22" s="370"/>
      <c r="BY22" s="370"/>
      <c r="BZ22" s="370"/>
      <c r="CA22" s="370"/>
      <c r="CB22" s="370"/>
      <c r="CC22" s="370"/>
      <c r="CD22" s="370"/>
      <c r="CE22" s="370"/>
      <c r="CF22" s="370"/>
      <c r="CG22" s="370"/>
      <c r="CH22" s="370"/>
      <c r="CI22" s="73"/>
      <c r="CJ22" s="73"/>
      <c r="CK22" s="370"/>
      <c r="CL22" s="370"/>
      <c r="CM22" s="465"/>
      <c r="CN22" s="465"/>
      <c r="CO22" s="370"/>
      <c r="CP22" s="370"/>
      <c r="CQ22" s="370"/>
    </row>
    <row r="23" spans="1:95" ht="16.05" customHeight="1" x14ac:dyDescent="0.25">
      <c r="A23" s="162">
        <f>Pil_originale!A398</f>
        <v>4</v>
      </c>
      <c r="B23" s="6">
        <f>Pil_originale!B398</f>
        <v>17</v>
      </c>
      <c r="C23" s="6">
        <f>Pil_originale!C398</f>
        <v>0</v>
      </c>
      <c r="D23" s="6">
        <f>Pil_originale!D398</f>
        <v>4</v>
      </c>
      <c r="E23" s="6" t="str">
        <f>Pil_originale!E398</f>
        <v>N</v>
      </c>
      <c r="F23" s="6">
        <f>Pil_originale!F398</f>
        <v>-479.56</v>
      </c>
      <c r="G23" s="6">
        <f>Pil_originale!G398</f>
        <v>-301.79399999999998</v>
      </c>
      <c r="H23" s="6">
        <f>Pil_originale!H398</f>
        <v>53.451999999999998</v>
      </c>
      <c r="I23" s="6">
        <f>Pil_originale!I398</f>
        <v>-1.462</v>
      </c>
      <c r="J23" s="6">
        <f>Pil_originale!J398</f>
        <v>-2.8759999999999999</v>
      </c>
      <c r="K23" s="7">
        <f>Pil_originale!K398</f>
        <v>-3.1389999999999998</v>
      </c>
      <c r="L23" s="447"/>
      <c r="M23" s="427"/>
      <c r="N23" s="162" t="s">
        <v>20</v>
      </c>
      <c r="O23" s="21">
        <f t="shared" ref="O23:T23" si="64">F22</f>
        <v>-6.9640000000000004</v>
      </c>
      <c r="P23" s="21">
        <f t="shared" si="64"/>
        <v>-3.8319999999999999</v>
      </c>
      <c r="Q23" s="21">
        <f t="shared" si="64"/>
        <v>-243.43600000000001</v>
      </c>
      <c r="R23" s="21">
        <f t="shared" si="64"/>
        <v>6.7430000000000003</v>
      </c>
      <c r="S23" s="21">
        <f t="shared" si="64"/>
        <v>13.37</v>
      </c>
      <c r="T23" s="21">
        <f t="shared" si="64"/>
        <v>14.595000000000001</v>
      </c>
      <c r="U23" s="28">
        <f t="shared" ref="U23:Z24" si="65">O23+(O21-O23)/320*$V$5</f>
        <v>-5.2273437500000002</v>
      </c>
      <c r="V23" s="29">
        <f t="shared" si="65"/>
        <v>-2.8657812499999999</v>
      </c>
      <c r="W23" s="29">
        <f t="shared" si="65"/>
        <v>-192.29028125000002</v>
      </c>
      <c r="X23" s="29">
        <f t="shared" si="65"/>
        <v>6.686671875</v>
      </c>
      <c r="Y23" s="29">
        <f t="shared" si="65"/>
        <v>10.550859375</v>
      </c>
      <c r="Z23" s="30">
        <f t="shared" si="65"/>
        <v>11.517406250000001</v>
      </c>
      <c r="AA23" s="162">
        <f t="shared" si="13"/>
        <v>-202.84114062500001</v>
      </c>
      <c r="AB23" s="6">
        <f t="shared" si="13"/>
        <v>18.204078125000002</v>
      </c>
      <c r="AC23" s="6">
        <f t="shared" si="14"/>
        <v>-208.3023640625</v>
      </c>
      <c r="AD23" s="6">
        <f t="shared" si="15"/>
        <v>79.056420312499995</v>
      </c>
      <c r="AE23" s="36">
        <f t="shared" si="16"/>
        <v>-211.1681453125</v>
      </c>
      <c r="AF23" s="36">
        <f t="shared" si="17"/>
        <v>205.43658281250001</v>
      </c>
      <c r="AG23" s="36">
        <f t="shared" si="18"/>
        <v>76.190639062499997</v>
      </c>
      <c r="AH23" s="37">
        <f t="shared" si="19"/>
        <v>-81.922201562499993</v>
      </c>
      <c r="AJ23" s="162" t="s">
        <v>20</v>
      </c>
      <c r="AK23" s="82">
        <f>AU59</f>
        <v>260.20915869836949</v>
      </c>
      <c r="AL23" s="73">
        <f t="shared" si="7"/>
        <v>-5.2273437500000002</v>
      </c>
      <c r="AM23" s="73">
        <f>MAX($AK23,ABS(AE23))</f>
        <v>260.20915869836949</v>
      </c>
      <c r="AN23" s="79">
        <f>MAX($AK23,ABS(AF23))</f>
        <v>260.20915869836949</v>
      </c>
      <c r="AO23" s="73">
        <f>MAX(0.3*$AK23,ABS(AG23))</f>
        <v>78.062747609510851</v>
      </c>
      <c r="AP23" s="73">
        <f>MAX(0.3*$AK23,ABS(AH23))</f>
        <v>81.922201562499993</v>
      </c>
      <c r="AQ23" s="107">
        <f>MAX(AL23-$AD$3*(1-((0.48*$AD$2+AL26)/(0.48*$AD$2))^2),0)/(($E$3-2*4)*391.3)*1000</f>
        <v>0</v>
      </c>
      <c r="AR23" s="108">
        <f t="shared" ref="AR23:AU23" si="66">MAX(AM23-$AD$3*(1-((0.48*$AD$2+AM26)/(0.48*$AD$2))^2),0)/(($E$3-2*4)*391.3)*1000</f>
        <v>5.0716406333755248</v>
      </c>
      <c r="AS23" s="108">
        <f t="shared" si="66"/>
        <v>3.3662141462576636</v>
      </c>
      <c r="AT23" s="108">
        <f t="shared" si="66"/>
        <v>0</v>
      </c>
      <c r="AU23" s="108">
        <f t="shared" si="66"/>
        <v>0</v>
      </c>
      <c r="AV23" s="122">
        <f t="shared" si="62"/>
        <v>5.0716406333755248</v>
      </c>
      <c r="AW23" s="128">
        <f>$AZ$2</f>
        <v>8.2938046054770531</v>
      </c>
      <c r="AX23" s="73">
        <f t="shared" si="63"/>
        <v>649.07314842463416</v>
      </c>
      <c r="AY23" s="288">
        <f>AX23*($E$3-2*4)/200</f>
        <v>201.21267601163657</v>
      </c>
      <c r="AZ23" s="73">
        <f>($AD3+$AY23)*(1-ABS((0.48*$AD$2+AL$26)/(0.48*$AD$2+$AX23))^(1+1/(1+2*$AX23/$AD$2)))</f>
        <v>407.64825133037141</v>
      </c>
      <c r="BA23" s="73">
        <f t="shared" ref="BA23:BD24" si="67">($AD3+$AY23)*(1-ABS((0.48*$AD$2+AM$26)/(0.48*$AD$2+$AX23))^(1+1/(1+$AX23/$AD$2)))</f>
        <v>340.64886478180193</v>
      </c>
      <c r="BB23" s="73">
        <f t="shared" si="67"/>
        <v>378.26825511014425</v>
      </c>
      <c r="BC23" s="73">
        <f t="shared" si="67"/>
        <v>384.96190682285481</v>
      </c>
      <c r="BD23" s="73">
        <f t="shared" si="67"/>
        <v>332.25951743486752</v>
      </c>
      <c r="BE23" s="148">
        <f>ABS(AL23/AZ23)^1.5+ABS(AL24/AZ24)^1.5</f>
        <v>7.8071292325459313E-2</v>
      </c>
      <c r="BF23" s="148">
        <f t="shared" ref="BF23:BI23" si="68">ABS(AM23/BA23)^1.5+ABS(AM24/BA24)^1.5</f>
        <v>0.76993191161856744</v>
      </c>
      <c r="BG23" s="148">
        <f t="shared" si="68"/>
        <v>0.71193614244354286</v>
      </c>
      <c r="BH23" s="148">
        <f t="shared" si="68"/>
        <v>0.62239093448475413</v>
      </c>
      <c r="BI23" s="148">
        <f t="shared" si="68"/>
        <v>0.76536274501294699</v>
      </c>
      <c r="BJ23" s="191"/>
      <c r="BK23" s="73"/>
      <c r="BL23" s="36">
        <f>MAX(BC22+BC24,BD22+BD24)*$BL$2/($BX$3)*100</f>
        <v>137.90509150768995</v>
      </c>
      <c r="BM23" s="36">
        <f>0.5*14.17*$E$3*0.9*($E$4-4)*2.5/(1+2.5^2)/10</f>
        <v>400.18034482758617</v>
      </c>
      <c r="BN23" s="36">
        <f>$BQ$6*0.9*($E$4-4)*391.3/100*2.5*10^-1</f>
        <v>306.83457925528165</v>
      </c>
      <c r="BO23" s="341" t="str">
        <f>IF(BN23&gt;BM23,SQRT((0.5*14.17*$E$3)/($BQ$6/100*391.3)-1)," ")</f>
        <v xml:space="preserve"> </v>
      </c>
      <c r="BP23" s="36" t="str">
        <f>IF(BO23=" "," ",0.9*$BQ$6/100*($E$4-4)*391.3*BO23*10^-1)</f>
        <v xml:space="preserve"> </v>
      </c>
      <c r="BQ23" s="36" t="str">
        <f>IF(AND(BP23&gt;BL23,BN23&gt;BL23),"Verifica","Non Verifica")</f>
        <v>Verifica</v>
      </c>
      <c r="BR23" s="36">
        <f>$BU$6*0.9*($E$4-4)*391.3/100*2.5*10^-1</f>
        <v>460.25186888292251</v>
      </c>
      <c r="BS23" s="341">
        <f>IF(BR23&gt;BM23,SQRT((0.5*14.17*$E$3)/($BU$6/100*391.3)-1)," ")</f>
        <v>2.3029847289347383</v>
      </c>
      <c r="BT23" s="36">
        <f>IF(BS23=" "," ",0.9*BU6/100*($E$4-4)*391.3*BS23*10^-1)</f>
        <v>423.98121020041765</v>
      </c>
      <c r="BU23" s="6" t="str">
        <f>IF(AND(BT23&gt;BL23,BR23&gt;BL23),"Verifica","Non Verifica")</f>
        <v>Verifica</v>
      </c>
      <c r="BV23" s="266"/>
      <c r="BW23" s="370"/>
      <c r="BX23" s="370"/>
      <c r="BY23" s="370"/>
      <c r="BZ23" s="370"/>
      <c r="CA23" s="370"/>
      <c r="CB23" s="370"/>
      <c r="CC23" s="370"/>
      <c r="CD23" s="370"/>
      <c r="CE23" s="370"/>
      <c r="CF23" s="370"/>
      <c r="CG23" s="370"/>
      <c r="CH23" s="370"/>
      <c r="CI23" s="73"/>
      <c r="CJ23" s="73"/>
      <c r="CK23" s="370"/>
      <c r="CL23" s="370"/>
      <c r="CM23" s="465"/>
      <c r="CN23" s="465"/>
      <c r="CO23" s="370"/>
      <c r="CP23" s="370"/>
      <c r="CQ23" s="370"/>
    </row>
    <row r="24" spans="1:95" ht="16.05" customHeight="1" thickBot="1" x14ac:dyDescent="0.3">
      <c r="A24" s="162">
        <f>Pil_originale!A755</f>
        <v>7</v>
      </c>
      <c r="B24" s="6">
        <f>Pil_originale!B755</f>
        <v>17</v>
      </c>
      <c r="C24" s="6">
        <f>Pil_originale!C755</f>
        <v>0</v>
      </c>
      <c r="D24" s="6">
        <f>Pil_originale!D755</f>
        <v>4</v>
      </c>
      <c r="E24" s="6" t="str">
        <f>Pil_originale!E755</f>
        <v>Msup</v>
      </c>
      <c r="F24" s="6">
        <f>Pil_originale!F755</f>
        <v>43.963999999999999</v>
      </c>
      <c r="G24" s="6">
        <f>Pil_originale!G755</f>
        <v>26.59</v>
      </c>
      <c r="H24" s="6">
        <f>Pil_originale!H755</f>
        <v>-2.6309999999999998</v>
      </c>
      <c r="I24" s="6">
        <f>Pil_originale!I755</f>
        <v>71.605999999999995</v>
      </c>
      <c r="J24" s="6">
        <f>Pil_originale!J755</f>
        <v>-4.9859999999999998</v>
      </c>
      <c r="K24" s="7">
        <f>Pil_originale!K755</f>
        <v>-5.4429999999999996</v>
      </c>
      <c r="L24" s="447"/>
      <c r="M24" s="427"/>
      <c r="N24" s="162" t="s">
        <v>19</v>
      </c>
      <c r="O24" s="21">
        <f t="shared" ref="O24:T24" si="69">F25</f>
        <v>-41.441000000000003</v>
      </c>
      <c r="P24" s="21">
        <f t="shared" si="69"/>
        <v>-25.103999999999999</v>
      </c>
      <c r="Q24" s="21">
        <f t="shared" si="69"/>
        <v>2.8090000000000002</v>
      </c>
      <c r="R24" s="21">
        <f t="shared" si="69"/>
        <v>-76.569999999999993</v>
      </c>
      <c r="S24" s="21">
        <f t="shared" si="69"/>
        <v>5.33</v>
      </c>
      <c r="T24" s="21">
        <f t="shared" si="69"/>
        <v>5.8179999999999996</v>
      </c>
      <c r="U24" s="28">
        <f t="shared" si="65"/>
        <v>-32.099828125000002</v>
      </c>
      <c r="V24" s="29">
        <f t="shared" si="65"/>
        <v>-19.44996875</v>
      </c>
      <c r="W24" s="29">
        <f t="shared" si="65"/>
        <v>2.2140000000000004</v>
      </c>
      <c r="X24" s="29">
        <f t="shared" si="65"/>
        <v>-60.363249999999994</v>
      </c>
      <c r="Y24" s="29">
        <f t="shared" si="65"/>
        <v>4.2016875000000002</v>
      </c>
      <c r="Z24" s="30">
        <f t="shared" si="65"/>
        <v>4.5863281249999996</v>
      </c>
      <c r="AA24" s="162">
        <f t="shared" si="13"/>
        <v>6.4156875000000007</v>
      </c>
      <c r="AB24" s="6">
        <f t="shared" si="13"/>
        <v>-64.949578124999988</v>
      </c>
      <c r="AC24" s="6">
        <f t="shared" si="14"/>
        <v>25.900560937499996</v>
      </c>
      <c r="AD24" s="6">
        <f t="shared" si="15"/>
        <v>-66.874284374999988</v>
      </c>
      <c r="AE24" s="36">
        <f t="shared" si="16"/>
        <v>6.4505921874999963</v>
      </c>
      <c r="AF24" s="36">
        <f t="shared" si="17"/>
        <v>-45.3505296875</v>
      </c>
      <c r="AG24" s="36">
        <f t="shared" si="18"/>
        <v>-86.324253124999984</v>
      </c>
      <c r="AH24" s="37">
        <f t="shared" si="19"/>
        <v>47.424315624999991</v>
      </c>
      <c r="AJ24" s="162" t="s">
        <v>19</v>
      </c>
      <c r="AK24" s="82">
        <f>AT59</f>
        <v>111.27748348890442</v>
      </c>
      <c r="AL24" s="73">
        <f t="shared" si="7"/>
        <v>-32.099828125000002</v>
      </c>
      <c r="AM24" s="73">
        <f>MAX(0.3*$AK24,ABS(AE24))</f>
        <v>33.383245046671327</v>
      </c>
      <c r="AN24" s="73">
        <f>MAX(0.3*$AK24,ABS(AF24))</f>
        <v>45.3505296875</v>
      </c>
      <c r="AO24" s="73">
        <f>MAX($AK24,ABS(AG24))</f>
        <v>111.27748348890442</v>
      </c>
      <c r="AP24" s="73">
        <f>MAX($AK24,ABS(AH24))</f>
        <v>111.27748348890442</v>
      </c>
      <c r="AQ24" s="107">
        <f>MAX(AL24-$AD$4*(1-((0.48*$AD$2+AL26)/(0.48*$AD$2))^2),0)/(($E$4-2*4)*391.3)*1000</f>
        <v>0</v>
      </c>
      <c r="AR24" s="108">
        <f t="shared" ref="AR24:AU24" si="70">MAX(AM24-$AD$4*(1-((0.48*$AD$2+AM26)/(0.48*$AD$2))^2),0)/(($E$4-2*4)*391.3)*1000</f>
        <v>0</v>
      </c>
      <c r="AS24" s="108">
        <f t="shared" si="70"/>
        <v>0</v>
      </c>
      <c r="AT24" s="108">
        <f t="shared" si="70"/>
        <v>3.6808491262856622</v>
      </c>
      <c r="AU24" s="108">
        <f t="shared" si="70"/>
        <v>6.567387894902085</v>
      </c>
      <c r="AV24" s="123">
        <f t="shared" si="62"/>
        <v>6.567387894902085</v>
      </c>
      <c r="AW24" s="129">
        <f>$AW$3</f>
        <v>10.304423903774522</v>
      </c>
      <c r="AX24" s="73">
        <f t="shared" si="63"/>
        <v>806.42421470939405</v>
      </c>
      <c r="AY24" s="288">
        <f>AX24*($E$4-2*4)/200</f>
        <v>88.706663618033346</v>
      </c>
      <c r="AZ24" s="73">
        <f>($AD4+$AY24)*(1-ABS((0.48*$AD$2+AL$26)/(0.48*$AD$2+$AX24))^(1+1/(1+2*$AX24/$AD$2)))</f>
        <v>177.94165224121579</v>
      </c>
      <c r="BA24" s="73">
        <f t="shared" si="67"/>
        <v>152.59915585193619</v>
      </c>
      <c r="BB24" s="73">
        <f t="shared" si="67"/>
        <v>167.09049425847675</v>
      </c>
      <c r="BC24" s="73">
        <f t="shared" si="67"/>
        <v>169.68203710620287</v>
      </c>
      <c r="BD24" s="73">
        <f t="shared" si="67"/>
        <v>149.3814712862804</v>
      </c>
      <c r="BE24" s="148"/>
      <c r="BF24" s="148"/>
      <c r="BG24" s="148"/>
      <c r="BH24" s="148"/>
      <c r="BI24" s="148"/>
      <c r="BJ24" s="191"/>
      <c r="BK24" s="370"/>
      <c r="BL24" s="73"/>
      <c r="BM24" s="36"/>
      <c r="BN24" s="73"/>
      <c r="BO24" s="73"/>
      <c r="BP24" s="73"/>
      <c r="BQ24" s="73"/>
      <c r="BR24" s="73"/>
      <c r="BS24" s="73"/>
      <c r="BT24" s="73"/>
      <c r="BU24" s="370"/>
      <c r="BV24" s="370"/>
      <c r="BW24" s="370"/>
      <c r="BX24" s="370"/>
      <c r="BY24" s="370"/>
      <c r="BZ24" s="370"/>
      <c r="CA24" s="370"/>
      <c r="CB24" s="370"/>
      <c r="CC24" s="370"/>
      <c r="CD24" s="370"/>
      <c r="CE24" s="370"/>
      <c r="CF24" s="370"/>
      <c r="CG24" s="370"/>
      <c r="CH24" s="370"/>
      <c r="CI24" s="73"/>
      <c r="CJ24" s="73"/>
      <c r="CK24" s="370"/>
      <c r="CL24" s="370"/>
      <c r="CM24" s="465"/>
      <c r="CN24" s="465"/>
      <c r="CO24" s="370"/>
      <c r="CP24" s="370"/>
      <c r="CQ24" s="370"/>
    </row>
    <row r="25" spans="1:95" ht="16.05" customHeight="1" x14ac:dyDescent="0.3">
      <c r="A25" s="162">
        <f>Pil_originale!A756</f>
        <v>7</v>
      </c>
      <c r="B25" s="6">
        <f>Pil_originale!B756</f>
        <v>17</v>
      </c>
      <c r="C25" s="6">
        <f>Pil_originale!C756</f>
        <v>0</v>
      </c>
      <c r="D25" s="6">
        <f>Pil_originale!D756</f>
        <v>4</v>
      </c>
      <c r="E25" s="6" t="str">
        <f>Pil_originale!E756</f>
        <v>Minf</v>
      </c>
      <c r="F25" s="6">
        <f>Pil_originale!F756</f>
        <v>-41.441000000000003</v>
      </c>
      <c r="G25" s="6">
        <f>Pil_originale!G756</f>
        <v>-25.103999999999999</v>
      </c>
      <c r="H25" s="6">
        <f>Pil_originale!H756</f>
        <v>2.8090000000000002</v>
      </c>
      <c r="I25" s="6">
        <f>Pil_originale!I756</f>
        <v>-76.569999999999993</v>
      </c>
      <c r="J25" s="6">
        <f>Pil_originale!J756</f>
        <v>5.33</v>
      </c>
      <c r="K25" s="7">
        <f>Pil_originale!K756</f>
        <v>5.8179999999999996</v>
      </c>
      <c r="L25" s="447"/>
      <c r="M25" s="427"/>
      <c r="N25" s="162" t="s">
        <v>44</v>
      </c>
      <c r="O25" s="21">
        <f>F23+F26</f>
        <v>-856.43100000000004</v>
      </c>
      <c r="P25" s="21">
        <f t="shared" ref="P25:T25" si="71">G23+G26</f>
        <v>-529.44299999999998</v>
      </c>
      <c r="Q25" s="21">
        <f t="shared" si="71"/>
        <v>57.522999999999996</v>
      </c>
      <c r="R25" s="21">
        <f t="shared" si="71"/>
        <v>-113.27500000000001</v>
      </c>
      <c r="S25" s="21">
        <f t="shared" si="71"/>
        <v>4.9060000000000006</v>
      </c>
      <c r="T25" s="21">
        <f t="shared" si="71"/>
        <v>5.3559999999999999</v>
      </c>
      <c r="U25" s="28">
        <f>O25+$N$4</f>
        <v>-887.72850000000005</v>
      </c>
      <c r="V25" s="29">
        <f>P25+$N$2</f>
        <v>-553.51800000000003</v>
      </c>
      <c r="W25" s="29">
        <f>Q25</f>
        <v>57.522999999999996</v>
      </c>
      <c r="X25" s="29">
        <f t="shared" ref="X25:Z26" si="72">R25</f>
        <v>-113.27500000000001</v>
      </c>
      <c r="Y25" s="29">
        <f t="shared" si="72"/>
        <v>4.9060000000000006</v>
      </c>
      <c r="Z25" s="30">
        <f t="shared" si="72"/>
        <v>5.3559999999999999</v>
      </c>
      <c r="AA25" s="162">
        <f t="shared" si="13"/>
        <v>62.428999999999995</v>
      </c>
      <c r="AB25" s="6">
        <f t="shared" si="13"/>
        <v>-118.631</v>
      </c>
      <c r="AC25" s="6">
        <f t="shared" si="14"/>
        <v>98.018299999999996</v>
      </c>
      <c r="AD25" s="6">
        <f t="shared" si="15"/>
        <v>-137.3597</v>
      </c>
      <c r="AE25" s="36">
        <f t="shared" si="16"/>
        <v>-455.49970000000002</v>
      </c>
      <c r="AF25" s="36">
        <f t="shared" si="17"/>
        <v>-651.53629999999998</v>
      </c>
      <c r="AG25" s="36">
        <f t="shared" si="18"/>
        <v>-690.8777</v>
      </c>
      <c r="AH25" s="37">
        <f t="shared" si="19"/>
        <v>-416.15830000000005</v>
      </c>
      <c r="AJ25" s="162" t="s">
        <v>44</v>
      </c>
      <c r="AK25" s="82"/>
      <c r="AL25" s="73">
        <f t="shared" si="7"/>
        <v>-887.72850000000005</v>
      </c>
      <c r="AM25" s="73">
        <f t="shared" ref="AM25:AP26" si="73">AE25</f>
        <v>-455.49970000000002</v>
      </c>
      <c r="AN25" s="73">
        <f t="shared" si="73"/>
        <v>-651.53629999999998</v>
      </c>
      <c r="AO25" s="73">
        <f t="shared" si="73"/>
        <v>-690.8777</v>
      </c>
      <c r="AP25" s="73">
        <f t="shared" si="73"/>
        <v>-416.15830000000005</v>
      </c>
      <c r="AQ25" s="33"/>
      <c r="AR25" s="282"/>
      <c r="AS25" s="282"/>
      <c r="AT25" s="282"/>
      <c r="AU25" s="282"/>
      <c r="AV25" s="7"/>
      <c r="AW25" s="73"/>
      <c r="AX25" s="288"/>
      <c r="AY25" s="288"/>
      <c r="AZ25" s="288"/>
      <c r="BA25" s="191"/>
      <c r="BB25" s="191"/>
      <c r="BC25" s="191"/>
      <c r="BD25" s="191"/>
      <c r="BE25" s="148"/>
      <c r="BF25" s="148"/>
      <c r="BG25" s="148"/>
      <c r="BH25" s="148"/>
      <c r="BI25" s="148"/>
      <c r="BJ25" s="191"/>
      <c r="BK25" s="370"/>
      <c r="BL25" s="73"/>
      <c r="BM25" s="36"/>
      <c r="BN25" s="73"/>
      <c r="BO25" s="73"/>
      <c r="BP25" s="73"/>
      <c r="BQ25" s="73"/>
      <c r="BR25" s="73"/>
      <c r="BS25" s="73"/>
      <c r="BT25" s="73"/>
      <c r="BU25" s="370"/>
      <c r="BV25" s="370"/>
      <c r="BW25" s="370"/>
      <c r="BX25" s="370"/>
      <c r="BY25" s="370"/>
      <c r="BZ25" s="370"/>
      <c r="CA25" s="370"/>
      <c r="CB25" s="370"/>
      <c r="CC25" s="370"/>
      <c r="CD25" s="370"/>
      <c r="CE25" s="370"/>
      <c r="CF25" s="370"/>
      <c r="CG25" s="370"/>
      <c r="CH25" s="370"/>
      <c r="CI25" s="73"/>
      <c r="CJ25" s="73"/>
      <c r="CK25" s="370"/>
      <c r="CL25" s="370"/>
      <c r="CM25" s="370"/>
      <c r="CN25" s="370"/>
      <c r="CO25" s="370"/>
      <c r="CP25" s="370"/>
      <c r="CQ25" s="370"/>
    </row>
    <row r="26" spans="1:95" ht="16.05" customHeight="1" thickBot="1" x14ac:dyDescent="0.35">
      <c r="A26" s="8">
        <f>Pil_originale!A758</f>
        <v>7</v>
      </c>
      <c r="B26" s="42">
        <f>Pil_originale!B758</f>
        <v>17</v>
      </c>
      <c r="C26" s="42">
        <f>Pil_originale!C758</f>
        <v>0</v>
      </c>
      <c r="D26" s="42">
        <f>Pil_originale!D758</f>
        <v>4</v>
      </c>
      <c r="E26" s="42" t="str">
        <f>Pil_originale!E758</f>
        <v>N</v>
      </c>
      <c r="F26" s="42">
        <f>Pil_originale!F758</f>
        <v>-376.87099999999998</v>
      </c>
      <c r="G26" s="42">
        <f>Pil_originale!G758</f>
        <v>-227.649</v>
      </c>
      <c r="H26" s="42">
        <f>Pil_originale!H758</f>
        <v>4.0709999999999997</v>
      </c>
      <c r="I26" s="42">
        <f>Pil_originale!I758</f>
        <v>-111.813</v>
      </c>
      <c r="J26" s="42">
        <f>Pil_originale!J758</f>
        <v>7.782</v>
      </c>
      <c r="K26" s="10">
        <f>Pil_originale!K758</f>
        <v>8.4949999999999992</v>
      </c>
      <c r="L26" s="447"/>
      <c r="N26" s="8" t="s">
        <v>45</v>
      </c>
      <c r="O26" s="23">
        <f>F23+F26</f>
        <v>-856.43100000000004</v>
      </c>
      <c r="P26" s="23">
        <f t="shared" ref="P26:T26" si="74">G23+G26</f>
        <v>-529.44299999999998</v>
      </c>
      <c r="Q26" s="23">
        <f t="shared" si="74"/>
        <v>57.522999999999996</v>
      </c>
      <c r="R26" s="23">
        <f t="shared" si="74"/>
        <v>-113.27500000000001</v>
      </c>
      <c r="S26" s="23">
        <f t="shared" si="74"/>
        <v>4.9060000000000006</v>
      </c>
      <c r="T26" s="23">
        <f t="shared" si="74"/>
        <v>5.3559999999999999</v>
      </c>
      <c r="U26" s="33">
        <f>O26+$N$5</f>
        <v>-905.13225</v>
      </c>
      <c r="V26" s="21">
        <f>P26+$N$3</f>
        <v>-566.90549999999996</v>
      </c>
      <c r="W26" s="29">
        <f>Q26</f>
        <v>57.522999999999996</v>
      </c>
      <c r="X26" s="29">
        <f t="shared" si="72"/>
        <v>-113.27500000000001</v>
      </c>
      <c r="Y26" s="29">
        <f t="shared" si="72"/>
        <v>4.9060000000000006</v>
      </c>
      <c r="Z26" s="30">
        <f t="shared" si="72"/>
        <v>5.3559999999999999</v>
      </c>
      <c r="AA26" s="8">
        <f t="shared" si="13"/>
        <v>62.428999999999995</v>
      </c>
      <c r="AB26" s="42">
        <f t="shared" si="13"/>
        <v>-118.631</v>
      </c>
      <c r="AC26" s="42">
        <f t="shared" si="14"/>
        <v>98.018299999999996</v>
      </c>
      <c r="AD26" s="42">
        <f t="shared" si="15"/>
        <v>-137.3597</v>
      </c>
      <c r="AE26" s="38">
        <f t="shared" si="16"/>
        <v>-468.88719999999995</v>
      </c>
      <c r="AF26" s="38">
        <f t="shared" si="17"/>
        <v>-664.92379999999991</v>
      </c>
      <c r="AG26" s="38">
        <f t="shared" si="18"/>
        <v>-704.26519999999994</v>
      </c>
      <c r="AH26" s="39">
        <f t="shared" si="19"/>
        <v>-429.54579999999999</v>
      </c>
      <c r="AJ26" s="8" t="s">
        <v>45</v>
      </c>
      <c r="AK26" s="82"/>
      <c r="AL26" s="73">
        <f t="shared" si="7"/>
        <v>-905.13225</v>
      </c>
      <c r="AM26" s="73">
        <f t="shared" si="73"/>
        <v>-468.88719999999995</v>
      </c>
      <c r="AN26" s="73">
        <f t="shared" si="73"/>
        <v>-664.92379999999991</v>
      </c>
      <c r="AO26" s="73">
        <f t="shared" si="73"/>
        <v>-704.26519999999994</v>
      </c>
      <c r="AP26" s="73">
        <f t="shared" si="73"/>
        <v>-429.54579999999999</v>
      </c>
      <c r="AQ26" s="83"/>
      <c r="AR26" s="23"/>
      <c r="AS26" s="23"/>
      <c r="AT26" s="23"/>
      <c r="AU26" s="23"/>
      <c r="AV26" s="10"/>
      <c r="AW26" s="73"/>
      <c r="AX26" s="288"/>
      <c r="AY26" s="288"/>
      <c r="AZ26" s="288"/>
      <c r="BA26" s="191"/>
      <c r="BB26" s="191"/>
      <c r="BC26" s="191"/>
      <c r="BD26" s="191"/>
      <c r="BE26" s="148"/>
      <c r="BF26" s="148"/>
      <c r="BG26" s="148"/>
      <c r="BH26" s="148"/>
      <c r="BI26" s="148"/>
      <c r="BJ26" s="191"/>
      <c r="BK26" s="370"/>
      <c r="BL26" s="73"/>
      <c r="BM26" s="36"/>
      <c r="BN26" s="73"/>
      <c r="BO26" s="73"/>
      <c r="BP26" s="73"/>
      <c r="BQ26" s="73"/>
      <c r="BR26" s="73"/>
      <c r="BS26" s="73"/>
      <c r="BT26" s="73"/>
      <c r="BU26" s="370"/>
      <c r="BV26" s="370"/>
      <c r="BW26" s="370"/>
      <c r="BX26" s="370"/>
      <c r="BY26" s="370"/>
      <c r="BZ26" s="370"/>
      <c r="CA26" s="370"/>
      <c r="CB26" s="370"/>
      <c r="CC26" s="370"/>
      <c r="CD26" s="370"/>
      <c r="CE26" s="370"/>
      <c r="CF26" s="370"/>
      <c r="CG26" s="370"/>
      <c r="CH26" s="370"/>
      <c r="CI26" s="73"/>
      <c r="CJ26" s="73"/>
      <c r="CK26" s="370"/>
      <c r="CL26" s="370"/>
      <c r="CM26" s="370"/>
      <c r="CN26" s="370"/>
      <c r="CO26" s="370"/>
      <c r="CP26" s="370"/>
      <c r="CQ26" s="370"/>
    </row>
    <row r="27" spans="1:95" ht="16.05" customHeight="1" thickBot="1" x14ac:dyDescent="0.3">
      <c r="A27" s="158">
        <f>Pil_originale!A399</f>
        <v>4</v>
      </c>
      <c r="B27" s="159">
        <f>Pil_originale!B399</f>
        <v>17</v>
      </c>
      <c r="C27" s="159">
        <f>Pil_originale!C399</f>
        <v>0</v>
      </c>
      <c r="D27" s="159">
        <f>Pil_originale!D399</f>
        <v>3</v>
      </c>
      <c r="E27" s="159" t="str">
        <f>Pil_originale!E399</f>
        <v>Msup</v>
      </c>
      <c r="F27" s="159">
        <f>Pil_originale!F399</f>
        <v>8.2750000000000004</v>
      </c>
      <c r="G27" s="159">
        <f>Pil_originale!G399</f>
        <v>4.6459999999999999</v>
      </c>
      <c r="H27" s="159">
        <f>Pil_originale!H399</f>
        <v>279.81599999999997</v>
      </c>
      <c r="I27" s="159">
        <f>Pil_originale!I399</f>
        <v>8.2539999999999996</v>
      </c>
      <c r="J27" s="159">
        <f>Pil_originale!J399</f>
        <v>-15.904</v>
      </c>
      <c r="K27" s="160">
        <f>Pil_originale!K399</f>
        <v>-17.361000000000001</v>
      </c>
      <c r="L27" s="447"/>
      <c r="M27" s="427" t="s">
        <v>31</v>
      </c>
      <c r="N27" s="158" t="s">
        <v>18</v>
      </c>
      <c r="O27" s="19">
        <f t="shared" ref="O27:T27" si="75">F27</f>
        <v>8.2750000000000004</v>
      </c>
      <c r="P27" s="19">
        <f t="shared" si="75"/>
        <v>4.6459999999999999</v>
      </c>
      <c r="Q27" s="19">
        <f t="shared" si="75"/>
        <v>279.81599999999997</v>
      </c>
      <c r="R27" s="19">
        <f t="shared" si="75"/>
        <v>8.2539999999999996</v>
      </c>
      <c r="S27" s="19">
        <f t="shared" si="75"/>
        <v>-15.904</v>
      </c>
      <c r="T27" s="19">
        <f t="shared" si="75"/>
        <v>-17.361000000000001</v>
      </c>
      <c r="U27" s="25">
        <f t="shared" ref="U27:Z28" si="76">O27-(O27-O29)/320*$W$4</f>
        <v>6.4296250000000006</v>
      </c>
      <c r="V27" s="26">
        <f t="shared" si="76"/>
        <v>3.6051875</v>
      </c>
      <c r="W27" s="26">
        <f t="shared" si="76"/>
        <v>220.19579687499998</v>
      </c>
      <c r="X27" s="26">
        <f t="shared" si="76"/>
        <v>6.4977656249999995</v>
      </c>
      <c r="Y27" s="26">
        <f t="shared" si="76"/>
        <v>-12.520703125000001</v>
      </c>
      <c r="Z27" s="27">
        <f t="shared" si="76"/>
        <v>-13.667734375000002</v>
      </c>
      <c r="AA27" s="158">
        <f t="shared" si="13"/>
        <v>232.7165</v>
      </c>
      <c r="AB27" s="159">
        <f t="shared" si="13"/>
        <v>20.165500000000002</v>
      </c>
      <c r="AC27" s="159">
        <f t="shared" si="14"/>
        <v>238.76615000000001</v>
      </c>
      <c r="AD27" s="159">
        <f t="shared" si="15"/>
        <v>89.98044999999999</v>
      </c>
      <c r="AE27" s="34">
        <f t="shared" si="16"/>
        <v>242.37133750000001</v>
      </c>
      <c r="AF27" s="34">
        <f t="shared" si="17"/>
        <v>-235.16096250000001</v>
      </c>
      <c r="AG27" s="34">
        <f t="shared" si="18"/>
        <v>93.58563749999999</v>
      </c>
      <c r="AH27" s="35">
        <f t="shared" si="19"/>
        <v>-86.375262499999991</v>
      </c>
      <c r="AJ27" s="158" t="s">
        <v>18</v>
      </c>
      <c r="AK27" s="82">
        <f>AU60</f>
        <v>320.49156253381932</v>
      </c>
      <c r="AL27" s="73">
        <f t="shared" si="7"/>
        <v>6.4296250000000006</v>
      </c>
      <c r="AM27" s="73">
        <f>MAX($AK27,ABS(AE27))</f>
        <v>320.49156253381932</v>
      </c>
      <c r="AN27" s="73">
        <f>MAX($AK27,ABS(AF27))</f>
        <v>320.49156253381932</v>
      </c>
      <c r="AO27" s="73">
        <f>MAX(0.3*$AK27,ABS(AG27))</f>
        <v>96.147468760145799</v>
      </c>
      <c r="AP27" s="73">
        <f>MAX(0.3*$AK27,ABS(AH27))</f>
        <v>96.147468760145799</v>
      </c>
      <c r="AQ27" s="105">
        <f>MAX(AL27-$AE$3*(1-((0.48*$AE$2+AL31)/(0.48*$AE$2))^2),0)/(($F$3-2*4)*391.3)*1000</f>
        <v>0</v>
      </c>
      <c r="AR27" s="106">
        <f t="shared" ref="AR27:AU27" si="77">MAX(AM27-$AE$3*(1-((0.48*$AE$2+AM31)/(0.48*$AE$2))^2),0)/(($F$3-2*4)*391.3)*1000</f>
        <v>6.2139025332733206</v>
      </c>
      <c r="AS27" s="106">
        <f t="shared" si="77"/>
        <v>4.0523037979503371</v>
      </c>
      <c r="AT27" s="106">
        <f t="shared" si="77"/>
        <v>0</v>
      </c>
      <c r="AU27" s="106">
        <f t="shared" si="77"/>
        <v>0</v>
      </c>
      <c r="AV27" s="121">
        <f>MAX(AQ27:AU27)</f>
        <v>6.2139025332733206</v>
      </c>
      <c r="AW27" s="126">
        <f>$AW$2</f>
        <v>9.4247779607693793</v>
      </c>
      <c r="AX27" s="73">
        <f>2*AW27*391.3/10</f>
        <v>737.58312320981167</v>
      </c>
      <c r="AY27" s="288">
        <f>AX27*($F$3-2*4)/200</f>
        <v>228.65076819504159</v>
      </c>
      <c r="AZ27" s="73">
        <f>($AE3+$AY27)*(1-ABS((0.48*$AE$2+AL$31)/(0.48*$AE$2+$AX27))^(1+1/(1+2*$AX27/$AE$2)))</f>
        <v>471.83219984214588</v>
      </c>
      <c r="BA27" s="73">
        <f t="shared" ref="BA27:BD28" si="78">($AE3+$AY27)*(1-ABS((0.48*$AE$2+AM$31)/(0.48*$AE$2+$AX27))^(1+1/(1+$AX27/$AE$2)))</f>
        <v>397.37750636798</v>
      </c>
      <c r="BB27" s="73">
        <f t="shared" si="78"/>
        <v>447.35820049922472</v>
      </c>
      <c r="BC27" s="73">
        <f t="shared" si="78"/>
        <v>454.45404217765952</v>
      </c>
      <c r="BD27" s="73">
        <f t="shared" si="78"/>
        <v>385.54077231547581</v>
      </c>
      <c r="BE27" s="148">
        <f>(ABS(AL27/AZ27)^1.5+ABS(AL28/AZ28)^1.5)</f>
        <v>6.1117056739645861E-2</v>
      </c>
      <c r="BF27" s="148">
        <f t="shared" ref="BF27:BI27" si="79">(ABS(AM27/BA27)^1.5+ABS(AM28/BA28)^1.5)</f>
        <v>0.84990146835126956</v>
      </c>
      <c r="BG27" s="148">
        <f t="shared" si="79"/>
        <v>0.73957099363823364</v>
      </c>
      <c r="BH27" s="148">
        <f t="shared" si="79"/>
        <v>0.72854653384866197</v>
      </c>
      <c r="BI27" s="148">
        <f t="shared" si="79"/>
        <v>0.92228969634538183</v>
      </c>
      <c r="BJ27" s="191"/>
      <c r="BK27" s="73"/>
      <c r="BL27" s="73">
        <f>MAX(BA27+BA29,BB27+BB29)*$BL$2/($CA$3)*100</f>
        <v>394.34997863744042</v>
      </c>
      <c r="BM27" s="36">
        <f>0.5*14.17*$F$4*0.9*($F$3-4)*2.5/(1+2.5^2)/10</f>
        <v>435.36103448275861</v>
      </c>
      <c r="BN27" s="73">
        <f>BQ4*0.9*($F$3-4)*391.3/100*2.5*10^-1</f>
        <v>486.80486131847579</v>
      </c>
      <c r="BO27" s="265">
        <f>IF(BN27&gt;BM27,SQRT((0.5*14.17*$F$4)/($BO$4/$BP$4*391.3)-1)," ")</f>
        <v>2.3417611920545003</v>
      </c>
      <c r="BP27" s="73">
        <f>IF(BO27=" "," ",0.9*$BO$4/$BP$4*($F$3-4)*391.3*BO27/10)</f>
        <v>455.99229293563178</v>
      </c>
      <c r="BQ27" s="73" t="str">
        <f>IF(AND(BP27&gt;BL27,BN27&gt;BL27),"Verifica","Non Verifica")</f>
        <v>Verifica</v>
      </c>
      <c r="BR27" s="73">
        <f>BU4*0.9*($F$3-4)*391.3/100*2.5*10^-1</f>
        <v>730.20729197771368</v>
      </c>
      <c r="BS27" s="265">
        <f>IF(BR27&gt;BM27,SQRT((0.5*14.17*$F$4)/($BS$4/$BT$4*391.3)-1)," ")</f>
        <v>1.8227900739639975</v>
      </c>
      <c r="BT27" s="73">
        <f>IF(BS27=" "," ",0.9*BS4/BT4*($F$3-4)*391.3*BS27/10)</f>
        <v>532.40584150124278</v>
      </c>
      <c r="BU27" s="6" t="str">
        <f>IF(AND(BT27&gt;BL27,BR27&gt;BL27),"Verifica","Non Verifica")</f>
        <v>Verifica</v>
      </c>
      <c r="BV27" s="281" t="str">
        <f>IF(BS4/BT4&gt;=0.08*14.17*0.65/391.3,"Verifica","Non verifica")</f>
        <v>Verifica</v>
      </c>
      <c r="BW27" s="370"/>
      <c r="BX27" s="370"/>
      <c r="BY27" s="370"/>
      <c r="BZ27" s="370"/>
      <c r="CA27" s="73">
        <f>MAX(AM56:AP56)/(0.9*(70-4)*391.3)*1000</f>
        <v>10.243396895158366</v>
      </c>
      <c r="CB27" s="73">
        <f>MAX(AM57:AP57)/(0.9*(70-4)*391.3)*1000</f>
        <v>4.4124163741211406</v>
      </c>
      <c r="CC27" s="370">
        <f>MAX(ABS(Taglio!H8),ABS(Taglio!I8),ABS(Taglio!H9),ABS(Taglio!I9))</f>
        <v>101.19499999999999</v>
      </c>
      <c r="CD27" s="245">
        <f>$CB$5*(CB27+CA27)*391.3/10-ABS(CC27)</f>
        <v>586.98336787228845</v>
      </c>
      <c r="CE27" s="370">
        <v>0.48</v>
      </c>
      <c r="CF27" s="370">
        <f>CE27*(1-25/250)</f>
        <v>0.432</v>
      </c>
      <c r="CG27" s="370">
        <v>30</v>
      </c>
      <c r="CH27" s="370">
        <v>62</v>
      </c>
      <c r="CI27" s="73">
        <f>(MAX(ABS(AL32),ABS(AM32),ABS(AN32),ABS(AO32),ABS(AP32)))/(CG27*CH27)</f>
        <v>0.68658158602150543</v>
      </c>
      <c r="CJ27" s="73">
        <f>CD27/(CG27*CH27)*10</f>
        <v>3.1558245584531637</v>
      </c>
      <c r="CK27" s="246">
        <f>CI27/14.17*10</f>
        <v>0.48453181794037081</v>
      </c>
      <c r="CL27" s="245" t="e">
        <f>CF27*14.17*CH27*CG27*(1-CK27/CF27)^0.5/10</f>
        <v>#NUM!</v>
      </c>
      <c r="CM27" s="464" t="e">
        <f>IF(CD27&lt;CL27,"VERIFICA","NON VERIFICA_necessarie staffe di contenimento")</f>
        <v>#NUM!</v>
      </c>
      <c r="CN27" s="464"/>
      <c r="CO27" s="245">
        <f>CG27*CH27/391.3*(CJ27^2/(1.2+CK27*CG27-1.2))</f>
        <v>3.2567561602353403</v>
      </c>
      <c r="CP27" s="370"/>
      <c r="CQ27" s="370"/>
    </row>
    <row r="28" spans="1:95" ht="16.05" customHeight="1" x14ac:dyDescent="0.25">
      <c r="A28" s="162">
        <f>Pil_originale!A400</f>
        <v>4</v>
      </c>
      <c r="B28" s="6">
        <f>Pil_originale!B400</f>
        <v>17</v>
      </c>
      <c r="C28" s="6">
        <f>Pil_originale!C400</f>
        <v>0</v>
      </c>
      <c r="D28" s="6">
        <f>Pil_originale!D400</f>
        <v>3</v>
      </c>
      <c r="E28" s="6" t="str">
        <f>Pil_originale!E400</f>
        <v>Minf</v>
      </c>
      <c r="F28" s="6">
        <f>Pil_originale!F400</f>
        <v>-8.5969999999999995</v>
      </c>
      <c r="G28" s="6">
        <f>Pil_originale!G400</f>
        <v>-4.87</v>
      </c>
      <c r="H28" s="6">
        <f>Pil_originale!H400</f>
        <v>-265.28300000000002</v>
      </c>
      <c r="I28" s="6">
        <f>Pil_originale!I400</f>
        <v>-7.8029999999999999</v>
      </c>
      <c r="J28" s="6">
        <f>Pil_originale!J400</f>
        <v>15.029</v>
      </c>
      <c r="K28" s="7">
        <f>Pil_originale!K400</f>
        <v>16.405999999999999</v>
      </c>
      <c r="L28" s="447"/>
      <c r="M28" s="427"/>
      <c r="N28" s="162" t="s">
        <v>17</v>
      </c>
      <c r="O28" s="21">
        <f t="shared" ref="O28:T28" si="80">F30</f>
        <v>37.421999999999997</v>
      </c>
      <c r="P28" s="21">
        <f t="shared" si="80"/>
        <v>22.693999999999999</v>
      </c>
      <c r="Q28" s="21">
        <f t="shared" si="80"/>
        <v>-3.11</v>
      </c>
      <c r="R28" s="21">
        <f t="shared" si="80"/>
        <v>90.161000000000001</v>
      </c>
      <c r="S28" s="21">
        <f t="shared" si="80"/>
        <v>-6.1870000000000003</v>
      </c>
      <c r="T28" s="21">
        <f t="shared" si="80"/>
        <v>-6.7549999999999999</v>
      </c>
      <c r="U28" s="28">
        <f t="shared" si="76"/>
        <v>29.432593749999999</v>
      </c>
      <c r="V28" s="29">
        <f t="shared" si="76"/>
        <v>17.8478125</v>
      </c>
      <c r="W28" s="29">
        <f t="shared" si="76"/>
        <v>-2.4289218749999999</v>
      </c>
      <c r="X28" s="29">
        <f t="shared" si="76"/>
        <v>70.512</v>
      </c>
      <c r="Y28" s="29">
        <f t="shared" si="76"/>
        <v>-4.8361093750000004</v>
      </c>
      <c r="Z28" s="30">
        <f t="shared" si="76"/>
        <v>-5.2801875000000003</v>
      </c>
      <c r="AA28" s="162">
        <f t="shared" si="13"/>
        <v>-7.2650312499999998</v>
      </c>
      <c r="AB28" s="6">
        <f t="shared" si="13"/>
        <v>75.792187499999997</v>
      </c>
      <c r="AC28" s="6">
        <f t="shared" si="14"/>
        <v>-30.002687499999997</v>
      </c>
      <c r="AD28" s="6">
        <f t="shared" si="15"/>
        <v>77.971696874999992</v>
      </c>
      <c r="AE28" s="36">
        <f t="shared" si="16"/>
        <v>-12.154874999999997</v>
      </c>
      <c r="AF28" s="36">
        <f t="shared" si="17"/>
        <v>47.850499999999997</v>
      </c>
      <c r="AG28" s="36">
        <f t="shared" si="18"/>
        <v>95.819509374999996</v>
      </c>
      <c r="AH28" s="37">
        <f t="shared" si="19"/>
        <v>-60.123884374999989</v>
      </c>
      <c r="AJ28" s="162" t="s">
        <v>17</v>
      </c>
      <c r="AK28" s="82">
        <f>AT60</f>
        <v>137.05703033893144</v>
      </c>
      <c r="AL28" s="73">
        <f t="shared" si="7"/>
        <v>29.432593749999999</v>
      </c>
      <c r="AM28" s="73">
        <f>MAX(0.3*$AK28,ABS(AE28))</f>
        <v>41.117109101679432</v>
      </c>
      <c r="AN28" s="73">
        <f>MAX(0.3*$AK28,ABS(AF28))</f>
        <v>47.850499999999997</v>
      </c>
      <c r="AO28" s="73">
        <f>MAX($AK28,ABS(AG28))</f>
        <v>137.05703033893144</v>
      </c>
      <c r="AP28" s="73">
        <f>MAX($AK28,ABS(AH28))</f>
        <v>137.05703033893144</v>
      </c>
      <c r="AQ28" s="107">
        <f>MAX(AL28-$AE$4*(1-((0.48*$AE$2+AL31)/(0.48*$AE$2))^2),0)/(($F$4-2*4)*391.3)*1000</f>
        <v>0</v>
      </c>
      <c r="AR28" s="108">
        <f t="shared" ref="AR28:AU28" si="81">MAX(AM28-$AE$4*(1-((0.48*$AE$2+AM31)/(0.48*$AE$2))^2),0)/(($F$4-2*4)*391.3)*1000</f>
        <v>0</v>
      </c>
      <c r="AS28" s="108">
        <f t="shared" si="81"/>
        <v>0</v>
      </c>
      <c r="AT28" s="108">
        <f t="shared" si="81"/>
        <v>4.5160408711758349</v>
      </c>
      <c r="AU28" s="108">
        <f t="shared" si="81"/>
        <v>8.1217635996208255</v>
      </c>
      <c r="AV28" s="123">
        <f t="shared" ref="AV28:AV30" si="82">MAX(AQ28:AU28)</f>
        <v>8.1217635996208255</v>
      </c>
      <c r="AW28" s="127">
        <f>$AW$3</f>
        <v>10.304423903774522</v>
      </c>
      <c r="AX28" s="73">
        <f t="shared" ref="AX28:AX30" si="83">2*AW28*391.3/10</f>
        <v>806.42421470939405</v>
      </c>
      <c r="AY28" s="288">
        <f>AX28*($F$4-2*4)/200</f>
        <v>88.706663618033346</v>
      </c>
      <c r="AZ28" s="73">
        <f>($AE4+$AY28)*(1-ABS((0.48*$AE$2+AL$31)/(0.48*$AE$2+$AX28))^(1+1/(1+2*$AX28/$AE$2)))</f>
        <v>193.058602455564</v>
      </c>
      <c r="BA28" s="73">
        <f t="shared" si="78"/>
        <v>163.94512604121712</v>
      </c>
      <c r="BB28" s="73">
        <f t="shared" si="78"/>
        <v>183.4681084546861</v>
      </c>
      <c r="BC28" s="73">
        <f t="shared" si="78"/>
        <v>186.25504361210696</v>
      </c>
      <c r="BD28" s="73">
        <f t="shared" si="78"/>
        <v>159.33924938946981</v>
      </c>
      <c r="BE28" s="148"/>
      <c r="BF28" s="148"/>
      <c r="BG28" s="148"/>
      <c r="BH28" s="148"/>
      <c r="BI28" s="148"/>
      <c r="BJ28" s="191"/>
      <c r="BK28" s="370"/>
      <c r="BL28" s="73"/>
      <c r="BM28" s="36"/>
      <c r="BN28" s="73"/>
      <c r="BO28" s="73"/>
      <c r="BP28" s="73"/>
      <c r="BQ28" s="73"/>
      <c r="BR28" s="73"/>
      <c r="BS28" s="73"/>
      <c r="BT28" s="73"/>
      <c r="BU28" s="370"/>
      <c r="BV28" s="370"/>
      <c r="BW28" s="370"/>
      <c r="BX28" s="370"/>
      <c r="BY28" s="370"/>
      <c r="BZ28" s="370"/>
      <c r="CA28" s="370"/>
      <c r="CB28" s="370"/>
      <c r="CC28" s="370"/>
      <c r="CD28" s="370"/>
      <c r="CE28" s="370"/>
      <c r="CF28" s="370"/>
      <c r="CG28" s="370"/>
      <c r="CH28" s="370"/>
      <c r="CI28" s="73"/>
      <c r="CJ28" s="73"/>
      <c r="CK28" s="370"/>
      <c r="CL28" s="370"/>
      <c r="CM28" s="465"/>
      <c r="CN28" s="465"/>
      <c r="CO28" s="370"/>
      <c r="CP28" s="370"/>
      <c r="CQ28" s="370"/>
    </row>
    <row r="29" spans="1:95" ht="16.05" customHeight="1" x14ac:dyDescent="0.25">
      <c r="A29" s="162">
        <f>Pil_originale!A402</f>
        <v>4</v>
      </c>
      <c r="B29" s="6">
        <f>Pil_originale!B402</f>
        <v>17</v>
      </c>
      <c r="C29" s="6">
        <f>Pil_originale!C402</f>
        <v>0</v>
      </c>
      <c r="D29" s="6">
        <f>Pil_originale!D402</f>
        <v>3</v>
      </c>
      <c r="E29" s="6" t="str">
        <f>Pil_originale!E402</f>
        <v>N</v>
      </c>
      <c r="F29" s="6">
        <f>Pil_originale!F402</f>
        <v>-700.92700000000002</v>
      </c>
      <c r="G29" s="6">
        <f>Pil_originale!G402</f>
        <v>-439.73899999999998</v>
      </c>
      <c r="H29" s="6">
        <f>Pil_originale!H402</f>
        <v>91.944000000000003</v>
      </c>
      <c r="I29" s="6">
        <f>Pil_originale!I402</f>
        <v>2.5680000000000001</v>
      </c>
      <c r="J29" s="6">
        <f>Pil_originale!J402</f>
        <v>-5.1020000000000003</v>
      </c>
      <c r="K29" s="7">
        <f>Pil_originale!K402</f>
        <v>-5.57</v>
      </c>
      <c r="L29" s="447"/>
      <c r="M29" s="427"/>
      <c r="N29" s="162" t="s">
        <v>20</v>
      </c>
      <c r="O29" s="21">
        <f t="shared" ref="O29:T29" si="84">F28</f>
        <v>-8.5969999999999995</v>
      </c>
      <c r="P29" s="21">
        <f t="shared" si="84"/>
        <v>-4.87</v>
      </c>
      <c r="Q29" s="21">
        <f t="shared" si="84"/>
        <v>-265.28300000000002</v>
      </c>
      <c r="R29" s="21">
        <f t="shared" si="84"/>
        <v>-7.8029999999999999</v>
      </c>
      <c r="S29" s="21">
        <f t="shared" si="84"/>
        <v>15.029</v>
      </c>
      <c r="T29" s="21">
        <f t="shared" si="84"/>
        <v>16.405999999999999</v>
      </c>
      <c r="U29" s="28">
        <f t="shared" ref="U29:Z30" si="85">O29+(O27-O29)/320*$W$5</f>
        <v>-6.7516249999999998</v>
      </c>
      <c r="V29" s="29">
        <f t="shared" si="85"/>
        <v>-3.8291875000000002</v>
      </c>
      <c r="W29" s="29">
        <f t="shared" si="85"/>
        <v>-205.66279687500003</v>
      </c>
      <c r="X29" s="29">
        <f t="shared" si="85"/>
        <v>-6.0467656249999999</v>
      </c>
      <c r="Y29" s="29">
        <f t="shared" si="85"/>
        <v>11.645703125000001</v>
      </c>
      <c r="Z29" s="30">
        <f t="shared" si="85"/>
        <v>12.712734375</v>
      </c>
      <c r="AA29" s="162">
        <f t="shared" si="13"/>
        <v>-217.30850000000004</v>
      </c>
      <c r="AB29" s="6">
        <f t="shared" si="13"/>
        <v>-18.759499999999999</v>
      </c>
      <c r="AC29" s="6">
        <f t="shared" si="14"/>
        <v>-222.93635000000003</v>
      </c>
      <c r="AD29" s="6">
        <f t="shared" si="15"/>
        <v>-83.952050000000014</v>
      </c>
      <c r="AE29" s="36">
        <f t="shared" si="16"/>
        <v>-226.76553750000002</v>
      </c>
      <c r="AF29" s="36">
        <f t="shared" si="17"/>
        <v>219.10716250000004</v>
      </c>
      <c r="AG29" s="36">
        <f t="shared" si="18"/>
        <v>-87.781237500000017</v>
      </c>
      <c r="AH29" s="37">
        <f t="shared" si="19"/>
        <v>80.122862500000011</v>
      </c>
      <c r="AJ29" s="162" t="s">
        <v>20</v>
      </c>
      <c r="AK29" s="82">
        <f>AU61</f>
        <v>301.12359521003538</v>
      </c>
      <c r="AL29" s="73">
        <f t="shared" si="7"/>
        <v>-6.7516249999999998</v>
      </c>
      <c r="AM29" s="73">
        <f>MAX($AK29,ABS(AE29))</f>
        <v>301.12359521003538</v>
      </c>
      <c r="AN29" s="79">
        <f>MAX($AK29,ABS(AF29))</f>
        <v>301.12359521003538</v>
      </c>
      <c r="AO29" s="73">
        <f>MAX(0.3*$AK29,ABS(AG29))</f>
        <v>90.337078563010607</v>
      </c>
      <c r="AP29" s="73">
        <f>MAX(0.3*$AK29,ABS(AH29))</f>
        <v>90.337078563010607</v>
      </c>
      <c r="AQ29" s="107">
        <f>MAX(AL29-$AE$3*(1-((0.48*$AE$2+AL32)/(0.48*$AE$2))^2),0)/(($F$3-2*4)*391.3)*1000</f>
        <v>0</v>
      </c>
      <c r="AR29" s="108">
        <f t="shared" ref="AR29:AU29" si="86">MAX(AM29-$AE$3*(1-((0.48*$AE$2+AM32)/(0.48*$AE$2))^2),0)/(($F$3-2*4)*391.3)*1000</f>
        <v>5.3091977783828304</v>
      </c>
      <c r="AS29" s="108">
        <f t="shared" si="86"/>
        <v>3.1917744977750577</v>
      </c>
      <c r="AT29" s="108">
        <f t="shared" si="86"/>
        <v>0</v>
      </c>
      <c r="AU29" s="108">
        <f t="shared" si="86"/>
        <v>0</v>
      </c>
      <c r="AV29" s="122">
        <f t="shared" si="82"/>
        <v>5.3091977783828304</v>
      </c>
      <c r="AW29" s="128">
        <f>$AW$2</f>
        <v>9.4247779607693793</v>
      </c>
      <c r="AX29" s="73">
        <f t="shared" si="83"/>
        <v>737.58312320981167</v>
      </c>
      <c r="AY29" s="288">
        <f>AX29*($F$3-2*4)/200</f>
        <v>228.65076819504159</v>
      </c>
      <c r="AZ29" s="73">
        <f>($AE3+$AY29)*(1-ABS((0.48*$AE$2+AL$32)/(0.48*$AE$2+$AX29))^(1+1/(1+2*$AX29/$AE$2)))</f>
        <v>472.9322409904583</v>
      </c>
      <c r="BA29" s="73">
        <f t="shared" ref="BA29:BD30" si="87">($AE3+$AY29)*(1-ABS((0.48*$AE$2+AM$32)/(0.48*$AE$2+$AX29))^(1+1/(1+$AX29/$AE$2)))</f>
        <v>399.73501244564665</v>
      </c>
      <c r="BB29" s="73">
        <f t="shared" si="87"/>
        <v>448.89175094950349</v>
      </c>
      <c r="BC29" s="73">
        <f t="shared" si="87"/>
        <v>455.81891477741686</v>
      </c>
      <c r="BD29" s="73">
        <f t="shared" si="87"/>
        <v>388.04663127291889</v>
      </c>
      <c r="BE29" s="148">
        <f>ABS(AL29/AZ29)^1.5+ABS(AL30/AZ30)^1.5</f>
        <v>5.5674946140673191E-2</v>
      </c>
      <c r="BF29" s="148">
        <f t="shared" ref="BF29:BI29" si="88">ABS(AM29/BA29)^1.5+ABS(AM30/BA30)^1.5</f>
        <v>0.77002977933463268</v>
      </c>
      <c r="BG29" s="148">
        <f t="shared" si="88"/>
        <v>0.67657383254157277</v>
      </c>
      <c r="BH29" s="148">
        <f t="shared" si="88"/>
        <v>0.67464415241292575</v>
      </c>
      <c r="BI29" s="148">
        <f t="shared" si="88"/>
        <v>0.84986365970874345</v>
      </c>
      <c r="BJ29" s="191"/>
      <c r="BK29" s="73"/>
      <c r="BL29" s="36">
        <f>MAX(BC28+BC30,BD28+BD30)*$BL$2/($BX$3)*100</f>
        <v>151.98205372850998</v>
      </c>
      <c r="BM29" s="36">
        <f>0.5*14.17*$F$3*0.9*($F$4-4)*2.5/(1+2.5^2)/10</f>
        <v>400.18034482758617</v>
      </c>
      <c r="BN29" s="36">
        <f>$BQ$6*0.9*($F$4-4)*391.3/100*2.5*10^-1</f>
        <v>306.83457925528165</v>
      </c>
      <c r="BO29" s="341" t="str">
        <f>IF(BN29&gt;BM29,SQRT((0.5*14.17*$F$3)/($BQ$6/100*391.3)-1)," ")</f>
        <v xml:space="preserve"> </v>
      </c>
      <c r="BP29" s="36" t="str">
        <f>IF(BO29=" "," ",0.9*$BQ$6/100*($F$4-4)*391.3*BO29*10^-1)</f>
        <v xml:space="preserve"> </v>
      </c>
      <c r="BQ29" s="36" t="str">
        <f>IF(AND(BP29&gt;BL29,BN29&gt;BL29),"Verifica","Non Verifica")</f>
        <v>Verifica</v>
      </c>
      <c r="BR29" s="36">
        <f>$BU$6*0.9*($F$4-4)*391.3/100*2.5*10^-1</f>
        <v>460.25186888292251</v>
      </c>
      <c r="BS29" s="341">
        <f>IF(BR29&gt;BM29,SQRT((0.5*14.17*$F$3)/($BU$6/100*391.3)-1)," ")</f>
        <v>2.3029847289347383</v>
      </c>
      <c r="BT29" s="36">
        <f>IF(BS29=" "," ",0.9*$BU$6/100*($F$4-4)*391.3*BS29*10^-1)</f>
        <v>423.98121020041765</v>
      </c>
      <c r="BU29" s="6" t="str">
        <f>IF(AND(BT29&gt;BL29,BR29&gt;BL29),"Verifica","Non Verifica")</f>
        <v>Verifica</v>
      </c>
      <c r="BV29" s="370"/>
      <c r="BW29" s="370"/>
      <c r="BX29" s="370"/>
      <c r="BY29" s="370"/>
      <c r="BZ29" s="370"/>
      <c r="CA29" s="370"/>
      <c r="CB29" s="370"/>
      <c r="CC29" s="370"/>
      <c r="CD29" s="370"/>
      <c r="CE29" s="370"/>
      <c r="CF29" s="370"/>
      <c r="CG29" s="370"/>
      <c r="CH29" s="370"/>
      <c r="CI29" s="73"/>
      <c r="CJ29" s="73"/>
      <c r="CK29" s="370"/>
      <c r="CL29" s="370"/>
      <c r="CM29" s="465"/>
      <c r="CN29" s="465"/>
      <c r="CO29" s="370"/>
      <c r="CP29" s="370"/>
      <c r="CQ29" s="370"/>
    </row>
    <row r="30" spans="1:95" ht="16.05" customHeight="1" thickBot="1" x14ac:dyDescent="0.3">
      <c r="A30" s="162">
        <f>Pil_originale!A759</f>
        <v>7</v>
      </c>
      <c r="B30" s="6">
        <f>Pil_originale!B759</f>
        <v>17</v>
      </c>
      <c r="C30" s="6">
        <f>Pil_originale!C759</f>
        <v>0</v>
      </c>
      <c r="D30" s="6">
        <f>Pil_originale!D759</f>
        <v>3</v>
      </c>
      <c r="E30" s="6" t="str">
        <f>Pil_originale!E759</f>
        <v>Msup</v>
      </c>
      <c r="F30" s="6">
        <f>Pil_originale!F759</f>
        <v>37.421999999999997</v>
      </c>
      <c r="G30" s="6">
        <f>Pil_originale!G759</f>
        <v>22.693999999999999</v>
      </c>
      <c r="H30" s="6">
        <f>Pil_originale!H759</f>
        <v>-3.11</v>
      </c>
      <c r="I30" s="6">
        <f>Pil_originale!I759</f>
        <v>90.161000000000001</v>
      </c>
      <c r="J30" s="6">
        <f>Pil_originale!J759</f>
        <v>-6.1870000000000003</v>
      </c>
      <c r="K30" s="7">
        <f>Pil_originale!K759</f>
        <v>-6.7549999999999999</v>
      </c>
      <c r="L30" s="447"/>
      <c r="M30" s="427"/>
      <c r="N30" s="162" t="s">
        <v>19</v>
      </c>
      <c r="O30" s="21">
        <f t="shared" ref="O30:T30" si="89">F31</f>
        <v>-35.624000000000002</v>
      </c>
      <c r="P30" s="21">
        <f t="shared" si="89"/>
        <v>-21.614000000000001</v>
      </c>
      <c r="Q30" s="21">
        <f t="shared" si="89"/>
        <v>3.117</v>
      </c>
      <c r="R30" s="21">
        <f t="shared" si="89"/>
        <v>-89.486999999999995</v>
      </c>
      <c r="S30" s="21">
        <f t="shared" si="89"/>
        <v>6.1639999999999997</v>
      </c>
      <c r="T30" s="21">
        <f t="shared" si="89"/>
        <v>6.7290000000000001</v>
      </c>
      <c r="U30" s="28">
        <f t="shared" si="85"/>
        <v>-27.634593750000004</v>
      </c>
      <c r="V30" s="29">
        <f t="shared" si="85"/>
        <v>-16.767812500000002</v>
      </c>
      <c r="W30" s="29">
        <f t="shared" si="85"/>
        <v>2.435921875</v>
      </c>
      <c r="X30" s="29">
        <f t="shared" si="85"/>
        <v>-69.837999999999994</v>
      </c>
      <c r="Y30" s="29">
        <f t="shared" si="85"/>
        <v>4.8131093749999998</v>
      </c>
      <c r="Z30" s="30">
        <f t="shared" si="85"/>
        <v>5.2541875000000005</v>
      </c>
      <c r="AA30" s="162">
        <f t="shared" si="13"/>
        <v>7.2490312499999998</v>
      </c>
      <c r="AB30" s="6">
        <f t="shared" si="13"/>
        <v>-75.092187499999994</v>
      </c>
      <c r="AC30" s="6">
        <f t="shared" si="14"/>
        <v>29.776687499999994</v>
      </c>
      <c r="AD30" s="6">
        <f t="shared" si="15"/>
        <v>-77.266896875</v>
      </c>
      <c r="AE30" s="36">
        <f t="shared" si="16"/>
        <v>13.008874999999993</v>
      </c>
      <c r="AF30" s="36">
        <f t="shared" si="17"/>
        <v>-46.544499999999999</v>
      </c>
      <c r="AG30" s="36">
        <f t="shared" si="18"/>
        <v>-94.034709375000006</v>
      </c>
      <c r="AH30" s="37">
        <f t="shared" si="19"/>
        <v>60.499084374999995</v>
      </c>
      <c r="AJ30" s="162" t="s">
        <v>19</v>
      </c>
      <c r="AK30" s="82">
        <f>AT61</f>
        <v>130.86636720534858</v>
      </c>
      <c r="AL30" s="73">
        <f t="shared" si="7"/>
        <v>-27.634593750000004</v>
      </c>
      <c r="AM30" s="73">
        <f>MAX(0.3*$AK30,ABS(AE30))</f>
        <v>39.259910161604573</v>
      </c>
      <c r="AN30" s="73">
        <f>MAX(0.3*$AK30,ABS(AF30))</f>
        <v>46.544499999999999</v>
      </c>
      <c r="AO30" s="73">
        <f>MAX($AK30,ABS(AG30))</f>
        <v>130.86636720534858</v>
      </c>
      <c r="AP30" s="73">
        <f>MAX($AK30,ABS(AH30))</f>
        <v>130.86636720534858</v>
      </c>
      <c r="AQ30" s="107">
        <f>MAX(AL30-$AE$4*(1-((0.48*$AE$2+AL32)/(0.48*$AE$2))^2),0)/(($F$4-2*4)*391.3)*1000</f>
        <v>0</v>
      </c>
      <c r="AR30" s="108">
        <f t="shared" ref="AR30:AU30" si="90">MAX(AM30-$AE$4*(1-((0.48*$AE$2+AM32)/(0.48*$AE$2))^2),0)/(($F$4-2*4)*391.3)*1000</f>
        <v>0</v>
      </c>
      <c r="AS30" s="108">
        <f t="shared" si="90"/>
        <v>0</v>
      </c>
      <c r="AT30" s="108">
        <f t="shared" si="90"/>
        <v>3.7319584848855873</v>
      </c>
      <c r="AU30" s="108">
        <f t="shared" si="90"/>
        <v>7.2639929572712392</v>
      </c>
      <c r="AV30" s="123">
        <f t="shared" si="82"/>
        <v>7.2639929572712392</v>
      </c>
      <c r="AW30" s="129">
        <f>$AW$3</f>
        <v>10.304423903774522</v>
      </c>
      <c r="AX30" s="73">
        <f t="shared" si="83"/>
        <v>806.42421470939405</v>
      </c>
      <c r="AY30" s="288">
        <f>AX30*($F$4-2*4)/200</f>
        <v>88.706663618033346</v>
      </c>
      <c r="AZ30" s="73">
        <f>($AE4+$AY30)*(1-ABS((0.48*$AE$2+AL$32)/(0.48*$AE$2+$AX30))^(1+1/(1+2*$AX30/$AE$2)))</f>
        <v>193.50361862189996</v>
      </c>
      <c r="BA30" s="73">
        <f t="shared" si="87"/>
        <v>164.86309833643298</v>
      </c>
      <c r="BB30" s="73">
        <f t="shared" si="87"/>
        <v>184.06993942715033</v>
      </c>
      <c r="BC30" s="73">
        <f t="shared" si="87"/>
        <v>186.79181553969028</v>
      </c>
      <c r="BD30" s="73">
        <f t="shared" si="87"/>
        <v>160.31390433194704</v>
      </c>
      <c r="BE30" s="148"/>
      <c r="BF30" s="148"/>
      <c r="BG30" s="148"/>
      <c r="BH30" s="148"/>
      <c r="BI30" s="148"/>
      <c r="BJ30" s="191"/>
      <c r="BK30" s="370"/>
      <c r="BL30" s="73"/>
      <c r="BM30" s="36"/>
      <c r="BN30" s="73"/>
      <c r="BO30" s="73"/>
      <c r="BP30" s="73"/>
      <c r="BQ30" s="73"/>
      <c r="BR30" s="73"/>
      <c r="BS30" s="73"/>
      <c r="BT30" s="73"/>
      <c r="BU30" s="370"/>
      <c r="BV30" s="370"/>
      <c r="BW30" s="370"/>
      <c r="BX30" s="370"/>
      <c r="BY30" s="370"/>
      <c r="BZ30" s="370"/>
      <c r="CA30" s="370"/>
      <c r="CB30" s="370"/>
      <c r="CC30" s="370"/>
      <c r="CD30" s="370"/>
      <c r="CE30" s="370"/>
      <c r="CF30" s="370"/>
      <c r="CG30" s="370"/>
      <c r="CH30" s="370"/>
      <c r="CI30" s="73"/>
      <c r="CJ30" s="73"/>
      <c r="CK30" s="370"/>
      <c r="CL30" s="370"/>
      <c r="CM30" s="465"/>
      <c r="CN30" s="465"/>
      <c r="CO30" s="370"/>
      <c r="CP30" s="370"/>
      <c r="CQ30" s="370"/>
    </row>
    <row r="31" spans="1:95" ht="16.05" customHeight="1" x14ac:dyDescent="0.3">
      <c r="A31" s="162">
        <f>Pil_originale!A760</f>
        <v>7</v>
      </c>
      <c r="B31" s="6">
        <f>Pil_originale!B760</f>
        <v>17</v>
      </c>
      <c r="C31" s="6">
        <f>Pil_originale!C760</f>
        <v>0</v>
      </c>
      <c r="D31" s="6">
        <f>Pil_originale!D760</f>
        <v>3</v>
      </c>
      <c r="E31" s="6" t="str">
        <f>Pil_originale!E760</f>
        <v>Minf</v>
      </c>
      <c r="F31" s="6">
        <f>Pil_originale!F760</f>
        <v>-35.624000000000002</v>
      </c>
      <c r="G31" s="6">
        <f>Pil_originale!G760</f>
        <v>-21.614000000000001</v>
      </c>
      <c r="H31" s="6">
        <f>Pil_originale!H760</f>
        <v>3.117</v>
      </c>
      <c r="I31" s="6">
        <f>Pil_originale!I760</f>
        <v>-89.486999999999995</v>
      </c>
      <c r="J31" s="6">
        <f>Pil_originale!J760</f>
        <v>6.1639999999999997</v>
      </c>
      <c r="K31" s="7">
        <f>Pil_originale!K760</f>
        <v>6.7290000000000001</v>
      </c>
      <c r="L31" s="447"/>
      <c r="M31" s="427"/>
      <c r="N31" s="162" t="s">
        <v>44</v>
      </c>
      <c r="O31" s="21">
        <f>F29+F32</f>
        <v>-1211.278</v>
      </c>
      <c r="P31" s="21">
        <f t="shared" ref="P31:T31" si="91">G29+G32</f>
        <v>-748.33699999999999</v>
      </c>
      <c r="Q31" s="21">
        <f t="shared" si="91"/>
        <v>98.879000000000005</v>
      </c>
      <c r="R31" s="21">
        <f t="shared" si="91"/>
        <v>-188.80699999999999</v>
      </c>
      <c r="S31" s="21">
        <f t="shared" si="91"/>
        <v>8.3309999999999995</v>
      </c>
      <c r="T31" s="21">
        <f t="shared" si="91"/>
        <v>9.0939999999999994</v>
      </c>
      <c r="U31" s="28">
        <f>O31+$O$4</f>
        <v>-1259.9792500000001</v>
      </c>
      <c r="V31" s="29">
        <f>P31+$O$2</f>
        <v>-785.79949999999997</v>
      </c>
      <c r="W31" s="29">
        <f>Q31</f>
        <v>98.879000000000005</v>
      </c>
      <c r="X31" s="29">
        <f t="shared" ref="X31:Z32" si="92">R31</f>
        <v>-188.80699999999999</v>
      </c>
      <c r="Y31" s="29">
        <f t="shared" si="92"/>
        <v>8.3309999999999995</v>
      </c>
      <c r="Z31" s="30">
        <f t="shared" si="92"/>
        <v>9.0939999999999994</v>
      </c>
      <c r="AA31" s="162">
        <f t="shared" si="13"/>
        <v>107.21000000000001</v>
      </c>
      <c r="AB31" s="6">
        <f t="shared" si="13"/>
        <v>-197.90099999999998</v>
      </c>
      <c r="AC31" s="6">
        <f t="shared" si="14"/>
        <v>166.58029999999999</v>
      </c>
      <c r="AD31" s="6">
        <f t="shared" si="15"/>
        <v>-230.06399999999999</v>
      </c>
      <c r="AE31" s="36">
        <f t="shared" si="16"/>
        <v>-619.2192</v>
      </c>
      <c r="AF31" s="36">
        <f t="shared" si="17"/>
        <v>-952.37979999999993</v>
      </c>
      <c r="AG31" s="36">
        <f t="shared" si="18"/>
        <v>-1015.8634999999999</v>
      </c>
      <c r="AH31" s="37">
        <f t="shared" si="19"/>
        <v>-555.7355</v>
      </c>
      <c r="AJ31" s="162" t="s">
        <v>44</v>
      </c>
      <c r="AK31" s="82"/>
      <c r="AL31" s="73">
        <f t="shared" si="7"/>
        <v>-1259.9792500000001</v>
      </c>
      <c r="AM31" s="73">
        <f t="shared" ref="AM31:AP32" si="93">AE31</f>
        <v>-619.2192</v>
      </c>
      <c r="AN31" s="73">
        <f t="shared" si="93"/>
        <v>-952.37979999999993</v>
      </c>
      <c r="AO31" s="73">
        <f t="shared" si="93"/>
        <v>-1015.8634999999999</v>
      </c>
      <c r="AP31" s="73">
        <f t="shared" si="93"/>
        <v>-555.7355</v>
      </c>
      <c r="AQ31" s="285"/>
      <c r="AR31" s="6"/>
      <c r="AS31" s="6"/>
      <c r="AT31" s="6"/>
      <c r="AU31" s="6"/>
      <c r="AV31" s="7"/>
      <c r="AW31" s="73"/>
      <c r="AX31" s="288"/>
      <c r="AY31" s="288"/>
      <c r="AZ31" s="288"/>
      <c r="BA31" s="191"/>
      <c r="BB31" s="191"/>
      <c r="BC31" s="191"/>
      <c r="BD31" s="191"/>
      <c r="BE31" s="148"/>
      <c r="BF31" s="148"/>
      <c r="BG31" s="148"/>
      <c r="BH31" s="148"/>
      <c r="BI31" s="148"/>
      <c r="BJ31" s="191"/>
      <c r="BK31" s="370"/>
      <c r="BL31" s="73"/>
      <c r="BM31" s="36"/>
      <c r="BN31" s="73"/>
      <c r="BO31" s="73"/>
      <c r="BP31" s="73"/>
      <c r="BQ31" s="73"/>
      <c r="BR31" s="73"/>
      <c r="BS31" s="73"/>
      <c r="BT31" s="73"/>
      <c r="BU31" s="370"/>
      <c r="BV31" s="370"/>
      <c r="BW31" s="370"/>
      <c r="BX31" s="370"/>
      <c r="BY31" s="370"/>
      <c r="BZ31" s="370"/>
      <c r="CA31" s="370"/>
      <c r="CB31" s="370"/>
      <c r="CC31" s="370"/>
      <c r="CD31" s="370"/>
      <c r="CE31" s="370"/>
      <c r="CF31" s="370"/>
      <c r="CG31" s="370"/>
      <c r="CH31" s="370"/>
      <c r="CI31" s="73"/>
      <c r="CJ31" s="73"/>
      <c r="CK31" s="370"/>
      <c r="CL31" s="370"/>
      <c r="CM31" s="370"/>
      <c r="CN31" s="370"/>
      <c r="CO31" s="370"/>
      <c r="CP31" s="370"/>
      <c r="CQ31" s="370"/>
    </row>
    <row r="32" spans="1:95" ht="16.05" customHeight="1" thickBot="1" x14ac:dyDescent="0.35">
      <c r="A32" s="8">
        <f>Pil_originale!A762</f>
        <v>7</v>
      </c>
      <c r="B32" s="42">
        <f>Pil_originale!B762</f>
        <v>17</v>
      </c>
      <c r="C32" s="42">
        <f>Pil_originale!C762</f>
        <v>0</v>
      </c>
      <c r="D32" s="42">
        <f>Pil_originale!D762</f>
        <v>3</v>
      </c>
      <c r="E32" s="42" t="str">
        <f>Pil_originale!E762</f>
        <v>N</v>
      </c>
      <c r="F32" s="42">
        <f>Pil_originale!F762</f>
        <v>-510.351</v>
      </c>
      <c r="G32" s="42">
        <f>Pil_originale!G762</f>
        <v>-308.59800000000001</v>
      </c>
      <c r="H32" s="42">
        <f>Pil_originale!H762</f>
        <v>6.9349999999999996</v>
      </c>
      <c r="I32" s="42">
        <f>Pil_originale!I762</f>
        <v>-191.375</v>
      </c>
      <c r="J32" s="42">
        <f>Pil_originale!J762</f>
        <v>13.433</v>
      </c>
      <c r="K32" s="10">
        <f>Pil_originale!K762</f>
        <v>14.664</v>
      </c>
      <c r="L32" s="447"/>
      <c r="N32" s="8" t="s">
        <v>45</v>
      </c>
      <c r="O32" s="23">
        <f>F29+F32</f>
        <v>-1211.278</v>
      </c>
      <c r="P32" s="23">
        <f t="shared" ref="P32:T32" si="94">G29+G32</f>
        <v>-748.33699999999999</v>
      </c>
      <c r="Q32" s="23">
        <f t="shared" si="94"/>
        <v>98.879000000000005</v>
      </c>
      <c r="R32" s="23">
        <f t="shared" si="94"/>
        <v>-188.80699999999999</v>
      </c>
      <c r="S32" s="23">
        <f t="shared" si="94"/>
        <v>8.3309999999999995</v>
      </c>
      <c r="T32" s="23">
        <f t="shared" si="94"/>
        <v>9.0939999999999994</v>
      </c>
      <c r="U32" s="33">
        <f>O32+$O$5</f>
        <v>-1277.0417500000001</v>
      </c>
      <c r="V32" s="21">
        <f>P32+$O$3</f>
        <v>-798.92449999999997</v>
      </c>
      <c r="W32" s="29">
        <f>Q32</f>
        <v>98.879000000000005</v>
      </c>
      <c r="X32" s="29">
        <f t="shared" si="92"/>
        <v>-188.80699999999999</v>
      </c>
      <c r="Y32" s="29">
        <f t="shared" si="92"/>
        <v>8.3309999999999995</v>
      </c>
      <c r="Z32" s="30">
        <f t="shared" si="92"/>
        <v>9.0939999999999994</v>
      </c>
      <c r="AA32" s="8">
        <f t="shared" si="13"/>
        <v>107.21000000000001</v>
      </c>
      <c r="AB32" s="42">
        <f t="shared" si="13"/>
        <v>-197.90099999999998</v>
      </c>
      <c r="AC32" s="42">
        <f t="shared" si="14"/>
        <v>166.58029999999999</v>
      </c>
      <c r="AD32" s="42">
        <f t="shared" si="15"/>
        <v>-230.06399999999999</v>
      </c>
      <c r="AE32" s="38">
        <f t="shared" si="16"/>
        <v>-632.3442</v>
      </c>
      <c r="AF32" s="38">
        <f t="shared" si="17"/>
        <v>-965.50479999999993</v>
      </c>
      <c r="AG32" s="38">
        <f t="shared" si="18"/>
        <v>-1028.9884999999999</v>
      </c>
      <c r="AH32" s="39">
        <f t="shared" si="19"/>
        <v>-568.8605</v>
      </c>
      <c r="AJ32" s="8" t="s">
        <v>45</v>
      </c>
      <c r="AK32" s="82"/>
      <c r="AL32" s="73">
        <f t="shared" si="7"/>
        <v>-1277.0417500000001</v>
      </c>
      <c r="AM32" s="73">
        <f t="shared" si="93"/>
        <v>-632.3442</v>
      </c>
      <c r="AN32" s="73">
        <f t="shared" si="93"/>
        <v>-965.50479999999993</v>
      </c>
      <c r="AO32" s="73">
        <f t="shared" si="93"/>
        <v>-1028.9884999999999</v>
      </c>
      <c r="AP32" s="73">
        <f t="shared" si="93"/>
        <v>-568.8605</v>
      </c>
      <c r="AQ32" s="8"/>
      <c r="AR32" s="42"/>
      <c r="AS32" s="42"/>
      <c r="AT32" s="42"/>
      <c r="AU32" s="42"/>
      <c r="AV32" s="10"/>
      <c r="AW32" s="73"/>
      <c r="AX32" s="288"/>
      <c r="AY32" s="288"/>
      <c r="AZ32" s="288"/>
      <c r="BA32" s="191"/>
      <c r="BB32" s="191"/>
      <c r="BC32" s="191"/>
      <c r="BD32" s="191"/>
      <c r="BE32" s="148"/>
      <c r="BF32" s="148"/>
      <c r="BG32" s="148"/>
      <c r="BH32" s="148"/>
      <c r="BI32" s="148"/>
      <c r="BJ32" s="191"/>
      <c r="BK32" s="370"/>
      <c r="BL32" s="73"/>
      <c r="BM32" s="36"/>
      <c r="BN32" s="73"/>
      <c r="BO32" s="73"/>
      <c r="BP32" s="73"/>
      <c r="BQ32" s="73"/>
      <c r="BR32" s="73"/>
      <c r="BS32" s="73"/>
      <c r="BT32" s="73"/>
      <c r="BU32" s="370"/>
      <c r="BV32" s="370"/>
      <c r="BW32" s="370"/>
      <c r="BX32" s="370"/>
      <c r="BY32" s="370"/>
      <c r="BZ32" s="370"/>
      <c r="CA32" s="370"/>
      <c r="CB32" s="370"/>
      <c r="CC32" s="370"/>
      <c r="CD32" s="370"/>
      <c r="CE32" s="370"/>
      <c r="CF32" s="370"/>
      <c r="CG32" s="370"/>
      <c r="CH32" s="370"/>
      <c r="CI32" s="73"/>
      <c r="CJ32" s="73"/>
      <c r="CK32" s="370"/>
      <c r="CL32" s="370"/>
      <c r="CM32" s="370"/>
      <c r="CN32" s="370"/>
      <c r="CO32" s="370"/>
      <c r="CP32" s="370"/>
      <c r="CQ32" s="370"/>
    </row>
    <row r="33" spans="1:95" ht="16.05" customHeight="1" thickBot="1" x14ac:dyDescent="0.3">
      <c r="A33" s="158">
        <f>Pil_originale!A403</f>
        <v>4</v>
      </c>
      <c r="B33" s="159">
        <f>Pil_originale!B403</f>
        <v>17</v>
      </c>
      <c r="C33" s="159">
        <f>Pil_originale!C403</f>
        <v>0</v>
      </c>
      <c r="D33" s="159">
        <f>Pil_originale!D403</f>
        <v>2</v>
      </c>
      <c r="E33" s="159" t="str">
        <f>Pil_originale!E403</f>
        <v>Msup</v>
      </c>
      <c r="F33" s="159">
        <f>Pil_originale!F403</f>
        <v>12.657</v>
      </c>
      <c r="G33" s="159">
        <f>Pil_originale!G403</f>
        <v>7.7229999999999999</v>
      </c>
      <c r="H33" s="159">
        <f>Pil_originale!H403</f>
        <v>328.74200000000002</v>
      </c>
      <c r="I33" s="159">
        <f>Pil_originale!I403</f>
        <v>9.3000000000000007</v>
      </c>
      <c r="J33" s="159">
        <f>Pil_originale!J403</f>
        <v>-18.617000000000001</v>
      </c>
      <c r="K33" s="160">
        <f>Pil_originale!K403</f>
        <v>-20.324000000000002</v>
      </c>
      <c r="L33" s="447"/>
      <c r="M33" s="427" t="s">
        <v>32</v>
      </c>
      <c r="N33" s="158" t="s">
        <v>18</v>
      </c>
      <c r="O33" s="19">
        <f t="shared" ref="O33:T33" si="95">F33</f>
        <v>12.657</v>
      </c>
      <c r="P33" s="19">
        <f t="shared" si="95"/>
        <v>7.7229999999999999</v>
      </c>
      <c r="Q33" s="19">
        <f t="shared" si="95"/>
        <v>328.74200000000002</v>
      </c>
      <c r="R33" s="19">
        <f t="shared" si="95"/>
        <v>9.3000000000000007</v>
      </c>
      <c r="S33" s="19">
        <f t="shared" si="95"/>
        <v>-18.617000000000001</v>
      </c>
      <c r="T33" s="19">
        <f t="shared" si="95"/>
        <v>-20.324000000000002</v>
      </c>
      <c r="U33" s="25">
        <f t="shared" ref="U33:Z34" si="96">O33-(O33-O35)/320*$X$4</f>
        <v>10.551203125000001</v>
      </c>
      <c r="V33" s="26">
        <f t="shared" si="96"/>
        <v>6.3832656249999999</v>
      </c>
      <c r="W33" s="26">
        <f t="shared" si="96"/>
        <v>255.88840625</v>
      </c>
      <c r="X33" s="26">
        <f t="shared" si="96"/>
        <v>9.2996718750000014</v>
      </c>
      <c r="Y33" s="26">
        <f t="shared" si="96"/>
        <v>-14.521234375000001</v>
      </c>
      <c r="Z33" s="27">
        <f t="shared" si="96"/>
        <v>-15.85275</v>
      </c>
      <c r="AA33" s="158">
        <f t="shared" si="13"/>
        <v>270.40964062500001</v>
      </c>
      <c r="AB33" s="159">
        <f t="shared" si="13"/>
        <v>25.152421875000002</v>
      </c>
      <c r="AC33" s="159">
        <f t="shared" si="14"/>
        <v>277.95536718750003</v>
      </c>
      <c r="AD33" s="159">
        <f t="shared" si="15"/>
        <v>106.2753140625</v>
      </c>
      <c r="AE33" s="34">
        <f t="shared" si="16"/>
        <v>284.33863281250001</v>
      </c>
      <c r="AF33" s="34">
        <f t="shared" si="17"/>
        <v>-271.57210156250005</v>
      </c>
      <c r="AG33" s="34">
        <f t="shared" si="18"/>
        <v>112.65857968750001</v>
      </c>
      <c r="AH33" s="35">
        <f t="shared" si="19"/>
        <v>-99.892048437499994</v>
      </c>
      <c r="AJ33" s="158" t="s">
        <v>18</v>
      </c>
      <c r="AK33" s="82">
        <f>AU62</f>
        <v>339.77458902747651</v>
      </c>
      <c r="AL33" s="73">
        <f t="shared" si="7"/>
        <v>10.551203125000001</v>
      </c>
      <c r="AM33" s="73">
        <f>MAX($AK33,ABS(AE33))</f>
        <v>339.77458902747651</v>
      </c>
      <c r="AN33" s="73">
        <f>MAX($AK33,ABS(AF33))</f>
        <v>339.77458902747651</v>
      </c>
      <c r="AO33" s="73">
        <f>MAX(0.3*$AK33,ABS(AG33))</f>
        <v>112.65857968750001</v>
      </c>
      <c r="AP33" s="73">
        <f>MAX(0.3*$AK33,ABS(AH33))</f>
        <v>101.93237670824296</v>
      </c>
      <c r="AQ33" s="105">
        <f>MAX(AL33-$AF$3*(1-((0.48*$AF$2+AL37)/(0.48*$AF$2))^2),0)/(($G$3-2*4)*391.3)*1000</f>
        <v>0</v>
      </c>
      <c r="AR33" s="106">
        <f t="shared" ref="AR33:AU33" si="97">MAX(AM33-$AF$3*(1-((0.48*$AF$2+AM37)/(0.48*$AF$2))^2),0)/(($G$3-2*4)*391.3)*1000</f>
        <v>3.7347010681739365</v>
      </c>
      <c r="AS33" s="106">
        <f t="shared" si="97"/>
        <v>1.04758455474328</v>
      </c>
      <c r="AT33" s="106">
        <f t="shared" si="97"/>
        <v>0</v>
      </c>
      <c r="AU33" s="106">
        <f t="shared" si="97"/>
        <v>0</v>
      </c>
      <c r="AV33" s="132">
        <f>MAX(AQ33:AU33)</f>
        <v>3.7347010681739365</v>
      </c>
      <c r="AW33" s="126">
        <f>$AW$2</f>
        <v>9.4247779607693793</v>
      </c>
      <c r="AX33" s="73">
        <f>2*AW33*391.3/10</f>
        <v>737.58312320981167</v>
      </c>
      <c r="AY33" s="288">
        <f>AX33*($G$3-2*4)/200</f>
        <v>265.52992435553222</v>
      </c>
      <c r="AZ33" s="73">
        <f>($AF3+$AY33)*(1-ABS((0.48*$AF$2+AL$37)/(0.48*$AF$2+$AX33))^(1+1/(1+2*$AX33/$AF$2)))</f>
        <v>591.93759319881383</v>
      </c>
      <c r="BA33" s="73">
        <f t="shared" ref="BA33:BD34" si="98">($AF3+$AY33)*(1-ABS((0.48*$AF$2+AM$37)/(0.48*$AF$2+$AX33))^(1+1/(1+$AX33/$AF$2)))</f>
        <v>497.38745460692206</v>
      </c>
      <c r="BB33" s="73">
        <f t="shared" si="98"/>
        <v>572.53045067155688</v>
      </c>
      <c r="BC33" s="73">
        <f t="shared" si="98"/>
        <v>580.27198900830604</v>
      </c>
      <c r="BD33" s="73">
        <f t="shared" si="98"/>
        <v>479.0481819849706</v>
      </c>
      <c r="BE33" s="148">
        <f>(ABS(AL33/AZ33)^1.5+ABS(AL34/AZ34)^1.5)</f>
        <v>5.5598642994587832E-2</v>
      </c>
      <c r="BF33" s="148">
        <f t="shared" ref="BF33:BI33" si="99">(ABS(AM33/BA33)^1.5+ABS(AM34/BA34)^1.5)</f>
        <v>0.68807745273389753</v>
      </c>
      <c r="BG33" s="148">
        <f t="shared" si="99"/>
        <v>0.58281320712817175</v>
      </c>
      <c r="BH33" s="148">
        <f t="shared" si="99"/>
        <v>0.68785686242469146</v>
      </c>
      <c r="BI33" s="148">
        <f t="shared" si="99"/>
        <v>0.89077770770610143</v>
      </c>
      <c r="BJ33" s="191"/>
      <c r="BK33" s="73"/>
      <c r="BL33" s="73">
        <f>MAX(BA33+BA35,BB33+BB35)*$BL$2/($CB$3)*100</f>
        <v>504.45867865493705</v>
      </c>
      <c r="BM33" s="36">
        <f>0.5*14.17*$G$4*0.9*($G$3-4)*2.5/(1+2.5^2)/10</f>
        <v>501.32482758620688</v>
      </c>
      <c r="BN33" s="73">
        <f>BQ4*0.9*($G$3-4)*391.3/100*2.5*10^-1</f>
        <v>560.56317363945698</v>
      </c>
      <c r="BO33" s="265">
        <f>IF(BN33&gt;BM33,SQRT((0.5*14.17*$G$4)/($BO$4/$BP$4*391.3)-1)," ")</f>
        <v>2.3417611920545003</v>
      </c>
      <c r="BP33" s="73">
        <f>IF(BO33=" "," ",0.9*$BO$4/$BP$4*($G$3-4)*391.3*BO33/10)</f>
        <v>525.08203428951538</v>
      </c>
      <c r="BQ33" s="73" t="str">
        <f>IF(AND(BP33&gt;BL33,BN33&gt;BL33),"Verifica","Non Verifica")</f>
        <v>Verifica</v>
      </c>
      <c r="BR33" s="73">
        <f>BU4*0.9*($G$3-4)*391.3/100*2.5*10^-1</f>
        <v>840.8447604591853</v>
      </c>
      <c r="BS33" s="265">
        <f>IF(BR33&gt;BM33,SQRT((0.5*14.17*$G$4)/($BS$4/$BT$4*391.3)-1)," ")</f>
        <v>1.8227900739639975</v>
      </c>
      <c r="BT33" s="73">
        <f>IF(BS33=" "," ",0.9*BS4/BT4*($G$3-4)*391.3*BS33/10)</f>
        <v>613.07339324385521</v>
      </c>
      <c r="BU33" s="6" t="str">
        <f>IF(AND(BT33&gt;BL33,BR33&gt;BL33),"Verifica","Non Verifica")</f>
        <v>Verifica</v>
      </c>
      <c r="BV33" s="281" t="str">
        <f>IF(BS4/BT4&gt;=0.08*14.17*0.75/391.3,"Verifica","Non verifica")</f>
        <v>Verifica</v>
      </c>
      <c r="BW33" s="370"/>
      <c r="BX33" s="370"/>
      <c r="BY33" s="370"/>
      <c r="BZ33" s="370"/>
      <c r="CA33" s="73">
        <f>3*AL3+AL2</f>
        <v>11.435397259066846</v>
      </c>
      <c r="CB33" s="73">
        <f>2*AL3+AL2</f>
        <v>8.2938046054770531</v>
      </c>
      <c r="CC33" s="370">
        <f>MAX(ABS(Taglio!H10),ABS(Taglio!I10),ABS(Taglio!H11),ABS(Taglio!I11))</f>
        <v>104.59399999999999</v>
      </c>
      <c r="CD33" s="245">
        <f>$CB$5*(CB33+CA33)*391.3/10-ABS(CC33)</f>
        <v>821.8104027515235</v>
      </c>
      <c r="CE33" s="370">
        <v>0.48</v>
      </c>
      <c r="CF33" s="370">
        <f>CE33*(1-25/250)</f>
        <v>0.432</v>
      </c>
      <c r="CG33" s="370">
        <v>30</v>
      </c>
      <c r="CH33" s="370">
        <v>72</v>
      </c>
      <c r="CI33" s="73">
        <f>(MAX(ABS(AL38),ABS(AM38),ABS(AN38),ABS(AO38),ABS(AP38)))/(CG33*CH33)</f>
        <v>0.76457025462962969</v>
      </c>
      <c r="CJ33" s="73">
        <f>CD33/(CG33*CH33)*10</f>
        <v>3.8046777905163127</v>
      </c>
      <c r="CK33" s="246">
        <f>CI33/14.17*10</f>
        <v>0.53956969275203226</v>
      </c>
      <c r="CL33" s="245" t="e">
        <f>CF33*14.17*CH33*CG33*(1-CK33/CF33)^0.5/10</f>
        <v>#NUM!</v>
      </c>
      <c r="CM33" s="464" t="e">
        <f>IF(CD33&lt;CL33,"VERIFICA","NON VERIFICA_necessarie staffe di contenimento")</f>
        <v>#NUM!</v>
      </c>
      <c r="CN33" s="464"/>
      <c r="CO33" s="245">
        <f>CG33*CH33/391.3*(CJ33^2/(1.2+CK33*CG33-1.2))</f>
        <v>4.9364059529435664</v>
      </c>
      <c r="CP33" s="370"/>
      <c r="CQ33" s="370"/>
    </row>
    <row r="34" spans="1:95" ht="16.05" customHeight="1" x14ac:dyDescent="0.25">
      <c r="A34" s="162">
        <f>Pil_originale!A404</f>
        <v>4</v>
      </c>
      <c r="B34" s="6">
        <f>Pil_originale!B404</f>
        <v>17</v>
      </c>
      <c r="C34" s="6">
        <f>Pil_originale!C404</f>
        <v>0</v>
      </c>
      <c r="D34" s="6">
        <f>Pil_originale!D404</f>
        <v>2</v>
      </c>
      <c r="E34" s="6" t="str">
        <f>Pil_originale!E404</f>
        <v>Minf</v>
      </c>
      <c r="F34" s="6">
        <f>Pil_originale!F404</f>
        <v>-6.5960000000000001</v>
      </c>
      <c r="G34" s="6">
        <f>Pil_originale!G404</f>
        <v>-4.5259999999999998</v>
      </c>
      <c r="H34" s="6">
        <f>Pil_originale!H404</f>
        <v>-337.34800000000001</v>
      </c>
      <c r="I34" s="6">
        <f>Pil_originale!I404</f>
        <v>9.2970000000000006</v>
      </c>
      <c r="J34" s="6">
        <f>Pil_originale!J404</f>
        <v>18.829999999999998</v>
      </c>
      <c r="K34" s="7">
        <f>Pil_originale!K404</f>
        <v>20.556000000000001</v>
      </c>
      <c r="L34" s="447"/>
      <c r="M34" s="427"/>
      <c r="N34" s="162" t="s">
        <v>17</v>
      </c>
      <c r="O34" s="21">
        <f t="shared" ref="O34:T34" si="100">F36</f>
        <v>38.118000000000002</v>
      </c>
      <c r="P34" s="21">
        <f t="shared" si="100"/>
        <v>23.140999999999998</v>
      </c>
      <c r="Q34" s="21">
        <f t="shared" si="100"/>
        <v>-3.2629999999999999</v>
      </c>
      <c r="R34" s="21">
        <f t="shared" si="100"/>
        <v>101.336</v>
      </c>
      <c r="S34" s="21">
        <f t="shared" si="100"/>
        <v>-6.7560000000000002</v>
      </c>
      <c r="T34" s="21">
        <f t="shared" si="100"/>
        <v>-7.3760000000000003</v>
      </c>
      <c r="U34" s="28">
        <f t="shared" si="96"/>
        <v>29.868828125</v>
      </c>
      <c r="V34" s="29">
        <f t="shared" si="96"/>
        <v>18.130421874999996</v>
      </c>
      <c r="W34" s="29">
        <f t="shared" si="96"/>
        <v>-2.5320468749999998</v>
      </c>
      <c r="X34" s="29">
        <f t="shared" si="96"/>
        <v>78.781343749999991</v>
      </c>
      <c r="Y34" s="29">
        <f t="shared" si="96"/>
        <v>-5.2484843750000003</v>
      </c>
      <c r="Z34" s="30">
        <f t="shared" si="96"/>
        <v>-5.7302343750000002</v>
      </c>
      <c r="AA34" s="162">
        <f t="shared" si="13"/>
        <v>-7.7805312500000001</v>
      </c>
      <c r="AB34" s="6">
        <f t="shared" si="13"/>
        <v>84.511578124999986</v>
      </c>
      <c r="AC34" s="6">
        <f t="shared" si="14"/>
        <v>-33.134004687499996</v>
      </c>
      <c r="AD34" s="6">
        <f t="shared" si="15"/>
        <v>86.845737499999984</v>
      </c>
      <c r="AE34" s="36">
        <f t="shared" si="16"/>
        <v>-15.003582812499999</v>
      </c>
      <c r="AF34" s="36">
        <f t="shared" si="17"/>
        <v>51.264426562499992</v>
      </c>
      <c r="AG34" s="36">
        <f t="shared" si="18"/>
        <v>104.97615937499998</v>
      </c>
      <c r="AH34" s="37">
        <f t="shared" si="19"/>
        <v>-68.715315624999988</v>
      </c>
      <c r="AJ34" s="162" t="s">
        <v>17</v>
      </c>
      <c r="AK34" s="82">
        <f>AT62</f>
        <v>147.66383917441448</v>
      </c>
      <c r="AL34" s="73">
        <f t="shared" si="7"/>
        <v>29.868828125</v>
      </c>
      <c r="AM34" s="73">
        <f>MAX(0.3*$AK34,ABS(AE34))</f>
        <v>44.299151752324342</v>
      </c>
      <c r="AN34" s="73">
        <f>MAX(0.3*$AK34,ABS(AF34))</f>
        <v>51.264426562499992</v>
      </c>
      <c r="AO34" s="73">
        <f>MAX($AK34,ABS(AG34))</f>
        <v>147.66383917441448</v>
      </c>
      <c r="AP34" s="73">
        <f>MAX($AK34,ABS(AH34))</f>
        <v>147.66383917441448</v>
      </c>
      <c r="AQ34" s="107">
        <f>MAX(AL34-$AF$4*(1-((0.48*$AF$2+AL37)/(0.48*$AF$2))^2),0)/(($G$4-2*4)*391.3)*1000</f>
        <v>0</v>
      </c>
      <c r="AR34" s="108">
        <f t="shared" ref="AR34:AU34" si="101">MAX(AM34-$AF$4*(1-((0.48*$AF$2+AM37)/(0.48*$AF$2))^2),0)/(($G$4-2*4)*391.3)*1000</f>
        <v>0</v>
      </c>
      <c r="AS34" s="108">
        <f t="shared" si="101"/>
        <v>0</v>
      </c>
      <c r="AT34" s="108">
        <f t="shared" si="101"/>
        <v>3.3366534275832409</v>
      </c>
      <c r="AU34" s="108">
        <f t="shared" si="101"/>
        <v>7.7952915937804512</v>
      </c>
      <c r="AV34" s="133">
        <f t="shared" ref="AV34:AV36" si="102">MAX(AQ34:AU34)</f>
        <v>7.7952915937804512</v>
      </c>
      <c r="AW34" s="127">
        <f>$AW$3</f>
        <v>10.304423903774522</v>
      </c>
      <c r="AX34" s="73">
        <f t="shared" ref="AX34:AX36" si="103">2*AW34*391.3/10</f>
        <v>806.42421470939405</v>
      </c>
      <c r="AY34" s="288">
        <f>AX34*($G$4-2*4)/200</f>
        <v>88.706663618033346</v>
      </c>
      <c r="AZ34" s="73">
        <f>($AF4+$AY34)*(1-ABS((0.48*$AF$2+AL$37)/(0.48*$AF$2+$AX34))^(1+1/(1+2*$AX34/$AF$2)))</f>
        <v>211.10953898284825</v>
      </c>
      <c r="BA34" s="73">
        <f t="shared" si="98"/>
        <v>178.6543027708031</v>
      </c>
      <c r="BB34" s="73">
        <f t="shared" si="98"/>
        <v>204.3695254587897</v>
      </c>
      <c r="BC34" s="73">
        <f t="shared" si="98"/>
        <v>207.0428758217964</v>
      </c>
      <c r="BD34" s="73">
        <f t="shared" si="98"/>
        <v>172.40985076658998</v>
      </c>
      <c r="BE34" s="148"/>
      <c r="BF34" s="148"/>
      <c r="BG34" s="148"/>
      <c r="BH34" s="148"/>
      <c r="BI34" s="148"/>
      <c r="BJ34" s="191"/>
      <c r="BK34" s="370"/>
      <c r="BL34" s="73"/>
      <c r="BM34" s="36"/>
      <c r="BN34" s="73"/>
      <c r="BO34" s="73"/>
      <c r="BP34" s="73"/>
      <c r="BQ34" s="73"/>
      <c r="BR34" s="73"/>
      <c r="BS34" s="73"/>
      <c r="BT34" s="73"/>
      <c r="BU34" s="370"/>
      <c r="BV34" s="370"/>
      <c r="BW34" s="370"/>
      <c r="BX34" s="370"/>
      <c r="BY34" s="370"/>
      <c r="BZ34" s="370"/>
      <c r="CA34" s="370"/>
      <c r="CB34" s="370"/>
      <c r="CC34" s="370"/>
      <c r="CD34" s="370"/>
      <c r="CE34" s="370"/>
      <c r="CF34" s="370"/>
      <c r="CG34" s="370"/>
      <c r="CH34" s="370"/>
      <c r="CI34" s="73"/>
      <c r="CJ34" s="73"/>
      <c r="CK34" s="370"/>
      <c r="CL34" s="370"/>
      <c r="CM34" s="465"/>
      <c r="CN34" s="465"/>
      <c r="CO34" s="370"/>
      <c r="CP34" s="370"/>
      <c r="CQ34" s="370"/>
    </row>
    <row r="35" spans="1:95" ht="16.05" customHeight="1" x14ac:dyDescent="0.25">
      <c r="A35" s="162">
        <f>Pil_originale!A406</f>
        <v>4</v>
      </c>
      <c r="B35" s="6">
        <f>Pil_originale!B406</f>
        <v>17</v>
      </c>
      <c r="C35" s="6">
        <f>Pil_originale!C406</f>
        <v>0</v>
      </c>
      <c r="D35" s="6">
        <f>Pil_originale!D406</f>
        <v>2</v>
      </c>
      <c r="E35" s="6" t="str">
        <f>Pil_originale!E406</f>
        <v>N</v>
      </c>
      <c r="F35" s="6">
        <f>Pil_originale!F406</f>
        <v>-925.49300000000005</v>
      </c>
      <c r="G35" s="6">
        <f>Pil_originale!G406</f>
        <v>-579.39300000000003</v>
      </c>
      <c r="H35" s="6">
        <f>Pil_originale!H406</f>
        <v>142.47300000000001</v>
      </c>
      <c r="I35" s="6">
        <f>Pil_originale!I406</f>
        <v>4.0460000000000003</v>
      </c>
      <c r="J35" s="6">
        <f>Pil_originale!J406</f>
        <v>-8.093</v>
      </c>
      <c r="K35" s="7">
        <f>Pil_originale!K406</f>
        <v>-8.8350000000000009</v>
      </c>
      <c r="L35" s="447"/>
      <c r="M35" s="427"/>
      <c r="N35" s="162" t="s">
        <v>20</v>
      </c>
      <c r="O35" s="21">
        <f t="shared" ref="O35:T35" si="104">F34</f>
        <v>-6.5960000000000001</v>
      </c>
      <c r="P35" s="21">
        <f t="shared" si="104"/>
        <v>-4.5259999999999998</v>
      </c>
      <c r="Q35" s="21">
        <f t="shared" si="104"/>
        <v>-337.34800000000001</v>
      </c>
      <c r="R35" s="21">
        <f t="shared" si="104"/>
        <v>9.2970000000000006</v>
      </c>
      <c r="S35" s="21">
        <f t="shared" si="104"/>
        <v>18.829999999999998</v>
      </c>
      <c r="T35" s="21">
        <f t="shared" si="104"/>
        <v>20.556000000000001</v>
      </c>
      <c r="U35" s="28">
        <f t="shared" ref="U35:Z36" si="105">O35+(O33-O35)/320*$X$5</f>
        <v>-4.4902031249999999</v>
      </c>
      <c r="V35" s="29">
        <f t="shared" si="105"/>
        <v>-3.1862656249999999</v>
      </c>
      <c r="W35" s="29">
        <f t="shared" si="105"/>
        <v>-264.49440625</v>
      </c>
      <c r="X35" s="29">
        <f t="shared" si="105"/>
        <v>9.2973281249999999</v>
      </c>
      <c r="Y35" s="29">
        <f t="shared" si="105"/>
        <v>14.734234374999998</v>
      </c>
      <c r="Z35" s="30">
        <f t="shared" si="105"/>
        <v>16.08475</v>
      </c>
      <c r="AA35" s="162">
        <f t="shared" si="13"/>
        <v>-279.22864062499997</v>
      </c>
      <c r="AB35" s="6">
        <f t="shared" si="13"/>
        <v>25.382078125</v>
      </c>
      <c r="AC35" s="6">
        <f t="shared" si="14"/>
        <v>-286.84326406249994</v>
      </c>
      <c r="AD35" s="6">
        <f t="shared" si="15"/>
        <v>109.15067031249998</v>
      </c>
      <c r="AE35" s="36">
        <f t="shared" si="16"/>
        <v>-290.02952968749992</v>
      </c>
      <c r="AF35" s="36">
        <f t="shared" si="17"/>
        <v>283.65699843749996</v>
      </c>
      <c r="AG35" s="36">
        <f t="shared" si="18"/>
        <v>105.96440468749998</v>
      </c>
      <c r="AH35" s="37">
        <f t="shared" si="19"/>
        <v>-112.33693593749999</v>
      </c>
      <c r="AJ35" s="162" t="s">
        <v>20</v>
      </c>
      <c r="AK35" s="82">
        <f>AU63</f>
        <v>308.71383924463248</v>
      </c>
      <c r="AL35" s="73">
        <f t="shared" si="7"/>
        <v>-4.4902031249999999</v>
      </c>
      <c r="AM35" s="73">
        <f>MAX($AK35,ABS(AE35))</f>
        <v>308.71383924463248</v>
      </c>
      <c r="AN35" s="79">
        <f>MAX($AK35,ABS(AF35))</f>
        <v>308.71383924463248</v>
      </c>
      <c r="AO35" s="73">
        <f>MAX(0.3*$AK35,ABS(AG35))</f>
        <v>105.96440468749998</v>
      </c>
      <c r="AP35" s="73">
        <f>MAX(0.3*$AK35,ABS(AH35))</f>
        <v>112.33693593749999</v>
      </c>
      <c r="AQ35" s="107">
        <f>MAX(AL35-$AF$3*(1-((0.48*$AF$2+AL38)/(0.48*$AF$2))^2),0)/(($G$3-2*4)*391.3)*1000</f>
        <v>0</v>
      </c>
      <c r="AR35" s="108">
        <f t="shared" ref="AR35:AU35" si="106">MAX(AM35-$AF$3*(1-((0.48*$AF$2+AM38)/(0.48*$AF$2))^2),0)/(($G$3-2*4)*391.3)*1000</f>
        <v>2.5202293815126282</v>
      </c>
      <c r="AS35" s="108">
        <f t="shared" si="106"/>
        <v>0</v>
      </c>
      <c r="AT35" s="108">
        <f t="shared" si="106"/>
        <v>0</v>
      </c>
      <c r="AU35" s="108">
        <f t="shared" si="106"/>
        <v>0</v>
      </c>
      <c r="AV35" s="134">
        <f t="shared" si="102"/>
        <v>2.5202293815126282</v>
      </c>
      <c r="AW35" s="128">
        <f>$AW$2</f>
        <v>9.4247779607693793</v>
      </c>
      <c r="AX35" s="73">
        <f t="shared" si="103"/>
        <v>737.58312320981167</v>
      </c>
      <c r="AY35" s="288">
        <f>AX35*($G$3-2*4)/200</f>
        <v>265.52992435553222</v>
      </c>
      <c r="AZ35" s="73">
        <f>($AF3+$AY35)*(1-ABS((0.48*$AF$2+AL$38)/(0.48*$AF$2+$AX35))^(1+1/(1+2*$AX35/$AF$2)))</f>
        <v>591.76729401837736</v>
      </c>
      <c r="BA35" s="73">
        <f t="shared" ref="BA35:BD36" si="107">($AF3+$AY35)*(1-ABS((0.48*$AF$2+AM$38)/(0.48*$AF$2+$AX35))^(1+1/(1+$AX35/$AF$2)))</f>
        <v>500.35048970661472</v>
      </c>
      <c r="BB35" s="73">
        <f t="shared" si="107"/>
        <v>573.96654627148166</v>
      </c>
      <c r="BC35" s="73">
        <f t="shared" si="107"/>
        <v>581.40708524303079</v>
      </c>
      <c r="BD35" s="73">
        <f t="shared" si="107"/>
        <v>482.26002756875818</v>
      </c>
      <c r="BE35" s="148">
        <f>ABS(AL35/AZ35)^1.5+ABS(AL36/AZ36)^1.5</f>
        <v>5.1739572471354085E-2</v>
      </c>
      <c r="BF35" s="148">
        <f t="shared" ref="BF35:BI35" si="108">ABS(AM35/BA35)^1.5+ABS(AM36/BA36)^1.5</f>
        <v>0.57539064656800587</v>
      </c>
      <c r="BG35" s="148">
        <f t="shared" si="108"/>
        <v>0.52371831157971038</v>
      </c>
      <c r="BH35" s="148">
        <f t="shared" si="108"/>
        <v>0.52296675111075086</v>
      </c>
      <c r="BI35" s="148">
        <f t="shared" si="108"/>
        <v>0.69436879237652205</v>
      </c>
      <c r="BJ35" s="191"/>
      <c r="BK35" s="73"/>
      <c r="BL35" s="36">
        <f>MAX(BC34+BC36,BD34+BD36)*$BL$2/($BX$3)*100</f>
        <v>168.86168216135158</v>
      </c>
      <c r="BM35" s="36">
        <f>0.5*14.17*$G$3*0.9*($G$4-4)*2.5/(1+2.5^2)/10</f>
        <v>457.34896551724131</v>
      </c>
      <c r="BN35" s="36">
        <f>$BQ$6*0.9*($G$4-4)*391.3/100*2.5*10^-1</f>
        <v>306.83457925528165</v>
      </c>
      <c r="BO35" s="341" t="str">
        <f>IF(BN35&gt;BM35,SQRT((0.5*14.17*$G$3)/($BQ$6/100*391.3)-1)," ")</f>
        <v xml:space="preserve"> </v>
      </c>
      <c r="BP35" s="36" t="str">
        <f>IF(BO35=" "," ",0.9*$BQ$6/100*($G$4-4)*391.3*BO35*10^-1)</f>
        <v xml:space="preserve"> </v>
      </c>
      <c r="BQ35" s="36" t="str">
        <f>IF(AND(BP35&gt;BL35,BN35&gt;BL35),"Verifica","Non Verifica")</f>
        <v>Verifica</v>
      </c>
      <c r="BR35" s="36">
        <f>$BU$6*0.9*($G$4-4)*391.3/100*2.5*10^-1</f>
        <v>460.25186888292251</v>
      </c>
      <c r="BS35" s="341">
        <f>IF(BR35&gt;BM35,SQRT((0.5*14.17*$G$3)/($BU$6/100*391.3)-1)," ")</f>
        <v>2.4908377619259197</v>
      </c>
      <c r="BT35" s="36">
        <f>IF(BS35=" "," ",0.9*$BU$6/100*($G$4-4)*391.3*BS35*10^-1)</f>
        <v>458.56509400422419</v>
      </c>
      <c r="BU35" s="6" t="str">
        <f>IF(AND(BT35&gt;BL35,BR35&gt;BL35),"Verifica","Non Verifica")</f>
        <v>Verifica</v>
      </c>
      <c r="BV35" s="370"/>
      <c r="BW35" s="370"/>
      <c r="BX35" s="370"/>
      <c r="BY35" s="370"/>
      <c r="BZ35" s="370"/>
      <c r="CA35" s="370"/>
      <c r="CB35" s="370"/>
      <c r="CC35" s="370"/>
      <c r="CD35" s="370"/>
      <c r="CE35" s="370"/>
      <c r="CF35" s="370"/>
      <c r="CG35" s="370"/>
      <c r="CH35" s="370"/>
      <c r="CI35" s="73"/>
      <c r="CJ35" s="73"/>
      <c r="CK35" s="370"/>
      <c r="CL35" s="370"/>
      <c r="CM35" s="465"/>
      <c r="CN35" s="465"/>
      <c r="CO35" s="370"/>
      <c r="CP35" s="370"/>
      <c r="CQ35" s="370"/>
    </row>
    <row r="36" spans="1:95" ht="16.05" customHeight="1" thickBot="1" x14ac:dyDescent="0.3">
      <c r="A36" s="162">
        <f>Pil_originale!A763</f>
        <v>7</v>
      </c>
      <c r="B36" s="6">
        <f>Pil_originale!B763</f>
        <v>17</v>
      </c>
      <c r="C36" s="6">
        <f>Pil_originale!C763</f>
        <v>0</v>
      </c>
      <c r="D36" s="6">
        <f>Pil_originale!D763</f>
        <v>2</v>
      </c>
      <c r="E36" s="6" t="str">
        <f>Pil_originale!E763</f>
        <v>Msup</v>
      </c>
      <c r="F36" s="6">
        <f>Pil_originale!F763</f>
        <v>38.118000000000002</v>
      </c>
      <c r="G36" s="6">
        <f>Pil_originale!G763</f>
        <v>23.140999999999998</v>
      </c>
      <c r="H36" s="6">
        <f>Pil_originale!H763</f>
        <v>-3.2629999999999999</v>
      </c>
      <c r="I36" s="6">
        <f>Pil_originale!I763</f>
        <v>101.336</v>
      </c>
      <c r="J36" s="6">
        <f>Pil_originale!J763</f>
        <v>-6.7560000000000002</v>
      </c>
      <c r="K36" s="7">
        <f>Pil_originale!K763</f>
        <v>-7.3760000000000003</v>
      </c>
      <c r="L36" s="447"/>
      <c r="M36" s="427"/>
      <c r="N36" s="162" t="s">
        <v>19</v>
      </c>
      <c r="O36" s="21">
        <f t="shared" ref="O36:T36" si="109">F37</f>
        <v>-37.302999999999997</v>
      </c>
      <c r="P36" s="21">
        <f t="shared" si="109"/>
        <v>-22.67</v>
      </c>
      <c r="Q36" s="21">
        <f t="shared" si="109"/>
        <v>3.42</v>
      </c>
      <c r="R36" s="21">
        <f t="shared" si="109"/>
        <v>-104.878</v>
      </c>
      <c r="S36" s="21">
        <f t="shared" si="109"/>
        <v>7.0270000000000001</v>
      </c>
      <c r="T36" s="21">
        <f t="shared" si="109"/>
        <v>7.6710000000000003</v>
      </c>
      <c r="U36" s="28">
        <f t="shared" si="105"/>
        <v>-29.053828124999995</v>
      </c>
      <c r="V36" s="29">
        <f t="shared" si="105"/>
        <v>-17.659421875</v>
      </c>
      <c r="W36" s="29">
        <f t="shared" si="105"/>
        <v>2.6890468749999998</v>
      </c>
      <c r="X36" s="29">
        <f t="shared" si="105"/>
        <v>-82.323343749999992</v>
      </c>
      <c r="Y36" s="29">
        <f t="shared" si="105"/>
        <v>5.5194843750000002</v>
      </c>
      <c r="Z36" s="30">
        <f t="shared" si="105"/>
        <v>6.0252343750000001</v>
      </c>
      <c r="AA36" s="162">
        <f t="shared" si="13"/>
        <v>8.2085312500000001</v>
      </c>
      <c r="AB36" s="6">
        <f t="shared" si="13"/>
        <v>-88.348578124999989</v>
      </c>
      <c r="AC36" s="6">
        <f t="shared" si="14"/>
        <v>34.713104687499992</v>
      </c>
      <c r="AD36" s="6">
        <f t="shared" si="15"/>
        <v>-90.811137499999987</v>
      </c>
      <c r="AE36" s="36">
        <f t="shared" si="16"/>
        <v>17.053682812499993</v>
      </c>
      <c r="AF36" s="36">
        <f t="shared" si="17"/>
        <v>-52.372526562499992</v>
      </c>
      <c r="AG36" s="36">
        <f t="shared" si="18"/>
        <v>-108.47055937499999</v>
      </c>
      <c r="AH36" s="37">
        <f t="shared" si="19"/>
        <v>73.15171562499998</v>
      </c>
      <c r="AJ36" s="162" t="s">
        <v>19</v>
      </c>
      <c r="AK36" s="82">
        <f>AT63</f>
        <v>120.93746716400646</v>
      </c>
      <c r="AL36" s="73">
        <f t="shared" si="7"/>
        <v>-29.053828124999995</v>
      </c>
      <c r="AM36" s="73">
        <f>MAX(0.3*$AK36,ABS(AE36))</f>
        <v>36.281240149201935</v>
      </c>
      <c r="AN36" s="73">
        <f>MAX(0.3*$AK36,ABS(AF36))</f>
        <v>52.372526562499992</v>
      </c>
      <c r="AO36" s="73">
        <f>MAX($AK36,ABS(AG36))</f>
        <v>120.93746716400646</v>
      </c>
      <c r="AP36" s="73">
        <f>MAX($AK36,ABS(AH36))</f>
        <v>120.93746716400646</v>
      </c>
      <c r="AQ36" s="107">
        <f>MAX(AL36-$AF$4*(1-((0.48*$AF$2+AL38)/(0.48*$AF$2))^2),0)/(($G$4-2*4)*391.3)*1000</f>
        <v>0</v>
      </c>
      <c r="AR36" s="108">
        <f t="shared" ref="AR36:AU36" si="110">MAX(AM36-$AF$4*(1-((0.48*$AF$2+AM38)/(0.48*$AF$2))^2),0)/(($G$4-2*4)*391.3)*1000</f>
        <v>0</v>
      </c>
      <c r="AS36" s="108">
        <f t="shared" si="110"/>
        <v>0</v>
      </c>
      <c r="AT36" s="108">
        <f t="shared" si="110"/>
        <v>0.1892794509200654</v>
      </c>
      <c r="AU36" s="108">
        <f t="shared" si="110"/>
        <v>4.5390600534735963</v>
      </c>
      <c r="AV36" s="133">
        <f t="shared" si="102"/>
        <v>4.5390600534735963</v>
      </c>
      <c r="AW36" s="129">
        <f>$AW$3</f>
        <v>10.304423903774522</v>
      </c>
      <c r="AX36" s="73">
        <f t="shared" si="103"/>
        <v>806.42421470939405</v>
      </c>
      <c r="AY36" s="288">
        <f>AX36*($G$4-2*4)/200</f>
        <v>88.706663618033346</v>
      </c>
      <c r="AZ36" s="73">
        <f>($AF4+$AY36)*(1-ABS((0.48*$AF$2+AL$38)/(0.48*$AF$2+$AX36))^(1+1/(1+2*$AX36/$AF$2)))</f>
        <v>211.04607489775591</v>
      </c>
      <c r="BA36" s="73">
        <f t="shared" si="107"/>
        <v>179.66400269859048</v>
      </c>
      <c r="BB36" s="73">
        <f t="shared" si="107"/>
        <v>204.86473200952099</v>
      </c>
      <c r="BC36" s="73">
        <f t="shared" si="107"/>
        <v>207.43579857424834</v>
      </c>
      <c r="BD36" s="73">
        <f t="shared" si="107"/>
        <v>173.50289343676164</v>
      </c>
      <c r="BE36" s="148"/>
      <c r="BF36" s="148"/>
      <c r="BG36" s="148"/>
      <c r="BH36" s="148"/>
      <c r="BI36" s="148"/>
      <c r="BJ36" s="191"/>
      <c r="BK36" s="370"/>
      <c r="BL36" s="73"/>
      <c r="BM36" s="36"/>
      <c r="BN36" s="73"/>
      <c r="BO36" s="73"/>
      <c r="BP36" s="73"/>
      <c r="BQ36" s="73"/>
      <c r="BR36" s="73"/>
      <c r="BS36" s="73"/>
      <c r="BT36" s="73"/>
      <c r="BU36" s="370"/>
      <c r="BV36" s="370"/>
      <c r="BW36" s="370"/>
      <c r="BX36" s="370"/>
      <c r="BY36" s="370"/>
      <c r="BZ36" s="370"/>
      <c r="CA36" s="370"/>
      <c r="CB36" s="370"/>
      <c r="CC36" s="370"/>
      <c r="CD36" s="370"/>
      <c r="CE36" s="370"/>
      <c r="CF36" s="370"/>
      <c r="CG36" s="370"/>
      <c r="CH36" s="370"/>
      <c r="CI36" s="73"/>
      <c r="CJ36" s="73"/>
      <c r="CK36" s="370"/>
      <c r="CL36" s="370"/>
      <c r="CM36" s="465"/>
      <c r="CN36" s="465"/>
      <c r="CO36" s="370"/>
      <c r="CP36" s="370"/>
      <c r="CQ36" s="370"/>
    </row>
    <row r="37" spans="1:95" ht="16.05" customHeight="1" x14ac:dyDescent="0.3">
      <c r="A37" s="162">
        <f>Pil_originale!A764</f>
        <v>7</v>
      </c>
      <c r="B37" s="6">
        <f>Pil_originale!B764</f>
        <v>17</v>
      </c>
      <c r="C37" s="6">
        <f>Pil_originale!C764</f>
        <v>0</v>
      </c>
      <c r="D37" s="6">
        <f>Pil_originale!D764</f>
        <v>2</v>
      </c>
      <c r="E37" s="6" t="str">
        <f>Pil_originale!E764</f>
        <v>Minf</v>
      </c>
      <c r="F37" s="6">
        <f>Pil_originale!F764</f>
        <v>-37.302999999999997</v>
      </c>
      <c r="G37" s="6">
        <f>Pil_originale!G764</f>
        <v>-22.67</v>
      </c>
      <c r="H37" s="6">
        <f>Pil_originale!H764</f>
        <v>3.42</v>
      </c>
      <c r="I37" s="6">
        <f>Pil_originale!I764</f>
        <v>-104.878</v>
      </c>
      <c r="J37" s="6">
        <f>Pil_originale!J764</f>
        <v>7.0270000000000001</v>
      </c>
      <c r="K37" s="7">
        <f>Pil_originale!K764</f>
        <v>7.6710000000000003</v>
      </c>
      <c r="L37" s="447"/>
      <c r="M37" s="427"/>
      <c r="N37" s="162" t="s">
        <v>44</v>
      </c>
      <c r="O37" s="21">
        <f>F35+F38</f>
        <v>-1566.2080000000001</v>
      </c>
      <c r="P37" s="21">
        <f t="shared" ref="P37:T37" si="111">G35+G38</f>
        <v>-967.07400000000007</v>
      </c>
      <c r="Q37" s="21">
        <f t="shared" si="111"/>
        <v>152.50200000000001</v>
      </c>
      <c r="R37" s="21">
        <f t="shared" si="111"/>
        <v>-277.83699999999999</v>
      </c>
      <c r="S37" s="21">
        <f t="shared" si="111"/>
        <v>11.698</v>
      </c>
      <c r="T37" s="21">
        <f t="shared" si="111"/>
        <v>12.77</v>
      </c>
      <c r="U37" s="28">
        <f>O37+$P$4</f>
        <v>-1631.9717500000002</v>
      </c>
      <c r="V37" s="29">
        <f>P37+$P$2</f>
        <v>-1017.6615</v>
      </c>
      <c r="W37" s="29">
        <f>Q37</f>
        <v>152.50200000000001</v>
      </c>
      <c r="X37" s="29">
        <f t="shared" ref="X37:Z38" si="112">R37</f>
        <v>-277.83699999999999</v>
      </c>
      <c r="Y37" s="29">
        <f t="shared" si="112"/>
        <v>11.698</v>
      </c>
      <c r="Z37" s="30">
        <f t="shared" si="112"/>
        <v>12.77</v>
      </c>
      <c r="AA37" s="162">
        <f t="shared" si="13"/>
        <v>164.20000000000002</v>
      </c>
      <c r="AB37" s="6">
        <f t="shared" si="13"/>
        <v>-290.60699999999997</v>
      </c>
      <c r="AC37" s="6">
        <f t="shared" si="14"/>
        <v>251.38210000000001</v>
      </c>
      <c r="AD37" s="6">
        <f t="shared" si="15"/>
        <v>-339.86699999999996</v>
      </c>
      <c r="AE37" s="36">
        <f t="shared" si="16"/>
        <v>-766.27940000000001</v>
      </c>
      <c r="AF37" s="36">
        <f t="shared" si="17"/>
        <v>-1269.0436</v>
      </c>
      <c r="AG37" s="36">
        <f t="shared" si="18"/>
        <v>-1357.5284999999999</v>
      </c>
      <c r="AH37" s="37">
        <f t="shared" si="19"/>
        <v>-677.79450000000008</v>
      </c>
      <c r="AJ37" s="162" t="s">
        <v>44</v>
      </c>
      <c r="AK37" s="82"/>
      <c r="AL37" s="73">
        <f t="shared" si="7"/>
        <v>-1631.9717500000002</v>
      </c>
      <c r="AM37" s="73">
        <f t="shared" ref="AM37:AP38" si="113">AE37</f>
        <v>-766.27940000000001</v>
      </c>
      <c r="AN37" s="73">
        <f t="shared" si="113"/>
        <v>-1269.0436</v>
      </c>
      <c r="AO37" s="73">
        <f t="shared" si="113"/>
        <v>-1357.5284999999999</v>
      </c>
      <c r="AP37" s="73">
        <f t="shared" si="113"/>
        <v>-677.79450000000008</v>
      </c>
      <c r="AQ37" s="285"/>
      <c r="AR37" s="6"/>
      <c r="AS37" s="6"/>
      <c r="AT37" s="6"/>
      <c r="AU37" s="6"/>
      <c r="AV37" s="7"/>
      <c r="AW37" s="73"/>
      <c r="AX37" s="288"/>
      <c r="AY37" s="288"/>
      <c r="AZ37" s="288"/>
      <c r="BA37" s="191"/>
      <c r="BB37" s="191"/>
      <c r="BC37" s="191"/>
      <c r="BD37" s="191"/>
      <c r="BE37" s="148"/>
      <c r="BF37" s="148"/>
      <c r="BG37" s="148"/>
      <c r="BH37" s="148"/>
      <c r="BI37" s="148"/>
      <c r="BJ37" s="191"/>
      <c r="BK37" s="370"/>
      <c r="BL37" s="73"/>
      <c r="BM37" s="36"/>
      <c r="BN37" s="73"/>
      <c r="BO37" s="73"/>
      <c r="BP37" s="73"/>
      <c r="BQ37" s="73"/>
      <c r="BR37" s="73"/>
      <c r="BS37" s="73"/>
      <c r="BT37" s="73"/>
      <c r="BU37" s="370"/>
      <c r="BV37" s="370"/>
      <c r="BW37" s="370"/>
      <c r="BX37" s="370"/>
      <c r="BY37" s="370"/>
      <c r="BZ37" s="370"/>
      <c r="CA37" s="370"/>
      <c r="CB37" s="370"/>
      <c r="CC37" s="370"/>
      <c r="CD37" s="370"/>
      <c r="CE37" s="370"/>
      <c r="CF37" s="370"/>
      <c r="CG37" s="370"/>
      <c r="CH37" s="370"/>
      <c r="CI37" s="73"/>
      <c r="CJ37" s="73"/>
      <c r="CK37" s="370"/>
      <c r="CL37" s="370"/>
      <c r="CM37" s="370"/>
      <c r="CN37" s="370"/>
      <c r="CO37" s="370"/>
      <c r="CP37" s="370"/>
      <c r="CQ37" s="370"/>
    </row>
    <row r="38" spans="1:95" ht="16.05" customHeight="1" thickBot="1" x14ac:dyDescent="0.35">
      <c r="A38" s="8">
        <f>Pil_originale!A766</f>
        <v>7</v>
      </c>
      <c r="B38" s="42">
        <f>Pil_originale!B766</f>
        <v>17</v>
      </c>
      <c r="C38" s="42">
        <f>Pil_originale!C766</f>
        <v>0</v>
      </c>
      <c r="D38" s="42">
        <f>Pil_originale!D766</f>
        <v>2</v>
      </c>
      <c r="E38" s="42" t="str">
        <f>Pil_originale!E766</f>
        <v>N</v>
      </c>
      <c r="F38" s="42">
        <f>Pil_originale!F766</f>
        <v>-640.71500000000003</v>
      </c>
      <c r="G38" s="42">
        <f>Pil_originale!G766</f>
        <v>-387.68099999999998</v>
      </c>
      <c r="H38" s="42">
        <f>Pil_originale!H766</f>
        <v>10.029</v>
      </c>
      <c r="I38" s="42">
        <f>Pil_originale!I766</f>
        <v>-281.88299999999998</v>
      </c>
      <c r="J38" s="42">
        <f>Pil_originale!J766</f>
        <v>19.791</v>
      </c>
      <c r="K38" s="10">
        <f>Pil_originale!K766</f>
        <v>21.605</v>
      </c>
      <c r="L38" s="447"/>
      <c r="N38" s="8" t="s">
        <v>45</v>
      </c>
      <c r="O38" s="23">
        <f>F35+F38</f>
        <v>-1566.2080000000001</v>
      </c>
      <c r="P38" s="23">
        <f t="shared" ref="P38:T38" si="114">G35+G38</f>
        <v>-967.07400000000007</v>
      </c>
      <c r="Q38" s="23">
        <f t="shared" si="114"/>
        <v>152.50200000000001</v>
      </c>
      <c r="R38" s="23">
        <f t="shared" si="114"/>
        <v>-277.83699999999999</v>
      </c>
      <c r="S38" s="23">
        <f t="shared" si="114"/>
        <v>11.698</v>
      </c>
      <c r="T38" s="23">
        <f t="shared" si="114"/>
        <v>12.77</v>
      </c>
      <c r="U38" s="33">
        <f>O38+$P$5</f>
        <v>-1651.4717500000002</v>
      </c>
      <c r="V38" s="21">
        <f>P38+$P$3</f>
        <v>-1032.6615000000002</v>
      </c>
      <c r="W38" s="29">
        <f>Q38</f>
        <v>152.50200000000001</v>
      </c>
      <c r="X38" s="29">
        <f t="shared" si="112"/>
        <v>-277.83699999999999</v>
      </c>
      <c r="Y38" s="29">
        <f t="shared" si="112"/>
        <v>11.698</v>
      </c>
      <c r="Z38" s="30">
        <f t="shared" si="112"/>
        <v>12.77</v>
      </c>
      <c r="AA38" s="8">
        <f t="shared" si="13"/>
        <v>164.20000000000002</v>
      </c>
      <c r="AB38" s="42">
        <f t="shared" si="13"/>
        <v>-290.60699999999997</v>
      </c>
      <c r="AC38" s="42">
        <f t="shared" si="14"/>
        <v>251.38210000000001</v>
      </c>
      <c r="AD38" s="42">
        <f t="shared" si="15"/>
        <v>-339.86699999999996</v>
      </c>
      <c r="AE38" s="38">
        <f t="shared" si="16"/>
        <v>-781.27940000000012</v>
      </c>
      <c r="AF38" s="38">
        <f t="shared" si="17"/>
        <v>-1284.0436000000002</v>
      </c>
      <c r="AG38" s="38">
        <f t="shared" si="18"/>
        <v>-1372.5285000000001</v>
      </c>
      <c r="AH38" s="39">
        <f t="shared" si="19"/>
        <v>-692.7945000000002</v>
      </c>
      <c r="AJ38" s="8" t="s">
        <v>45</v>
      </c>
      <c r="AK38" s="82"/>
      <c r="AL38" s="73">
        <f t="shared" si="7"/>
        <v>-1651.4717500000002</v>
      </c>
      <c r="AM38" s="73">
        <f t="shared" si="113"/>
        <v>-781.27940000000012</v>
      </c>
      <c r="AN38" s="73">
        <f t="shared" si="113"/>
        <v>-1284.0436000000002</v>
      </c>
      <c r="AO38" s="73">
        <f t="shared" si="113"/>
        <v>-1372.5285000000001</v>
      </c>
      <c r="AP38" s="73">
        <f t="shared" si="113"/>
        <v>-692.7945000000002</v>
      </c>
      <c r="AQ38" s="8"/>
      <c r="AR38" s="42"/>
      <c r="AS38" s="42"/>
      <c r="AT38" s="42"/>
      <c r="AU38" s="42"/>
      <c r="AV38" s="10"/>
      <c r="AW38" s="73"/>
      <c r="AX38" s="288"/>
      <c r="AY38" s="288"/>
      <c r="AZ38" s="288"/>
      <c r="BA38" s="191"/>
      <c r="BB38" s="191"/>
      <c r="BC38" s="191"/>
      <c r="BD38" s="191"/>
      <c r="BE38" s="148"/>
      <c r="BF38" s="148"/>
      <c r="BG38" s="148"/>
      <c r="BH38" s="148"/>
      <c r="BI38" s="148"/>
      <c r="BJ38" s="191"/>
      <c r="BK38" s="370"/>
      <c r="BL38" s="73"/>
      <c r="BM38" s="36"/>
      <c r="BN38" s="73"/>
      <c r="BO38" s="73"/>
      <c r="BP38" s="73"/>
      <c r="BQ38" s="73"/>
      <c r="BR38" s="73"/>
      <c r="BS38" s="73"/>
      <c r="BT38" s="73"/>
      <c r="BU38" s="370"/>
      <c r="BV38" s="370"/>
      <c r="BW38" s="370"/>
      <c r="BX38" s="370"/>
      <c r="BY38" s="370"/>
      <c r="BZ38" s="370"/>
      <c r="CA38" s="370"/>
      <c r="CB38" s="370"/>
      <c r="CC38" s="370"/>
      <c r="CD38" s="370"/>
      <c r="CE38" s="370"/>
      <c r="CF38" s="370"/>
      <c r="CG38" s="370"/>
      <c r="CH38" s="370"/>
      <c r="CI38" s="73"/>
      <c r="CJ38" s="73"/>
      <c r="CK38" s="370"/>
      <c r="CL38" s="370"/>
      <c r="CM38" s="370"/>
      <c r="CN38" s="370"/>
      <c r="CO38" s="370"/>
      <c r="CP38" s="370"/>
      <c r="CQ38" s="370"/>
    </row>
    <row r="39" spans="1:95" ht="16.05" customHeight="1" thickBot="1" x14ac:dyDescent="0.3">
      <c r="A39" s="158">
        <f>Pil_originale!A407</f>
        <v>4</v>
      </c>
      <c r="B39" s="159">
        <f>Pil_originale!B407</f>
        <v>17</v>
      </c>
      <c r="C39" s="159">
        <f>Pil_originale!C407</f>
        <v>0</v>
      </c>
      <c r="D39" s="159">
        <f>Pil_originale!D407</f>
        <v>1</v>
      </c>
      <c r="E39" s="159" t="str">
        <f>Pil_originale!E407</f>
        <v>Msup</v>
      </c>
      <c r="F39" s="159">
        <f>Pil_originale!F407</f>
        <v>2.056</v>
      </c>
      <c r="G39" s="159">
        <f>Pil_originale!G407</f>
        <v>1.8169999999999999</v>
      </c>
      <c r="H39" s="159">
        <f>Pil_originale!H407</f>
        <v>252.596</v>
      </c>
      <c r="I39" s="159">
        <f>Pil_originale!I407</f>
        <v>8.5869999999999997</v>
      </c>
      <c r="J39" s="159">
        <f>Pil_originale!J407</f>
        <v>-15.679</v>
      </c>
      <c r="K39" s="160">
        <f>Pil_originale!K407</f>
        <v>-17.116</v>
      </c>
      <c r="L39" s="447"/>
      <c r="M39" s="427" t="s">
        <v>33</v>
      </c>
      <c r="N39" s="158" t="s">
        <v>18</v>
      </c>
      <c r="O39" s="19">
        <f t="shared" ref="O39:T39" si="115">F39</f>
        <v>2.056</v>
      </c>
      <c r="P39" s="19">
        <f t="shared" si="115"/>
        <v>1.8169999999999999</v>
      </c>
      <c r="Q39" s="19">
        <f t="shared" si="115"/>
        <v>252.596</v>
      </c>
      <c r="R39" s="19">
        <f t="shared" si="115"/>
        <v>8.5869999999999997</v>
      </c>
      <c r="S39" s="19">
        <f t="shared" si="115"/>
        <v>-15.679</v>
      </c>
      <c r="T39" s="19">
        <f t="shared" si="115"/>
        <v>-17.116</v>
      </c>
      <c r="U39" s="25">
        <f t="shared" ref="U39:Z40" si="116">O39-(O39-O41)/360*$Y$4</f>
        <v>1.8054583333333334</v>
      </c>
      <c r="V39" s="26">
        <f t="shared" si="116"/>
        <v>1.5754999999999999</v>
      </c>
      <c r="W39" s="26">
        <f t="shared" si="116"/>
        <v>185.86937499999999</v>
      </c>
      <c r="X39" s="26">
        <f t="shared" si="116"/>
        <v>6.3860833333333336</v>
      </c>
      <c r="Y39" s="26">
        <f t="shared" si="116"/>
        <v>-11.597902777777779</v>
      </c>
      <c r="Z39" s="27">
        <f t="shared" si="116"/>
        <v>-12.660791666666666</v>
      </c>
      <c r="AA39" s="158">
        <f t="shared" si="13"/>
        <v>197.46727777777778</v>
      </c>
      <c r="AB39" s="159">
        <f t="shared" si="13"/>
        <v>19.046875</v>
      </c>
      <c r="AC39" s="159">
        <f t="shared" si="14"/>
        <v>203.18134027777779</v>
      </c>
      <c r="AD39" s="159">
        <f t="shared" si="15"/>
        <v>78.287058333333334</v>
      </c>
      <c r="AE39" s="34">
        <f t="shared" si="16"/>
        <v>204.7568402777778</v>
      </c>
      <c r="AF39" s="34">
        <f t="shared" si="17"/>
        <v>-201.60584027777779</v>
      </c>
      <c r="AG39" s="34">
        <f t="shared" si="18"/>
        <v>79.86255833333334</v>
      </c>
      <c r="AH39" s="35">
        <f t="shared" si="19"/>
        <v>-76.711558333333329</v>
      </c>
      <c r="AJ39" s="158" t="s">
        <v>18</v>
      </c>
      <c r="AK39" s="82">
        <f>AU64</f>
        <v>325.59545632050288</v>
      </c>
      <c r="AL39" s="73">
        <f t="shared" si="7"/>
        <v>1.8054583333333334</v>
      </c>
      <c r="AM39" s="73">
        <f>MAX($AK39,ABS(AE39))</f>
        <v>325.59545632050288</v>
      </c>
      <c r="AN39" s="73">
        <f>MAX($AK39,ABS(AF39))</f>
        <v>325.59545632050288</v>
      </c>
      <c r="AO39" s="73">
        <f>MAX(0.3*$AK39,ABS(AG39))</f>
        <v>97.678636896150863</v>
      </c>
      <c r="AP39" s="73">
        <f>MAX(0.3*$AK39,ABS(AH39))</f>
        <v>97.678636896150863</v>
      </c>
      <c r="AQ39" s="105">
        <f>MAX(AL39-$AG$3*(1-((0.48*$AG$2+AL43)/(0.48*$AG$2))^2),0)/(($H$3-2*4)*391.3)*1000</f>
        <v>0</v>
      </c>
      <c r="AR39" s="106">
        <f t="shared" ref="AR39:AU39" si="117">MAX(AM39-$AG$3*(1-((0.48*$AG$2+AM43)/(0.48*$AG$2))^2),0)/(($H$3-2*4)*391.3)*1000</f>
        <v>2.8086732913863881</v>
      </c>
      <c r="AS39" s="106">
        <f t="shared" si="117"/>
        <v>4.584922867639319E-2</v>
      </c>
      <c r="AT39" s="106">
        <f t="shared" si="117"/>
        <v>0</v>
      </c>
      <c r="AU39" s="106">
        <f t="shared" si="117"/>
        <v>0</v>
      </c>
      <c r="AV39" s="132">
        <f>MAX(AQ39:AU39)</f>
        <v>2.8086732913863881</v>
      </c>
      <c r="AW39" s="126">
        <f>$AT$2</f>
        <v>9.4247779607693793</v>
      </c>
      <c r="AX39" s="73">
        <f>2*AW39*391.3/10</f>
        <v>737.58312320981167</v>
      </c>
      <c r="AY39" s="288">
        <f>AX39*($H$3-2*4)/200</f>
        <v>265.52992435553222</v>
      </c>
      <c r="AZ39" s="73">
        <f>($AG3+$AY39)*(1-ABS((0.48*$AG$2+AL$43)/(0.48*$AG$2+$AX39))^(1+1/(1+2*$AX39/$AG$2)))</f>
        <v>581.63679536082532</v>
      </c>
      <c r="BA39" s="73">
        <f t="shared" ref="BA39:BD40" si="118">($AG3+$AY39)*(1-ABS((0.48*$AG$2+AM$43)/(0.48*$AG$2+$AX39))^(1+1/(1+$AX39/$AG$2)))</f>
        <v>508.6226279061184</v>
      </c>
      <c r="BB39" s="73">
        <f t="shared" si="118"/>
        <v>588.90521341360591</v>
      </c>
      <c r="BC39" s="73">
        <f t="shared" si="118"/>
        <v>591.85190252418704</v>
      </c>
      <c r="BD39" s="73">
        <f t="shared" si="118"/>
        <v>486.27557691164162</v>
      </c>
      <c r="BE39" s="148">
        <f>(ABS(AL39/AZ39)^1.5+ABS(AL40/AZ40)^1.5)</f>
        <v>2.6941224421680614E-2</v>
      </c>
      <c r="BF39" s="148">
        <f t="shared" ref="BF39:BI39" si="119">(ABS(AM39/BA39)^1.5+ABS(AM40/BA40)^1.5)</f>
        <v>0.60820317960727044</v>
      </c>
      <c r="BG39" s="148">
        <f t="shared" si="119"/>
        <v>0.48886029480311832</v>
      </c>
      <c r="BH39" s="148">
        <f t="shared" si="119"/>
        <v>0.53678806463075324</v>
      </c>
      <c r="BI39" s="148">
        <f t="shared" si="119"/>
        <v>0.71297661969960935</v>
      </c>
      <c r="BJ39" s="191"/>
      <c r="BK39" s="73"/>
      <c r="BL39" s="73">
        <f>MAX(BA39+BA41,BB39+BB41)*$BL$2/($CC$3)*100</f>
        <v>446.60116790511768</v>
      </c>
      <c r="BM39" s="36">
        <f>0.5*14.17*$G$4*0.9*($G$3-4)*2.5/(1+2.5^2)/10</f>
        <v>501.32482758620688</v>
      </c>
      <c r="BN39" s="73">
        <f>BQ4*0.9*($G$3-4)*391.3/100*2.5*10^-1</f>
        <v>560.56317363945698</v>
      </c>
      <c r="BO39" s="265">
        <f>IF(BN39&gt;BM39,SQRT((0.5*14.17*$G$4)/($BO$4/$BP$4*391.3)-1)," ")</f>
        <v>2.3417611920545003</v>
      </c>
      <c r="BP39" s="73">
        <f>IF(BO39=" "," ",0.9*$BQ$4/100*($G$3-4)*391.3*BO39/10)</f>
        <v>525.08203428951549</v>
      </c>
      <c r="BQ39" s="73" t="str">
        <f>IF(AND(BP39&gt;BL39,BN39&gt;BL39),"Verifica","Non Verifica")</f>
        <v>Verifica</v>
      </c>
      <c r="BR39" s="73">
        <f>BU4*0.9*($G$3-4)*391.3/100*2.5*10^-1</f>
        <v>840.8447604591853</v>
      </c>
      <c r="BS39" s="265">
        <f>IF(BR39&gt;BM39,SQRT((0.5*14.17*$G$4)/($BS$4/$BT$4*391.3)-1)," ")</f>
        <v>1.8227900739639975</v>
      </c>
      <c r="BT39" s="73">
        <f>IF(BS39=" "," ",0.9*$BU$4/100*($G$3-4)*391.3*BS39/10)</f>
        <v>613.07339324385521</v>
      </c>
      <c r="BU39" s="6" t="str">
        <f>IF(AND(BT39&gt;BL39,BR39&gt;BL39),"Verifica","Non Verifica")</f>
        <v>Verifica</v>
      </c>
      <c r="BV39" s="281" t="str">
        <f>IF(BS4/BT4&gt;=0.08*14.17*0.75/391.3,"Verifica","Non verifica")</f>
        <v>Verifica</v>
      </c>
      <c r="BW39" s="370"/>
      <c r="BX39" s="370"/>
      <c r="BY39" s="370"/>
      <c r="BZ39" s="370"/>
      <c r="CA39" s="73">
        <f>MAX(AM60:AP60)/(0.9*(80-4)*391.3)*1000</f>
        <v>19.723942629931901</v>
      </c>
      <c r="CB39" s="73">
        <f>MAX(AM61:AP61)/(0.9*(80-4)*391.3)*1000</f>
        <v>9.4671510236707181</v>
      </c>
      <c r="CC39" s="370">
        <f>MAX(ABS(Taglio!H12),ABS(Taglio!I12),ABS(Taglio!H13),ABS(Taglio!I13))</f>
        <v>147.84200000000001</v>
      </c>
      <c r="CD39" s="245">
        <f>$CB$5*(CB39+CA39)*391.3/10-ABS(CC39)</f>
        <v>1222.8549935985645</v>
      </c>
      <c r="CE39" s="370">
        <v>0.48</v>
      </c>
      <c r="CF39" s="370">
        <f>CE39*(1-25/250)</f>
        <v>0.432</v>
      </c>
      <c r="CG39" s="370">
        <v>30</v>
      </c>
      <c r="CH39" s="370">
        <v>72</v>
      </c>
      <c r="CI39" s="73">
        <f>(MAX(ABS(AL44),ABS(AM44),ABS(AN44),ABS(AO44),ABS(AP44)))/(CG39*CH39)</f>
        <v>0.86816655092592598</v>
      </c>
      <c r="CJ39" s="73">
        <f>CD39/(CG39*CH39)*10</f>
        <v>5.661365711104466</v>
      </c>
      <c r="CK39" s="246">
        <v>0.37</v>
      </c>
      <c r="CL39" s="245">
        <f>CF39*14.17*CH39*CG39*(1-CK39/CF39)^0.5/10</f>
        <v>500.91186580318254</v>
      </c>
      <c r="CM39" s="464" t="str">
        <f>IF(CD39&lt;CL39,"VERIFICA","NON VERIFICA_necessarie staffe di contenimento")</f>
        <v>NON VERIFICA_necessarie staffe di contenimento</v>
      </c>
      <c r="CN39" s="464"/>
      <c r="CO39" s="245">
        <f>CG39*CH39/391.3*(CJ39^2/(1.2+CK39*CG39-1.2))</f>
        <v>15.939083467240833</v>
      </c>
      <c r="CP39" s="370"/>
      <c r="CQ39" s="370"/>
    </row>
    <row r="40" spans="1:95" ht="16.05" customHeight="1" x14ac:dyDescent="0.25">
      <c r="A40" s="162">
        <f>Pil_originale!A408</f>
        <v>4</v>
      </c>
      <c r="B40" s="6">
        <f>Pil_originale!B408</f>
        <v>17</v>
      </c>
      <c r="C40" s="6">
        <f>Pil_originale!C408</f>
        <v>0</v>
      </c>
      <c r="D40" s="6">
        <f>Pil_originale!D408</f>
        <v>1</v>
      </c>
      <c r="E40" s="6" t="str">
        <f>Pil_originale!E408</f>
        <v>Minf</v>
      </c>
      <c r="F40" s="6">
        <f>Pil_originale!F408</f>
        <v>-0.52100000000000002</v>
      </c>
      <c r="G40" s="6">
        <f>Pil_originale!G408</f>
        <v>-0.66700000000000004</v>
      </c>
      <c r="H40" s="6">
        <f>Pil_originale!H408</f>
        <v>-433.73500000000001</v>
      </c>
      <c r="I40" s="6">
        <f>Pil_originale!I408</f>
        <v>-14.051</v>
      </c>
      <c r="J40" s="6">
        <f>Pil_originale!J408</f>
        <v>26.297999999999998</v>
      </c>
      <c r="K40" s="7">
        <f>Pil_originale!K408</f>
        <v>28.709</v>
      </c>
      <c r="L40" s="447"/>
      <c r="M40" s="427"/>
      <c r="N40" s="162" t="s">
        <v>17</v>
      </c>
      <c r="O40" s="21">
        <f t="shared" ref="O40:T40" si="120">F42</f>
        <v>21.721</v>
      </c>
      <c r="P40" s="21">
        <f t="shared" si="120"/>
        <v>13.185</v>
      </c>
      <c r="Q40" s="21">
        <f t="shared" si="120"/>
        <v>1.9419999999999999</v>
      </c>
      <c r="R40" s="21">
        <f t="shared" si="120"/>
        <v>79.343999999999994</v>
      </c>
      <c r="S40" s="21">
        <f t="shared" si="120"/>
        <v>-4.9539999999999997</v>
      </c>
      <c r="T40" s="21">
        <f t="shared" si="120"/>
        <v>-5.4080000000000004</v>
      </c>
      <c r="U40" s="28">
        <f t="shared" si="116"/>
        <v>18.563027777777776</v>
      </c>
      <c r="V40" s="29">
        <f t="shared" si="116"/>
        <v>11.265347222222223</v>
      </c>
      <c r="W40" s="29">
        <f t="shared" si="116"/>
        <v>1.5329861111111112</v>
      </c>
      <c r="X40" s="29">
        <f t="shared" si="116"/>
        <v>62.849666666666664</v>
      </c>
      <c r="Y40" s="29">
        <f t="shared" si="116"/>
        <v>-3.919944444444444</v>
      </c>
      <c r="Z40" s="30">
        <f t="shared" si="116"/>
        <v>-4.279152777777778</v>
      </c>
      <c r="AA40" s="162">
        <f t="shared" si="13"/>
        <v>5.4529305555555556</v>
      </c>
      <c r="AB40" s="6">
        <f t="shared" si="13"/>
        <v>67.128819444444446</v>
      </c>
      <c r="AC40" s="6">
        <f t="shared" si="14"/>
        <v>25.591576388888889</v>
      </c>
      <c r="AD40" s="6">
        <f t="shared" si="15"/>
        <v>68.764698611111115</v>
      </c>
      <c r="AE40" s="36">
        <f t="shared" si="16"/>
        <v>36.856923611111114</v>
      </c>
      <c r="AF40" s="36">
        <f t="shared" si="17"/>
        <v>-14.326229166666666</v>
      </c>
      <c r="AG40" s="36">
        <f t="shared" si="18"/>
        <v>80.030045833333332</v>
      </c>
      <c r="AH40" s="37">
        <f t="shared" si="19"/>
        <v>-57.49935138888889</v>
      </c>
      <c r="AJ40" s="162" t="s">
        <v>17</v>
      </c>
      <c r="AK40" s="82">
        <f>AT64</f>
        <v>127.55077616169795</v>
      </c>
      <c r="AL40" s="73">
        <f t="shared" si="7"/>
        <v>18.563027777777776</v>
      </c>
      <c r="AM40" s="73">
        <f>MAX(0.3*$AK40,ABS(AE40))</f>
        <v>38.265232848509385</v>
      </c>
      <c r="AN40" s="73">
        <f>MAX(0.3*$AK40,ABS(AF40))</f>
        <v>38.265232848509385</v>
      </c>
      <c r="AO40" s="73">
        <f>MAX($AK40,ABS(AG40))</f>
        <v>127.55077616169795</v>
      </c>
      <c r="AP40" s="73">
        <f>MAX($AK40,ABS(AH40))</f>
        <v>127.55077616169795</v>
      </c>
      <c r="AQ40" s="107">
        <f>MAX(AL40-$AG$4*(1-((0.48*$AG$2+AL43)/(0.48*$AG$2))^2),0)/(($H$4-2*4)*391.3)*1000</f>
        <v>0</v>
      </c>
      <c r="AR40" s="108">
        <f t="shared" ref="AR40:AU40" si="121">MAX(AM40-$AG$4*(1-((0.48*$AG$2+AM43)/(0.48*$AG$2))^2),0)/(($H$4-2*4)*391.3)*1000</f>
        <v>0</v>
      </c>
      <c r="AS40" s="108">
        <f t="shared" si="121"/>
        <v>0</v>
      </c>
      <c r="AT40" s="108">
        <f t="shared" si="121"/>
        <v>0.59982179364072252</v>
      </c>
      <c r="AU40" s="108">
        <f t="shared" si="121"/>
        <v>5.1183348340368848</v>
      </c>
      <c r="AV40" s="133">
        <f t="shared" ref="AV40:AV42" si="122">MAX(AQ40:AU40)</f>
        <v>5.1183348340368848</v>
      </c>
      <c r="AW40" s="127">
        <f>$AT$3</f>
        <v>10.304423903774522</v>
      </c>
      <c r="AX40" s="73">
        <f t="shared" ref="AX40:AX42" si="123">2*AW40*391.3/10</f>
        <v>806.42421470939405</v>
      </c>
      <c r="AY40" s="288">
        <f>AX40*($H$4-2*4)/200</f>
        <v>88.706663618033346</v>
      </c>
      <c r="AZ40" s="73">
        <f>($AG4+$AY40)*(1-ABS((0.48*$AG$2+AL$43)/(0.48*$AG$2+$AX40))^(1+1/(1+2*$AX40/$AG$2)))</f>
        <v>207.44445151582704</v>
      </c>
      <c r="BA40" s="73">
        <f t="shared" si="118"/>
        <v>182.48416417603258</v>
      </c>
      <c r="BB40" s="73">
        <f t="shared" si="118"/>
        <v>210.04187713110016</v>
      </c>
      <c r="BC40" s="73">
        <f t="shared" si="118"/>
        <v>211.07856416593131</v>
      </c>
      <c r="BD40" s="73">
        <f t="shared" si="118"/>
        <v>174.86978271031413</v>
      </c>
      <c r="BE40" s="148"/>
      <c r="BF40" s="148"/>
      <c r="BG40" s="148"/>
      <c r="BH40" s="148"/>
      <c r="BI40" s="148"/>
      <c r="BJ40" s="191"/>
      <c r="BK40" s="370"/>
      <c r="BL40" s="73"/>
      <c r="BM40" s="36"/>
      <c r="BN40" s="73"/>
      <c r="BO40" s="73"/>
      <c r="BP40" s="73"/>
      <c r="BQ40" s="73"/>
      <c r="BR40" s="73"/>
      <c r="BS40" s="36"/>
      <c r="BT40" s="73"/>
      <c r="BU40" s="370"/>
      <c r="BV40" s="370"/>
      <c r="BW40" s="370"/>
      <c r="BX40" s="370"/>
      <c r="BY40" s="370"/>
      <c r="BZ40" s="370"/>
      <c r="CA40" s="370"/>
      <c r="CB40" s="370"/>
      <c r="CC40" s="370"/>
      <c r="CD40" s="370"/>
      <c r="CE40" s="370"/>
      <c r="CF40" s="370"/>
      <c r="CG40" s="370"/>
      <c r="CH40" s="370"/>
      <c r="CI40" s="73"/>
      <c r="CJ40" s="73"/>
      <c r="CK40" s="370"/>
      <c r="CL40" s="370"/>
      <c r="CM40" s="465"/>
      <c r="CN40" s="465"/>
      <c r="CO40" s="370"/>
      <c r="CP40" s="370"/>
      <c r="CQ40" s="370"/>
    </row>
    <row r="41" spans="1:95" ht="16.05" customHeight="1" x14ac:dyDescent="0.25">
      <c r="A41" s="162">
        <f>Pil_originale!A410</f>
        <v>4</v>
      </c>
      <c r="B41" s="6">
        <f>Pil_originale!B410</f>
        <v>17</v>
      </c>
      <c r="C41" s="6">
        <f>Pil_originale!C410</f>
        <v>0</v>
      </c>
      <c r="D41" s="6">
        <f>Pil_originale!D410</f>
        <v>1</v>
      </c>
      <c r="E41" s="6" t="str">
        <f>Pil_originale!E410</f>
        <v>N</v>
      </c>
      <c r="F41" s="6">
        <f>Pil_originale!F410</f>
        <v>-999.79100000000005</v>
      </c>
      <c r="G41" s="6">
        <f>Pil_originale!G410</f>
        <v>-634.1</v>
      </c>
      <c r="H41" s="6">
        <f>Pil_originale!H410</f>
        <v>195.85499999999999</v>
      </c>
      <c r="I41" s="6">
        <f>Pil_originale!I410</f>
        <v>5.6790000000000003</v>
      </c>
      <c r="J41" s="6">
        <f>Pil_originale!J410</f>
        <v>-11.313000000000001</v>
      </c>
      <c r="K41" s="7">
        <f>Pil_originale!K410</f>
        <v>-12.35</v>
      </c>
      <c r="L41" s="447"/>
      <c r="M41" s="427"/>
      <c r="N41" s="162" t="s">
        <v>20</v>
      </c>
      <c r="O41" s="21">
        <f t="shared" ref="O41:T41" si="124">F40</f>
        <v>-0.52100000000000002</v>
      </c>
      <c r="P41" s="21">
        <f t="shared" si="124"/>
        <v>-0.66700000000000004</v>
      </c>
      <c r="Q41" s="21">
        <f t="shared" si="124"/>
        <v>-433.73500000000001</v>
      </c>
      <c r="R41" s="21">
        <f t="shared" si="124"/>
        <v>-14.051</v>
      </c>
      <c r="S41" s="21">
        <f t="shared" si="124"/>
        <v>26.297999999999998</v>
      </c>
      <c r="T41" s="21">
        <f t="shared" si="124"/>
        <v>28.709</v>
      </c>
      <c r="U41" s="28">
        <f t="shared" ref="U41:Z42" si="125">O41+(O39-O41)/360*$Y$5</f>
        <v>-0.52100000000000002</v>
      </c>
      <c r="V41" s="29">
        <f t="shared" si="125"/>
        <v>-0.66700000000000004</v>
      </c>
      <c r="W41" s="29">
        <f t="shared" si="125"/>
        <v>-433.73500000000001</v>
      </c>
      <c r="X41" s="29">
        <f t="shared" si="125"/>
        <v>-14.051</v>
      </c>
      <c r="Y41" s="29">
        <f t="shared" si="125"/>
        <v>26.297999999999998</v>
      </c>
      <c r="Z41" s="30">
        <f t="shared" si="125"/>
        <v>28.709</v>
      </c>
      <c r="AA41" s="162">
        <f t="shared" si="13"/>
        <v>-460.03300000000002</v>
      </c>
      <c r="AB41" s="6">
        <f t="shared" si="13"/>
        <v>-42.76</v>
      </c>
      <c r="AC41" s="6">
        <f t="shared" si="14"/>
        <v>-472.86099999999999</v>
      </c>
      <c r="AD41" s="6">
        <f t="shared" si="15"/>
        <v>-180.76989999999998</v>
      </c>
      <c r="AE41" s="36">
        <f t="shared" si="16"/>
        <v>-473.52799999999996</v>
      </c>
      <c r="AF41" s="36">
        <f t="shared" si="17"/>
        <v>472.19400000000002</v>
      </c>
      <c r="AG41" s="36">
        <f t="shared" si="18"/>
        <v>-181.43689999999998</v>
      </c>
      <c r="AH41" s="37">
        <f t="shared" si="19"/>
        <v>180.10289999999998</v>
      </c>
      <c r="AJ41" s="162" t="s">
        <v>20</v>
      </c>
      <c r="AK41" s="82"/>
      <c r="AL41" s="73">
        <f t="shared" si="7"/>
        <v>-0.52100000000000002</v>
      </c>
      <c r="AM41" s="73">
        <f>MAX($AK41,ABS(AE41))</f>
        <v>473.52799999999996</v>
      </c>
      <c r="AN41" s="79">
        <f>MAX($AK41,ABS(AF41))</f>
        <v>472.19400000000002</v>
      </c>
      <c r="AO41" s="73">
        <f>MAX(0.3*$AK41,ABS(AG41))</f>
        <v>181.43689999999998</v>
      </c>
      <c r="AP41" s="73">
        <f>MAX(0.3*$AK41,ABS(AH41))</f>
        <v>180.10289999999998</v>
      </c>
      <c r="AQ41" s="107">
        <f>MAX(AL41-$AG$3*(1-((0.48*$AG$2+AL44)/(0.48*$AG$2))^2),0)/(($H$3-2*4)*391.3)*1000</f>
        <v>0</v>
      </c>
      <c r="AR41" s="108">
        <f t="shared" ref="AR41:AU41" si="126">MAX(AM41-$AG$3*(1-((0.48*$AG$2+AM44)/(0.48*$AG$2))^2),0)/(($H$3-2*4)*391.3)*1000</f>
        <v>7.9240648617500149</v>
      </c>
      <c r="AS41" s="108">
        <f t="shared" si="126"/>
        <v>5.2286768633683263</v>
      </c>
      <c r="AT41" s="108">
        <f t="shared" si="126"/>
        <v>0</v>
      </c>
      <c r="AU41" s="108">
        <f t="shared" si="126"/>
        <v>0</v>
      </c>
      <c r="AV41" s="134">
        <f t="shared" si="122"/>
        <v>7.9240648617500149</v>
      </c>
      <c r="AW41" s="128">
        <v>9.42</v>
      </c>
      <c r="AX41" s="73">
        <f t="shared" si="123"/>
        <v>737.20920000000001</v>
      </c>
      <c r="AY41" s="288">
        <f>AX41*($H$3-2*4)/200</f>
        <v>265.39531199999999</v>
      </c>
      <c r="AZ41" s="73">
        <f>($AG3+$AY41)*(1-ABS((0.48*$AG$2+AL$44)/(0.48*$AG$2+$AX41))^(1+1/(1+2*$AX41/$AG$2)))</f>
        <v>579.38848813807761</v>
      </c>
      <c r="BA41" s="73">
        <f>($AG3+$AY41)*(1-ABS((0.48*$AG$2+AM$44)/(0.48*$AG$2+$AX41))^(1+1/(1+$AX41/$AG$2)))</f>
        <v>512.1177538993162</v>
      </c>
      <c r="BB41" s="73">
        <f t="shared" ref="BB41:BD41" si="127">($AG3+$AY41)*(1-ABS((0.48*$AG$2+AN$44)/(0.48*$AG$2+$AX41))^(1+1/(1+2*$AX41/$AG$2)))</f>
        <v>588.49786560897712</v>
      </c>
      <c r="BC41" s="73">
        <f t="shared" si="127"/>
        <v>591.80188803050748</v>
      </c>
      <c r="BD41" s="73">
        <f t="shared" si="127"/>
        <v>477.20610125841694</v>
      </c>
      <c r="BE41" s="148">
        <f>ABS(AL41/AZ41)^1.5+ABS(AL42/AZ42)^1.5</f>
        <v>1.1905577985741024E-2</v>
      </c>
      <c r="BF41" s="148">
        <f t="shared" ref="BF41:BI41" si="128">ABS(AM41/BA41)^1.5+ABS(AM42/BA42)^1.5</f>
        <v>1.0041848027653151</v>
      </c>
      <c r="BG41" s="148">
        <f t="shared" si="128"/>
        <v>0.77367767876979809</v>
      </c>
      <c r="BH41" s="148">
        <f t="shared" si="128"/>
        <v>0.52282943719906383</v>
      </c>
      <c r="BI41" s="148">
        <f t="shared" si="128"/>
        <v>0.62718999149806787</v>
      </c>
      <c r="BJ41" s="191"/>
      <c r="BK41" s="73"/>
      <c r="BL41" s="36">
        <f>MAX(BC40+BC42,BD40+BD42)*$BL$2/($BX$3)*100</f>
        <v>172.00238487319623</v>
      </c>
      <c r="BM41" s="36">
        <f>0.5*14.17*$H$3*0.9*($H$4-4)*2.5/(1+2.5^2)/10</f>
        <v>457.34896551724131</v>
      </c>
      <c r="BN41" s="36">
        <f>$BQ$6*0.9*($H$4-4)*391.3/100*2.5*10^-1</f>
        <v>306.83457925528165</v>
      </c>
      <c r="BO41" s="341" t="str">
        <f>IF(BN41&gt;BM41,SQRT((0.5*14.17*$H$3)/($BQ$6/100*391.3)-1)," ")</f>
        <v xml:space="preserve"> </v>
      </c>
      <c r="BP41" s="36" t="str">
        <f>IF(BO41=" "," ",0.9*$BQ$6/100*($H$4-4)*391.3*BO41*10^-1)</f>
        <v xml:space="preserve"> </v>
      </c>
      <c r="BQ41" s="36" t="str">
        <f>IF(AND(BP41&gt;BL41,BN41&gt;BL41),"Verifica","Non Verifica")</f>
        <v>Verifica</v>
      </c>
      <c r="BR41" s="36">
        <f>$BU$6*0.9*($H$4-4)*391.3/100*2.5*10^-1</f>
        <v>460.25186888292251</v>
      </c>
      <c r="BS41" s="341">
        <f>IF(BR41&gt;BM41,SQRT((0.5*14.17*$H$3)/($BU$6/100*391.3)-1)," ")</f>
        <v>2.4908377619259197</v>
      </c>
      <c r="BT41" s="36">
        <f>IF(BS41=" "," ",0.9*$BU$6/100*($H$4-4)*391.3*BS41*10^-1)</f>
        <v>458.56509400422419</v>
      </c>
      <c r="BU41" s="6" t="str">
        <f>IF(AND(BT41&gt;BL41,BR41&gt;BL41),"Verifica","Non Verifica")</f>
        <v>Verifica</v>
      </c>
      <c r="BV41" s="370"/>
      <c r="BW41" s="370"/>
      <c r="BX41" s="370"/>
      <c r="BY41" s="370"/>
      <c r="BZ41" s="370"/>
      <c r="CA41" s="370"/>
      <c r="CB41" s="370"/>
      <c r="CC41" s="370"/>
      <c r="CD41" s="370"/>
      <c r="CE41" s="370"/>
      <c r="CF41" s="370"/>
      <c r="CG41" s="370"/>
      <c r="CH41" s="370"/>
      <c r="CI41" s="73"/>
      <c r="CJ41" s="73"/>
      <c r="CK41" s="370"/>
      <c r="CL41" s="370"/>
      <c r="CM41" s="465"/>
      <c r="CN41" s="465"/>
      <c r="CO41" s="370"/>
      <c r="CP41" s="370"/>
      <c r="CQ41" s="370"/>
    </row>
    <row r="42" spans="1:95" ht="16.05" customHeight="1" thickBot="1" x14ac:dyDescent="0.3">
      <c r="A42" s="162">
        <f>Pil_originale!A767</f>
        <v>7</v>
      </c>
      <c r="B42" s="6">
        <f>Pil_originale!B767</f>
        <v>17</v>
      </c>
      <c r="C42" s="6">
        <f>Pil_originale!C767</f>
        <v>0</v>
      </c>
      <c r="D42" s="6">
        <f>Pil_originale!D767</f>
        <v>1</v>
      </c>
      <c r="E42" s="6" t="str">
        <f>Pil_originale!E767</f>
        <v>Msup</v>
      </c>
      <c r="F42" s="6">
        <f>Pil_originale!F767</f>
        <v>21.721</v>
      </c>
      <c r="G42" s="6">
        <f>Pil_originale!G767</f>
        <v>13.185</v>
      </c>
      <c r="H42" s="6">
        <f>Pil_originale!H767</f>
        <v>1.9419999999999999</v>
      </c>
      <c r="I42" s="6">
        <f>Pil_originale!I767</f>
        <v>79.343999999999994</v>
      </c>
      <c r="J42" s="6">
        <f>Pil_originale!J767</f>
        <v>-4.9539999999999997</v>
      </c>
      <c r="K42" s="7">
        <f>Pil_originale!K767</f>
        <v>-5.4080000000000004</v>
      </c>
      <c r="L42" s="447"/>
      <c r="M42" s="427"/>
      <c r="N42" s="162" t="s">
        <v>19</v>
      </c>
      <c r="O42" s="21">
        <f t="shared" ref="O42:T42" si="129">F43</f>
        <v>-10.760999999999999</v>
      </c>
      <c r="P42" s="21">
        <f t="shared" si="129"/>
        <v>-6.56</v>
      </c>
      <c r="Q42" s="21">
        <f t="shared" si="129"/>
        <v>-2.2650000000000001</v>
      </c>
      <c r="R42" s="21">
        <f t="shared" si="129"/>
        <v>-90.311999999999998</v>
      </c>
      <c r="S42" s="21">
        <f t="shared" si="129"/>
        <v>5.6820000000000004</v>
      </c>
      <c r="T42" s="21">
        <f t="shared" si="129"/>
        <v>6.2030000000000003</v>
      </c>
      <c r="U42" s="28">
        <f t="shared" si="125"/>
        <v>-10.760999999999999</v>
      </c>
      <c r="V42" s="29">
        <f t="shared" si="125"/>
        <v>-6.56</v>
      </c>
      <c r="W42" s="29">
        <f t="shared" si="125"/>
        <v>-2.2650000000000001</v>
      </c>
      <c r="X42" s="29">
        <f t="shared" si="125"/>
        <v>-90.311999999999998</v>
      </c>
      <c r="Y42" s="29">
        <f t="shared" si="125"/>
        <v>5.6820000000000004</v>
      </c>
      <c r="Z42" s="30">
        <f t="shared" si="125"/>
        <v>6.2030000000000003</v>
      </c>
      <c r="AA42" s="162">
        <f t="shared" si="13"/>
        <v>-7.947000000000001</v>
      </c>
      <c r="AB42" s="6">
        <f t="shared" si="13"/>
        <v>-96.515000000000001</v>
      </c>
      <c r="AC42" s="6">
        <f t="shared" si="14"/>
        <v>-36.901499999999999</v>
      </c>
      <c r="AD42" s="6">
        <f t="shared" si="15"/>
        <v>-98.899100000000004</v>
      </c>
      <c r="AE42" s="36">
        <f t="shared" si="16"/>
        <v>-43.461500000000001</v>
      </c>
      <c r="AF42" s="36">
        <f t="shared" si="17"/>
        <v>30.3415</v>
      </c>
      <c r="AG42" s="36">
        <f t="shared" si="18"/>
        <v>-105.45910000000001</v>
      </c>
      <c r="AH42" s="37">
        <f t="shared" si="19"/>
        <v>92.339100000000002</v>
      </c>
      <c r="AJ42" s="162" t="s">
        <v>19</v>
      </c>
      <c r="AK42" s="82"/>
      <c r="AL42" s="73">
        <f t="shared" si="7"/>
        <v>-10.760999999999999</v>
      </c>
      <c r="AM42" s="73">
        <f>MAX(0.3*$AK42,ABS(AE42))</f>
        <v>43.461500000000001</v>
      </c>
      <c r="AN42" s="73">
        <f>MAX(0.3*$AK42,ABS(AF42))</f>
        <v>30.3415</v>
      </c>
      <c r="AO42" s="73">
        <f>MAX($AK42,ABS(AG42))</f>
        <v>105.45910000000001</v>
      </c>
      <c r="AP42" s="73">
        <f>MAX($AK42,ABS(AH42))</f>
        <v>92.339100000000002</v>
      </c>
      <c r="AQ42" s="107">
        <f>MAX(AL42-$AG$4*(1-((0.48*$AG$2+AL44)/(0.48*$AG$2))^2),0)/(($H$4-2*4)*391.3)*1000</f>
        <v>0</v>
      </c>
      <c r="AR42" s="108">
        <f t="shared" ref="AR42:AU42" si="130">MAX(AM42-$AG$4*(1-((0.48*$AG$2+AM44)/(0.48*$AG$2))^2),0)/(($H$4-2*4)*391.3)*1000</f>
        <v>0</v>
      </c>
      <c r="AS42" s="108">
        <f t="shared" si="130"/>
        <v>0</v>
      </c>
      <c r="AT42" s="108">
        <f t="shared" si="130"/>
        <v>0</v>
      </c>
      <c r="AU42" s="108">
        <f t="shared" si="130"/>
        <v>0.83849440355014981</v>
      </c>
      <c r="AV42" s="133">
        <f t="shared" si="122"/>
        <v>0.83849440355014981</v>
      </c>
      <c r="AW42" s="129">
        <f>$AQ$3</f>
        <v>10.304423903774522</v>
      </c>
      <c r="AX42" s="73">
        <f t="shared" si="123"/>
        <v>806.42421470939405</v>
      </c>
      <c r="AY42" s="288">
        <f>AX42*($H$4-2*4)/200</f>
        <v>88.706663618033346</v>
      </c>
      <c r="AZ42" s="73">
        <f>($AG4+$AY42)*(1-ABS((0.48*$AG$2+AL$44)/(0.48*$AG$2+$AX42))^(1+1/(1+2*$AX42/$AG$2)))</f>
        <v>206.70079398428527</v>
      </c>
      <c r="BA42" s="73">
        <f>($AG4+$AY42)*(1-ABS((0.48*$AG$2+AM$44)/(0.48*$AG$2+$AX42))^(1+1/(1+$AX42/$AG$2)))</f>
        <v>183.72167694755277</v>
      </c>
      <c r="BB42" s="73">
        <f t="shared" ref="BB42:BD42" si="131">($AG4+$AY42)*(1-ABS((0.48*$AG$2+AN$44)/(0.48*$AG$2+$AX42))^(1+1/(1+2*$AX42/$AG$2)))</f>
        <v>209.9180389577655</v>
      </c>
      <c r="BC42" s="73">
        <f t="shared" si="131"/>
        <v>211.10910779555036</v>
      </c>
      <c r="BD42" s="73">
        <f t="shared" si="131"/>
        <v>171.42638252896074</v>
      </c>
      <c r="BE42" s="148"/>
      <c r="BF42" s="148"/>
      <c r="BG42" s="148"/>
      <c r="BH42" s="148"/>
      <c r="BI42" s="148"/>
      <c r="BJ42" s="191"/>
      <c r="BK42" s="370"/>
      <c r="BL42" s="73"/>
      <c r="BM42" s="73"/>
      <c r="BN42" s="73"/>
      <c r="BO42" s="73"/>
      <c r="BP42" s="73"/>
      <c r="BQ42" s="73"/>
      <c r="BR42" s="73"/>
      <c r="BS42" s="36"/>
      <c r="BT42" s="73"/>
      <c r="BU42" s="370"/>
      <c r="BV42" s="370"/>
      <c r="BW42" s="370"/>
      <c r="BX42" s="370"/>
      <c r="BY42" s="370"/>
      <c r="BZ42" s="370"/>
      <c r="CA42" s="370"/>
      <c r="CB42" s="370"/>
      <c r="CC42" s="370"/>
      <c r="CD42" s="370"/>
      <c r="CE42" s="370"/>
      <c r="CF42" s="370"/>
      <c r="CG42" s="370"/>
      <c r="CH42" s="370"/>
      <c r="CI42" s="73"/>
      <c r="CJ42" s="73"/>
      <c r="CK42" s="370"/>
      <c r="CL42" s="370"/>
      <c r="CM42" s="465"/>
      <c r="CN42" s="465"/>
      <c r="CO42" s="370"/>
      <c r="CP42" s="370"/>
      <c r="CQ42" s="370"/>
    </row>
    <row r="43" spans="1:95" x14ac:dyDescent="0.3">
      <c r="A43" s="162">
        <f>Pil_originale!A768</f>
        <v>7</v>
      </c>
      <c r="B43" s="6">
        <f>Pil_originale!B768</f>
        <v>17</v>
      </c>
      <c r="C43" s="6">
        <f>Pil_originale!C768</f>
        <v>0</v>
      </c>
      <c r="D43" s="6">
        <f>Pil_originale!D768</f>
        <v>1</v>
      </c>
      <c r="E43" s="6" t="str">
        <f>Pil_originale!E768</f>
        <v>Minf</v>
      </c>
      <c r="F43" s="6">
        <f>Pil_originale!F768</f>
        <v>-10.760999999999999</v>
      </c>
      <c r="G43" s="6">
        <f>Pil_originale!G768</f>
        <v>-6.56</v>
      </c>
      <c r="H43" s="6">
        <f>Pil_originale!H768</f>
        <v>-2.2650000000000001</v>
      </c>
      <c r="I43" s="6">
        <f>Pil_originale!I768</f>
        <v>-90.311999999999998</v>
      </c>
      <c r="J43" s="6">
        <f>Pil_originale!J768</f>
        <v>5.6820000000000004</v>
      </c>
      <c r="K43" s="7">
        <f>Pil_originale!K768</f>
        <v>6.2030000000000003</v>
      </c>
      <c r="L43" s="447"/>
      <c r="M43" s="427"/>
      <c r="N43" s="162" t="s">
        <v>44</v>
      </c>
      <c r="O43" s="21">
        <f>F41+F44</f>
        <v>-1764.6260000000002</v>
      </c>
      <c r="P43" s="21">
        <f t="shared" ref="P43:T43" si="132">G41+G44</f>
        <v>-1097.096</v>
      </c>
      <c r="Q43" s="21">
        <f t="shared" si="132"/>
        <v>208.52499999999998</v>
      </c>
      <c r="R43" s="21">
        <f t="shared" si="132"/>
        <v>-367.93900000000002</v>
      </c>
      <c r="S43" s="21">
        <f t="shared" si="132"/>
        <v>14.627999999999998</v>
      </c>
      <c r="T43" s="21">
        <f t="shared" si="132"/>
        <v>15.968999999999999</v>
      </c>
      <c r="U43" s="28">
        <f>O43+$Q$4</f>
        <v>-1849.8897500000003</v>
      </c>
      <c r="V43" s="29">
        <f>P43+$Q$2</f>
        <v>-1162.6835000000001</v>
      </c>
      <c r="W43" s="29">
        <f>Q43</f>
        <v>208.52499999999998</v>
      </c>
      <c r="X43" s="29">
        <f t="shared" ref="X43:Z44" si="133">R43</f>
        <v>-367.93900000000002</v>
      </c>
      <c r="Y43" s="29">
        <f t="shared" si="133"/>
        <v>14.627999999999998</v>
      </c>
      <c r="Z43" s="30">
        <f t="shared" si="133"/>
        <v>15.968999999999999</v>
      </c>
      <c r="AA43" s="162">
        <f t="shared" si="13"/>
        <v>223.15299999999996</v>
      </c>
      <c r="AB43" s="6">
        <f t="shared" si="13"/>
        <v>-383.90800000000002</v>
      </c>
      <c r="AC43" s="6">
        <f t="shared" si="14"/>
        <v>338.32539999999995</v>
      </c>
      <c r="AD43" s="6">
        <f t="shared" si="15"/>
        <v>-450.85390000000001</v>
      </c>
      <c r="AE43" s="36">
        <f t="shared" si="16"/>
        <v>-824.35810000000015</v>
      </c>
      <c r="AF43" s="36">
        <f t="shared" si="17"/>
        <v>-1501.0089</v>
      </c>
      <c r="AG43" s="36">
        <f t="shared" si="18"/>
        <v>-1613.5374000000002</v>
      </c>
      <c r="AH43" s="37">
        <f t="shared" si="19"/>
        <v>-711.82960000000003</v>
      </c>
      <c r="AJ43" s="162" t="s">
        <v>44</v>
      </c>
      <c r="AK43" s="82"/>
      <c r="AL43" s="73">
        <f t="shared" si="7"/>
        <v>-1849.8897500000003</v>
      </c>
      <c r="AM43" s="73">
        <f t="shared" ref="AM43:AP44" si="134">AE43</f>
        <v>-824.35810000000015</v>
      </c>
      <c r="AN43" s="73">
        <f t="shared" si="134"/>
        <v>-1501.0089</v>
      </c>
      <c r="AO43" s="73">
        <f t="shared" si="134"/>
        <v>-1613.5374000000002</v>
      </c>
      <c r="AP43" s="73">
        <f t="shared" si="134"/>
        <v>-711.82960000000003</v>
      </c>
      <c r="AQ43" s="285"/>
      <c r="AR43" s="6"/>
      <c r="AS43" s="6"/>
      <c r="AT43" s="6"/>
      <c r="AU43" s="6"/>
      <c r="AV43" s="7"/>
      <c r="AW43" s="288"/>
      <c r="AX43" s="288"/>
      <c r="AY43" s="288"/>
      <c r="AZ43" s="288"/>
      <c r="BA43" s="191"/>
      <c r="BB43" s="191"/>
      <c r="BC43" s="191"/>
      <c r="BD43" s="191"/>
      <c r="BE43" s="191"/>
      <c r="BF43" s="191"/>
      <c r="BG43" s="191"/>
      <c r="BH43" s="191"/>
      <c r="BI43" s="191"/>
      <c r="BJ43" s="191"/>
      <c r="BK43" s="370"/>
      <c r="BL43" s="73"/>
      <c r="BM43" s="73"/>
      <c r="BN43" s="73"/>
      <c r="BO43" s="73"/>
      <c r="BP43" s="73"/>
      <c r="BQ43" s="73"/>
      <c r="BR43" s="73"/>
      <c r="BS43" s="36"/>
      <c r="BT43" s="73"/>
      <c r="BU43" s="370"/>
      <c r="BV43" s="370"/>
      <c r="BW43" s="370"/>
      <c r="BX43" s="370"/>
      <c r="BY43" s="370"/>
      <c r="BZ43" s="370"/>
      <c r="CA43" s="370"/>
      <c r="CB43" s="370"/>
      <c r="CC43" s="370"/>
      <c r="CD43" s="370"/>
      <c r="CE43" s="370"/>
      <c r="CF43" s="370"/>
      <c r="CG43" s="370"/>
      <c r="CH43" s="370"/>
      <c r="CI43" s="73"/>
      <c r="CJ43" s="73"/>
      <c r="CK43" s="246"/>
      <c r="CL43" s="245"/>
      <c r="CM43" s="370"/>
      <c r="CN43" s="370"/>
      <c r="CO43" s="370"/>
      <c r="CP43" s="370"/>
      <c r="CQ43" s="370"/>
    </row>
    <row r="44" spans="1:95" ht="15" thickBot="1" x14ac:dyDescent="0.35">
      <c r="A44" s="8">
        <f>Pil_originale!A770</f>
        <v>7</v>
      </c>
      <c r="B44" s="42">
        <f>Pil_originale!B770</f>
        <v>17</v>
      </c>
      <c r="C44" s="42">
        <f>Pil_originale!C770</f>
        <v>0</v>
      </c>
      <c r="D44" s="42">
        <f>Pil_originale!D770</f>
        <v>1</v>
      </c>
      <c r="E44" s="42" t="str">
        <f>Pil_originale!E770</f>
        <v>N</v>
      </c>
      <c r="F44" s="42">
        <f>Pil_originale!F770</f>
        <v>-764.83500000000004</v>
      </c>
      <c r="G44" s="42">
        <f>Pil_originale!G770</f>
        <v>-462.99599999999998</v>
      </c>
      <c r="H44" s="42">
        <f>Pil_originale!H770</f>
        <v>12.67</v>
      </c>
      <c r="I44" s="42">
        <f>Pil_originale!I770</f>
        <v>-373.61799999999999</v>
      </c>
      <c r="J44" s="42">
        <f>Pil_originale!J770</f>
        <v>25.940999999999999</v>
      </c>
      <c r="K44" s="10">
        <f>Pil_originale!K770</f>
        <v>28.318999999999999</v>
      </c>
      <c r="M44" s="15"/>
      <c r="N44" s="8" t="s">
        <v>45</v>
      </c>
      <c r="O44" s="23">
        <f>F41+F44</f>
        <v>-1764.6260000000002</v>
      </c>
      <c r="P44" s="23">
        <f t="shared" ref="P44:T44" si="135">G41+G44</f>
        <v>-1097.096</v>
      </c>
      <c r="Q44" s="23">
        <f t="shared" si="135"/>
        <v>208.52499999999998</v>
      </c>
      <c r="R44" s="23">
        <f t="shared" si="135"/>
        <v>-367.93900000000002</v>
      </c>
      <c r="S44" s="23">
        <f t="shared" si="135"/>
        <v>14.627999999999998</v>
      </c>
      <c r="T44" s="23">
        <f t="shared" si="135"/>
        <v>15.968999999999999</v>
      </c>
      <c r="U44" s="83">
        <f>O44+$Q$5</f>
        <v>-1875.2397500000002</v>
      </c>
      <c r="V44" s="23">
        <f>P44+$Q$3</f>
        <v>-1182.1835000000001</v>
      </c>
      <c r="W44" s="31">
        <f>Q44</f>
        <v>208.52499999999998</v>
      </c>
      <c r="X44" s="31">
        <f t="shared" si="133"/>
        <v>-367.93900000000002</v>
      </c>
      <c r="Y44" s="31">
        <f t="shared" si="133"/>
        <v>14.627999999999998</v>
      </c>
      <c r="Z44" s="32">
        <f t="shared" si="133"/>
        <v>15.968999999999999</v>
      </c>
      <c r="AA44" s="8">
        <f t="shared" si="13"/>
        <v>223.15299999999996</v>
      </c>
      <c r="AB44" s="42">
        <f t="shared" si="13"/>
        <v>-383.90800000000002</v>
      </c>
      <c r="AC44" s="42">
        <f t="shared" si="14"/>
        <v>338.32539999999995</v>
      </c>
      <c r="AD44" s="42">
        <f t="shared" si="15"/>
        <v>-450.85390000000001</v>
      </c>
      <c r="AE44" s="38">
        <f t="shared" si="16"/>
        <v>-843.85810000000015</v>
      </c>
      <c r="AF44" s="38">
        <f t="shared" si="17"/>
        <v>-1520.5089</v>
      </c>
      <c r="AG44" s="38">
        <f t="shared" si="18"/>
        <v>-1633.0374000000002</v>
      </c>
      <c r="AH44" s="39">
        <f t="shared" si="19"/>
        <v>-731.32960000000003</v>
      </c>
      <c r="AJ44" s="8" t="s">
        <v>45</v>
      </c>
      <c r="AK44" s="82"/>
      <c r="AL44" s="73">
        <f t="shared" si="7"/>
        <v>-1875.2397500000002</v>
      </c>
      <c r="AM44" s="73">
        <f t="shared" si="134"/>
        <v>-843.85810000000015</v>
      </c>
      <c r="AN44" s="73">
        <f t="shared" si="134"/>
        <v>-1520.5089</v>
      </c>
      <c r="AO44" s="73">
        <f t="shared" si="134"/>
        <v>-1633.0374000000002</v>
      </c>
      <c r="AP44" s="73">
        <f t="shared" si="134"/>
        <v>-731.32960000000003</v>
      </c>
      <c r="AQ44" s="8"/>
      <c r="AR44" s="42"/>
      <c r="AS44" s="42"/>
      <c r="AT44" s="42"/>
      <c r="AU44" s="42"/>
      <c r="AV44" s="10"/>
      <c r="AW44" s="288"/>
      <c r="AX44" s="288"/>
      <c r="AY44" s="288"/>
      <c r="AZ44" s="288"/>
      <c r="BA44" s="191"/>
      <c r="BB44" s="191"/>
      <c r="BC44" s="191"/>
      <c r="BD44" s="191"/>
      <c r="BE44" s="191"/>
      <c r="BF44" s="191"/>
      <c r="BG44" s="191"/>
      <c r="BH44" s="191"/>
      <c r="BI44" s="191"/>
      <c r="BJ44" s="191"/>
      <c r="BK44" s="370"/>
      <c r="BL44" s="73"/>
      <c r="BM44" s="73"/>
      <c r="BN44" s="73"/>
      <c r="BO44" s="73"/>
      <c r="BP44" s="73"/>
      <c r="BQ44" s="73"/>
      <c r="BR44" s="73"/>
      <c r="BS44" s="36"/>
      <c r="BT44" s="73"/>
      <c r="BU44" s="370"/>
      <c r="BV44" s="370"/>
      <c r="BW44" s="370"/>
      <c r="BX44" s="370"/>
      <c r="BY44" s="370"/>
      <c r="BZ44" s="370"/>
      <c r="CA44" s="370"/>
      <c r="CB44" s="370"/>
      <c r="CC44" s="370"/>
      <c r="CD44" s="370"/>
      <c r="CE44" s="370"/>
      <c r="CF44" s="370"/>
      <c r="CG44" s="370"/>
      <c r="CH44" s="370"/>
      <c r="CI44" s="370"/>
      <c r="CJ44" s="370"/>
      <c r="CK44" s="370"/>
      <c r="CL44" s="370"/>
      <c r="CM44" s="370"/>
      <c r="CN44" s="370"/>
      <c r="CO44" s="370"/>
      <c r="CP44" s="370"/>
      <c r="CQ44" s="370"/>
    </row>
    <row r="45" spans="1:95" x14ac:dyDescent="0.3">
      <c r="M45" s="427"/>
      <c r="O45" s="14"/>
      <c r="P45" s="14"/>
      <c r="Q45" s="14"/>
      <c r="R45" s="14"/>
      <c r="S45" s="14"/>
      <c r="T45" s="14"/>
      <c r="U45" s="14"/>
      <c r="V45" s="14"/>
      <c r="W45" s="14"/>
      <c r="X45" s="14"/>
      <c r="Y45" s="14"/>
      <c r="Z45" s="14"/>
      <c r="AM45" s="191"/>
      <c r="AN45" s="191"/>
      <c r="AO45" s="191"/>
      <c r="AP45" s="191"/>
      <c r="AQ45" s="191"/>
      <c r="AR45" s="191"/>
      <c r="AS45" s="191"/>
      <c r="AT45" s="191"/>
      <c r="AU45" s="191"/>
      <c r="AV45" s="191"/>
      <c r="AW45" s="191"/>
      <c r="AX45" s="191"/>
      <c r="AY45" s="191"/>
      <c r="AZ45" s="191"/>
      <c r="BA45" s="191"/>
      <c r="BB45" s="191"/>
      <c r="BC45" s="191"/>
      <c r="BD45" s="191"/>
      <c r="BE45" s="191"/>
      <c r="BF45" s="191"/>
      <c r="BG45" s="191"/>
      <c r="BH45" s="191"/>
      <c r="BI45" s="191"/>
      <c r="BJ45" s="191"/>
      <c r="BK45" s="370"/>
      <c r="BL45" s="73"/>
      <c r="BM45" s="36"/>
      <c r="BN45" s="36"/>
      <c r="BO45" s="73"/>
      <c r="BP45" s="73"/>
      <c r="BQ45" s="73"/>
      <c r="BR45" s="73"/>
      <c r="BS45" s="36"/>
      <c r="BT45" s="73"/>
      <c r="BU45" s="370"/>
      <c r="BV45" s="73"/>
      <c r="BW45" s="370"/>
      <c r="BX45" s="370"/>
      <c r="BY45" s="370"/>
      <c r="BZ45" s="370"/>
      <c r="CA45" s="370"/>
      <c r="CB45" s="370"/>
      <c r="CC45" s="370"/>
      <c r="CD45" s="370"/>
      <c r="CE45" s="370"/>
      <c r="CF45" s="370"/>
      <c r="CG45" s="370"/>
      <c r="CH45" s="370"/>
      <c r="CI45" s="370"/>
      <c r="CJ45" s="370"/>
      <c r="CK45" s="370"/>
      <c r="CL45" s="370"/>
      <c r="CM45" s="370"/>
      <c r="CN45" s="370"/>
      <c r="CO45" s="370"/>
      <c r="CP45" s="370"/>
      <c r="CQ45" s="370"/>
    </row>
    <row r="46" spans="1:95" ht="15.6" customHeight="1" x14ac:dyDescent="0.3">
      <c r="M46" s="427"/>
      <c r="O46" s="14"/>
      <c r="P46" s="14"/>
      <c r="Q46" s="14"/>
      <c r="R46" s="14"/>
      <c r="S46" s="14"/>
      <c r="T46" s="14"/>
      <c r="U46" s="14"/>
      <c r="V46" s="14"/>
      <c r="BK46" s="370"/>
      <c r="BL46" s="73"/>
      <c r="BM46" s="36"/>
      <c r="BN46" s="36"/>
      <c r="BO46" s="73"/>
      <c r="BP46" s="73"/>
      <c r="BQ46" s="73"/>
      <c r="BR46" s="73"/>
      <c r="BS46" s="36"/>
      <c r="BT46" s="73"/>
      <c r="BU46" s="370"/>
      <c r="BV46" s="370"/>
      <c r="BW46" s="370"/>
      <c r="BX46" s="370"/>
      <c r="BY46" s="370"/>
      <c r="BZ46" s="370"/>
      <c r="CA46" s="370"/>
      <c r="CB46" s="370"/>
      <c r="CC46" s="370"/>
      <c r="CD46" s="370"/>
      <c r="CE46" s="370"/>
      <c r="CF46" s="370"/>
      <c r="CG46" s="370"/>
      <c r="CH46" s="370"/>
      <c r="CI46" s="370"/>
      <c r="CJ46" s="370"/>
      <c r="CK46" s="370"/>
      <c r="CL46" s="370"/>
      <c r="CM46" s="370"/>
      <c r="CN46" s="370"/>
      <c r="CO46" s="370"/>
      <c r="CP46" s="370"/>
      <c r="CQ46" s="370"/>
    </row>
    <row r="47" spans="1:95" x14ac:dyDescent="0.3">
      <c r="M47" s="427"/>
      <c r="O47" s="14"/>
      <c r="P47" s="14"/>
      <c r="Q47" s="14"/>
      <c r="R47" s="14"/>
      <c r="S47" s="14"/>
      <c r="T47" s="14"/>
      <c r="U47" s="14"/>
      <c r="V47" s="14"/>
      <c r="BK47" s="370"/>
      <c r="BL47" s="73"/>
      <c r="BM47" s="36"/>
      <c r="BN47" s="36"/>
      <c r="BO47" s="73"/>
      <c r="BP47" s="73"/>
      <c r="BQ47" s="73"/>
      <c r="BR47" s="73"/>
      <c r="BS47" s="73"/>
      <c r="BT47" s="73"/>
      <c r="BU47" s="370"/>
      <c r="BV47" s="370"/>
      <c r="BW47" s="370"/>
      <c r="BX47" s="370"/>
      <c r="BY47" s="370"/>
      <c r="BZ47" s="370"/>
      <c r="CA47" s="370"/>
      <c r="CB47" s="370"/>
      <c r="CC47" s="370"/>
      <c r="CD47" s="370"/>
      <c r="CE47" s="370"/>
      <c r="CF47" s="370"/>
      <c r="CG47" s="370"/>
      <c r="CH47" s="370"/>
      <c r="CI47" s="370"/>
      <c r="CJ47" s="370"/>
      <c r="CK47" s="370"/>
      <c r="CL47" s="370"/>
      <c r="CM47" s="370"/>
      <c r="CN47" s="370"/>
      <c r="CO47" s="370"/>
      <c r="CP47" s="370"/>
      <c r="CQ47" s="370"/>
    </row>
    <row r="48" spans="1:95" x14ac:dyDescent="0.3">
      <c r="M48" s="427"/>
      <c r="O48" s="14"/>
      <c r="P48" s="14"/>
      <c r="Q48" s="14"/>
      <c r="R48" s="14"/>
      <c r="S48" s="14"/>
      <c r="T48" s="14"/>
      <c r="U48" s="14"/>
      <c r="V48" s="14"/>
      <c r="AJ48"/>
      <c r="AK48"/>
      <c r="AL48"/>
      <c r="AM48"/>
      <c r="AN48"/>
      <c r="AO48"/>
      <c r="AP48"/>
      <c r="AQ48"/>
      <c r="AR48"/>
      <c r="AS48"/>
      <c r="AW48" s="161"/>
      <c r="BK48" s="370"/>
      <c r="BL48" s="73"/>
      <c r="BM48" s="36"/>
      <c r="BN48" s="36"/>
      <c r="BO48" s="73"/>
      <c r="BP48" s="73"/>
      <c r="BQ48" s="73"/>
      <c r="BR48" s="73"/>
      <c r="BS48" s="73"/>
      <c r="BT48" s="73"/>
      <c r="BU48" s="370"/>
      <c r="BV48" s="370"/>
      <c r="BW48" s="370"/>
      <c r="BX48" s="370"/>
      <c r="BY48" s="370"/>
      <c r="BZ48" s="370"/>
      <c r="CA48" s="370"/>
      <c r="CB48" s="370"/>
      <c r="CC48" s="370"/>
      <c r="CD48" s="370"/>
      <c r="CE48" s="370"/>
      <c r="CF48" s="370"/>
      <c r="CG48" s="370"/>
      <c r="CH48" s="370"/>
      <c r="CI48" s="370"/>
      <c r="CJ48" s="370"/>
      <c r="CK48" s="370"/>
      <c r="CL48" s="370"/>
      <c r="CM48" s="370"/>
      <c r="CN48" s="370"/>
      <c r="CO48" s="370"/>
      <c r="CP48" s="370"/>
      <c r="CQ48" s="370"/>
    </row>
    <row r="49" spans="13:95" ht="16.8" x14ac:dyDescent="0.45">
      <c r="M49" s="427"/>
      <c r="O49" s="14"/>
      <c r="P49" s="14"/>
      <c r="Q49" s="14"/>
      <c r="R49" s="14"/>
      <c r="S49" s="14"/>
      <c r="T49" s="14"/>
      <c r="U49" s="14"/>
      <c r="V49" s="14"/>
      <c r="AJ49"/>
      <c r="AK49" s="74" t="s">
        <v>66</v>
      </c>
      <c r="AL49">
        <v>1.1000000000000001</v>
      </c>
      <c r="AM49"/>
      <c r="AN49"/>
      <c r="AO49"/>
      <c r="AP49"/>
      <c r="AQ49"/>
      <c r="AR49"/>
      <c r="AS49"/>
      <c r="AW49" s="161"/>
      <c r="BK49" s="370"/>
      <c r="BL49" s="73"/>
      <c r="BM49" s="36"/>
      <c r="BN49" s="36"/>
      <c r="BO49" s="73"/>
      <c r="BP49" s="73"/>
      <c r="BQ49" s="73"/>
      <c r="BR49" s="73"/>
      <c r="BS49" s="73"/>
      <c r="BT49" s="73"/>
      <c r="BU49" s="370"/>
      <c r="BV49" s="370"/>
      <c r="BW49" s="370"/>
      <c r="BX49" s="370"/>
      <c r="BY49" s="370"/>
      <c r="BZ49" s="370"/>
      <c r="CA49" s="370"/>
      <c r="CB49" s="370"/>
      <c r="CC49" s="370"/>
      <c r="CD49" s="370"/>
      <c r="CE49" s="370"/>
      <c r="CF49" s="370"/>
      <c r="CG49" s="370"/>
      <c r="CH49" s="370"/>
      <c r="CI49" s="370"/>
      <c r="CJ49" s="370"/>
      <c r="CK49" s="370"/>
      <c r="CL49" s="370"/>
      <c r="CM49" s="370"/>
      <c r="CN49" s="370"/>
      <c r="CO49" s="370"/>
      <c r="CP49" s="370"/>
      <c r="CQ49" s="370"/>
    </row>
    <row r="50" spans="13:95" ht="14.4" customHeight="1" x14ac:dyDescent="0.3">
      <c r="O50" s="14"/>
      <c r="P50" s="14"/>
      <c r="Q50" s="14"/>
      <c r="R50" s="14"/>
      <c r="S50" s="14"/>
      <c r="T50" s="14"/>
      <c r="U50" s="14"/>
      <c r="V50" s="14"/>
      <c r="AJ50"/>
      <c r="AK50"/>
      <c r="AL50"/>
      <c r="AM50"/>
      <c r="AN50"/>
      <c r="AO50"/>
      <c r="AP50"/>
      <c r="AQ50"/>
      <c r="AR50"/>
      <c r="AS50"/>
      <c r="AW50" s="161"/>
      <c r="BK50" s="370"/>
      <c r="BL50" s="73"/>
      <c r="BM50" s="36"/>
      <c r="BN50" s="36"/>
      <c r="BO50" s="73"/>
      <c r="BP50" s="73"/>
      <c r="BQ50" s="73"/>
      <c r="BR50" s="73"/>
      <c r="BS50" s="73"/>
      <c r="BT50" s="73"/>
      <c r="BU50" s="370"/>
      <c r="BV50" s="370"/>
      <c r="BW50" s="370"/>
      <c r="BX50" s="370"/>
      <c r="BY50" s="370"/>
      <c r="BZ50" s="370"/>
      <c r="CA50" s="370"/>
      <c r="CB50" s="370"/>
      <c r="CC50" s="370"/>
      <c r="CD50" s="370"/>
      <c r="CE50" s="370"/>
      <c r="CF50" s="370"/>
      <c r="CG50" s="370"/>
      <c r="CH50" s="370"/>
      <c r="CI50" s="370"/>
      <c r="CJ50" s="370"/>
      <c r="CK50" s="370"/>
      <c r="CL50" s="370"/>
      <c r="CM50" s="370"/>
      <c r="CN50" s="370"/>
      <c r="CO50" s="370"/>
      <c r="CP50" s="370"/>
      <c r="CQ50" s="370"/>
    </row>
    <row r="51" spans="13:95" ht="16.2" thickBot="1" x14ac:dyDescent="0.35">
      <c r="M51" s="427"/>
      <c r="O51" s="14"/>
      <c r="P51" s="14"/>
      <c r="Q51" s="14"/>
      <c r="R51" s="14"/>
      <c r="S51" s="14"/>
      <c r="T51" s="14"/>
      <c r="U51" s="14"/>
      <c r="V51" s="14"/>
      <c r="AJ51" s="44">
        <f>'Mrd Trave'!L20</f>
        <v>0</v>
      </c>
      <c r="AK51" s="44">
        <f>'Mrd Trave'!M20</f>
        <v>0</v>
      </c>
      <c r="AL51" s="418">
        <f>'Mrd Trave'!N20</f>
        <v>17</v>
      </c>
      <c r="AM51" s="418"/>
      <c r="AN51" s="418"/>
      <c r="AO51" s="418"/>
      <c r="AP51" s="418"/>
      <c r="AQ51" s="418"/>
      <c r="AR51" s="76"/>
      <c r="AS51"/>
      <c r="AW51" s="161"/>
      <c r="BK51" s="370"/>
      <c r="BL51" s="73"/>
      <c r="BM51" s="36"/>
      <c r="BN51" s="36"/>
      <c r="BO51" s="73"/>
      <c r="BP51" s="73"/>
      <c r="BQ51" s="73"/>
      <c r="BR51" s="73"/>
      <c r="BS51" s="73"/>
      <c r="BT51" s="73"/>
      <c r="BU51" s="370"/>
      <c r="BV51" s="370"/>
      <c r="BW51" s="370"/>
      <c r="BX51" s="370"/>
      <c r="BY51" s="370"/>
      <c r="BZ51" s="370"/>
      <c r="CA51" s="370"/>
      <c r="CB51" s="370"/>
      <c r="CC51" s="370"/>
      <c r="CD51" s="370"/>
      <c r="CE51" s="370"/>
      <c r="CF51" s="370"/>
      <c r="CG51" s="370"/>
      <c r="CH51" s="370"/>
      <c r="CI51" s="370"/>
      <c r="CJ51" s="370"/>
      <c r="CK51" s="370"/>
      <c r="CL51" s="370"/>
      <c r="CM51" s="370"/>
      <c r="CN51" s="370"/>
      <c r="CO51" s="370"/>
      <c r="CP51" s="370"/>
      <c r="CQ51" s="370"/>
    </row>
    <row r="52" spans="13:95" ht="15.6" customHeight="1" thickBot="1" x14ac:dyDescent="0.35">
      <c r="M52" s="427"/>
      <c r="O52" s="14"/>
      <c r="P52" s="14"/>
      <c r="Q52" s="14"/>
      <c r="R52" s="14"/>
      <c r="S52" s="14"/>
      <c r="T52" s="14"/>
      <c r="U52" s="14"/>
      <c r="V52" s="14"/>
      <c r="AJ52" s="44">
        <f>'Mrd Trave'!L21</f>
        <v>0</v>
      </c>
      <c r="AK52" s="44">
        <f>'Mrd Trave'!M21</f>
        <v>0</v>
      </c>
      <c r="AL52" s="479" t="str">
        <f>'Mrd Trave'!N21</f>
        <v>Direzione x</v>
      </c>
      <c r="AM52" s="480"/>
      <c r="AN52" s="481"/>
      <c r="AO52" s="479" t="str">
        <f>'Mrd Trave'!Q21</f>
        <v>Direzione y</v>
      </c>
      <c r="AP52" s="480"/>
      <c r="AQ52" s="481"/>
      <c r="AR52" s="75"/>
      <c r="AS52"/>
      <c r="AW52"/>
      <c r="BK52" s="346"/>
      <c r="BL52" s="73"/>
      <c r="BM52" s="73"/>
      <c r="BN52" s="73"/>
      <c r="BO52" s="73"/>
      <c r="BP52" s="73"/>
      <c r="BQ52" s="73"/>
      <c r="BR52" s="73"/>
      <c r="BS52" s="73"/>
      <c r="BT52" s="73"/>
      <c r="BU52" s="346"/>
      <c r="BV52" s="346"/>
      <c r="BW52" s="346"/>
      <c r="BX52" s="346"/>
      <c r="BY52" s="346"/>
      <c r="BZ52" s="346"/>
      <c r="CA52" s="346"/>
      <c r="CB52" s="346"/>
      <c r="CC52" s="346"/>
      <c r="CD52" s="346"/>
      <c r="CE52" s="346"/>
      <c r="CF52" s="346"/>
      <c r="CG52" s="346"/>
      <c r="CH52" s="346"/>
      <c r="CI52" s="346"/>
      <c r="CJ52" s="346"/>
      <c r="CK52" s="346"/>
      <c r="CL52" s="346"/>
      <c r="CM52" s="346"/>
      <c r="CN52" s="346"/>
      <c r="CO52" s="346"/>
    </row>
    <row r="53" spans="13:95" ht="16.2" thickBot="1" x14ac:dyDescent="0.35">
      <c r="M53" s="427"/>
      <c r="O53" s="14"/>
      <c r="P53" s="14"/>
      <c r="Q53" s="14"/>
      <c r="R53" s="14"/>
      <c r="S53" s="14"/>
      <c r="T53" s="14"/>
      <c r="U53" s="14"/>
      <c r="V53" s="14"/>
      <c r="AJ53" s="44" t="str">
        <f>'Mrd Trave'!L22</f>
        <v>Piano</v>
      </c>
      <c r="AK53" s="44">
        <f>'Mrd Trave'!M22</f>
        <v>0</v>
      </c>
      <c r="AL53" s="84" t="str">
        <f>'Mrd Trave'!N22</f>
        <v>sin</v>
      </c>
      <c r="AM53" s="85" t="str">
        <f>'Mrd Trave'!O22</f>
        <v>des</v>
      </c>
      <c r="AN53" s="86" t="str">
        <f>'Mrd Trave'!P22</f>
        <v>SM</v>
      </c>
      <c r="AO53" s="84" t="str">
        <f>'Mrd Trave'!Q22</f>
        <v>sin</v>
      </c>
      <c r="AP53" s="85" t="str">
        <f>'Mrd Trave'!R22</f>
        <v>des</v>
      </c>
      <c r="AQ53" s="86" t="str">
        <f>'Mrd Trave'!S22</f>
        <v>SM</v>
      </c>
      <c r="AR53" s="68"/>
      <c r="AS53"/>
      <c r="AT53" s="151" t="s">
        <v>38</v>
      </c>
      <c r="AU53" s="151" t="s">
        <v>39</v>
      </c>
      <c r="BK53" s="346"/>
      <c r="BL53" s="73"/>
      <c r="BM53" s="73"/>
      <c r="BN53" s="73"/>
      <c r="BO53" s="73"/>
      <c r="BP53" s="73"/>
      <c r="BQ53" s="73"/>
      <c r="BR53" s="73"/>
      <c r="BS53" s="73"/>
      <c r="BT53" s="73"/>
      <c r="BU53" s="346"/>
      <c r="BV53" s="346"/>
      <c r="BW53" s="346"/>
      <c r="BX53" s="346"/>
      <c r="BY53" s="346"/>
      <c r="BZ53" s="346"/>
      <c r="CA53" s="346"/>
      <c r="CB53" s="346"/>
      <c r="CC53" s="346"/>
      <c r="CD53" s="346"/>
      <c r="CE53" s="346"/>
      <c r="CF53" s="346"/>
      <c r="CG53" s="346"/>
      <c r="CH53" s="346"/>
      <c r="CI53" s="346"/>
      <c r="CJ53" s="346"/>
      <c r="CK53" s="346"/>
      <c r="CL53" s="346"/>
      <c r="CM53" s="346"/>
      <c r="CN53" s="346"/>
      <c r="CO53" s="346"/>
    </row>
    <row r="54" spans="13:95" x14ac:dyDescent="0.25">
      <c r="M54" s="427"/>
      <c r="O54" s="14"/>
      <c r="P54" s="14"/>
      <c r="Q54" s="14"/>
      <c r="R54" s="14"/>
      <c r="S54" s="14"/>
      <c r="T54" s="14"/>
      <c r="U54" s="14"/>
      <c r="V54" s="14"/>
      <c r="AJ54" s="409">
        <f>'Mrd Trave'!L23</f>
        <v>6</v>
      </c>
      <c r="AK54" s="44" t="str">
        <f>'Mrd Trave'!M23</f>
        <v>M-Rd</v>
      </c>
      <c r="AL54" s="87">
        <f>'Mrd Trave'!N23</f>
        <v>102.56535764996795</v>
      </c>
      <c r="AM54" s="88">
        <f>'Mrd Trave'!O23</f>
        <v>102.56535764996795</v>
      </c>
      <c r="AN54" s="482">
        <f>'Mrd Trave'!P23</f>
        <v>205.1307152999359</v>
      </c>
      <c r="AO54" s="87">
        <f>'Mrd Trave'!Q23</f>
        <v>102.56535764996795</v>
      </c>
      <c r="AP54" s="88">
        <f>'Mrd Trave'!R23</f>
        <v>0</v>
      </c>
      <c r="AQ54" s="482">
        <f>'Mrd Trave'!S23</f>
        <v>102.56535764996795</v>
      </c>
      <c r="AR54" s="150" t="s">
        <v>67</v>
      </c>
      <c r="AS54" s="73">
        <v>0.32309525917964593</v>
      </c>
      <c r="AT54" s="78" t="s">
        <v>70</v>
      </c>
      <c r="AU54" s="78" t="s">
        <v>70</v>
      </c>
      <c r="AW54" s="73"/>
      <c r="AZ54" s="451" t="s">
        <v>146</v>
      </c>
      <c r="BA54" s="452"/>
      <c r="BB54" s="452"/>
      <c r="BC54" s="452"/>
      <c r="BD54" s="453"/>
      <c r="BK54" s="346"/>
      <c r="BL54" s="73"/>
      <c r="BM54" s="73"/>
      <c r="BN54" s="73"/>
      <c r="BO54" s="73"/>
      <c r="BP54" s="73"/>
      <c r="BQ54" s="73"/>
      <c r="BR54" s="73"/>
      <c r="BS54" s="73"/>
      <c r="BT54" s="73"/>
      <c r="BU54" s="346"/>
      <c r="BV54" s="346"/>
      <c r="BW54" s="346"/>
      <c r="BX54" s="346"/>
      <c r="BY54" s="346"/>
      <c r="BZ54" s="346"/>
      <c r="CA54" s="346"/>
      <c r="CB54" s="346"/>
      <c r="CC54" s="346"/>
      <c r="CD54" s="346"/>
      <c r="CE54" s="346"/>
      <c r="CF54" s="346"/>
      <c r="CG54" s="346"/>
      <c r="CH54" s="346"/>
      <c r="CI54" s="346"/>
      <c r="CJ54" s="346"/>
      <c r="CK54" s="346"/>
      <c r="CL54" s="346"/>
      <c r="CM54" s="346"/>
      <c r="CN54" s="346"/>
      <c r="CO54" s="346"/>
    </row>
    <row r="55" spans="13:95" x14ac:dyDescent="0.25">
      <c r="M55" s="427"/>
      <c r="O55" s="14"/>
      <c r="P55" s="14"/>
      <c r="Q55" s="14"/>
      <c r="R55" s="14"/>
      <c r="S55" s="14"/>
      <c r="T55" s="14"/>
      <c r="U55" s="14"/>
      <c r="V55" s="14"/>
      <c r="AJ55" s="409"/>
      <c r="AK55" s="44" t="str">
        <f>'Mrd Trave'!M24</f>
        <v>M+Rd</v>
      </c>
      <c r="AL55" s="89">
        <f>'Mrd Trave'!N24</f>
        <v>102.56535764996795</v>
      </c>
      <c r="AM55" s="90">
        <f>'Mrd Trave'!O24</f>
        <v>102.56535764996795</v>
      </c>
      <c r="AN55" s="477"/>
      <c r="AO55" s="89">
        <f>'Mrd Trave'!Q24</f>
        <v>102.56535764996795</v>
      </c>
      <c r="AP55" s="90">
        <f>'Mrd Trave'!R24</f>
        <v>0</v>
      </c>
      <c r="AQ55" s="477"/>
      <c r="AR55" s="150" t="s">
        <v>68</v>
      </c>
      <c r="AS55" s="73">
        <v>0.67690474082035412</v>
      </c>
      <c r="AT55" s="73">
        <f>AQ56*AS56*$AL$49</f>
        <v>48.168281721651887</v>
      </c>
      <c r="AU55" s="73">
        <f>AN56*AS56*$AL$49</f>
        <v>84.618157384088533</v>
      </c>
      <c r="AW55" s="73"/>
      <c r="AZ55" s="454"/>
      <c r="BA55" s="455"/>
      <c r="BB55" s="455"/>
      <c r="BC55" s="455"/>
      <c r="BD55" s="456"/>
      <c r="BK55" s="346"/>
      <c r="BL55" s="73"/>
      <c r="BM55" s="73"/>
      <c r="BN55" s="73"/>
      <c r="BO55" s="73"/>
      <c r="BP55" s="73"/>
      <c r="BQ55" s="73"/>
      <c r="BR55" s="73"/>
      <c r="BS55" s="73"/>
      <c r="BT55" s="73"/>
      <c r="BU55" s="346"/>
      <c r="BV55" s="346"/>
      <c r="BW55" s="346"/>
      <c r="BX55" s="346"/>
      <c r="BY55" s="346"/>
      <c r="BZ55" s="346"/>
      <c r="CA55" s="346"/>
      <c r="CB55" s="346"/>
      <c r="CC55" s="346"/>
      <c r="CD55" s="346"/>
      <c r="CE55" s="346"/>
      <c r="CF55" s="346"/>
      <c r="CG55" s="346"/>
      <c r="CH55" s="346"/>
      <c r="CI55" s="346"/>
      <c r="CJ55" s="346"/>
      <c r="CK55" s="346"/>
      <c r="CL55" s="346"/>
      <c r="CM55" s="346"/>
      <c r="CN55" s="346"/>
      <c r="CO55" s="346"/>
    </row>
    <row r="56" spans="13:95" x14ac:dyDescent="0.25">
      <c r="O56" s="14"/>
      <c r="P56" s="14"/>
      <c r="Q56" s="14"/>
      <c r="R56" s="14"/>
      <c r="S56" s="14"/>
      <c r="T56" s="14"/>
      <c r="U56" s="14"/>
      <c r="V56" s="14"/>
      <c r="AJ56" s="409">
        <f>'Mrd Trave'!L25</f>
        <v>5</v>
      </c>
      <c r="AK56" s="44" t="str">
        <f>'Mrd Trave'!M25</f>
        <v>M-Rd</v>
      </c>
      <c r="AL56" s="89">
        <f>'Mrd Trave'!N25</f>
        <v>135.53076306618286</v>
      </c>
      <c r="AM56" s="90">
        <f>'Mrd Trave'!O25</f>
        <v>135.53076306618286</v>
      </c>
      <c r="AN56" s="477">
        <f>'Mrd Trave'!P25</f>
        <v>238.08952758148286</v>
      </c>
      <c r="AO56" s="89">
        <f>'Mrd Trave'!Q25</f>
        <v>135.53076306618286</v>
      </c>
      <c r="AP56" s="90">
        <f>'Mrd Trave'!R25</f>
        <v>0</v>
      </c>
      <c r="AQ56" s="477">
        <f>'Mrd Trave'!S25</f>
        <v>135.53076306618286</v>
      </c>
      <c r="AR56" s="150" t="s">
        <v>67</v>
      </c>
      <c r="AS56" s="73">
        <v>0.32309525917964593</v>
      </c>
      <c r="AT56" s="79">
        <f>AQ56*$AL$49*AS57</f>
        <v>100.91555765114927</v>
      </c>
      <c r="AU56" s="79">
        <f>AN56*$AL$49*AS57</f>
        <v>177.28032295554263</v>
      </c>
      <c r="AW56" s="73"/>
      <c r="AZ56" s="293" t="b">
        <f>(AZ11+AZ15)&gt;$AL$49*($AN$56)</f>
        <v>1</v>
      </c>
      <c r="BA56" s="289" t="b">
        <f t="shared" ref="BA56:BD56" si="136">(BA11+BA15)&gt;$AL$49*($AN$56)</f>
        <v>1</v>
      </c>
      <c r="BB56" s="289" t="b">
        <f t="shared" si="136"/>
        <v>1</v>
      </c>
      <c r="BC56" s="289" t="b">
        <f t="shared" si="136"/>
        <v>1</v>
      </c>
      <c r="BD56" s="294" t="b">
        <f t="shared" si="136"/>
        <v>1</v>
      </c>
      <c r="BK56" s="346"/>
      <c r="BL56" s="73"/>
      <c r="BM56" s="73"/>
      <c r="BN56" s="73"/>
      <c r="BO56" s="73"/>
      <c r="BP56" s="73"/>
      <c r="BQ56" s="73"/>
      <c r="BR56" s="73"/>
      <c r="BS56" s="73"/>
      <c r="BT56" s="73"/>
      <c r="BU56" s="346"/>
      <c r="BV56" s="346"/>
      <c r="BW56" s="346"/>
      <c r="BX56" s="346"/>
      <c r="BY56" s="346"/>
      <c r="BZ56" s="346"/>
      <c r="CA56" s="346"/>
      <c r="CB56" s="346"/>
      <c r="CC56" s="346"/>
      <c r="CD56" s="346"/>
      <c r="CE56" s="346"/>
      <c r="CF56" s="346"/>
      <c r="CG56" s="346"/>
      <c r="CH56" s="346"/>
      <c r="CI56" s="346"/>
      <c r="CJ56" s="346"/>
      <c r="CK56" s="346"/>
      <c r="CL56" s="346"/>
      <c r="CM56" s="346"/>
      <c r="CN56" s="346"/>
      <c r="CO56" s="346"/>
    </row>
    <row r="57" spans="13:95" x14ac:dyDescent="0.25">
      <c r="M57" s="427"/>
      <c r="O57" s="14"/>
      <c r="P57" s="14"/>
      <c r="Q57" s="14"/>
      <c r="R57" s="14"/>
      <c r="S57" s="14"/>
      <c r="T57" s="14"/>
      <c r="U57" s="14"/>
      <c r="V57" s="14"/>
      <c r="AJ57" s="409"/>
      <c r="AK57" s="44" t="str">
        <f>'Mrd Trave'!M26</f>
        <v>M+Rd</v>
      </c>
      <c r="AL57" s="89">
        <f>'Mrd Trave'!N26</f>
        <v>102.5587645153</v>
      </c>
      <c r="AM57" s="90">
        <f>'Mrd Trave'!O26</f>
        <v>102.5587645153</v>
      </c>
      <c r="AN57" s="477"/>
      <c r="AO57" s="89">
        <f>'Mrd Trave'!Q26</f>
        <v>102.5587645153</v>
      </c>
      <c r="AP57" s="90">
        <f>'Mrd Trave'!R26</f>
        <v>0</v>
      </c>
      <c r="AQ57" s="477"/>
      <c r="AR57" s="150" t="s">
        <v>68</v>
      </c>
      <c r="AS57" s="73">
        <v>0.67690474082035412</v>
      </c>
      <c r="AT57" s="79">
        <f>AQ58*$AL$49*AS58</f>
        <v>86.215169918575512</v>
      </c>
      <c r="AU57" s="79">
        <f>AN58*$AL$49*AS58</f>
        <v>172.53890768806733</v>
      </c>
      <c r="AW57" s="73"/>
      <c r="AZ57" s="293"/>
      <c r="BA57" s="289"/>
      <c r="BB57" s="289"/>
      <c r="BC57" s="289"/>
      <c r="BD57" s="294"/>
      <c r="BK57" s="346"/>
      <c r="BL57" s="73"/>
      <c r="BM57" s="73"/>
      <c r="BN57" s="73"/>
      <c r="BO57" s="73"/>
      <c r="BP57" s="73"/>
      <c r="BQ57" s="73"/>
      <c r="BR57" s="73"/>
      <c r="BS57" s="73"/>
      <c r="BT57" s="73"/>
      <c r="BU57" s="346"/>
      <c r="BV57" s="346"/>
      <c r="BW57" s="346"/>
      <c r="BX57" s="346"/>
      <c r="BY57" s="346"/>
      <c r="BZ57" s="346"/>
      <c r="CA57" s="346"/>
      <c r="CB57" s="346"/>
      <c r="CC57" s="346"/>
      <c r="CD57" s="346"/>
      <c r="CE57" s="346"/>
      <c r="CF57" s="346"/>
      <c r="CG57" s="346"/>
      <c r="CH57" s="346"/>
      <c r="CI57" s="346"/>
      <c r="CJ57" s="346"/>
      <c r="CK57" s="346"/>
      <c r="CL57" s="346"/>
      <c r="CM57" s="346"/>
      <c r="CN57" s="346"/>
      <c r="CO57" s="346"/>
    </row>
    <row r="58" spans="13:95" ht="15.6" customHeight="1" x14ac:dyDescent="0.25">
      <c r="M58" s="427"/>
      <c r="O58" s="14"/>
      <c r="P58" s="14"/>
      <c r="Q58" s="14"/>
      <c r="R58" s="14"/>
      <c r="S58" s="14"/>
      <c r="T58" s="14"/>
      <c r="U58" s="14"/>
      <c r="V58" s="14"/>
      <c r="AJ58" s="409">
        <f>'Mrd Trave'!L27</f>
        <v>4</v>
      </c>
      <c r="AK58" s="44" t="str">
        <f>'Mrd Trave'!M27</f>
        <v>M-Rd</v>
      </c>
      <c r="AL58" s="89">
        <f>'Mrd Trave'!N27</f>
        <v>212.88806779158762</v>
      </c>
      <c r="AM58" s="90">
        <f>'Mrd Trave'!O27</f>
        <v>212.88806779158762</v>
      </c>
      <c r="AN58" s="477">
        <f>'Mrd Trave'!P27</f>
        <v>379.96496185881642</v>
      </c>
      <c r="AO58" s="89">
        <f>'Mrd Trave'!Q27</f>
        <v>189.86293693818538</v>
      </c>
      <c r="AP58" s="90">
        <f>'Mrd Trave'!R27</f>
        <v>0</v>
      </c>
      <c r="AQ58" s="477">
        <f>'Mrd Trave'!S27</f>
        <v>189.86293693818538</v>
      </c>
      <c r="AR58" s="150" t="s">
        <v>67</v>
      </c>
      <c r="AS58" s="73">
        <v>0.41281056989138815</v>
      </c>
      <c r="AT58" s="79">
        <f>AQ58*$AL$49*AS59</f>
        <v>122.63406071342845</v>
      </c>
      <c r="AU58" s="79">
        <f>AN58*$AL$49*AS59</f>
        <v>245.42255035663078</v>
      </c>
      <c r="AW58" s="73"/>
      <c r="AZ58" s="293" t="b">
        <f>(AZ21+AZ17)&gt;$AL$49*($AN$58)</f>
        <v>1</v>
      </c>
      <c r="BA58" s="289" t="b">
        <f t="shared" ref="BA58:BD58" si="137">(BA21+BA17)&gt;$AL$49*($AN$58)</f>
        <v>1</v>
      </c>
      <c r="BB58" s="289" t="b">
        <f t="shared" si="137"/>
        <v>1</v>
      </c>
      <c r="BC58" s="289" t="b">
        <f t="shared" si="137"/>
        <v>1</v>
      </c>
      <c r="BD58" s="294" t="b">
        <f t="shared" si="137"/>
        <v>1</v>
      </c>
      <c r="BK58" s="346"/>
      <c r="BL58" s="346"/>
      <c r="BM58" s="346"/>
      <c r="BN58" s="346"/>
      <c r="BO58" s="346"/>
      <c r="BP58" s="346"/>
      <c r="BQ58" s="346"/>
      <c r="BR58" s="346"/>
      <c r="BS58" s="346"/>
      <c r="BT58" s="346"/>
      <c r="BU58" s="346"/>
      <c r="BV58" s="346"/>
      <c r="BW58" s="346"/>
      <c r="BX58" s="346"/>
      <c r="BY58" s="346"/>
      <c r="BZ58" s="346"/>
      <c r="CA58" s="346"/>
      <c r="CB58" s="346"/>
      <c r="CC58" s="346"/>
      <c r="CD58" s="346"/>
      <c r="CE58" s="346"/>
      <c r="CF58" s="346"/>
      <c r="CG58" s="346"/>
      <c r="CH58" s="346"/>
      <c r="CI58" s="346"/>
      <c r="CJ58" s="346"/>
      <c r="CK58" s="346"/>
      <c r="CL58" s="346"/>
      <c r="CM58" s="346"/>
      <c r="CN58" s="346"/>
      <c r="CO58" s="346"/>
    </row>
    <row r="59" spans="13:95" x14ac:dyDescent="0.25">
      <c r="M59" s="427"/>
      <c r="O59" s="14"/>
      <c r="P59" s="14"/>
      <c r="Q59" s="14"/>
      <c r="R59" s="14"/>
      <c r="S59" s="14"/>
      <c r="T59" s="14"/>
      <c r="U59" s="14"/>
      <c r="V59" s="14"/>
      <c r="AJ59" s="409"/>
      <c r="AK59" s="44" t="str">
        <f>'Mrd Trave'!M28</f>
        <v>M+Rd</v>
      </c>
      <c r="AL59" s="89">
        <f>'Mrd Trave'!N28</f>
        <v>167.07689406722884</v>
      </c>
      <c r="AM59" s="90">
        <f>'Mrd Trave'!O28</f>
        <v>167.07689406722884</v>
      </c>
      <c r="AN59" s="477"/>
      <c r="AO59" s="89">
        <f>'Mrd Trave'!Q28</f>
        <v>126.15667811183677</v>
      </c>
      <c r="AP59" s="90">
        <f>'Mrd Trave'!R28</f>
        <v>0</v>
      </c>
      <c r="AQ59" s="477"/>
      <c r="AR59" s="150" t="s">
        <v>68</v>
      </c>
      <c r="AS59" s="73">
        <v>0.58718943010861191</v>
      </c>
      <c r="AT59" s="79">
        <f>AQ60*$AL$49*AS60</f>
        <v>111.27748348890442</v>
      </c>
      <c r="AU59" s="79">
        <f>AN60*$AL$49*AS60</f>
        <v>260.20915869836949</v>
      </c>
      <c r="AW59" s="73"/>
      <c r="AZ59" s="293"/>
      <c r="BA59" s="289"/>
      <c r="BB59" s="289"/>
      <c r="BC59" s="289"/>
      <c r="BD59" s="294"/>
    </row>
    <row r="60" spans="13:95" x14ac:dyDescent="0.25">
      <c r="M60" s="427"/>
      <c r="O60" s="14"/>
      <c r="P60" s="14"/>
      <c r="Q60" s="14"/>
      <c r="R60" s="14"/>
      <c r="S60" s="14"/>
      <c r="T60" s="14"/>
      <c r="U60" s="14"/>
      <c r="V60" s="14"/>
      <c r="AJ60" s="409">
        <f>'Mrd Trave'!L29</f>
        <v>3</v>
      </c>
      <c r="AK60" s="44" t="str">
        <f>'Mrd Trave'!M29</f>
        <v>M-Rd</v>
      </c>
      <c r="AL60" s="89">
        <f>'Mrd Trave'!N29</f>
        <v>274.52220679825211</v>
      </c>
      <c r="AM60" s="90">
        <f>'Mrd Trave'!O29</f>
        <v>301.89817658122865</v>
      </c>
      <c r="AN60" s="477">
        <f>'Mrd Trave'!P29</f>
        <v>527.90974657471702</v>
      </c>
      <c r="AO60" s="89">
        <f>'Mrd Trave'!Q29</f>
        <v>225.75864893439621</v>
      </c>
      <c r="AP60" s="90">
        <f>'Mrd Trave'!R29</f>
        <v>0</v>
      </c>
      <c r="AQ60" s="477">
        <f>'Mrd Trave'!S29</f>
        <v>225.75864893439621</v>
      </c>
      <c r="AR60" s="150" t="s">
        <v>67</v>
      </c>
      <c r="AS60" s="73">
        <v>0.44809511885267117</v>
      </c>
      <c r="AT60" s="79">
        <f>AQ60*$AL$49*AS61</f>
        <v>137.05703033893144</v>
      </c>
      <c r="AU60" s="79">
        <f>AN60*$AL$49*AS61</f>
        <v>320.49156253381932</v>
      </c>
      <c r="AW60" s="73"/>
      <c r="AZ60" s="293" t="str">
        <f>IF((AZ23+AZ27)&gt;$AL$49*($AN$60),"VERO","FALSO")</f>
        <v>VERO</v>
      </c>
      <c r="BA60" s="289" t="str">
        <f t="shared" ref="BA60:BD60" si="138">IF((BA23+BA27)&gt;$AL$49*($AN$60),"VERO","FALSO")</f>
        <v>VERO</v>
      </c>
      <c r="BB60" s="289" t="str">
        <f t="shared" si="138"/>
        <v>VERO</v>
      </c>
      <c r="BC60" s="289" t="str">
        <f t="shared" si="138"/>
        <v>VERO</v>
      </c>
      <c r="BD60" s="294" t="str">
        <f t="shared" si="138"/>
        <v>VERO</v>
      </c>
    </row>
    <row r="61" spans="13:95" x14ac:dyDescent="0.25">
      <c r="M61" s="427"/>
      <c r="O61" s="14"/>
      <c r="P61" s="14"/>
      <c r="Q61" s="14"/>
      <c r="R61" s="14"/>
      <c r="S61" s="14"/>
      <c r="T61" s="14"/>
      <c r="U61" s="14"/>
      <c r="V61" s="14"/>
      <c r="AJ61" s="409"/>
      <c r="AK61" s="44" t="str">
        <f>'Mrd Trave'!M30</f>
        <v>M+Rd</v>
      </c>
      <c r="AL61" s="89">
        <f>'Mrd Trave'!N30</f>
        <v>225.97038948251952</v>
      </c>
      <c r="AM61" s="90">
        <f>'Mrd Trave'!O30</f>
        <v>253.38753977646488</v>
      </c>
      <c r="AN61" s="477"/>
      <c r="AO61" s="89">
        <f>'Mrd Trave'!Q30</f>
        <v>149.75933805455074</v>
      </c>
      <c r="AP61" s="90">
        <f>'Mrd Trave'!R30</f>
        <v>0</v>
      </c>
      <c r="AQ61" s="477"/>
      <c r="AR61" s="150" t="s">
        <v>68</v>
      </c>
      <c r="AS61" s="73">
        <v>0.55190488114732883</v>
      </c>
      <c r="AT61" s="79">
        <f>AQ62*$AL$49*AS62</f>
        <v>130.86636720534858</v>
      </c>
      <c r="AU61" s="79">
        <f>AN62*$AL$49*AS62</f>
        <v>301.12359521003538</v>
      </c>
      <c r="AW61" s="73"/>
      <c r="AZ61" s="293"/>
      <c r="BA61" s="289"/>
      <c r="BB61" s="289"/>
      <c r="BC61" s="289"/>
      <c r="BD61" s="294"/>
    </row>
    <row r="62" spans="13:95" x14ac:dyDescent="0.25">
      <c r="O62" s="14"/>
      <c r="P62" s="14"/>
      <c r="Q62" s="14"/>
      <c r="R62" s="14"/>
      <c r="S62" s="14"/>
      <c r="T62" s="14"/>
      <c r="U62" s="14"/>
      <c r="V62" s="14"/>
      <c r="AJ62" s="409">
        <f>'Mrd Trave'!L31</f>
        <v>2</v>
      </c>
      <c r="AK62" s="44" t="str">
        <f>'Mrd Trave'!M31</f>
        <v>M-Rd</v>
      </c>
      <c r="AL62" s="89">
        <f>'Mrd Trave'!N31</f>
        <v>301.89817658122865</v>
      </c>
      <c r="AM62" s="90">
        <f>'Mrd Trave'!O31</f>
        <v>329.24717316672763</v>
      </c>
      <c r="AN62" s="477">
        <f>'Mrd Trave'!P31</f>
        <v>582.63471294319254</v>
      </c>
      <c r="AO62" s="89">
        <f>'Mrd Trave'!Q31</f>
        <v>253.20927852705731</v>
      </c>
      <c r="AP62" s="90">
        <f>'Mrd Trave'!R31</f>
        <v>0</v>
      </c>
      <c r="AQ62" s="477">
        <f>'Mrd Trave'!S31</f>
        <v>253.20927852705731</v>
      </c>
      <c r="AR62" s="150" t="s">
        <v>67</v>
      </c>
      <c r="AS62" s="73">
        <v>0.46984622927007907</v>
      </c>
      <c r="AT62" s="79">
        <f>AQ62*$AL$49*AS63</f>
        <v>147.66383917441448</v>
      </c>
      <c r="AU62" s="79">
        <f>AN62*$AL$49*AS63</f>
        <v>339.77458902747651</v>
      </c>
      <c r="AW62" s="73"/>
      <c r="AZ62" s="293" t="str">
        <f>IF((AZ33+AZ29)&gt;$AL$49*($AN$62),"VERO","FALSO")</f>
        <v>VERO</v>
      </c>
      <c r="BA62" s="289" t="str">
        <f t="shared" ref="BA62:BD62" si="139">IF((BA33+BA29)&gt;$AL$49*($AN$62),"VERO","FALSO")</f>
        <v>VERO</v>
      </c>
      <c r="BB62" s="289" t="str">
        <f t="shared" si="139"/>
        <v>VERO</v>
      </c>
      <c r="BC62" s="289" t="str">
        <f t="shared" si="139"/>
        <v>VERO</v>
      </c>
      <c r="BD62" s="294" t="str">
        <f t="shared" si="139"/>
        <v>VERO</v>
      </c>
    </row>
    <row r="63" spans="13:95" x14ac:dyDescent="0.25">
      <c r="M63" s="427"/>
      <c r="O63" s="14"/>
      <c r="P63" s="14"/>
      <c r="Q63" s="14"/>
      <c r="R63" s="14"/>
      <c r="S63" s="14"/>
      <c r="T63" s="14"/>
      <c r="U63" s="14"/>
      <c r="V63" s="14"/>
      <c r="AJ63" s="409"/>
      <c r="AK63" s="44" t="str">
        <f>'Mrd Trave'!M32</f>
        <v>M+Rd</v>
      </c>
      <c r="AL63" s="89">
        <f>'Mrd Trave'!N32</f>
        <v>253.38753977646488</v>
      </c>
      <c r="AM63" s="90">
        <f>'Mrd Trave'!O32</f>
        <v>274.71358010659031</v>
      </c>
      <c r="AN63" s="477"/>
      <c r="AO63" s="89">
        <f>'Mrd Trave'!Q32</f>
        <v>198.54710732418084</v>
      </c>
      <c r="AP63" s="90">
        <f>'Mrd Trave'!R32</f>
        <v>0</v>
      </c>
      <c r="AQ63" s="477"/>
      <c r="AR63" s="150" t="s">
        <v>68</v>
      </c>
      <c r="AS63" s="73">
        <v>0.53015377072992098</v>
      </c>
      <c r="AT63" s="79">
        <f>AQ64*$AL$49*AS64</f>
        <v>120.93746716400646</v>
      </c>
      <c r="AU63" s="79">
        <f>AN64*$AL$49*AS64</f>
        <v>308.71383924463248</v>
      </c>
      <c r="AW63" s="73"/>
      <c r="AZ63" s="293"/>
      <c r="BA63" s="289"/>
      <c r="BB63" s="289"/>
      <c r="BC63" s="289"/>
      <c r="BD63" s="294"/>
    </row>
    <row r="64" spans="13:95" ht="15.6" customHeight="1" thickBot="1" x14ac:dyDescent="0.3">
      <c r="M64" s="427"/>
      <c r="O64" s="14"/>
      <c r="P64" s="14"/>
      <c r="Q64" s="14"/>
      <c r="R64" s="14"/>
      <c r="S64" s="14"/>
      <c r="T64" s="14"/>
      <c r="U64" s="14"/>
      <c r="V64" s="14"/>
      <c r="AJ64" s="409">
        <f>'Mrd Trave'!L33</f>
        <v>1</v>
      </c>
      <c r="AK64" s="44" t="str">
        <f>'Mrd Trave'!M33</f>
        <v>M-Rd</v>
      </c>
      <c r="AL64" s="89">
        <f>'Mrd Trave'!N33</f>
        <v>274.6030099437063</v>
      </c>
      <c r="AM64" s="90">
        <f>'Mrd Trave'!O33</f>
        <v>302.04180420641666</v>
      </c>
      <c r="AN64" s="477">
        <f>'Mrd Trave'!P33</f>
        <v>576.64481415012301</v>
      </c>
      <c r="AO64" s="89">
        <f>'Mrd Trave'!Q33</f>
        <v>225.89840302336762</v>
      </c>
      <c r="AP64" s="90">
        <f>'Mrd Trave'!R33</f>
        <v>0</v>
      </c>
      <c r="AQ64" s="477">
        <f>'Mrd Trave'!S33</f>
        <v>225.89840302336762</v>
      </c>
      <c r="AR64" s="150" t="s">
        <v>67</v>
      </c>
      <c r="AS64" s="73">
        <v>0.4866929136984901</v>
      </c>
      <c r="AT64" s="79">
        <f>AQ64*$AL$49*AS65</f>
        <v>127.55077616169795</v>
      </c>
      <c r="AU64" s="79">
        <f>AN64*$AL$49*AS65</f>
        <v>325.59545632050288</v>
      </c>
      <c r="AW64" s="73"/>
      <c r="AZ64" s="295" t="str">
        <f>IF((AZ35+AZ39)&gt;$AL$49*($AN$64),"VERO","FALSO")</f>
        <v>VERO</v>
      </c>
      <c r="BA64" s="296" t="str">
        <f t="shared" ref="BA64:BD64" si="140">IF((BA35+BA39)&gt;$AL$49*($AN$64),"VERO","FALSO")</f>
        <v>VERO</v>
      </c>
      <c r="BB64" s="296" t="str">
        <f t="shared" si="140"/>
        <v>VERO</v>
      </c>
      <c r="BC64" s="296" t="str">
        <f t="shared" si="140"/>
        <v>VERO</v>
      </c>
      <c r="BD64" s="297" t="str">
        <f t="shared" si="140"/>
        <v>VERO</v>
      </c>
    </row>
    <row r="65" spans="13:49" ht="15" thickBot="1" x14ac:dyDescent="0.3">
      <c r="M65" s="427"/>
      <c r="O65" s="14"/>
      <c r="P65" s="14"/>
      <c r="Q65" s="14"/>
      <c r="R65" s="14"/>
      <c r="S65" s="14"/>
      <c r="T65" s="14"/>
      <c r="U65" s="14"/>
      <c r="V65" s="14"/>
      <c r="AJ65" s="409"/>
      <c r="AK65" s="44" t="str">
        <f>'Mrd Trave'!M34</f>
        <v>M+Rd</v>
      </c>
      <c r="AL65" s="91">
        <f>'Mrd Trave'!N34</f>
        <v>253.36407709027534</v>
      </c>
      <c r="AM65" s="92">
        <f>'Mrd Trave'!O34</f>
        <v>302.04180420641666</v>
      </c>
      <c r="AN65" s="478"/>
      <c r="AO65" s="91">
        <f>'Mrd Trave'!Q34</f>
        <v>198.54075285489779</v>
      </c>
      <c r="AP65" s="92">
        <f>'Mrd Trave'!R34</f>
        <v>0</v>
      </c>
      <c r="AQ65" s="478"/>
      <c r="AR65" s="150" t="s">
        <v>68</v>
      </c>
      <c r="AS65" s="73">
        <v>0.5133070863015099</v>
      </c>
      <c r="AT65" s="78" t="s">
        <v>70</v>
      </c>
      <c r="AU65" s="78" t="s">
        <v>70</v>
      </c>
      <c r="AW65" s="73"/>
    </row>
    <row r="66" spans="13:49" x14ac:dyDescent="0.3">
      <c r="M66" s="427"/>
      <c r="O66" s="14"/>
      <c r="P66" s="14"/>
      <c r="Q66" s="14"/>
      <c r="R66" s="14"/>
      <c r="S66" s="14"/>
      <c r="T66" s="14"/>
      <c r="U66" s="14"/>
      <c r="V66" s="14"/>
    </row>
    <row r="67" spans="13:49" x14ac:dyDescent="0.3">
      <c r="M67" s="427"/>
      <c r="O67" s="14"/>
      <c r="P67" s="14"/>
      <c r="Q67" s="14"/>
      <c r="R67" s="14"/>
      <c r="S67" s="14"/>
      <c r="T67" s="14"/>
      <c r="U67" s="14"/>
      <c r="V67" s="14"/>
    </row>
    <row r="68" spans="13:49" x14ac:dyDescent="0.3">
      <c r="O68" s="14"/>
      <c r="P68" s="14"/>
      <c r="Q68" s="14"/>
      <c r="R68" s="14"/>
      <c r="S68" s="14"/>
      <c r="T68" s="14"/>
      <c r="U68" s="14"/>
      <c r="V68" s="14"/>
    </row>
    <row r="69" spans="13:49" x14ac:dyDescent="0.3">
      <c r="M69" s="427"/>
      <c r="O69" s="14"/>
      <c r="P69" s="14"/>
      <c r="Q69" s="14"/>
      <c r="R69" s="14"/>
      <c r="S69" s="14"/>
      <c r="T69" s="14"/>
      <c r="U69" s="14"/>
      <c r="V69" s="14"/>
      <c r="AT69" s="430" t="s">
        <v>69</v>
      </c>
      <c r="AU69" s="430"/>
      <c r="AV69" s="431"/>
    </row>
    <row r="70" spans="13:49" ht="15.6" customHeight="1" x14ac:dyDescent="0.3">
      <c r="M70" s="427"/>
      <c r="O70" s="14"/>
      <c r="P70" s="14"/>
      <c r="Q70" s="14"/>
      <c r="R70" s="14"/>
      <c r="S70" s="14"/>
      <c r="T70" s="14"/>
      <c r="U70" s="14"/>
      <c r="V70" s="14"/>
      <c r="AT70" s="431"/>
      <c r="AU70" s="431"/>
      <c r="AV70" s="431"/>
    </row>
    <row r="71" spans="13:49" x14ac:dyDescent="0.3">
      <c r="M71" s="427"/>
      <c r="O71" s="14"/>
      <c r="P71" s="14"/>
      <c r="Q71" s="14"/>
      <c r="R71" s="14"/>
      <c r="S71" s="14"/>
      <c r="T71" s="14"/>
      <c r="U71" s="14"/>
      <c r="V71" s="14"/>
      <c r="AT71" s="431"/>
      <c r="AU71" s="431"/>
      <c r="AV71" s="431"/>
    </row>
    <row r="72" spans="13:49" x14ac:dyDescent="0.3">
      <c r="M72" s="427"/>
      <c r="O72" s="14"/>
      <c r="P72" s="14"/>
      <c r="Q72" s="14"/>
      <c r="R72" s="14"/>
      <c r="S72" s="14"/>
      <c r="T72" s="14"/>
      <c r="U72" s="14"/>
      <c r="V72" s="14"/>
      <c r="AT72" s="431"/>
      <c r="AU72" s="431"/>
      <c r="AV72" s="431"/>
    </row>
    <row r="73" spans="13:49" x14ac:dyDescent="0.3">
      <c r="M73" s="427"/>
      <c r="O73" s="14"/>
      <c r="P73" s="14"/>
      <c r="Q73" s="14"/>
      <c r="R73" s="14"/>
      <c r="S73" s="14"/>
      <c r="T73" s="14"/>
      <c r="U73" s="14"/>
      <c r="V73" s="14"/>
      <c r="AT73"/>
      <c r="AU73"/>
      <c r="AV73"/>
    </row>
    <row r="74" spans="13:49" ht="15.6" x14ac:dyDescent="0.3">
      <c r="O74" s="14"/>
      <c r="P74" s="14"/>
      <c r="Q74" s="14"/>
      <c r="R74" s="14"/>
      <c r="S74" s="14"/>
      <c r="T74" s="14"/>
      <c r="U74" s="14"/>
      <c r="V74" s="14"/>
      <c r="AT74" s="151" t="s">
        <v>38</v>
      </c>
      <c r="AV74" s="151" t="s">
        <v>39</v>
      </c>
    </row>
    <row r="75" spans="13:49" x14ac:dyDescent="0.3">
      <c r="M75" s="427"/>
      <c r="O75" s="14"/>
      <c r="P75" s="14"/>
      <c r="Q75" s="14"/>
      <c r="R75" s="14"/>
      <c r="S75" s="14"/>
      <c r="T75" s="14"/>
      <c r="U75" s="14"/>
      <c r="V75" s="14"/>
      <c r="AT75" s="73">
        <f>AQ54*AS54*$AL$49</f>
        <v>36.452218894046425</v>
      </c>
      <c r="AU75" s="73"/>
      <c r="AV75" s="73">
        <f>AN54*AS54</f>
        <v>66.276761625538953</v>
      </c>
    </row>
    <row r="76" spans="13:49" ht="15.6" customHeight="1" x14ac:dyDescent="0.3">
      <c r="M76" s="427"/>
      <c r="O76" s="14"/>
      <c r="P76" s="14"/>
      <c r="Q76" s="14"/>
      <c r="R76" s="14"/>
      <c r="S76" s="14"/>
      <c r="T76" s="14"/>
      <c r="AT76" s="73">
        <f>AQ54*AS55*$AL$49</f>
        <v>76.369674520918338</v>
      </c>
      <c r="AU76" s="73"/>
      <c r="AV76" s="73">
        <f>AN54*AS55</f>
        <v>138.85395367439696</v>
      </c>
    </row>
    <row r="77" spans="13:49" x14ac:dyDescent="0.3">
      <c r="M77" s="427"/>
      <c r="O77" s="14"/>
      <c r="P77" s="14"/>
      <c r="Q77" s="14"/>
      <c r="R77" s="14"/>
      <c r="S77" s="14"/>
      <c r="T77" s="14"/>
      <c r="AT77" s="73">
        <f>AQ56*AS56*$AL$49</f>
        <v>48.168281721651887</v>
      </c>
      <c r="AU77" s="73"/>
      <c r="AV77" s="73">
        <f>AN56*AS56</f>
        <v>76.92559762189866</v>
      </c>
    </row>
    <row r="78" spans="13:49" x14ac:dyDescent="0.3">
      <c r="M78" s="427"/>
      <c r="O78" s="14"/>
      <c r="P78" s="14"/>
      <c r="Q78" s="14"/>
      <c r="R78" s="14"/>
      <c r="S78" s="14"/>
      <c r="T78" s="14"/>
      <c r="AT78" s="73">
        <f>AQ56*AS57*$AL$49</f>
        <v>100.91555765114927</v>
      </c>
      <c r="AU78" s="73"/>
      <c r="AV78" s="73">
        <f>AN56*AS57</f>
        <v>161.16392995958421</v>
      </c>
    </row>
    <row r="79" spans="13:49" x14ac:dyDescent="0.3">
      <c r="M79" s="427"/>
      <c r="O79" s="14"/>
      <c r="P79" s="14"/>
      <c r="Q79" s="14"/>
      <c r="R79" s="14"/>
      <c r="S79" s="14"/>
      <c r="T79" s="14"/>
      <c r="AT79" s="73">
        <f>AQ58*AS58*$AL$49</f>
        <v>86.215169918575498</v>
      </c>
      <c r="AU79" s="73"/>
      <c r="AV79" s="73">
        <f>AN58*AS58</f>
        <v>156.85355244369757</v>
      </c>
    </row>
    <row r="80" spans="13:49" x14ac:dyDescent="0.3">
      <c r="AT80" s="73">
        <f>AQ58*AS59*$AL$49</f>
        <v>122.63406071342844</v>
      </c>
      <c r="AU80" s="73"/>
      <c r="AV80" s="73">
        <f>AN58*AS59</f>
        <v>223.11140941511889</v>
      </c>
    </row>
    <row r="81" spans="46:48" x14ac:dyDescent="0.3">
      <c r="AT81" s="73">
        <f>AQ60*AS60*$AL$49</f>
        <v>111.27748348890442</v>
      </c>
      <c r="AU81" s="73"/>
      <c r="AV81" s="73">
        <f>AN60*AS60</f>
        <v>236.55378063488135</v>
      </c>
    </row>
    <row r="82" spans="46:48" x14ac:dyDescent="0.3">
      <c r="AT82" s="73">
        <f>AQ60*AS61*$AL$49</f>
        <v>137.05703033893144</v>
      </c>
      <c r="AU82" s="73"/>
      <c r="AV82" s="73">
        <f>AN60*AS61</f>
        <v>291.3559659398357</v>
      </c>
    </row>
    <row r="83" spans="46:48" x14ac:dyDescent="0.3">
      <c r="AT83" s="73">
        <f>AQ62*AS62*$AL$49</f>
        <v>130.86636720534861</v>
      </c>
      <c r="AU83" s="73"/>
      <c r="AV83" s="73">
        <f>AN62*AS62</f>
        <v>273.74872291821396</v>
      </c>
    </row>
    <row r="84" spans="46:48" x14ac:dyDescent="0.3">
      <c r="AT84" s="73">
        <f>AQ62*AS63*$AL$49</f>
        <v>147.66383917441451</v>
      </c>
      <c r="AU84" s="73"/>
      <c r="AV84" s="73">
        <f>AN62*AS63</f>
        <v>308.88599002497864</v>
      </c>
    </row>
    <row r="85" spans="46:48" x14ac:dyDescent="0.3">
      <c r="AT85" s="73">
        <f>AQ64*AS64*$AL$49</f>
        <v>120.93746716400646</v>
      </c>
      <c r="AU85" s="73"/>
      <c r="AV85" s="73">
        <f>AN64*AS64</f>
        <v>280.64894476784769</v>
      </c>
    </row>
    <row r="86" spans="46:48" x14ac:dyDescent="0.3">
      <c r="AT86" s="73">
        <f>AQ64*AS65*$AL$49</f>
        <v>127.55077616169794</v>
      </c>
      <c r="AU86" s="73"/>
      <c r="AV86" s="73">
        <f>AN64*AS65</f>
        <v>295.99586938227532</v>
      </c>
    </row>
  </sheetData>
  <mergeCells count="68">
    <mergeCell ref="CM33:CN36"/>
    <mergeCell ref="CM39:CN42"/>
    <mergeCell ref="CL7:CN7"/>
    <mergeCell ref="CM8:CN11"/>
    <mergeCell ref="CM15:CN18"/>
    <mergeCell ref="CM21:CN24"/>
    <mergeCell ref="CM27:CN30"/>
    <mergeCell ref="BV7:BV8"/>
    <mergeCell ref="AZ54:BD55"/>
    <mergeCell ref="AX1:AY1"/>
    <mergeCell ref="AX2:AY2"/>
    <mergeCell ref="AX3:AY3"/>
    <mergeCell ref="BN7:BQ7"/>
    <mergeCell ref="BR7:BU7"/>
    <mergeCell ref="BM3:BM4"/>
    <mergeCell ref="BM5:BM6"/>
    <mergeCell ref="M69:M73"/>
    <mergeCell ref="AT69:AV72"/>
    <mergeCell ref="AJ56:AJ57"/>
    <mergeCell ref="AN56:AN57"/>
    <mergeCell ref="AQ56:AQ57"/>
    <mergeCell ref="M57:M61"/>
    <mergeCell ref="AJ58:AJ59"/>
    <mergeCell ref="AN58:AN59"/>
    <mergeCell ref="AQ58:AQ59"/>
    <mergeCell ref="AJ60:AJ61"/>
    <mergeCell ref="AN60:AN61"/>
    <mergeCell ref="AQ60:AQ61"/>
    <mergeCell ref="M45:M49"/>
    <mergeCell ref="M75:M79"/>
    <mergeCell ref="AJ62:AJ63"/>
    <mergeCell ref="AN62:AN63"/>
    <mergeCell ref="AQ62:AQ63"/>
    <mergeCell ref="M63:M67"/>
    <mergeCell ref="AJ64:AJ65"/>
    <mergeCell ref="AN64:AN65"/>
    <mergeCell ref="AQ64:AQ65"/>
    <mergeCell ref="M51:M55"/>
    <mergeCell ref="AL51:AQ51"/>
    <mergeCell ref="AL52:AN52"/>
    <mergeCell ref="AO52:AQ52"/>
    <mergeCell ref="AJ54:AJ55"/>
    <mergeCell ref="AN54:AN55"/>
    <mergeCell ref="AQ54:AQ55"/>
    <mergeCell ref="O7:T7"/>
    <mergeCell ref="U7:Z7"/>
    <mergeCell ref="L9:L43"/>
    <mergeCell ref="M9:M13"/>
    <mergeCell ref="AI9:AI10"/>
    <mergeCell ref="AI11:AI12"/>
    <mergeCell ref="M15:M19"/>
    <mergeCell ref="M21:M25"/>
    <mergeCell ref="M27:M31"/>
    <mergeCell ref="M33:M37"/>
    <mergeCell ref="M39:M43"/>
    <mergeCell ref="A3:B4"/>
    <mergeCell ref="AO3:AP3"/>
    <mergeCell ref="AR3:AS3"/>
    <mergeCell ref="AU3:AV3"/>
    <mergeCell ref="J4:J5"/>
    <mergeCell ref="AM4:AN4"/>
    <mergeCell ref="AO1:AP1"/>
    <mergeCell ref="AR1:AS1"/>
    <mergeCell ref="AU1:AV1"/>
    <mergeCell ref="J2:J3"/>
    <mergeCell ref="AO2:AP2"/>
    <mergeCell ref="AR2:AS2"/>
    <mergeCell ref="AU2:AV2"/>
  </mergeCells>
  <conditionalFormatting sqref="BE42:BI42">
    <cfRule type="containsText" dxfId="1247" priority="424" operator="containsText" text="Non verifica">
      <formula>NOT(ISERROR(SEARCH("Non verifica",BE42)))</formula>
    </cfRule>
    <cfRule type="containsText" dxfId="1246" priority="425" operator="containsText" text="Verifica">
      <formula>NOT(ISERROR(SEARCH("Verifica",BE42)))</formula>
    </cfRule>
  </conditionalFormatting>
  <conditionalFormatting sqref="AZ57:BD57 AZ59:BD59 AZ61:BD61 AZ63:BD63">
    <cfRule type="containsText" dxfId="1245" priority="384" operator="containsText" text="Non verifica">
      <formula>NOT(ISERROR(SEARCH("Non verifica",AZ57)))</formula>
    </cfRule>
    <cfRule type="containsText" dxfId="1244" priority="385" operator="containsText" text="Verifica">
      <formula>NOT(ISERROR(SEARCH("Verifica",AZ57)))</formula>
    </cfRule>
  </conditionalFormatting>
  <conditionalFormatting sqref="AZ56:BD56">
    <cfRule type="cellIs" dxfId="1243" priority="380" operator="greaterThan">
      <formula>"minore"</formula>
    </cfRule>
    <cfRule type="cellIs" dxfId="1242" priority="381" operator="greaterThan">
      <formula>"minore"</formula>
    </cfRule>
    <cfRule type="containsText" dxfId="1241" priority="382" operator="containsText" text="Non verifica">
      <formula>NOT(ISERROR(SEARCH("Non verifica",AZ56)))</formula>
    </cfRule>
    <cfRule type="containsText" dxfId="1240" priority="383" operator="containsText" text="Verifica">
      <formula>NOT(ISERROR(SEARCH("Verifica",AZ56)))</formula>
    </cfRule>
  </conditionalFormatting>
  <conditionalFormatting sqref="AZ58:BD58">
    <cfRule type="cellIs" dxfId="1239" priority="376" operator="greaterThan">
      <formula>"minore"</formula>
    </cfRule>
    <cfRule type="cellIs" dxfId="1238" priority="377" operator="greaterThan">
      <formula>"minore"</formula>
    </cfRule>
    <cfRule type="containsText" dxfId="1237" priority="378" operator="containsText" text="Non verifica">
      <formula>NOT(ISERROR(SEARCH("Non verifica",AZ58)))</formula>
    </cfRule>
    <cfRule type="containsText" dxfId="1236" priority="379" operator="containsText" text="Verifica">
      <formula>NOT(ISERROR(SEARCH("Verifica",AZ58)))</formula>
    </cfRule>
  </conditionalFormatting>
  <conditionalFormatting sqref="AZ60:BD60">
    <cfRule type="cellIs" dxfId="1235" priority="372" operator="greaterThan">
      <formula>"minore"</formula>
    </cfRule>
    <cfRule type="cellIs" dxfId="1234" priority="373" operator="greaterThan">
      <formula>"minore"</formula>
    </cfRule>
    <cfRule type="containsText" dxfId="1233" priority="374" operator="containsText" text="Non verifica">
      <formula>NOT(ISERROR(SEARCH("Non verifica",AZ60)))</formula>
    </cfRule>
    <cfRule type="containsText" dxfId="1232" priority="375" operator="containsText" text="Verifica">
      <formula>NOT(ISERROR(SEARCH("Verifica",AZ60)))</formula>
    </cfRule>
  </conditionalFormatting>
  <conditionalFormatting sqref="AZ62:BD62">
    <cfRule type="cellIs" dxfId="1231" priority="368" operator="greaterThan">
      <formula>"minore"</formula>
    </cfRule>
    <cfRule type="cellIs" dxfId="1230" priority="369" operator="greaterThan">
      <formula>"minore"</formula>
    </cfRule>
    <cfRule type="containsText" dxfId="1229" priority="370" operator="containsText" text="Non verifica">
      <formula>NOT(ISERROR(SEARCH("Non verifica",AZ62)))</formula>
    </cfRule>
    <cfRule type="containsText" dxfId="1228" priority="371" operator="containsText" text="Verifica">
      <formula>NOT(ISERROR(SEARCH("Verifica",AZ62)))</formula>
    </cfRule>
  </conditionalFormatting>
  <conditionalFormatting sqref="AZ64:BD64">
    <cfRule type="cellIs" dxfId="1227" priority="364" operator="greaterThan">
      <formula>"minore"</formula>
    </cfRule>
    <cfRule type="cellIs" dxfId="1226" priority="365" operator="greaterThan">
      <formula>"minore"</formula>
    </cfRule>
    <cfRule type="containsText" dxfId="1225" priority="366" operator="containsText" text="Non verifica">
      <formula>NOT(ISERROR(SEARCH("Non verifica",AZ64)))</formula>
    </cfRule>
    <cfRule type="containsText" dxfId="1224" priority="367" operator="containsText" text="Verifica">
      <formula>NOT(ISERROR(SEARCH("Verifica",AZ64)))</formula>
    </cfRule>
  </conditionalFormatting>
  <conditionalFormatting sqref="AZ56:BD56">
    <cfRule type="cellIs" dxfId="1223" priority="363" operator="lessThan">
      <formula>"maggiore"</formula>
    </cfRule>
  </conditionalFormatting>
  <conditionalFormatting sqref="BE12:BI14 BE18:BI20 BE24:BI26 BE30:BI32 BE36:BI38">
    <cfRule type="containsText" dxfId="1222" priority="359" operator="containsText" text="Non verifica">
      <formula>NOT(ISERROR(SEARCH("Non verifica",BE12)))</formula>
    </cfRule>
    <cfRule type="containsText" dxfId="1221" priority="360" operator="containsText" text="Verifica">
      <formula>NOT(ISERROR(SEARCH("Verifica",BE12)))</formula>
    </cfRule>
  </conditionalFormatting>
  <conditionalFormatting sqref="BE9:BI9">
    <cfRule type="containsText" dxfId="1220" priority="361" operator="containsText" text="Non verifica">
      <formula>NOT(ISERROR(SEARCH("Non verifica",BE9)))</formula>
    </cfRule>
    <cfRule type="containsText" dxfId="1219" priority="362" operator="containsText" text="Verifica">
      <formula>NOT(ISERROR(SEARCH("Verifica",BE9)))</formula>
    </cfRule>
  </conditionalFormatting>
  <conditionalFormatting sqref="BE41:BI41">
    <cfRule type="cellIs" dxfId="1218" priority="313" operator="greaterThan">
      <formula>1</formula>
    </cfRule>
    <cfRule type="cellIs" dxfId="1217" priority="314" operator="lessThan">
      <formula>1</formula>
    </cfRule>
  </conditionalFormatting>
  <conditionalFormatting sqref="BE9:BI9">
    <cfRule type="cellIs" dxfId="1216" priority="357" operator="greaterThan">
      <formula>1</formula>
    </cfRule>
    <cfRule type="cellIs" dxfId="1215" priority="358" operator="lessThan">
      <formula>1</formula>
    </cfRule>
  </conditionalFormatting>
  <conditionalFormatting sqref="BE11:BI11">
    <cfRule type="containsText" dxfId="1214" priority="355" operator="containsText" text="Non verifica">
      <formula>NOT(ISERROR(SEARCH("Non verifica",BE11)))</formula>
    </cfRule>
    <cfRule type="containsText" dxfId="1213" priority="356" operator="containsText" text="Verifica">
      <formula>NOT(ISERROR(SEARCH("Verifica",BE11)))</formula>
    </cfRule>
  </conditionalFormatting>
  <conditionalFormatting sqref="BE11:BI11">
    <cfRule type="cellIs" dxfId="1212" priority="353" operator="greaterThan">
      <formula>1</formula>
    </cfRule>
    <cfRule type="cellIs" dxfId="1211" priority="354" operator="lessThan">
      <formula>1</formula>
    </cfRule>
  </conditionalFormatting>
  <conditionalFormatting sqref="BE15:BI15">
    <cfRule type="containsText" dxfId="1210" priority="351" operator="containsText" text="Non verifica">
      <formula>NOT(ISERROR(SEARCH("Non verifica",BE15)))</formula>
    </cfRule>
    <cfRule type="containsText" dxfId="1209" priority="352" operator="containsText" text="Verifica">
      <formula>NOT(ISERROR(SEARCH("Verifica",BE15)))</formula>
    </cfRule>
  </conditionalFormatting>
  <conditionalFormatting sqref="BE15:BI15">
    <cfRule type="cellIs" dxfId="1208" priority="349" operator="greaterThan">
      <formula>1</formula>
    </cfRule>
    <cfRule type="cellIs" dxfId="1207" priority="350" operator="lessThan">
      <formula>1</formula>
    </cfRule>
  </conditionalFormatting>
  <conditionalFormatting sqref="BE17:BI17">
    <cfRule type="containsText" dxfId="1206" priority="347" operator="containsText" text="Non verifica">
      <formula>NOT(ISERROR(SEARCH("Non verifica",BE17)))</formula>
    </cfRule>
    <cfRule type="containsText" dxfId="1205" priority="348" operator="containsText" text="Verifica">
      <formula>NOT(ISERROR(SEARCH("Verifica",BE17)))</formula>
    </cfRule>
  </conditionalFormatting>
  <conditionalFormatting sqref="BE17:BI17">
    <cfRule type="cellIs" dxfId="1204" priority="345" operator="greaterThan">
      <formula>1</formula>
    </cfRule>
    <cfRule type="cellIs" dxfId="1203" priority="346" operator="lessThan">
      <formula>1</formula>
    </cfRule>
  </conditionalFormatting>
  <conditionalFormatting sqref="BE21:BI21">
    <cfRule type="containsText" dxfId="1202" priority="343" operator="containsText" text="Non verifica">
      <formula>NOT(ISERROR(SEARCH("Non verifica",BE21)))</formula>
    </cfRule>
    <cfRule type="containsText" dxfId="1201" priority="344" operator="containsText" text="Verifica">
      <formula>NOT(ISERROR(SEARCH("Verifica",BE21)))</formula>
    </cfRule>
  </conditionalFormatting>
  <conditionalFormatting sqref="BE21:BI21">
    <cfRule type="cellIs" dxfId="1200" priority="341" operator="greaterThan">
      <formula>1</formula>
    </cfRule>
    <cfRule type="cellIs" dxfId="1199" priority="342" operator="lessThan">
      <formula>1</formula>
    </cfRule>
  </conditionalFormatting>
  <conditionalFormatting sqref="BE23:BI23">
    <cfRule type="containsText" dxfId="1198" priority="339" operator="containsText" text="Non verifica">
      <formula>NOT(ISERROR(SEARCH("Non verifica",BE23)))</formula>
    </cfRule>
    <cfRule type="containsText" dxfId="1197" priority="340" operator="containsText" text="Verifica">
      <formula>NOT(ISERROR(SEARCH("Verifica",BE23)))</formula>
    </cfRule>
  </conditionalFormatting>
  <conditionalFormatting sqref="BE23:BI23">
    <cfRule type="cellIs" dxfId="1196" priority="337" operator="greaterThan">
      <formula>1</formula>
    </cfRule>
    <cfRule type="cellIs" dxfId="1195" priority="338" operator="lessThan">
      <formula>1</formula>
    </cfRule>
  </conditionalFormatting>
  <conditionalFormatting sqref="BE27:BI27">
    <cfRule type="containsText" dxfId="1194" priority="335" operator="containsText" text="Non verifica">
      <formula>NOT(ISERROR(SEARCH("Non verifica",BE27)))</formula>
    </cfRule>
    <cfRule type="containsText" dxfId="1193" priority="336" operator="containsText" text="Verifica">
      <formula>NOT(ISERROR(SEARCH("Verifica",BE27)))</formula>
    </cfRule>
  </conditionalFormatting>
  <conditionalFormatting sqref="BE27:BI27">
    <cfRule type="cellIs" dxfId="1192" priority="333" operator="greaterThan">
      <formula>1</formula>
    </cfRule>
    <cfRule type="cellIs" dxfId="1191" priority="334" operator="lessThan">
      <formula>1</formula>
    </cfRule>
  </conditionalFormatting>
  <conditionalFormatting sqref="BE29:BI29">
    <cfRule type="containsText" dxfId="1190" priority="331" operator="containsText" text="Non verifica">
      <formula>NOT(ISERROR(SEARCH("Non verifica",BE29)))</formula>
    </cfRule>
    <cfRule type="containsText" dxfId="1189" priority="332" operator="containsText" text="Verifica">
      <formula>NOT(ISERROR(SEARCH("Verifica",BE29)))</formula>
    </cfRule>
  </conditionalFormatting>
  <conditionalFormatting sqref="BE29:BI29">
    <cfRule type="cellIs" dxfId="1188" priority="329" operator="greaterThan">
      <formula>1</formula>
    </cfRule>
    <cfRule type="cellIs" dxfId="1187" priority="330" operator="lessThan">
      <formula>1</formula>
    </cfRule>
  </conditionalFormatting>
  <conditionalFormatting sqref="BE33:BI33">
    <cfRule type="containsText" dxfId="1186" priority="327" operator="containsText" text="Non verifica">
      <formula>NOT(ISERROR(SEARCH("Non verifica",BE33)))</formula>
    </cfRule>
    <cfRule type="containsText" dxfId="1185" priority="328" operator="containsText" text="Verifica">
      <formula>NOT(ISERROR(SEARCH("Verifica",BE33)))</formula>
    </cfRule>
  </conditionalFormatting>
  <conditionalFormatting sqref="BE33:BI33">
    <cfRule type="cellIs" dxfId="1184" priority="325" operator="greaterThan">
      <formula>1</formula>
    </cfRule>
    <cfRule type="cellIs" dxfId="1183" priority="326" operator="lessThan">
      <formula>1</formula>
    </cfRule>
  </conditionalFormatting>
  <conditionalFormatting sqref="BE35:BI35">
    <cfRule type="containsText" dxfId="1182" priority="323" operator="containsText" text="Non verifica">
      <formula>NOT(ISERROR(SEARCH("Non verifica",BE35)))</formula>
    </cfRule>
    <cfRule type="containsText" dxfId="1181" priority="324" operator="containsText" text="Verifica">
      <formula>NOT(ISERROR(SEARCH("Verifica",BE35)))</formula>
    </cfRule>
  </conditionalFormatting>
  <conditionalFormatting sqref="BE35:BI35">
    <cfRule type="cellIs" dxfId="1180" priority="321" operator="greaterThan">
      <formula>1</formula>
    </cfRule>
    <cfRule type="cellIs" dxfId="1179" priority="322" operator="lessThan">
      <formula>1</formula>
    </cfRule>
  </conditionalFormatting>
  <conditionalFormatting sqref="BE39:BI39">
    <cfRule type="containsText" dxfId="1178" priority="319" operator="containsText" text="Non verifica">
      <formula>NOT(ISERROR(SEARCH("Non verifica",BE39)))</formula>
    </cfRule>
    <cfRule type="containsText" dxfId="1177" priority="320" operator="containsText" text="Verifica">
      <formula>NOT(ISERROR(SEARCH("Verifica",BE39)))</formula>
    </cfRule>
  </conditionalFormatting>
  <conditionalFormatting sqref="BE39:BI39">
    <cfRule type="cellIs" dxfId="1176" priority="317" operator="greaterThan">
      <formula>1</formula>
    </cfRule>
    <cfRule type="cellIs" dxfId="1175" priority="318" operator="lessThan">
      <formula>1</formula>
    </cfRule>
  </conditionalFormatting>
  <conditionalFormatting sqref="BE41:BI41">
    <cfRule type="containsText" dxfId="1174" priority="315" operator="containsText" text="Non verifica">
      <formula>NOT(ISERROR(SEARCH("Non verifica",BE41)))</formula>
    </cfRule>
    <cfRule type="containsText" dxfId="1173" priority="316" operator="containsText" text="Verifica">
      <formula>NOT(ISERROR(SEARCH("Verifica",BE41)))</formula>
    </cfRule>
  </conditionalFormatting>
  <conditionalFormatting sqref="BO9">
    <cfRule type="notContainsBlanks" dxfId="1172" priority="112">
      <formula>LEN(TRIM(BO9))&gt;0</formula>
    </cfRule>
  </conditionalFormatting>
  <conditionalFormatting sqref="BO33">
    <cfRule type="notContainsBlanks" dxfId="1171" priority="107">
      <formula>LEN(TRIM(BO33))&gt;0</formula>
    </cfRule>
  </conditionalFormatting>
  <conditionalFormatting sqref="BO27">
    <cfRule type="notContainsBlanks" dxfId="1170" priority="105">
      <formula>LEN(TRIM(BO27))&gt;0</formula>
    </cfRule>
  </conditionalFormatting>
  <conditionalFormatting sqref="BQ9">
    <cfRule type="containsText" dxfId="1169" priority="104" operator="containsText" text="Non verifica">
      <formula>NOT(ISERROR(SEARCH("Non verifica",BQ9)))</formula>
    </cfRule>
    <cfRule type="containsText" dxfId="1168" priority="110" operator="containsText" text="Verifica">
      <formula>NOT(ISERROR(SEARCH("Verifica",BQ9)))</formula>
    </cfRule>
    <cfRule type="containsText" dxfId="1167" priority="111" operator="containsText" text="Non verifica">
      <formula>NOT(ISERROR(SEARCH("Non verifica",BQ9)))</formula>
    </cfRule>
  </conditionalFormatting>
  <conditionalFormatting sqref="BO39">
    <cfRule type="notContainsBlanks" dxfId="1166" priority="106">
      <formula>LEN(TRIM(BO39))&gt;0</formula>
    </cfRule>
  </conditionalFormatting>
  <conditionalFormatting sqref="BO15">
    <cfRule type="notContainsBlanks" dxfId="1165" priority="109">
      <formula>LEN(TRIM(BO15))&gt;0</formula>
    </cfRule>
  </conditionalFormatting>
  <conditionalFormatting sqref="BO21">
    <cfRule type="notContainsBlanks" dxfId="1164" priority="108">
      <formula>LEN(TRIM(BO21))&gt;0</formula>
    </cfRule>
  </conditionalFormatting>
  <conditionalFormatting sqref="BS33">
    <cfRule type="notContainsBlanks" dxfId="1163" priority="82">
      <formula>LEN(TRIM(BS33))&gt;0</formula>
    </cfRule>
  </conditionalFormatting>
  <conditionalFormatting sqref="BQ39">
    <cfRule type="containsText" dxfId="1162" priority="101" operator="containsText" text="Non verifica">
      <formula>NOT(ISERROR(SEARCH("Non verifica",BQ39)))</formula>
    </cfRule>
    <cfRule type="containsText" dxfId="1161" priority="102" operator="containsText" text="Verifica">
      <formula>NOT(ISERROR(SEARCH("Verifica",BQ39)))</formula>
    </cfRule>
    <cfRule type="containsText" dxfId="1160" priority="103" operator="containsText" text="Non verifica">
      <formula>NOT(ISERROR(SEARCH("Non verifica",BQ39)))</formula>
    </cfRule>
  </conditionalFormatting>
  <conditionalFormatting sqref="BQ33">
    <cfRule type="containsText" dxfId="1159" priority="98" operator="containsText" text="Non verifica">
      <formula>NOT(ISERROR(SEARCH("Non verifica",BQ33)))</formula>
    </cfRule>
    <cfRule type="containsText" dxfId="1158" priority="99" operator="containsText" text="Verifica">
      <formula>NOT(ISERROR(SEARCH("Verifica",BQ33)))</formula>
    </cfRule>
    <cfRule type="containsText" dxfId="1157" priority="100" operator="containsText" text="Non verifica">
      <formula>NOT(ISERROR(SEARCH("Non verifica",BQ33)))</formula>
    </cfRule>
  </conditionalFormatting>
  <conditionalFormatting sqref="BQ27">
    <cfRule type="containsText" dxfId="1156" priority="95" operator="containsText" text="Non verifica">
      <formula>NOT(ISERROR(SEARCH("Non verifica",BQ27)))</formula>
    </cfRule>
    <cfRule type="containsText" dxfId="1155" priority="96" operator="containsText" text="Verifica">
      <formula>NOT(ISERROR(SEARCH("Verifica",BQ27)))</formula>
    </cfRule>
    <cfRule type="containsText" dxfId="1154" priority="97" operator="containsText" text="Non verifica">
      <formula>NOT(ISERROR(SEARCH("Non verifica",BQ27)))</formula>
    </cfRule>
  </conditionalFormatting>
  <conditionalFormatting sqref="BQ21">
    <cfRule type="containsText" dxfId="1153" priority="92" operator="containsText" text="Non verifica">
      <formula>NOT(ISERROR(SEARCH("Non verifica",BQ21)))</formula>
    </cfRule>
    <cfRule type="containsText" dxfId="1152" priority="93" operator="containsText" text="Verifica">
      <formula>NOT(ISERROR(SEARCH("Verifica",BQ21)))</formula>
    </cfRule>
    <cfRule type="containsText" dxfId="1151" priority="94" operator="containsText" text="Non verifica">
      <formula>NOT(ISERROR(SEARCH("Non verifica",BQ21)))</formula>
    </cfRule>
  </conditionalFormatting>
  <conditionalFormatting sqref="BQ15">
    <cfRule type="containsText" dxfId="1150" priority="89" operator="containsText" text="Non verifica">
      <formula>NOT(ISERROR(SEARCH("Non verifica",BQ15)))</formula>
    </cfRule>
    <cfRule type="containsText" dxfId="1149" priority="90" operator="containsText" text="Verifica">
      <formula>NOT(ISERROR(SEARCH("Verifica",BQ15)))</formula>
    </cfRule>
    <cfRule type="containsText" dxfId="1148" priority="91" operator="containsText" text="Non verifica">
      <formula>NOT(ISERROR(SEARCH("Non verifica",BQ15)))</formula>
    </cfRule>
  </conditionalFormatting>
  <conditionalFormatting sqref="BU29">
    <cfRule type="containsText" dxfId="1147" priority="17" operator="containsText" text="Non verifica">
      <formula>NOT(ISERROR(SEARCH("Non verifica",BU29)))</formula>
    </cfRule>
    <cfRule type="containsText" dxfId="1146" priority="18" operator="containsText" text="Verifica">
      <formula>NOT(ISERROR(SEARCH("Verifica",BU29)))</formula>
    </cfRule>
    <cfRule type="containsText" dxfId="1145" priority="19" operator="containsText" text="Non verifica">
      <formula>NOT(ISERROR(SEARCH("Non verifica",BU29)))</formula>
    </cfRule>
  </conditionalFormatting>
  <conditionalFormatting sqref="BQ41">
    <cfRule type="containsText" dxfId="1144" priority="5" operator="containsText" text="Non verifica">
      <formula>NOT(ISERROR(SEARCH("Non verifica",BQ41)))</formula>
    </cfRule>
    <cfRule type="containsText" dxfId="1143" priority="6" operator="containsText" text="Verifica">
      <formula>NOT(ISERROR(SEARCH("Verifica",BQ41)))</formula>
    </cfRule>
    <cfRule type="containsText" dxfId="1142" priority="7" operator="containsText" text="Non verifica">
      <formula>NOT(ISERROR(SEARCH("Non verifica",BQ41)))</formula>
    </cfRule>
  </conditionalFormatting>
  <conditionalFormatting sqref="BS9">
    <cfRule type="notContainsBlanks" dxfId="1141" priority="88">
      <formula>LEN(TRIM(BS9))&gt;0</formula>
    </cfRule>
  </conditionalFormatting>
  <conditionalFormatting sqref="BU9">
    <cfRule type="containsText" dxfId="1140" priority="85" operator="containsText" text="Non verifica">
      <formula>NOT(ISERROR(SEARCH("Non verifica",BU9)))</formula>
    </cfRule>
    <cfRule type="containsText" dxfId="1139" priority="86" operator="containsText" text="Verifica">
      <formula>NOT(ISERROR(SEARCH("Verifica",BU9)))</formula>
    </cfRule>
    <cfRule type="containsText" dxfId="1138" priority="87" operator="containsText" text="Non verifica">
      <formula>NOT(ISERROR(SEARCH("Non verifica",BU9)))</formula>
    </cfRule>
  </conditionalFormatting>
  <conditionalFormatting sqref="BO11">
    <cfRule type="notContainsBlanks" dxfId="1137" priority="50">
      <formula>LEN(TRIM(BO11))&gt;0</formula>
    </cfRule>
  </conditionalFormatting>
  <conditionalFormatting sqref="BS39">
    <cfRule type="notContainsBlanks" dxfId="1136" priority="81">
      <formula>LEN(TRIM(BS39))&gt;0</formula>
    </cfRule>
  </conditionalFormatting>
  <conditionalFormatting sqref="BS15">
    <cfRule type="notContainsBlanks" dxfId="1135" priority="84">
      <formula>LEN(TRIM(BS15))&gt;0</formula>
    </cfRule>
  </conditionalFormatting>
  <conditionalFormatting sqref="BS21">
    <cfRule type="notContainsBlanks" dxfId="1134" priority="83">
      <formula>LEN(TRIM(BS21))&gt;0</formula>
    </cfRule>
  </conditionalFormatting>
  <conditionalFormatting sqref="BS27">
    <cfRule type="notContainsBlanks" dxfId="1133" priority="80">
      <formula>LEN(TRIM(BS27))&gt;0</formula>
    </cfRule>
  </conditionalFormatting>
  <conditionalFormatting sqref="BU23">
    <cfRule type="containsText" dxfId="1132" priority="25" operator="containsText" text="Non verifica">
      <formula>NOT(ISERROR(SEARCH("Non verifica",BU23)))</formula>
    </cfRule>
    <cfRule type="containsText" dxfId="1131" priority="26" operator="containsText" text="Verifica">
      <formula>NOT(ISERROR(SEARCH("Verifica",BU23)))</formula>
    </cfRule>
    <cfRule type="containsText" dxfId="1130" priority="27" operator="containsText" text="Non verifica">
      <formula>NOT(ISERROR(SEARCH("Non verifica",BU23)))</formula>
    </cfRule>
  </conditionalFormatting>
  <conditionalFormatting sqref="BQ35">
    <cfRule type="containsText" dxfId="1129" priority="13" operator="containsText" text="Non verifica">
      <formula>NOT(ISERROR(SEARCH("Non verifica",BQ35)))</formula>
    </cfRule>
    <cfRule type="containsText" dxfId="1128" priority="14" operator="containsText" text="Verifica">
      <formula>NOT(ISERROR(SEARCH("Verifica",BQ35)))</formula>
    </cfRule>
    <cfRule type="containsText" dxfId="1127" priority="15" operator="containsText" text="Non verifica">
      <formula>NOT(ISERROR(SEARCH("Non verifica",BQ35)))</formula>
    </cfRule>
  </conditionalFormatting>
  <conditionalFormatting sqref="BU41">
    <cfRule type="containsText" dxfId="1126" priority="1" operator="containsText" text="Non verifica">
      <formula>NOT(ISERROR(SEARCH("Non verifica",BU41)))</formula>
    </cfRule>
    <cfRule type="containsText" dxfId="1125" priority="2" operator="containsText" text="Verifica">
      <formula>NOT(ISERROR(SEARCH("Verifica",BU41)))</formula>
    </cfRule>
    <cfRule type="containsText" dxfId="1124" priority="3" operator="containsText" text="Non verifica">
      <formula>NOT(ISERROR(SEARCH("Non verifica",BU41)))</formula>
    </cfRule>
  </conditionalFormatting>
  <conditionalFormatting sqref="BU15">
    <cfRule type="containsText" dxfId="1123" priority="77" operator="containsText" text="Non verifica">
      <formula>NOT(ISERROR(SEARCH("Non verifica",BU15)))</formula>
    </cfRule>
    <cfRule type="containsText" dxfId="1122" priority="78" operator="containsText" text="Verifica">
      <formula>NOT(ISERROR(SEARCH("Verifica",BU15)))</formula>
    </cfRule>
    <cfRule type="containsText" dxfId="1121" priority="79" operator="containsText" text="Non verifica">
      <formula>NOT(ISERROR(SEARCH("Non verifica",BU15)))</formula>
    </cfRule>
  </conditionalFormatting>
  <conditionalFormatting sqref="BU21">
    <cfRule type="containsText" dxfId="1120" priority="74" operator="containsText" text="Non verifica">
      <formula>NOT(ISERROR(SEARCH("Non verifica",BU21)))</formula>
    </cfRule>
    <cfRule type="containsText" dxfId="1119" priority="75" operator="containsText" text="Verifica">
      <formula>NOT(ISERROR(SEARCH("Verifica",BU21)))</formula>
    </cfRule>
    <cfRule type="containsText" dxfId="1118" priority="76" operator="containsText" text="Non verifica">
      <formula>NOT(ISERROR(SEARCH("Non verifica",BU21)))</formula>
    </cfRule>
  </conditionalFormatting>
  <conditionalFormatting sqref="BU27">
    <cfRule type="containsText" dxfId="1117" priority="71" operator="containsText" text="Non verifica">
      <formula>NOT(ISERROR(SEARCH("Non verifica",BU27)))</formula>
    </cfRule>
    <cfRule type="containsText" dxfId="1116" priority="72" operator="containsText" text="Verifica">
      <formula>NOT(ISERROR(SEARCH("Verifica",BU27)))</formula>
    </cfRule>
    <cfRule type="containsText" dxfId="1115" priority="73" operator="containsText" text="Non verifica">
      <formula>NOT(ISERROR(SEARCH("Non verifica",BU27)))</formula>
    </cfRule>
  </conditionalFormatting>
  <conditionalFormatting sqref="BU33">
    <cfRule type="containsText" dxfId="1114" priority="68" operator="containsText" text="Non verifica">
      <formula>NOT(ISERROR(SEARCH("Non verifica",BU33)))</formula>
    </cfRule>
    <cfRule type="containsText" dxfId="1113" priority="69" operator="containsText" text="Verifica">
      <formula>NOT(ISERROR(SEARCH("Verifica",BU33)))</formula>
    </cfRule>
    <cfRule type="containsText" dxfId="1112" priority="70" operator="containsText" text="Non verifica">
      <formula>NOT(ISERROR(SEARCH("Non verifica",BU33)))</formula>
    </cfRule>
  </conditionalFormatting>
  <conditionalFormatting sqref="BU39">
    <cfRule type="containsText" dxfId="1111" priority="65" operator="containsText" text="Non verifica">
      <formula>NOT(ISERROR(SEARCH("Non verifica",BU39)))</formula>
    </cfRule>
    <cfRule type="containsText" dxfId="1110" priority="66" operator="containsText" text="Verifica">
      <formula>NOT(ISERROR(SEARCH("Verifica",BU39)))</formula>
    </cfRule>
    <cfRule type="containsText" dxfId="1109" priority="67" operator="containsText" text="Non verifica">
      <formula>NOT(ISERROR(SEARCH("Non verifica",BU39)))</formula>
    </cfRule>
  </conditionalFormatting>
  <conditionalFormatting sqref="BV11">
    <cfRule type="containsText" dxfId="1108" priority="61" operator="containsText" text="direzione">
      <formula>NOT(ISERROR(SEARCH("direzione",BV11)))</formula>
    </cfRule>
    <cfRule type="beginsWith" dxfId="1107" priority="62" operator="beginsWith" text="Verificato">
      <formula>LEFT(BV11,LEN("Verificato"))="Verificato"</formula>
    </cfRule>
  </conditionalFormatting>
  <conditionalFormatting sqref="BV9">
    <cfRule type="containsText" dxfId="1106" priority="63" operator="containsText" text="direzione">
      <formula>NOT(ISERROR(SEARCH("direzione",BV9)))</formula>
    </cfRule>
    <cfRule type="beginsWith" dxfId="1105" priority="64" operator="beginsWith" text="Verificato">
      <formula>LEFT(BV9,LEN("Verificato"))="Verificato"</formula>
    </cfRule>
  </conditionalFormatting>
  <conditionalFormatting sqref="BV15">
    <cfRule type="containsText" dxfId="1104" priority="59" operator="containsText" text="direzione">
      <formula>NOT(ISERROR(SEARCH("direzione",BV15)))</formula>
    </cfRule>
    <cfRule type="beginsWith" dxfId="1103" priority="60" operator="beginsWith" text="Verificato">
      <formula>LEFT(BV15,LEN("Verificato"))="Verificato"</formula>
    </cfRule>
  </conditionalFormatting>
  <conditionalFormatting sqref="BV21">
    <cfRule type="containsText" dxfId="1102" priority="57" operator="containsText" text="direzione">
      <formula>NOT(ISERROR(SEARCH("direzione",BV21)))</formula>
    </cfRule>
    <cfRule type="beginsWith" dxfId="1101" priority="58" operator="beginsWith" text="Verificato">
      <formula>LEFT(BV21,LEN("Verificato"))="Verificato"</formula>
    </cfRule>
  </conditionalFormatting>
  <conditionalFormatting sqref="BV27">
    <cfRule type="containsText" dxfId="1100" priority="55" operator="containsText" text="direzione">
      <formula>NOT(ISERROR(SEARCH("direzione",BV27)))</formula>
    </cfRule>
    <cfRule type="beginsWith" dxfId="1099" priority="56" operator="beginsWith" text="Verificato">
      <formula>LEFT(BV27,LEN("Verificato"))="Verificato"</formula>
    </cfRule>
  </conditionalFormatting>
  <conditionalFormatting sqref="BV33">
    <cfRule type="containsText" dxfId="1098" priority="53" operator="containsText" text="direzione">
      <formula>NOT(ISERROR(SEARCH("direzione",BV33)))</formula>
    </cfRule>
    <cfRule type="beginsWith" dxfId="1097" priority="54" operator="beginsWith" text="Verificato">
      <formula>LEFT(BV33,LEN("Verificato"))="Verificato"</formula>
    </cfRule>
  </conditionalFormatting>
  <conditionalFormatting sqref="BV39">
    <cfRule type="containsText" dxfId="1096" priority="51" operator="containsText" text="direzione">
      <formula>NOT(ISERROR(SEARCH("direzione",BV39)))</formula>
    </cfRule>
    <cfRule type="beginsWith" dxfId="1095" priority="52" operator="beginsWith" text="Verificato">
      <formula>LEFT(BV39,LEN("Verificato"))="Verificato"</formula>
    </cfRule>
  </conditionalFormatting>
  <conditionalFormatting sqref="BQ11">
    <cfRule type="containsText" dxfId="1094" priority="47" operator="containsText" text="Non verifica">
      <formula>NOT(ISERROR(SEARCH("Non verifica",BQ11)))</formula>
    </cfRule>
    <cfRule type="containsText" dxfId="1093" priority="48" operator="containsText" text="Verifica">
      <formula>NOT(ISERROR(SEARCH("Verifica",BQ11)))</formula>
    </cfRule>
    <cfRule type="containsText" dxfId="1092" priority="49" operator="containsText" text="Non verifica">
      <formula>NOT(ISERROR(SEARCH("Non verifica",BQ11)))</formula>
    </cfRule>
  </conditionalFormatting>
  <conditionalFormatting sqref="BS11">
    <cfRule type="notContainsBlanks" dxfId="1091" priority="46">
      <formula>LEN(TRIM(BS11))&gt;0</formula>
    </cfRule>
  </conditionalFormatting>
  <conditionalFormatting sqref="BU11">
    <cfRule type="containsText" dxfId="1090" priority="43" operator="containsText" text="Non verifica">
      <formula>NOT(ISERROR(SEARCH("Non verifica",BU11)))</formula>
    </cfRule>
    <cfRule type="containsText" dxfId="1089" priority="44" operator="containsText" text="Verifica">
      <formula>NOT(ISERROR(SEARCH("Verifica",BU11)))</formula>
    </cfRule>
    <cfRule type="containsText" dxfId="1088" priority="45" operator="containsText" text="Non verifica">
      <formula>NOT(ISERROR(SEARCH("Non verifica",BU11)))</formula>
    </cfRule>
  </conditionalFormatting>
  <conditionalFormatting sqref="BO17">
    <cfRule type="notContainsBlanks" dxfId="1087" priority="42">
      <formula>LEN(TRIM(BO17))&gt;0</formula>
    </cfRule>
  </conditionalFormatting>
  <conditionalFormatting sqref="BQ17">
    <cfRule type="containsText" dxfId="1086" priority="39" operator="containsText" text="Non verifica">
      <formula>NOT(ISERROR(SEARCH("Non verifica",BQ17)))</formula>
    </cfRule>
    <cfRule type="containsText" dxfId="1085" priority="40" operator="containsText" text="Verifica">
      <formula>NOT(ISERROR(SEARCH("Verifica",BQ17)))</formula>
    </cfRule>
    <cfRule type="containsText" dxfId="1084" priority="41" operator="containsText" text="Non verifica">
      <formula>NOT(ISERROR(SEARCH("Non verifica",BQ17)))</formula>
    </cfRule>
  </conditionalFormatting>
  <conditionalFormatting sqref="BS17">
    <cfRule type="notContainsBlanks" dxfId="1083" priority="38">
      <formula>LEN(TRIM(BS17))&gt;0</formula>
    </cfRule>
  </conditionalFormatting>
  <conditionalFormatting sqref="BU17">
    <cfRule type="containsText" dxfId="1082" priority="35" operator="containsText" text="Non verifica">
      <formula>NOT(ISERROR(SEARCH("Non verifica",BU17)))</formula>
    </cfRule>
    <cfRule type="containsText" dxfId="1081" priority="36" operator="containsText" text="Verifica">
      <formula>NOT(ISERROR(SEARCH("Verifica",BU17)))</formula>
    </cfRule>
    <cfRule type="containsText" dxfId="1080" priority="37" operator="containsText" text="Non verifica">
      <formula>NOT(ISERROR(SEARCH("Non verifica",BU17)))</formula>
    </cfRule>
  </conditionalFormatting>
  <conditionalFormatting sqref="BV23">
    <cfRule type="containsText" dxfId="1079" priority="33" operator="containsText" text="direzione">
      <formula>NOT(ISERROR(SEARCH("direzione",BV23)))</formula>
    </cfRule>
    <cfRule type="beginsWith" dxfId="1078" priority="34" operator="beginsWith" text="Verificato">
      <formula>LEFT(BV23,LEN("Verificato"))="Verificato"</formula>
    </cfRule>
  </conditionalFormatting>
  <conditionalFormatting sqref="BO23">
    <cfRule type="notContainsBlanks" dxfId="1077" priority="32">
      <formula>LEN(TRIM(BO23))&gt;0</formula>
    </cfRule>
  </conditionalFormatting>
  <conditionalFormatting sqref="BQ23">
    <cfRule type="containsText" dxfId="1076" priority="29" operator="containsText" text="Non verifica">
      <formula>NOT(ISERROR(SEARCH("Non verifica",BQ23)))</formula>
    </cfRule>
    <cfRule type="containsText" dxfId="1075" priority="30" operator="containsText" text="Verifica">
      <formula>NOT(ISERROR(SEARCH("Verifica",BQ23)))</formula>
    </cfRule>
    <cfRule type="containsText" dxfId="1074" priority="31" operator="containsText" text="Non verifica">
      <formula>NOT(ISERROR(SEARCH("Non verifica",BQ23)))</formula>
    </cfRule>
  </conditionalFormatting>
  <conditionalFormatting sqref="BS23">
    <cfRule type="notContainsBlanks" dxfId="1073" priority="28">
      <formula>LEN(TRIM(BS23))&gt;0</formula>
    </cfRule>
  </conditionalFormatting>
  <conditionalFormatting sqref="BO29">
    <cfRule type="notContainsBlanks" dxfId="1072" priority="24">
      <formula>LEN(TRIM(BO29))&gt;0</formula>
    </cfRule>
  </conditionalFormatting>
  <conditionalFormatting sqref="BQ29">
    <cfRule type="containsText" dxfId="1071" priority="21" operator="containsText" text="Non verifica">
      <formula>NOT(ISERROR(SEARCH("Non verifica",BQ29)))</formula>
    </cfRule>
    <cfRule type="containsText" dxfId="1070" priority="22" operator="containsText" text="Verifica">
      <formula>NOT(ISERROR(SEARCH("Verifica",BQ29)))</formula>
    </cfRule>
    <cfRule type="containsText" dxfId="1069" priority="23" operator="containsText" text="Non verifica">
      <formula>NOT(ISERROR(SEARCH("Non verifica",BQ29)))</formula>
    </cfRule>
  </conditionalFormatting>
  <conditionalFormatting sqref="BS29">
    <cfRule type="notContainsBlanks" dxfId="1068" priority="20">
      <formula>LEN(TRIM(BS29))&gt;0</formula>
    </cfRule>
  </conditionalFormatting>
  <conditionalFormatting sqref="BO35">
    <cfRule type="notContainsBlanks" dxfId="1067" priority="16">
      <formula>LEN(TRIM(BO35))&gt;0</formula>
    </cfRule>
  </conditionalFormatting>
  <conditionalFormatting sqref="BS35">
    <cfRule type="notContainsBlanks" dxfId="1066" priority="12">
      <formula>LEN(TRIM(BS35))&gt;0</formula>
    </cfRule>
  </conditionalFormatting>
  <conditionalFormatting sqref="BU35">
    <cfRule type="containsText" dxfId="1065" priority="9" operator="containsText" text="Non verifica">
      <formula>NOT(ISERROR(SEARCH("Non verifica",BU35)))</formula>
    </cfRule>
    <cfRule type="containsText" dxfId="1064" priority="10" operator="containsText" text="Verifica">
      <formula>NOT(ISERROR(SEARCH("Verifica",BU35)))</formula>
    </cfRule>
    <cfRule type="containsText" dxfId="1063" priority="11" operator="containsText" text="Non verifica">
      <formula>NOT(ISERROR(SEARCH("Non verifica",BU35)))</formula>
    </cfRule>
  </conditionalFormatting>
  <conditionalFormatting sqref="BO41">
    <cfRule type="notContainsBlanks" dxfId="1062" priority="8">
      <formula>LEN(TRIM(BO41))&gt;0</formula>
    </cfRule>
  </conditionalFormatting>
  <conditionalFormatting sqref="BS41">
    <cfRule type="notContainsBlanks" dxfId="1061" priority="4">
      <formula>LEN(TRIM(BS41))&gt;0</formula>
    </cfRule>
  </conditionalFormatting>
  <pageMargins left="0.7" right="0.7" top="0.75" bottom="0.75" header="0.3" footer="0.3"/>
  <ignoredErrors>
    <ignoredError sqref="BA41:BA42" formula="1"/>
  </ignoredErrors>
  <legacy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0000"/>
  </sheetPr>
  <dimension ref="A1:CQ86"/>
  <sheetViews>
    <sheetView topLeftCell="BJ4" workbookViewId="0">
      <selection activeCell="BR5" sqref="BR5"/>
    </sheetView>
  </sheetViews>
  <sheetFormatPr defaultRowHeight="14.4" x14ac:dyDescent="0.3"/>
  <cols>
    <col min="1" max="13" width="8.88671875" style="217"/>
    <col min="14" max="14" width="9.21875" style="217" customWidth="1"/>
    <col min="15" max="20" width="8.88671875" style="217"/>
    <col min="21" max="22" width="9.109375" style="217" customWidth="1"/>
    <col min="23" max="26" width="9" style="217" customWidth="1"/>
    <col min="27" max="42" width="8.88671875" style="217"/>
    <col min="43" max="43" width="11.109375" style="217" customWidth="1"/>
    <col min="44" max="44" width="12.44140625" style="217" customWidth="1"/>
    <col min="45" max="45" width="11.109375" style="217" customWidth="1"/>
    <col min="46" max="46" width="13.33203125" style="217" customWidth="1"/>
    <col min="47" max="47" width="11.88671875" style="217" customWidth="1"/>
    <col min="48" max="48" width="8.88671875" style="217"/>
    <col min="49" max="49" width="10.44140625" style="217" customWidth="1"/>
    <col min="50" max="51" width="8.88671875" style="217"/>
    <col min="52" max="52" width="13.88671875" style="217" customWidth="1"/>
    <col min="53" max="73" width="8.88671875" style="217"/>
    <col min="74" max="74" width="10.5546875" style="217" customWidth="1"/>
    <col min="75" max="75" width="10.109375" style="217" customWidth="1"/>
    <col min="76" max="16384" width="8.88671875" style="217"/>
  </cols>
  <sheetData>
    <row r="1" spans="1:95" ht="16.05" customHeight="1" thickBot="1" x14ac:dyDescent="0.35">
      <c r="L1" s="221">
        <v>6</v>
      </c>
      <c r="M1" s="222">
        <v>5</v>
      </c>
      <c r="N1" s="222">
        <v>4</v>
      </c>
      <c r="O1" s="222">
        <v>3</v>
      </c>
      <c r="P1" s="222">
        <v>2</v>
      </c>
      <c r="Q1" s="223">
        <v>1</v>
      </c>
      <c r="T1" s="221">
        <v>6</v>
      </c>
      <c r="U1" s="222">
        <v>5</v>
      </c>
      <c r="V1" s="222">
        <v>4</v>
      </c>
      <c r="W1" s="222">
        <v>3</v>
      </c>
      <c r="X1" s="222">
        <v>2</v>
      </c>
      <c r="Y1" s="223">
        <v>1</v>
      </c>
      <c r="AB1" s="217">
        <v>6</v>
      </c>
      <c r="AC1" s="217">
        <v>5</v>
      </c>
      <c r="AD1" s="217">
        <v>4</v>
      </c>
      <c r="AE1" s="217">
        <v>3</v>
      </c>
      <c r="AF1" s="217">
        <v>2</v>
      </c>
      <c r="AG1" s="217">
        <v>1</v>
      </c>
      <c r="AK1" s="130" t="s">
        <v>90</v>
      </c>
      <c r="AL1" s="131" t="s">
        <v>91</v>
      </c>
      <c r="AO1" s="458" t="s">
        <v>150</v>
      </c>
      <c r="AP1" s="458"/>
      <c r="AQ1" s="81"/>
      <c r="AR1" s="458" t="s">
        <v>167</v>
      </c>
      <c r="AS1" s="458"/>
      <c r="AT1" s="81"/>
      <c r="AU1" s="458" t="s">
        <v>212</v>
      </c>
      <c r="AV1" s="458"/>
      <c r="AW1" s="81"/>
      <c r="AX1" s="458" t="s">
        <v>168</v>
      </c>
      <c r="AY1" s="458"/>
      <c r="AZ1" s="81"/>
      <c r="BK1" s="370"/>
      <c r="BL1" s="370"/>
      <c r="BM1" s="370"/>
      <c r="BN1" s="370"/>
      <c r="BO1" s="370"/>
      <c r="BP1" s="370"/>
      <c r="BQ1" s="370"/>
      <c r="BR1" s="370"/>
      <c r="BS1" s="370"/>
      <c r="BT1" s="370"/>
      <c r="BU1" s="370"/>
      <c r="BV1" s="370"/>
      <c r="BW1" s="325"/>
      <c r="BX1" s="325">
        <v>6</v>
      </c>
      <c r="BY1" s="325">
        <v>5</v>
      </c>
      <c r="BZ1" s="325">
        <v>4</v>
      </c>
      <c r="CA1" s="325">
        <v>3</v>
      </c>
      <c r="CB1" s="325">
        <v>2</v>
      </c>
      <c r="CC1" s="325">
        <v>1</v>
      </c>
      <c r="CD1" s="370"/>
      <c r="CE1" s="370"/>
      <c r="CF1" s="370"/>
      <c r="CG1" s="370"/>
      <c r="CH1" s="370"/>
      <c r="CI1" s="370"/>
      <c r="CJ1" s="370"/>
      <c r="CK1" s="370"/>
      <c r="CL1" s="370"/>
      <c r="CM1" s="370"/>
      <c r="CN1" s="370"/>
      <c r="CO1" s="370"/>
      <c r="CP1" s="370"/>
      <c r="CQ1" s="370"/>
    </row>
    <row r="2" spans="1:95" ht="16.05" customHeight="1" thickBot="1" x14ac:dyDescent="0.4">
      <c r="C2" s="217">
        <v>6</v>
      </c>
      <c r="D2" s="217">
        <v>5</v>
      </c>
      <c r="E2" s="217">
        <v>4</v>
      </c>
      <c r="F2" s="217">
        <v>3</v>
      </c>
      <c r="G2" s="217">
        <v>2</v>
      </c>
      <c r="H2" s="217">
        <v>1</v>
      </c>
      <c r="J2" s="434" t="s">
        <v>72</v>
      </c>
      <c r="K2" s="218" t="s">
        <v>46</v>
      </c>
      <c r="L2" s="196">
        <v>0</v>
      </c>
      <c r="M2" s="19">
        <f>L3</f>
        <v>-12.15</v>
      </c>
      <c r="N2" s="19">
        <f>M3</f>
        <v>-24.075000000000003</v>
      </c>
      <c r="O2" s="19">
        <f>N3</f>
        <v>-37.462500000000006</v>
      </c>
      <c r="P2" s="19">
        <f>O3</f>
        <v>-50.587500000000006</v>
      </c>
      <c r="Q2" s="20">
        <f>P3</f>
        <v>-65.587500000000006</v>
      </c>
      <c r="S2" s="217" t="s">
        <v>40</v>
      </c>
      <c r="T2" s="217">
        <v>50</v>
      </c>
      <c r="U2" s="217">
        <v>50</v>
      </c>
      <c r="V2" s="217">
        <v>60</v>
      </c>
      <c r="W2" s="217">
        <v>70</v>
      </c>
      <c r="X2" s="217">
        <v>70</v>
      </c>
      <c r="Y2" s="217">
        <v>70</v>
      </c>
      <c r="AA2" s="98" t="s">
        <v>75</v>
      </c>
      <c r="AB2" s="99">
        <f>C3*C4*14.167/10</f>
        <v>2550.06</v>
      </c>
      <c r="AC2" s="99">
        <f t="shared" ref="AC2:AG2" si="0">D3*D4*14.167/10</f>
        <v>2550.06</v>
      </c>
      <c r="AD2" s="99">
        <f t="shared" si="0"/>
        <v>2975.07</v>
      </c>
      <c r="AE2" s="99">
        <f t="shared" si="0"/>
        <v>2975.07</v>
      </c>
      <c r="AF2" s="99">
        <f t="shared" si="0"/>
        <v>3400.0800000000004</v>
      </c>
      <c r="AG2" s="99">
        <f t="shared" si="0"/>
        <v>3400.0800000000004</v>
      </c>
      <c r="AH2" s="217" t="s">
        <v>78</v>
      </c>
      <c r="AK2" s="227">
        <v>16</v>
      </c>
      <c r="AL2" s="73">
        <f>PI()*AK2^2/4/100</f>
        <v>2.0106192982974678</v>
      </c>
      <c r="AM2" s="124" t="s">
        <v>102</v>
      </c>
      <c r="AO2" s="461" t="s">
        <v>147</v>
      </c>
      <c r="AP2" s="461"/>
      <c r="AQ2" s="82">
        <f>3*$AL$3</f>
        <v>9.4247779607693793</v>
      </c>
      <c r="AR2" s="461" t="s">
        <v>147</v>
      </c>
      <c r="AS2" s="461"/>
      <c r="AT2" s="82">
        <f>3*$AL$3</f>
        <v>9.4247779607693793</v>
      </c>
      <c r="AU2" s="461" t="s">
        <v>147</v>
      </c>
      <c r="AV2" s="461"/>
      <c r="AW2" s="82">
        <f>3*$AL$3</f>
        <v>9.4247779607693793</v>
      </c>
      <c r="AX2" s="461" t="s">
        <v>149</v>
      </c>
      <c r="AY2" s="461"/>
      <c r="AZ2" s="82">
        <f>$AL$2+2*$AL$3</f>
        <v>8.2938046054770531</v>
      </c>
      <c r="BA2" s="124" t="s">
        <v>102</v>
      </c>
      <c r="BB2" s="73">
        <f>MAX(AV9,AV11,AV15,AV17,AV21,AV23,AV27,AV29,AV33,AV35,AV39,AV41,)</f>
        <v>9.0993835188798542</v>
      </c>
      <c r="BE2">
        <f>30*60*1/100</f>
        <v>18</v>
      </c>
      <c r="BF2" t="s">
        <v>140</v>
      </c>
      <c r="BG2" t="s">
        <v>139</v>
      </c>
      <c r="BH2" t="s">
        <v>140</v>
      </c>
      <c r="BI2">
        <f>30*60*2.5/100</f>
        <v>45</v>
      </c>
      <c r="BK2" s="354" t="s">
        <v>66</v>
      </c>
      <c r="BL2" s="325">
        <v>1.1000000000000001</v>
      </c>
      <c r="BM2" s="370"/>
      <c r="BN2" s="370"/>
      <c r="BO2" s="370"/>
      <c r="BP2" s="370"/>
      <c r="BQ2" s="370"/>
      <c r="BR2" s="370"/>
      <c r="BS2" s="370"/>
      <c r="BT2" s="370"/>
      <c r="BU2" s="370"/>
      <c r="BV2" s="370"/>
      <c r="BW2" s="368" t="s">
        <v>173</v>
      </c>
      <c r="BX2" s="325">
        <v>320</v>
      </c>
      <c r="BY2" s="325">
        <v>320</v>
      </c>
      <c r="BZ2" s="325">
        <v>320</v>
      </c>
      <c r="CA2" s="325">
        <v>320</v>
      </c>
      <c r="CB2" s="325">
        <v>320</v>
      </c>
      <c r="CC2" s="325">
        <v>360</v>
      </c>
      <c r="CD2" s="370"/>
      <c r="CE2" s="370"/>
      <c r="CF2" s="370"/>
      <c r="CG2" s="370"/>
      <c r="CH2" s="370"/>
      <c r="CI2" s="370"/>
      <c r="CJ2" s="370"/>
      <c r="CK2" s="370"/>
      <c r="CL2" s="370"/>
      <c r="CM2" s="370"/>
      <c r="CN2" s="370"/>
      <c r="CO2" s="370"/>
      <c r="CP2" s="370"/>
      <c r="CQ2" s="370"/>
    </row>
    <row r="3" spans="1:95" ht="16.05" customHeight="1" thickBot="1" x14ac:dyDescent="0.4">
      <c r="A3" s="437" t="s">
        <v>169</v>
      </c>
      <c r="B3" s="437"/>
      <c r="C3" s="80">
        <v>60</v>
      </c>
      <c r="D3" s="80">
        <v>60</v>
      </c>
      <c r="E3" s="80">
        <v>70</v>
      </c>
      <c r="F3" s="80">
        <v>70</v>
      </c>
      <c r="G3" s="80">
        <v>80</v>
      </c>
      <c r="H3" s="80">
        <v>80</v>
      </c>
      <c r="I3" s="166" t="s">
        <v>103</v>
      </c>
      <c r="J3" s="435"/>
      <c r="K3" s="219" t="s">
        <v>47</v>
      </c>
      <c r="L3" s="33">
        <f>-C4*C3*(320-(T4+T5))*25/1000000</f>
        <v>-12.15</v>
      </c>
      <c r="M3" s="216">
        <f>M2-D4*D3*(320-(U4+U5))*25/1000000</f>
        <v>-24.075000000000003</v>
      </c>
      <c r="N3" s="216">
        <f>N2-E4*E3*(320-(V4+V5))*25/1000000</f>
        <v>-37.462500000000006</v>
      </c>
      <c r="O3" s="216">
        <f>O2-F3*F4*(320-(W4+W5))*25/1000000</f>
        <v>-50.587500000000006</v>
      </c>
      <c r="P3" s="216">
        <f>P2-G4*G3*(320-(X4+X5))*25/1000000</f>
        <v>-65.587500000000006</v>
      </c>
      <c r="Q3" s="22">
        <f>Q2-H4*H3*(360-(Y4+Y5))*25/1000000</f>
        <v>-85.087500000000006</v>
      </c>
      <c r="S3" s="217" t="s">
        <v>41</v>
      </c>
      <c r="T3" s="217">
        <v>50</v>
      </c>
      <c r="U3" s="217">
        <v>60</v>
      </c>
      <c r="V3" s="217">
        <v>70</v>
      </c>
      <c r="W3" s="217">
        <v>70</v>
      </c>
      <c r="X3" s="217">
        <v>70</v>
      </c>
      <c r="Y3" s="217">
        <v>0</v>
      </c>
      <c r="AA3" s="98" t="s">
        <v>77</v>
      </c>
      <c r="AB3" s="99">
        <f t="shared" ref="AB3:AG3" si="1">0.12*AB2*C3/100</f>
        <v>183.60431999999997</v>
      </c>
      <c r="AC3" s="99">
        <f t="shared" si="1"/>
        <v>183.60431999999997</v>
      </c>
      <c r="AD3" s="99">
        <f t="shared" si="1"/>
        <v>249.90588</v>
      </c>
      <c r="AE3" s="99">
        <f t="shared" si="1"/>
        <v>249.90588</v>
      </c>
      <c r="AF3" s="99">
        <f t="shared" si="1"/>
        <v>326.40768000000003</v>
      </c>
      <c r="AG3" s="99">
        <f t="shared" si="1"/>
        <v>326.40768000000003</v>
      </c>
      <c r="AH3" s="217" t="s">
        <v>79</v>
      </c>
      <c r="AK3" s="227">
        <v>20</v>
      </c>
      <c r="AL3" s="73">
        <f>PI()*AK3^2/4/100</f>
        <v>3.1415926535897931</v>
      </c>
      <c r="AM3" s="125" t="s">
        <v>99</v>
      </c>
      <c r="AO3" s="461" t="s">
        <v>89</v>
      </c>
      <c r="AP3" s="461"/>
      <c r="AQ3" s="82">
        <f>2*$AL$2+2*$AL$3</f>
        <v>10.304423903774522</v>
      </c>
      <c r="AR3" s="461" t="s">
        <v>89</v>
      </c>
      <c r="AS3" s="461"/>
      <c r="AT3" s="82">
        <f>2*$AL$2+2*$AL$3</f>
        <v>10.304423903774522</v>
      </c>
      <c r="AU3" s="461" t="s">
        <v>89</v>
      </c>
      <c r="AV3" s="461"/>
      <c r="AW3" s="82">
        <f>2*$AL$3+2*$AL$2</f>
        <v>10.304423903774522</v>
      </c>
      <c r="AX3" s="461" t="s">
        <v>89</v>
      </c>
      <c r="AY3" s="461"/>
      <c r="AZ3" s="82">
        <f>2*$AL$3+2*$AL$2</f>
        <v>10.304423903774522</v>
      </c>
      <c r="BA3" s="125" t="s">
        <v>99</v>
      </c>
      <c r="BB3" s="73">
        <f>MAX(AV10,AV12,AV16,AV18,AV22,AV24,AV28,AV30,AV34,AV36,AV40,AV42)</f>
        <v>3.9228821419125266</v>
      </c>
      <c r="BE3">
        <f>30*70*1/100</f>
        <v>21</v>
      </c>
      <c r="BF3" t="s">
        <v>140</v>
      </c>
      <c r="BG3" t="s">
        <v>139</v>
      </c>
      <c r="BH3" t="s">
        <v>140</v>
      </c>
      <c r="BI3">
        <f>30*70*2.5/100</f>
        <v>52.5</v>
      </c>
      <c r="BK3" s="355" t="s">
        <v>90</v>
      </c>
      <c r="BL3" s="360">
        <v>8</v>
      </c>
      <c r="BM3" s="473" t="s">
        <v>48</v>
      </c>
      <c r="BN3" s="337" t="s">
        <v>221</v>
      </c>
      <c r="BO3" s="338" t="s">
        <v>224</v>
      </c>
      <c r="BP3" s="338" t="s">
        <v>225</v>
      </c>
      <c r="BQ3" s="358" t="s">
        <v>223</v>
      </c>
      <c r="BR3" s="337" t="s">
        <v>221</v>
      </c>
      <c r="BS3" s="338" t="s">
        <v>224</v>
      </c>
      <c r="BT3" s="338" t="s">
        <v>225</v>
      </c>
      <c r="BU3" s="358" t="s">
        <v>223</v>
      </c>
      <c r="BV3" s="370"/>
      <c r="BW3" s="368" t="s">
        <v>174</v>
      </c>
      <c r="BX3" s="325">
        <f>$BX$2-T2</f>
        <v>270</v>
      </c>
      <c r="BY3" s="348">
        <f>$BX$2-U2</f>
        <v>270</v>
      </c>
      <c r="BZ3" s="348">
        <f>$BX$2-V2</f>
        <v>260</v>
      </c>
      <c r="CA3" s="348">
        <f>$BX$2-W2</f>
        <v>250</v>
      </c>
      <c r="CB3" s="348">
        <f>$BX$2-X2</f>
        <v>250</v>
      </c>
      <c r="CC3" s="325">
        <f>CC2-Y2</f>
        <v>290</v>
      </c>
      <c r="CD3" s="370"/>
      <c r="CE3" s="370"/>
      <c r="CF3" s="370"/>
      <c r="CG3" s="370"/>
      <c r="CH3" s="370"/>
      <c r="CI3" s="370"/>
      <c r="CJ3" s="370"/>
      <c r="CK3" s="370"/>
      <c r="CL3" s="370"/>
      <c r="CM3" s="370"/>
      <c r="CN3" s="370"/>
      <c r="CO3" s="370"/>
      <c r="CP3" s="370"/>
      <c r="CQ3" s="370"/>
    </row>
    <row r="4" spans="1:95" ht="16.05" customHeight="1" thickBot="1" x14ac:dyDescent="0.4">
      <c r="A4" s="437"/>
      <c r="B4" s="437"/>
      <c r="C4" s="80">
        <v>30</v>
      </c>
      <c r="D4" s="80">
        <v>30</v>
      </c>
      <c r="E4" s="80">
        <v>30</v>
      </c>
      <c r="F4" s="80">
        <v>30</v>
      </c>
      <c r="G4" s="80">
        <v>30</v>
      </c>
      <c r="H4" s="80">
        <v>30</v>
      </c>
      <c r="I4" s="166" t="s">
        <v>104</v>
      </c>
      <c r="J4" s="434" t="s">
        <v>73</v>
      </c>
      <c r="K4" s="219" t="s">
        <v>46</v>
      </c>
      <c r="L4" s="228">
        <f t="shared" ref="L4:Q5" si="2">L2*1.3</f>
        <v>0</v>
      </c>
      <c r="M4" s="6">
        <f t="shared" si="2"/>
        <v>-15.795000000000002</v>
      </c>
      <c r="N4" s="6">
        <f t="shared" si="2"/>
        <v>-31.297500000000007</v>
      </c>
      <c r="O4" s="6">
        <f t="shared" si="2"/>
        <v>-48.701250000000009</v>
      </c>
      <c r="P4" s="6">
        <f t="shared" si="2"/>
        <v>-65.763750000000016</v>
      </c>
      <c r="Q4" s="7">
        <f t="shared" si="2"/>
        <v>-85.263750000000016</v>
      </c>
      <c r="S4" s="217" t="s">
        <v>42</v>
      </c>
      <c r="T4" s="217">
        <f t="shared" ref="T4:Y5" si="3">T2/2</f>
        <v>25</v>
      </c>
      <c r="U4" s="217">
        <f t="shared" si="3"/>
        <v>25</v>
      </c>
      <c r="V4" s="217">
        <f t="shared" si="3"/>
        <v>30</v>
      </c>
      <c r="W4" s="217">
        <f t="shared" si="3"/>
        <v>35</v>
      </c>
      <c r="X4" s="217">
        <f t="shared" si="3"/>
        <v>35</v>
      </c>
      <c r="Y4" s="217">
        <f t="shared" si="3"/>
        <v>35</v>
      </c>
      <c r="AA4" s="98" t="s">
        <v>76</v>
      </c>
      <c r="AB4" s="99">
        <f t="shared" ref="AB4:AG4" si="4">0.12*AB2*C4/100</f>
        <v>91.802159999999986</v>
      </c>
      <c r="AC4" s="99">
        <f t="shared" si="4"/>
        <v>91.802159999999986</v>
      </c>
      <c r="AD4" s="99">
        <f t="shared" si="4"/>
        <v>107.10252</v>
      </c>
      <c r="AE4" s="99">
        <f t="shared" si="4"/>
        <v>107.10252</v>
      </c>
      <c r="AF4" s="99">
        <f t="shared" si="4"/>
        <v>122.40288000000001</v>
      </c>
      <c r="AG4" s="99">
        <f t="shared" si="4"/>
        <v>122.40288000000001</v>
      </c>
      <c r="AH4" s="217" t="s">
        <v>79</v>
      </c>
      <c r="AM4" s="483" t="s">
        <v>95</v>
      </c>
      <c r="AN4" s="483"/>
      <c r="AO4" s="288"/>
      <c r="AP4" s="288"/>
      <c r="AQ4" s="82">
        <f>6*$AL$3+4*$AL$2</f>
        <v>26.89203311472863</v>
      </c>
      <c r="AR4" s="288"/>
      <c r="AS4" s="288"/>
      <c r="AT4" s="82">
        <f>6*$AL$3+4*$AL$2</f>
        <v>26.89203311472863</v>
      </c>
      <c r="AU4" s="82"/>
      <c r="AV4" s="82"/>
      <c r="AW4" s="82">
        <f>6*$AL$3+4*$AL$2</f>
        <v>26.89203311472863</v>
      </c>
      <c r="AX4" s="82"/>
      <c r="AY4" s="82"/>
      <c r="AZ4" s="82">
        <f>4*$AL$3+6*$AL$2</f>
        <v>24.630086404143981</v>
      </c>
      <c r="BE4">
        <f>30*80*1/100</f>
        <v>24</v>
      </c>
      <c r="BF4" t="s">
        <v>140</v>
      </c>
      <c r="BG4" t="s">
        <v>139</v>
      </c>
      <c r="BH4" t="s">
        <v>140</v>
      </c>
      <c r="BI4">
        <f>30*80*2.5/100</f>
        <v>60</v>
      </c>
      <c r="BK4" s="356" t="s">
        <v>222</v>
      </c>
      <c r="BL4" s="361">
        <f>PI()*BL3^2/4/100</f>
        <v>0.50265482457436694</v>
      </c>
      <c r="BM4" s="474"/>
      <c r="BN4" s="350">
        <v>2.5</v>
      </c>
      <c r="BO4" s="339">
        <f>BL4*BN4</f>
        <v>1.2566370614359172</v>
      </c>
      <c r="BP4" s="359">
        <v>15</v>
      </c>
      <c r="BQ4" s="351">
        <f>100/BP4*BO4</f>
        <v>8.3775804095727828</v>
      </c>
      <c r="BR4" s="350">
        <v>2.5</v>
      </c>
      <c r="BS4" s="339">
        <f>BL4*BR4</f>
        <v>1.2566370614359172</v>
      </c>
      <c r="BT4" s="359">
        <v>10</v>
      </c>
      <c r="BU4" s="351">
        <f>100/BT4*BS4</f>
        <v>12.566370614359172</v>
      </c>
      <c r="BV4" s="370"/>
      <c r="BW4" s="370"/>
      <c r="BX4" s="370"/>
      <c r="BY4" s="370"/>
      <c r="BZ4" s="370"/>
      <c r="CA4" s="370"/>
      <c r="CB4" s="370"/>
      <c r="CC4" s="370"/>
      <c r="CD4" s="370"/>
      <c r="CE4" s="370"/>
      <c r="CF4" s="370"/>
      <c r="CG4" s="370"/>
      <c r="CH4" s="370"/>
      <c r="CI4" s="370"/>
      <c r="CJ4" s="370"/>
      <c r="CK4" s="370"/>
      <c r="CL4" s="370"/>
      <c r="CM4" s="370"/>
      <c r="CN4" s="370"/>
      <c r="CO4" s="370"/>
      <c r="CP4" s="370"/>
      <c r="CQ4" s="370"/>
    </row>
    <row r="5" spans="1:95" ht="16.05" customHeight="1" thickBot="1" x14ac:dyDescent="0.35">
      <c r="J5" s="436"/>
      <c r="K5" s="220" t="s">
        <v>47</v>
      </c>
      <c r="L5" s="8">
        <f t="shared" si="2"/>
        <v>-15.795000000000002</v>
      </c>
      <c r="M5" s="42">
        <f t="shared" si="2"/>
        <v>-31.297500000000007</v>
      </c>
      <c r="N5" s="42">
        <f t="shared" si="2"/>
        <v>-48.701250000000009</v>
      </c>
      <c r="O5" s="42">
        <f t="shared" si="2"/>
        <v>-65.763750000000016</v>
      </c>
      <c r="P5" s="42">
        <f t="shared" si="2"/>
        <v>-85.263750000000016</v>
      </c>
      <c r="Q5" s="10">
        <f t="shared" si="2"/>
        <v>-110.61375000000001</v>
      </c>
      <c r="S5" s="217" t="s">
        <v>43</v>
      </c>
      <c r="T5" s="217">
        <f t="shared" si="3"/>
        <v>25</v>
      </c>
      <c r="U5" s="217">
        <f t="shared" si="3"/>
        <v>30</v>
      </c>
      <c r="V5" s="217">
        <f t="shared" si="3"/>
        <v>35</v>
      </c>
      <c r="W5" s="217">
        <f t="shared" si="3"/>
        <v>35</v>
      </c>
      <c r="X5" s="217">
        <f t="shared" si="3"/>
        <v>35</v>
      </c>
      <c r="Y5" s="217">
        <f t="shared" si="3"/>
        <v>0</v>
      </c>
      <c r="AO5" s="288"/>
      <c r="AP5" s="288"/>
      <c r="AQ5" s="288" t="str">
        <f>IF(AQ4&gt;$BE$4,IF(AQ4&lt;$BI$4,"VERIFICA","NONO VERIFICA"))</f>
        <v>VERIFICA</v>
      </c>
      <c r="AR5" s="288"/>
      <c r="AS5" s="288"/>
      <c r="AT5" s="288" t="str">
        <f>IF(AT4&gt;$BE$4,IF(AT4&lt;$BI$4,"VERIFICA","NONO VERIFICA"))</f>
        <v>VERIFICA</v>
      </c>
      <c r="AU5" s="288"/>
      <c r="AV5" s="288"/>
      <c r="AW5" s="288" t="str">
        <f>IF(AW4&gt;BE4,IF(AW4&lt;BI3,"VERIFICA","NONO VERIFICA"))</f>
        <v>VERIFICA</v>
      </c>
      <c r="AX5" s="288"/>
      <c r="AY5" s="288"/>
      <c r="AZ5" s="288" t="str">
        <f>IF(AZ4&gt;BE3,IF(AZ4&lt;BI3,"VERIFICA","NONO VERIFICA"))</f>
        <v>VERIFICA</v>
      </c>
      <c r="BK5" s="370"/>
      <c r="BL5" s="370"/>
      <c r="BM5" s="475" t="s">
        <v>226</v>
      </c>
      <c r="BN5" s="337" t="s">
        <v>221</v>
      </c>
      <c r="BO5" s="338" t="s">
        <v>224</v>
      </c>
      <c r="BP5" s="338" t="s">
        <v>225</v>
      </c>
      <c r="BQ5" s="358" t="s">
        <v>223</v>
      </c>
      <c r="BR5" s="337" t="s">
        <v>221</v>
      </c>
      <c r="BS5" s="338" t="s">
        <v>224</v>
      </c>
      <c r="BT5" s="338" t="s">
        <v>225</v>
      </c>
      <c r="BU5" s="358" t="s">
        <v>223</v>
      </c>
      <c r="BV5" s="370"/>
      <c r="BW5" s="370"/>
      <c r="BX5" s="370"/>
      <c r="BY5" s="370"/>
      <c r="BZ5" s="370"/>
      <c r="CA5" s="368" t="s">
        <v>176</v>
      </c>
      <c r="CB5" s="370">
        <v>1.2</v>
      </c>
      <c r="CC5" s="370"/>
      <c r="CD5" s="370"/>
      <c r="CE5" s="370"/>
      <c r="CF5" s="370"/>
      <c r="CG5" s="370"/>
      <c r="CH5" s="370"/>
      <c r="CI5" s="370"/>
      <c r="CJ5" s="370"/>
      <c r="CK5" s="370"/>
      <c r="CL5" s="370"/>
      <c r="CM5" s="370"/>
      <c r="CN5" s="370"/>
      <c r="CO5" s="370"/>
      <c r="CP5" s="370"/>
      <c r="CQ5" s="370"/>
    </row>
    <row r="6" spans="1:95" ht="16.05" customHeight="1" thickBot="1" x14ac:dyDescent="0.35">
      <c r="J6" s="6"/>
      <c r="K6" s="6"/>
      <c r="L6" s="6"/>
      <c r="M6" s="6"/>
      <c r="N6" s="6"/>
      <c r="O6" s="6"/>
      <c r="P6" s="6"/>
      <c r="Q6" s="6"/>
      <c r="AO6" s="288"/>
      <c r="AP6" s="288"/>
      <c r="AQ6" s="288"/>
      <c r="AR6" s="288"/>
      <c r="AS6" s="288"/>
      <c r="AT6" s="288"/>
      <c r="AU6" s="288"/>
      <c r="AV6" s="288"/>
      <c r="AW6" s="288"/>
      <c r="AX6" s="288"/>
      <c r="AY6" s="288"/>
      <c r="AZ6" s="288"/>
      <c r="BK6" s="370"/>
      <c r="BL6" s="370"/>
      <c r="BM6" s="476"/>
      <c r="BN6" s="350">
        <v>4</v>
      </c>
      <c r="BO6" s="339">
        <f>BL4*BN6</f>
        <v>2.0106192982974678</v>
      </c>
      <c r="BP6" s="359">
        <v>15</v>
      </c>
      <c r="BQ6" s="351">
        <f>100/BP6*BO6</f>
        <v>13.404128655316452</v>
      </c>
      <c r="BR6" s="373">
        <v>4</v>
      </c>
      <c r="BS6" s="374">
        <f>BL4*BR6</f>
        <v>2.0106192982974678</v>
      </c>
      <c r="BT6" s="375">
        <v>10</v>
      </c>
      <c r="BU6" s="376">
        <f>100/BT6*BS6</f>
        <v>20.106192982974676</v>
      </c>
      <c r="BV6" s="370"/>
      <c r="BW6" s="370"/>
      <c r="BX6" s="370"/>
      <c r="BY6" s="370"/>
      <c r="BZ6" s="370"/>
      <c r="CA6" s="370"/>
      <c r="CB6" s="370"/>
      <c r="CC6" s="370"/>
      <c r="CD6" s="370"/>
      <c r="CE6" s="370"/>
      <c r="CF6" s="370"/>
      <c r="CG6" s="370"/>
      <c r="CH6" s="370"/>
      <c r="CI6" s="370"/>
      <c r="CJ6" s="370"/>
      <c r="CK6" s="370"/>
      <c r="CL6" s="370"/>
      <c r="CM6" s="370"/>
      <c r="CN6" s="370"/>
      <c r="CO6" s="370"/>
      <c r="CP6" s="370"/>
      <c r="CQ6" s="370"/>
    </row>
    <row r="7" spans="1:95" ht="16.05" customHeight="1" thickBot="1" x14ac:dyDescent="0.4">
      <c r="O7" s="484" t="s">
        <v>74</v>
      </c>
      <c r="P7" s="485"/>
      <c r="Q7" s="485"/>
      <c r="R7" s="485"/>
      <c r="S7" s="485"/>
      <c r="T7" s="466"/>
      <c r="U7" s="486" t="s">
        <v>94</v>
      </c>
      <c r="V7" s="487"/>
      <c r="W7" s="487"/>
      <c r="X7" s="487"/>
      <c r="Y7" s="487"/>
      <c r="Z7" s="488"/>
      <c r="AO7" s="288"/>
      <c r="AP7" s="288"/>
      <c r="AQ7" s="288"/>
      <c r="AR7" s="288"/>
      <c r="AS7" s="288"/>
      <c r="AT7" s="288"/>
      <c r="AU7" s="288"/>
      <c r="AV7" s="288"/>
      <c r="AW7" s="288"/>
      <c r="AX7" s="288"/>
      <c r="AY7" s="288"/>
      <c r="AZ7" s="102" t="s">
        <v>35</v>
      </c>
      <c r="BA7" s="17" t="s">
        <v>52</v>
      </c>
      <c r="BB7" s="17" t="s">
        <v>53</v>
      </c>
      <c r="BC7" s="17" t="s">
        <v>54</v>
      </c>
      <c r="BD7" s="18" t="s">
        <v>55</v>
      </c>
      <c r="BE7" s="264"/>
      <c r="BF7" s="264"/>
      <c r="BG7" s="264"/>
      <c r="BH7" s="264"/>
      <c r="BI7" s="264"/>
      <c r="BK7" s="370"/>
      <c r="BL7" s="370"/>
      <c r="BM7" s="370"/>
      <c r="BN7" s="467" t="s">
        <v>211</v>
      </c>
      <c r="BO7" s="468"/>
      <c r="BP7" s="468"/>
      <c r="BQ7" s="469"/>
      <c r="BR7" s="470" t="s">
        <v>204</v>
      </c>
      <c r="BS7" s="471"/>
      <c r="BT7" s="471"/>
      <c r="BU7" s="472"/>
      <c r="BV7" s="466" t="s">
        <v>208</v>
      </c>
      <c r="BW7" s="370"/>
      <c r="BX7" s="370"/>
      <c r="BY7" s="370"/>
      <c r="BZ7" s="370"/>
      <c r="CA7" s="368" t="s">
        <v>188</v>
      </c>
      <c r="CB7" s="368" t="s">
        <v>189</v>
      </c>
      <c r="CC7" s="368" t="s">
        <v>177</v>
      </c>
      <c r="CD7" s="368" t="s">
        <v>178</v>
      </c>
      <c r="CE7" s="368" t="s">
        <v>179</v>
      </c>
      <c r="CF7" s="368" t="s">
        <v>180</v>
      </c>
      <c r="CG7" s="368" t="s">
        <v>181</v>
      </c>
      <c r="CH7" s="368" t="s">
        <v>182</v>
      </c>
      <c r="CI7" s="244" t="s">
        <v>183</v>
      </c>
      <c r="CJ7" s="244" t="s">
        <v>184</v>
      </c>
      <c r="CK7" s="368" t="s">
        <v>185</v>
      </c>
      <c r="CL7" s="457" t="s">
        <v>186</v>
      </c>
      <c r="CM7" s="457"/>
      <c r="CN7" s="457"/>
      <c r="CO7" s="371" t="s">
        <v>187</v>
      </c>
      <c r="CP7" s="370"/>
      <c r="CQ7" s="370"/>
    </row>
    <row r="8" spans="1:95" ht="16.05" customHeight="1" thickBot="1" x14ac:dyDescent="0.4">
      <c r="A8" s="11" t="str">
        <f>Pil_originale!A2</f>
        <v>Telaio</v>
      </c>
      <c r="B8" s="12" t="str">
        <f>Pil_originale!B2</f>
        <v>Pilastro</v>
      </c>
      <c r="C8" s="12"/>
      <c r="D8" s="12" t="str">
        <f>Pil_originale!D2</f>
        <v>Piano</v>
      </c>
      <c r="E8" s="12">
        <f>Pil_originale!E2</f>
        <v>0</v>
      </c>
      <c r="F8" s="12" t="s">
        <v>24</v>
      </c>
      <c r="G8" s="12" t="s">
        <v>23</v>
      </c>
      <c r="H8" s="12" t="s">
        <v>25</v>
      </c>
      <c r="I8" s="12" t="s">
        <v>26</v>
      </c>
      <c r="J8" s="12" t="s">
        <v>27</v>
      </c>
      <c r="K8" s="13" t="s">
        <v>28</v>
      </c>
      <c r="L8"/>
      <c r="M8" s="15"/>
      <c r="N8" s="97"/>
      <c r="O8" s="17" t="s">
        <v>35</v>
      </c>
      <c r="P8" s="17" t="s">
        <v>34</v>
      </c>
      <c r="Q8" s="17" t="s">
        <v>36</v>
      </c>
      <c r="R8" s="17" t="s">
        <v>37</v>
      </c>
      <c r="S8" s="17" t="s">
        <v>38</v>
      </c>
      <c r="T8" s="18" t="s">
        <v>39</v>
      </c>
      <c r="U8" s="12" t="s">
        <v>35</v>
      </c>
      <c r="V8" s="17" t="s">
        <v>34</v>
      </c>
      <c r="W8" s="17" t="s">
        <v>36</v>
      </c>
      <c r="X8" s="17" t="s">
        <v>37</v>
      </c>
      <c r="Y8" s="17" t="s">
        <v>38</v>
      </c>
      <c r="Z8" s="17" t="s">
        <v>39</v>
      </c>
      <c r="AA8" s="221" t="s">
        <v>48</v>
      </c>
      <c r="AB8" s="222" t="s">
        <v>50</v>
      </c>
      <c r="AC8" s="222" t="s">
        <v>49</v>
      </c>
      <c r="AD8" s="222" t="s">
        <v>51</v>
      </c>
      <c r="AE8" s="17" t="s">
        <v>52</v>
      </c>
      <c r="AF8" s="17" t="s">
        <v>53</v>
      </c>
      <c r="AG8" s="17" t="s">
        <v>54</v>
      </c>
      <c r="AH8" s="18" t="s">
        <v>55</v>
      </c>
      <c r="AK8" s="102" t="s">
        <v>71</v>
      </c>
      <c r="AL8" s="17" t="s">
        <v>35</v>
      </c>
      <c r="AM8" s="17" t="s">
        <v>52</v>
      </c>
      <c r="AN8" s="17" t="s">
        <v>53</v>
      </c>
      <c r="AO8" s="17" t="s">
        <v>54</v>
      </c>
      <c r="AP8" s="18" t="s">
        <v>55</v>
      </c>
      <c r="AQ8" s="103" t="s">
        <v>80</v>
      </c>
      <c r="AR8" s="104" t="s">
        <v>81</v>
      </c>
      <c r="AS8" s="104" t="s">
        <v>82</v>
      </c>
      <c r="AT8" s="104" t="s">
        <v>83</v>
      </c>
      <c r="AU8" s="104" t="s">
        <v>84</v>
      </c>
      <c r="AV8" s="286" t="s">
        <v>85</v>
      </c>
      <c r="AW8" s="135" t="s">
        <v>86</v>
      </c>
      <c r="AX8" s="288" t="s">
        <v>87</v>
      </c>
      <c r="AY8" s="288" t="s">
        <v>88</v>
      </c>
      <c r="AZ8" s="8" t="s">
        <v>96</v>
      </c>
      <c r="BA8" s="42" t="s">
        <v>96</v>
      </c>
      <c r="BB8" s="42" t="s">
        <v>96</v>
      </c>
      <c r="BC8" s="42" t="s">
        <v>96</v>
      </c>
      <c r="BD8" s="10" t="s">
        <v>96</v>
      </c>
      <c r="BE8" s="264"/>
      <c r="BF8" s="264"/>
      <c r="BG8" s="264"/>
      <c r="BH8" s="264"/>
      <c r="BI8" s="264"/>
      <c r="BK8" s="357"/>
      <c r="BL8" s="377" t="s">
        <v>175</v>
      </c>
      <c r="BM8" s="378" t="s">
        <v>203</v>
      </c>
      <c r="BN8" s="378" t="s">
        <v>205</v>
      </c>
      <c r="BO8" s="379" t="s">
        <v>206</v>
      </c>
      <c r="BP8" s="380" t="s">
        <v>207</v>
      </c>
      <c r="BQ8" s="6"/>
      <c r="BR8" s="377" t="s">
        <v>205</v>
      </c>
      <c r="BS8" s="379" t="s">
        <v>206</v>
      </c>
      <c r="BT8" s="380" t="s">
        <v>207</v>
      </c>
      <c r="BU8" s="370"/>
      <c r="BV8" s="436"/>
      <c r="BW8" s="370"/>
      <c r="BX8" s="370"/>
      <c r="BY8" s="370"/>
      <c r="BZ8" s="370"/>
      <c r="CA8" s="73">
        <f>MAX(AM50:AP50)/(0.9*(60-4)*391.3)*1000</f>
        <v>0</v>
      </c>
      <c r="CB8" s="73">
        <f>MAX(AM51:AP51)/(0.9*(60-4)*391.3)*1000</f>
        <v>0</v>
      </c>
      <c r="CC8" s="370"/>
      <c r="CD8" s="245">
        <f>$CB$5*(CB8+CA8)*391.3/10-ABS(CC8)</f>
        <v>0</v>
      </c>
      <c r="CE8" s="370">
        <v>0.48</v>
      </c>
      <c r="CF8" s="370">
        <f>CE8*(1-25/250)</f>
        <v>0.432</v>
      </c>
      <c r="CG8" s="370">
        <v>30</v>
      </c>
      <c r="CH8" s="370">
        <v>52</v>
      </c>
      <c r="CI8" s="73">
        <f>(MAX(ABS(AL14),ABS(AM14),ABS(AN14),ABS(AO14),ABS(AP14)))/(CG8*CH8)</f>
        <v>8.8829487179487188E-2</v>
      </c>
      <c r="CJ8" s="73">
        <f>CD8/(CG8*CH8)*10</f>
        <v>0</v>
      </c>
      <c r="CK8" s="246">
        <f>CI8/14.17*10</f>
        <v>6.268841720500154E-2</v>
      </c>
      <c r="CL8" s="245">
        <f>CF8*14.17*CH8*CG8*(1-CK8/CF8)^0.5/10</f>
        <v>882.94324105310966</v>
      </c>
      <c r="CM8" s="464" t="str">
        <f>IF(CD8&lt;CL8,"VERIFICA","NON VERIFICA_necessarie staffe di contenimento")</f>
        <v>VERIFICA</v>
      </c>
      <c r="CN8" s="464"/>
      <c r="CO8" s="245">
        <f>CG8*CH8/391.3*(CJ8^2/(1.2+CK8*CG8-1.2))</f>
        <v>0</v>
      </c>
      <c r="CP8" s="370"/>
      <c r="CQ8" s="370"/>
    </row>
    <row r="9" spans="1:95" ht="16.05" customHeight="1" thickBot="1" x14ac:dyDescent="0.3">
      <c r="A9" s="228">
        <f>Pil_originale!A411</f>
        <v>4</v>
      </c>
      <c r="B9" s="6">
        <f>Pil_originale!B411</f>
        <v>18</v>
      </c>
      <c r="C9" s="6">
        <f>Pil_originale!C411</f>
        <v>0</v>
      </c>
      <c r="D9" s="6">
        <f>Pil_originale!D411</f>
        <v>6</v>
      </c>
      <c r="E9" s="6" t="str">
        <f>Pil_originale!E411</f>
        <v>Msup</v>
      </c>
      <c r="F9" s="6">
        <f>Pil_originale!F411</f>
        <v>-22.263999999999999</v>
      </c>
      <c r="G9" s="6">
        <f>Pil_originale!G411</f>
        <v>-14.632</v>
      </c>
      <c r="H9" s="6">
        <f>Pil_originale!H411</f>
        <v>98.927999999999997</v>
      </c>
      <c r="I9" s="6">
        <f>Pil_originale!I411</f>
        <v>-2.4590000000000001</v>
      </c>
      <c r="J9" s="6">
        <f>Pil_originale!J411</f>
        <v>-5.1159999999999997</v>
      </c>
      <c r="K9" s="7">
        <f>Pil_originale!K411</f>
        <v>-5.585</v>
      </c>
      <c r="L9" s="447" t="s">
        <v>169</v>
      </c>
      <c r="M9" s="427" t="s">
        <v>21</v>
      </c>
      <c r="N9" s="224" t="s">
        <v>18</v>
      </c>
      <c r="O9" s="19">
        <f t="shared" ref="O9:T9" si="5">F9</f>
        <v>-22.263999999999999</v>
      </c>
      <c r="P9" s="19">
        <f t="shared" si="5"/>
        <v>-14.632</v>
      </c>
      <c r="Q9" s="19">
        <f t="shared" si="5"/>
        <v>98.927999999999997</v>
      </c>
      <c r="R9" s="19">
        <f t="shared" si="5"/>
        <v>-2.4590000000000001</v>
      </c>
      <c r="S9" s="19">
        <f t="shared" si="5"/>
        <v>-5.1159999999999997</v>
      </c>
      <c r="T9" s="20">
        <f t="shared" si="5"/>
        <v>-5.585</v>
      </c>
      <c r="U9" s="25">
        <f t="shared" ref="U9:Z9" si="6">O9-(O9-O11)/320*$T$4</f>
        <v>-19.084859375000001</v>
      </c>
      <c r="V9" s="26">
        <f t="shared" si="6"/>
        <v>-12.471062499999999</v>
      </c>
      <c r="W9" s="26">
        <f t="shared" si="6"/>
        <v>86.601749999999996</v>
      </c>
      <c r="X9" s="26">
        <f t="shared" si="6"/>
        <v>-2.1672031249999999</v>
      </c>
      <c r="Y9" s="26">
        <f t="shared" si="6"/>
        <v>-4.4949843749999996</v>
      </c>
      <c r="Z9" s="27">
        <f t="shared" si="6"/>
        <v>-4.9071093750000001</v>
      </c>
      <c r="AA9" s="228">
        <f>(ABS(W9)+ABS(Y9))*SIGN(W9)</f>
        <v>91.096734374999997</v>
      </c>
      <c r="AB9" s="6">
        <f>(ABS(X9)+ABS(Z9))*SIGN(X9)</f>
        <v>-7.0743124999999996</v>
      </c>
      <c r="AC9" s="6">
        <f>(ABS(AA9)+0.3*ABS(AB9))*SIGN(AA9)</f>
        <v>93.219028124999994</v>
      </c>
      <c r="AD9" s="6">
        <f>(ABS(AB9)+0.3*ABS(AA9))*SIGN(AB9)</f>
        <v>-34.403332812499997</v>
      </c>
      <c r="AE9" s="36">
        <f>V9+AC9</f>
        <v>80.747965624999992</v>
      </c>
      <c r="AF9" s="36">
        <f>V9-AC9</f>
        <v>-105.690090625</v>
      </c>
      <c r="AG9" s="36">
        <f>V9+AD9</f>
        <v>-46.874395312499999</v>
      </c>
      <c r="AH9" s="37">
        <f>V9-AD9</f>
        <v>21.932270312499998</v>
      </c>
      <c r="AI9" s="432"/>
      <c r="AJ9" s="224" t="s">
        <v>18</v>
      </c>
      <c r="AK9" s="81"/>
      <c r="AL9" s="73">
        <f t="shared" ref="AL9:AL44" si="7">U9</f>
        <v>-19.084859375000001</v>
      </c>
      <c r="AM9" s="73">
        <f>MAX($AK9,ABS(AE9))</f>
        <v>80.747965624999992</v>
      </c>
      <c r="AN9" s="73">
        <f>MAX($AK9,ABS(AF9))</f>
        <v>105.690090625</v>
      </c>
      <c r="AO9" s="73">
        <f>MAX(0.3*$AK9,ABS(AG9))</f>
        <v>46.874395312499999</v>
      </c>
      <c r="AP9" s="73">
        <f>MAX(0.3*$AK9,ABS(AH9))</f>
        <v>21.932270312499998</v>
      </c>
      <c r="AQ9" s="105">
        <f>MAX(AL9-$AB3*(1-((0.48*$AB$2+AL13)/(0.48*$AB$2))^2),0)/(($C3-2*4)*391.3)*1000</f>
        <v>0</v>
      </c>
      <c r="AR9" s="106">
        <f t="shared" ref="AR9:AU9" si="8">MAX(AM9-$AB3*(1-((0.48*$AB$2+AM13)/(0.48*$AB$2))^2),0)/(($C3-2*4)*391.3)*1000</f>
        <v>2.6154501777166468</v>
      </c>
      <c r="AS9" s="106">
        <f>MAX(AN9-$AB3*(1-((0.48*$AB$2+AN13)/(0.48*$AB$2))^2),0)/(($C3-2*4)*391.3)*1000</f>
        <v>4.2486715825462653</v>
      </c>
      <c r="AT9" s="106">
        <f t="shared" si="8"/>
        <v>0.88534970838017024</v>
      </c>
      <c r="AU9" s="106">
        <f t="shared" si="8"/>
        <v>0.19967446095955324</v>
      </c>
      <c r="AV9" s="121">
        <f>MAX(AQ9:AU9)</f>
        <v>4.2486715825462653</v>
      </c>
      <c r="AW9" s="126">
        <f>$AZ$2</f>
        <v>8.2938046054770531</v>
      </c>
      <c r="AX9" s="73">
        <f>2*AW9*391.3/10</f>
        <v>649.07314842463416</v>
      </c>
      <c r="AY9" s="288">
        <f>AX9*($C$3-2*4)/200</f>
        <v>168.75901859040488</v>
      </c>
      <c r="AZ9" s="73">
        <f>($AB3+$AY9)*(1-ABS((0.48*$AB$2+AL$13)/(0.48*$AB$2+$AX9))^(1+1/(1+2*$AX9/$AB$2)))</f>
        <v>206.6647947217979</v>
      </c>
      <c r="BA9" s="73">
        <f t="shared" ref="BA9:BD10" si="9">($AB3+$AY9)*(1-ABS((0.48*$AB$2+AM$13)/(0.48*$AB$2+$AX9))^(1+1/(1+2*$AX9/$AB$2)))</f>
        <v>200.61294811822773</v>
      </c>
      <c r="BB9" s="73">
        <f t="shared" si="9"/>
        <v>193.94155572753706</v>
      </c>
      <c r="BC9" s="73">
        <f t="shared" si="9"/>
        <v>201.68861643518056</v>
      </c>
      <c r="BD9" s="73">
        <f t="shared" si="9"/>
        <v>192.84422276738053</v>
      </c>
      <c r="BE9" s="148">
        <f>(ABS(AL9/AZ9)^1.5+ABS(AL10/AZ10)^1.5)</f>
        <v>0.13331154514480803</v>
      </c>
      <c r="BF9" s="148">
        <f t="shared" ref="BF9:BI9" si="10">(ABS(AM9/BA9)^1.5+ABS(AM10/BA10)^1.5)</f>
        <v>0.37770624645880208</v>
      </c>
      <c r="BG9" s="148">
        <f t="shared" si="10"/>
        <v>0.41565996692133306</v>
      </c>
      <c r="BH9" s="148">
        <f t="shared" si="10"/>
        <v>0.39827303494112715</v>
      </c>
      <c r="BI9" s="148">
        <f t="shared" si="10"/>
        <v>9.0375246070857604E-2</v>
      </c>
      <c r="BK9" s="36"/>
      <c r="BL9" s="36">
        <f>MAX(BA9+BA11,BB9+BB11)*$BL$2/($BX$3)*100</f>
        <v>164.56513163246754</v>
      </c>
      <c r="BM9" s="36">
        <f>0.5*14.17*$C$4*0.9*($C$3-4)*2.5/(1+2.5^2)/10</f>
        <v>369.3972413793104</v>
      </c>
      <c r="BN9" s="36">
        <f>$BQ$4*0.9*($C$3-4)*391.3/100*2.5*10^-1</f>
        <v>413.0465489974946</v>
      </c>
      <c r="BO9" s="341">
        <f>IF(BN9&gt;BM9,SQRT((0.5*14.17*$C$4)/($BQ$4/100*391.3)-1)," ")</f>
        <v>2.3417611920545003</v>
      </c>
      <c r="BP9" s="349">
        <f>IF(BO9=" "," ",0.9*$BQ$4/100*($C$3-4)*391.3*BO9*10^-1)</f>
        <v>386.9025515817483</v>
      </c>
      <c r="BQ9" s="6" t="str">
        <f>IF(AND(BP9&gt;BL9,BN9&gt;BL9),"Verifica","Non Verifica")</f>
        <v>Verifica</v>
      </c>
      <c r="BR9" s="6">
        <f>$BU$4*0.9*($C$3-4)*391.3/100*2.5*10^-1</f>
        <v>619.56982349624184</v>
      </c>
      <c r="BS9" s="341">
        <f>IF(BR9&gt;BM9,SQRT((0.5*14.17*$C$4)/($BU$4/100*391.3)-1)," ")</f>
        <v>1.8227900739639975</v>
      </c>
      <c r="BT9" s="349">
        <f>IF(BS9=" "," ",0.9*$BU$4/100*($C$3-4)*391.3*BS9*10^-1)</f>
        <v>451.73828975863029</v>
      </c>
      <c r="BU9" s="6" t="str">
        <f>IF(AND(BT9&gt;BL9,BR9&gt;BL9),"Verifica","Non Verifica")</f>
        <v>Verifica</v>
      </c>
      <c r="BV9" s="281" t="str">
        <f>IF(BS4/BT4&gt;=0.08*14.17*0.55/391.3,"Verifica","Non verifica")</f>
        <v>Verifica</v>
      </c>
      <c r="BW9" s="370"/>
      <c r="BX9" s="370"/>
      <c r="BY9" s="370"/>
      <c r="BZ9" s="370"/>
      <c r="CA9" s="370"/>
      <c r="CB9" s="370"/>
      <c r="CC9" s="370"/>
      <c r="CD9" s="370"/>
      <c r="CE9" s="370"/>
      <c r="CF9" s="370"/>
      <c r="CG9" s="370"/>
      <c r="CH9" s="370"/>
      <c r="CI9" s="73"/>
      <c r="CJ9" s="73"/>
      <c r="CK9" s="370"/>
      <c r="CL9" s="370"/>
      <c r="CM9" s="465"/>
      <c r="CN9" s="465"/>
      <c r="CO9" s="370"/>
      <c r="CP9" s="370"/>
      <c r="CQ9" s="370"/>
    </row>
    <row r="10" spans="1:95" ht="16.05" customHeight="1" x14ac:dyDescent="0.25">
      <c r="A10" s="228">
        <f>Pil_originale!A412</f>
        <v>4</v>
      </c>
      <c r="B10" s="6">
        <f>Pil_originale!B412</f>
        <v>18</v>
      </c>
      <c r="C10" s="6">
        <f>Pil_originale!C412</f>
        <v>0</v>
      </c>
      <c r="D10" s="6">
        <f>Pil_originale!D412</f>
        <v>6</v>
      </c>
      <c r="E10" s="6" t="str">
        <f>Pil_originale!E412</f>
        <v>Minf</v>
      </c>
      <c r="F10" s="6">
        <f>Pil_originale!F412</f>
        <v>18.428999999999998</v>
      </c>
      <c r="G10" s="6">
        <f>Pil_originale!G412</f>
        <v>13.028</v>
      </c>
      <c r="H10" s="6">
        <f>Pil_originale!H412</f>
        <v>-58.847999999999999</v>
      </c>
      <c r="I10" s="6">
        <f>Pil_originale!I412</f>
        <v>1.276</v>
      </c>
      <c r="J10" s="6">
        <f>Pil_originale!J412</f>
        <v>2.8330000000000002</v>
      </c>
      <c r="K10" s="7">
        <f>Pil_originale!K412</f>
        <v>3.0920000000000001</v>
      </c>
      <c r="L10" s="447"/>
      <c r="M10" s="427"/>
      <c r="N10" s="228" t="s">
        <v>17</v>
      </c>
      <c r="O10" s="216">
        <f t="shared" ref="O10:T10" si="11">F12</f>
        <v>30.155000000000001</v>
      </c>
      <c r="P10" s="216">
        <f t="shared" si="11"/>
        <v>19.951000000000001</v>
      </c>
      <c r="Q10" s="216">
        <f t="shared" si="11"/>
        <v>0.48299999999999998</v>
      </c>
      <c r="R10" s="216">
        <f t="shared" si="11"/>
        <v>35.06</v>
      </c>
      <c r="S10" s="216">
        <f t="shared" si="11"/>
        <v>-0.94399999999999995</v>
      </c>
      <c r="T10" s="22">
        <f t="shared" si="11"/>
        <v>-1.0309999999999999</v>
      </c>
      <c r="U10" s="28">
        <f t="shared" ref="U10:Z10" si="12">O10-(O10-O12)/320*$T$5</f>
        <v>25.235781250000002</v>
      </c>
      <c r="V10" s="29">
        <f t="shared" si="12"/>
        <v>16.643109375000002</v>
      </c>
      <c r="W10" s="29">
        <f t="shared" si="12"/>
        <v>0.41635937499999998</v>
      </c>
      <c r="X10" s="29">
        <f t="shared" si="12"/>
        <v>30.296796875000002</v>
      </c>
      <c r="Y10" s="29">
        <f t="shared" si="12"/>
        <v>-0.81564062500000001</v>
      </c>
      <c r="Z10" s="30">
        <f t="shared" si="12"/>
        <v>-0.89084374999999993</v>
      </c>
      <c r="AA10" s="228">
        <f t="shared" ref="AA10:AB44" si="13">(ABS(W10)+ABS(Y10))*SIGN(W10)</f>
        <v>1.232</v>
      </c>
      <c r="AB10" s="6">
        <f t="shared" si="13"/>
        <v>31.187640625</v>
      </c>
      <c r="AC10" s="6">
        <f t="shared" ref="AC10:AC44" si="14">(ABS(AA10)+0.3*ABS(AB10))*SIGN(AA10)</f>
        <v>10.588292187499999</v>
      </c>
      <c r="AD10" s="6">
        <f t="shared" ref="AD10:AD44" si="15">(ABS(AB10)+0.3*ABS(AA10))*SIGN(AB10)</f>
        <v>31.557240624999999</v>
      </c>
      <c r="AE10" s="36">
        <f t="shared" ref="AE10:AE44" si="16">V10+AC10</f>
        <v>27.2314015625</v>
      </c>
      <c r="AF10" s="36">
        <f t="shared" ref="AF10:AF44" si="17">V10-AC10</f>
        <v>6.054817187500003</v>
      </c>
      <c r="AG10" s="36">
        <f t="shared" ref="AG10:AG44" si="18">V10+AD10</f>
        <v>48.20035</v>
      </c>
      <c r="AH10" s="37">
        <f t="shared" ref="AH10:AH44" si="19">V10-AD10</f>
        <v>-14.914131249999997</v>
      </c>
      <c r="AI10" s="432"/>
      <c r="AJ10" s="228" t="s">
        <v>17</v>
      </c>
      <c r="AK10" s="81"/>
      <c r="AL10" s="73">
        <f t="shared" si="7"/>
        <v>25.235781250000002</v>
      </c>
      <c r="AM10" s="73">
        <f>MAX(0.3*$AK10,ABS(AE10))</f>
        <v>27.2314015625</v>
      </c>
      <c r="AN10" s="73">
        <f>MAX(0.3*$AK10,ABS(AF10))</f>
        <v>6.054817187500003</v>
      </c>
      <c r="AO10" s="73">
        <f>MAX($AK10,ABS(AG10))</f>
        <v>48.20035</v>
      </c>
      <c r="AP10" s="73">
        <f>MAX($AK10,ABS(AH10))</f>
        <v>14.914131249999997</v>
      </c>
      <c r="AQ10" s="107">
        <f>MAX(AL10-$AB4*(1-((0.48*$AB$2+AL13)/(0.48*$AB$2))^2),0)/(($C4-2*4)*391.3)*1000</f>
        <v>0.89940330809556002</v>
      </c>
      <c r="AR10" s="108">
        <f t="shared" ref="AR10:AU10" si="20">MAX(AM10-$AB4*(1-((0.48*$AB$2+AM13)/(0.48*$AB$2))^2),0)/(($C4-2*4)*391.3)*1000</f>
        <v>1.5643061320137566</v>
      </c>
      <c r="AS10" s="108">
        <f t="shared" si="20"/>
        <v>0</v>
      </c>
      <c r="AT10" s="108">
        <f t="shared" si="20"/>
        <v>3.9228821419125266</v>
      </c>
      <c r="AU10" s="108">
        <f t="shared" si="20"/>
        <v>0.6945896109309645</v>
      </c>
      <c r="AV10" s="123">
        <f t="shared" ref="AV10:AV12" si="21">MAX(AQ10:AU10)</f>
        <v>3.9228821419125266</v>
      </c>
      <c r="AW10" s="127">
        <f>$AZ$3</f>
        <v>10.304423903774522</v>
      </c>
      <c r="AX10" s="73">
        <f t="shared" ref="AX10:AX12" si="22">2*AW10*391.3/10</f>
        <v>806.42421470939405</v>
      </c>
      <c r="AY10" s="288">
        <f>AX10*($C$4-2*4)/200</f>
        <v>88.706663618033346</v>
      </c>
      <c r="AZ10" s="73">
        <f>($AB4+$AY10)*(1-ABS((0.48*$AB$2+AL$13)/(0.48*$AB$2+$AX10))^(1+1/(1+2*$AX10/$AB$2)))</f>
        <v>113.20682629479862</v>
      </c>
      <c r="BA10" s="73">
        <f t="shared" si="9"/>
        <v>110.49721875246776</v>
      </c>
      <c r="BB10" s="73">
        <f t="shared" si="9"/>
        <v>107.51398688989228</v>
      </c>
      <c r="BC10" s="73">
        <f t="shared" si="9"/>
        <v>110.97858857533141</v>
      </c>
      <c r="BD10" s="73">
        <f t="shared" si="9"/>
        <v>107.02366166343273</v>
      </c>
      <c r="BE10" s="148"/>
      <c r="BF10" s="148"/>
      <c r="BG10" s="148"/>
      <c r="BH10" s="148"/>
      <c r="BI10" s="148"/>
      <c r="BK10" s="6"/>
      <c r="BL10" s="36"/>
      <c r="BM10" s="36"/>
      <c r="BN10" s="36"/>
      <c r="BO10" s="36"/>
      <c r="BP10" s="36"/>
      <c r="BQ10" s="36"/>
      <c r="BR10" s="73"/>
      <c r="BS10" s="36"/>
      <c r="BT10" s="73"/>
      <c r="BU10" s="370"/>
      <c r="BV10" s="370"/>
      <c r="BW10" s="370"/>
      <c r="BX10" s="370"/>
      <c r="BY10" s="370"/>
      <c r="BZ10" s="370"/>
      <c r="CA10" s="370"/>
      <c r="CB10" s="370"/>
      <c r="CC10" s="370"/>
      <c r="CD10" s="370"/>
      <c r="CE10" s="370"/>
      <c r="CF10" s="370"/>
      <c r="CG10" s="370"/>
      <c r="CH10" s="370"/>
      <c r="CI10" s="73"/>
      <c r="CJ10" s="73"/>
      <c r="CK10" s="370"/>
      <c r="CL10" s="370"/>
      <c r="CM10" s="465"/>
      <c r="CN10" s="465"/>
      <c r="CO10" s="370"/>
      <c r="CP10" s="370"/>
      <c r="CQ10" s="370"/>
    </row>
    <row r="11" spans="1:95" ht="16.05" customHeight="1" x14ac:dyDescent="0.25">
      <c r="A11" s="228">
        <f>Pil_originale!A414</f>
        <v>4</v>
      </c>
      <c r="B11" s="6">
        <f>Pil_originale!B414</f>
        <v>18</v>
      </c>
      <c r="C11" s="6">
        <f>Pil_originale!C414</f>
        <v>0</v>
      </c>
      <c r="D11" s="6">
        <f>Pil_originale!D414</f>
        <v>6</v>
      </c>
      <c r="E11" s="6" t="str">
        <f>Pil_originale!E414</f>
        <v>N</v>
      </c>
      <c r="F11" s="6">
        <f>Pil_originale!F414</f>
        <v>-79.471999999999994</v>
      </c>
      <c r="G11" s="6">
        <f>Pil_originale!G414</f>
        <v>-52.218000000000004</v>
      </c>
      <c r="H11" s="6">
        <f>Pil_originale!H414</f>
        <v>-8.734</v>
      </c>
      <c r="I11" s="6">
        <f>Pil_originale!I414</f>
        <v>0.20200000000000001</v>
      </c>
      <c r="J11" s="6">
        <f>Pil_originale!J414</f>
        <v>0.40500000000000003</v>
      </c>
      <c r="K11" s="7">
        <f>Pil_originale!K414</f>
        <v>0.442</v>
      </c>
      <c r="L11" s="447"/>
      <c r="M11" s="427"/>
      <c r="N11" s="228" t="s">
        <v>20</v>
      </c>
      <c r="O11" s="216">
        <f t="shared" ref="O11:T11" si="23">F10</f>
        <v>18.428999999999998</v>
      </c>
      <c r="P11" s="216">
        <f t="shared" si="23"/>
        <v>13.028</v>
      </c>
      <c r="Q11" s="216">
        <f t="shared" si="23"/>
        <v>-58.847999999999999</v>
      </c>
      <c r="R11" s="216">
        <f t="shared" si="23"/>
        <v>1.276</v>
      </c>
      <c r="S11" s="216">
        <f t="shared" si="23"/>
        <v>2.8330000000000002</v>
      </c>
      <c r="T11" s="22">
        <f t="shared" si="23"/>
        <v>3.0920000000000001</v>
      </c>
      <c r="U11" s="28">
        <f t="shared" ref="U11:Z12" si="24">O11+(O9-O11)/320*$T$5</f>
        <v>15.249859374999998</v>
      </c>
      <c r="V11" s="29">
        <f t="shared" si="24"/>
        <v>10.867062499999999</v>
      </c>
      <c r="W11" s="29">
        <f t="shared" si="24"/>
        <v>-46.521749999999997</v>
      </c>
      <c r="X11" s="29">
        <f t="shared" si="24"/>
        <v>0.98420312499999996</v>
      </c>
      <c r="Y11" s="29">
        <f t="shared" si="24"/>
        <v>2.2119843750000001</v>
      </c>
      <c r="Z11" s="30">
        <f t="shared" si="24"/>
        <v>2.4141093750000002</v>
      </c>
      <c r="AA11" s="228">
        <f t="shared" si="13"/>
        <v>-48.733734374999997</v>
      </c>
      <c r="AB11" s="6">
        <f t="shared" si="13"/>
        <v>3.3983125000000003</v>
      </c>
      <c r="AC11" s="6">
        <f t="shared" si="14"/>
        <v>-49.753228125</v>
      </c>
      <c r="AD11" s="6">
        <f t="shared" si="15"/>
        <v>18.018432812499999</v>
      </c>
      <c r="AE11" s="36">
        <f t="shared" si="16"/>
        <v>-38.886165625000004</v>
      </c>
      <c r="AF11" s="36">
        <f t="shared" si="17"/>
        <v>60.620290624999996</v>
      </c>
      <c r="AG11" s="36">
        <f t="shared" si="18"/>
        <v>28.885495312499998</v>
      </c>
      <c r="AH11" s="37">
        <f t="shared" si="19"/>
        <v>-7.1513703124999992</v>
      </c>
      <c r="AI11" s="432"/>
      <c r="AJ11" s="228" t="s">
        <v>20</v>
      </c>
      <c r="AK11" s="82">
        <f>AU55</f>
        <v>84.618157384088533</v>
      </c>
      <c r="AL11" s="73">
        <f t="shared" si="7"/>
        <v>15.249859374999998</v>
      </c>
      <c r="AM11" s="73">
        <f>MAX($AK11,ABS(AE11))</f>
        <v>84.618157384088533</v>
      </c>
      <c r="AN11" s="79">
        <f>MAX($AK11,ABS(AF11))</f>
        <v>84.618157384088533</v>
      </c>
      <c r="AO11" s="73">
        <f>MAX(0.3*$AK11,ABS(AG11))</f>
        <v>28.885495312499998</v>
      </c>
      <c r="AP11" s="73">
        <f>MAX(0.3*$AK11,ABS(AH11))</f>
        <v>25.385447215226559</v>
      </c>
      <c r="AQ11" s="107">
        <f>MAX(AL11-$AB3*(1-((0.48*$AB$2+AL14)/(0.48*$AB$2))^2),0)/(($C3-2*4)*391.3)*1000</f>
        <v>0</v>
      </c>
      <c r="AR11" s="108">
        <f t="shared" ref="AR11:AU11" si="25">MAX(AM11-$AB3*(1-((0.48*$AB$2+AM14)/(0.48*$AB$2))^2),0)/(($C3-2*4)*391.3)*1000</f>
        <v>2.6413815857622862</v>
      </c>
      <c r="AS11" s="108">
        <f t="shared" si="25"/>
        <v>3.0444715872169699</v>
      </c>
      <c r="AT11" s="108">
        <f t="shared" si="25"/>
        <v>0</v>
      </c>
      <c r="AU11" s="108">
        <f t="shared" si="25"/>
        <v>0.20007660361449689</v>
      </c>
      <c r="AV11" s="122">
        <f t="shared" si="21"/>
        <v>3.0444715872169699</v>
      </c>
      <c r="AW11" s="128">
        <f>$AZ$2</f>
        <v>8.2938046054770531</v>
      </c>
      <c r="AX11" s="73">
        <f t="shared" si="22"/>
        <v>649.07314842463416</v>
      </c>
      <c r="AY11" s="288">
        <f t="shared" ref="AY11" si="26">AX11*($C$3-2*4)/200</f>
        <v>168.75901859040488</v>
      </c>
      <c r="AZ11" s="73">
        <f>($AB3+$AY11)*(1-ABS((0.48*$AB$2+AL$14)/(0.48*$AB$2+$AX11))^(1+1/(1+2*$AX11/$AB$2)))</f>
        <v>210.12276156663444</v>
      </c>
      <c r="BA11" s="73">
        <f t="shared" ref="BA11:BD12" si="27">($AB3+$AY11)*(1-ABS((0.48*$AB$2+AM$14)/(0.48*$AB$2+$AX11))^(1+1/(1+2*$AX11/$AB$2)))</f>
        <v>203.31964770691982</v>
      </c>
      <c r="BB11" s="73">
        <f t="shared" si="27"/>
        <v>196.695320848233</v>
      </c>
      <c r="BC11" s="73">
        <f t="shared" si="27"/>
        <v>204.38761138518137</v>
      </c>
      <c r="BD11" s="73">
        <f t="shared" si="27"/>
        <v>195.6056142978091</v>
      </c>
      <c r="BE11" s="148">
        <f>ABS(AL11/AZ11)^1.5+ABS(AL12/AZ12)^1.5</f>
        <v>0.13937704942715767</v>
      </c>
      <c r="BF11" s="148">
        <f t="shared" ref="BF11:BI11" si="28">ABS(AM11/BA11)^1.5+ABS(AM12/BA12)^1.5</f>
        <v>0.38394353622440125</v>
      </c>
      <c r="BG11" s="148">
        <f t="shared" si="28"/>
        <v>0.31735519292303549</v>
      </c>
      <c r="BH11" s="148">
        <f t="shared" si="28"/>
        <v>0.27497746231315834</v>
      </c>
      <c r="BI11" s="148">
        <f t="shared" si="28"/>
        <v>5.1247903482183978E-2</v>
      </c>
      <c r="BK11" s="36"/>
      <c r="BL11" s="36">
        <f>MAX(BC10+BC12,BD10+BD12)*$BL$2/($BX$3)*100</f>
        <v>90.919259720257728</v>
      </c>
      <c r="BM11" s="36">
        <f>0.5*14.17*$C$3*0.9*($C$4-4)*2.5/(1+2.5^2)/10</f>
        <v>343.01172413793103</v>
      </c>
      <c r="BN11" s="36">
        <f>$BQ$6*0.9*($C$4-4)*391.3/100*2.5*10^-1</f>
        <v>306.83457925528165</v>
      </c>
      <c r="BO11" s="341" t="str">
        <f>IF(BN11&gt;BM11,SQRT((0.5*14.17*$C$3)/($BQ$6/100*391.3)-1)," ")</f>
        <v xml:space="preserve"> </v>
      </c>
      <c r="BP11" s="36" t="str">
        <f>IF(BO11=" "," ",0.9*$BQ$6/100*($C$4-4)*391.3*BO11*10^-1)</f>
        <v xml:space="preserve"> </v>
      </c>
      <c r="BQ11" s="36" t="str">
        <f>IF(AND(BP11&gt;BL11,BN11&gt;BL11),"Verifica","Non Verifica")</f>
        <v>Verifica</v>
      </c>
      <c r="BR11" s="36">
        <f>$BU$6*0.9*($C$4-4)*391.3/100*2.5*10^-1</f>
        <v>460.25186888292251</v>
      </c>
      <c r="BS11" s="341">
        <f>IF(BR11&gt;BM11,SQRT((0.5*14.17*$C$3)/($BU$6/100*391.3)-1)," ")</f>
        <v>2.0983814160388228</v>
      </c>
      <c r="BT11" s="36">
        <f>IF(BS11=" "," ",0.9*$BU$6/100*($C$4-4)*391.3*BS11*10^-1)</f>
        <v>386.3135873444246</v>
      </c>
      <c r="BU11" s="6" t="str">
        <f>IF(AND(BT11&gt;BL11,BR11&gt;BL11),"Verifica","Non Verifica")</f>
        <v>Verifica</v>
      </c>
      <c r="BV11" s="266"/>
      <c r="BW11" s="370"/>
      <c r="BX11" s="370"/>
      <c r="BY11" s="370"/>
      <c r="BZ11" s="370"/>
      <c r="CA11" s="370"/>
      <c r="CB11" s="370"/>
      <c r="CC11" s="370"/>
      <c r="CD11" s="370"/>
      <c r="CE11" s="370"/>
      <c r="CF11" s="370"/>
      <c r="CG11" s="370"/>
      <c r="CH11" s="370"/>
      <c r="CI11" s="73"/>
      <c r="CJ11" s="73"/>
      <c r="CK11" s="370"/>
      <c r="CL11" s="370"/>
      <c r="CM11" s="465"/>
      <c r="CN11" s="465"/>
      <c r="CO11" s="370"/>
      <c r="CP11" s="370"/>
      <c r="CQ11" s="370"/>
    </row>
    <row r="12" spans="1:95" ht="16.05" customHeight="1" thickBot="1" x14ac:dyDescent="0.3">
      <c r="A12" s="228">
        <f>Pil_originale!A843</f>
        <v>8</v>
      </c>
      <c r="B12" s="6">
        <f>Pil_originale!B843</f>
        <v>18</v>
      </c>
      <c r="C12" s="6">
        <f>Pil_originale!C843</f>
        <v>0</v>
      </c>
      <c r="D12" s="6">
        <f>Pil_originale!D843</f>
        <v>6</v>
      </c>
      <c r="E12" s="6" t="str">
        <f>Pil_originale!E843</f>
        <v>Msup</v>
      </c>
      <c r="F12" s="6">
        <f>Pil_originale!F843</f>
        <v>30.155000000000001</v>
      </c>
      <c r="G12" s="6">
        <f>Pil_originale!G843</f>
        <v>19.951000000000001</v>
      </c>
      <c r="H12" s="6">
        <f>Pil_originale!H843</f>
        <v>0.48299999999999998</v>
      </c>
      <c r="I12" s="6">
        <f>Pil_originale!I843</f>
        <v>35.06</v>
      </c>
      <c r="J12" s="6">
        <f>Pil_originale!J843</f>
        <v>-0.94399999999999995</v>
      </c>
      <c r="K12" s="7">
        <f>Pil_originale!K843</f>
        <v>-1.0309999999999999</v>
      </c>
      <c r="L12" s="447"/>
      <c r="M12" s="427"/>
      <c r="N12" s="228" t="s">
        <v>19</v>
      </c>
      <c r="O12" s="216">
        <f t="shared" ref="O12:T12" si="29">F13</f>
        <v>-32.811</v>
      </c>
      <c r="P12" s="216">
        <f t="shared" si="29"/>
        <v>-22.39</v>
      </c>
      <c r="Q12" s="216">
        <f t="shared" si="29"/>
        <v>-0.37</v>
      </c>
      <c r="R12" s="216">
        <f t="shared" si="29"/>
        <v>-25.908999999999999</v>
      </c>
      <c r="S12" s="216">
        <f t="shared" si="29"/>
        <v>0.69899999999999995</v>
      </c>
      <c r="T12" s="22">
        <f t="shared" si="29"/>
        <v>0.76300000000000001</v>
      </c>
      <c r="U12" s="28">
        <f t="shared" si="24"/>
        <v>-27.891781250000001</v>
      </c>
      <c r="V12" s="29">
        <f t="shared" si="24"/>
        <v>-19.082109375000002</v>
      </c>
      <c r="W12" s="29">
        <f t="shared" si="24"/>
        <v>-0.30335937499999999</v>
      </c>
      <c r="X12" s="29">
        <f t="shared" si="24"/>
        <v>-21.145796874999998</v>
      </c>
      <c r="Y12" s="29">
        <f t="shared" si="24"/>
        <v>0.57064062500000001</v>
      </c>
      <c r="Z12" s="30">
        <f t="shared" si="24"/>
        <v>0.62284375000000003</v>
      </c>
      <c r="AA12" s="228">
        <f t="shared" si="13"/>
        <v>-0.874</v>
      </c>
      <c r="AB12" s="6">
        <f t="shared" si="13"/>
        <v>-21.768640625</v>
      </c>
      <c r="AC12" s="6">
        <f t="shared" si="14"/>
        <v>-7.4045921874999996</v>
      </c>
      <c r="AD12" s="6">
        <f t="shared" si="15"/>
        <v>-22.030840625</v>
      </c>
      <c r="AE12" s="36">
        <f t="shared" si="16"/>
        <v>-26.486701562500002</v>
      </c>
      <c r="AF12" s="36">
        <f t="shared" si="17"/>
        <v>-11.677517187500001</v>
      </c>
      <c r="AG12" s="36">
        <f t="shared" si="18"/>
        <v>-41.112949999999998</v>
      </c>
      <c r="AH12" s="37">
        <f t="shared" si="19"/>
        <v>2.948731249999998</v>
      </c>
      <c r="AI12" s="432"/>
      <c r="AJ12" s="228" t="s">
        <v>19</v>
      </c>
      <c r="AK12" s="82"/>
      <c r="AL12" s="73">
        <f t="shared" si="7"/>
        <v>-27.891781250000001</v>
      </c>
      <c r="AM12" s="73">
        <f>MAX(0.3*$AK12,ABS(AE12))</f>
        <v>26.486701562500002</v>
      </c>
      <c r="AN12" s="73">
        <f>MAX(0.3*$AK12,ABS(AF12))</f>
        <v>11.677517187500001</v>
      </c>
      <c r="AO12" s="73">
        <f>MAX($AK12,ABS(AG12))</f>
        <v>41.112949999999998</v>
      </c>
      <c r="AP12" s="73">
        <f>MAX($AK12,ABS(AH12))</f>
        <v>2.948731249999998</v>
      </c>
      <c r="AQ12" s="107">
        <f>MAX(AL12-$AB4*(1-((0.48*$AB$2+AL14)/(0.48*$AB$2))^2),0)/(($C4-2*4)*391.3)*1000</f>
        <v>0</v>
      </c>
      <c r="AR12" s="108">
        <f t="shared" ref="AR12:AU12" si="30">MAX(AM12-$AB4*(1-((0.48*$AB$2+AM14)/(0.48*$AB$2))^2),0)/(($C4-2*4)*391.3)*1000</f>
        <v>1.2836594623613695</v>
      </c>
      <c r="AS12" s="108">
        <f t="shared" si="30"/>
        <v>3.9760649755331605E-2</v>
      </c>
      <c r="AT12" s="108">
        <f t="shared" si="30"/>
        <v>2.9062823370691593</v>
      </c>
      <c r="AU12" s="108">
        <f t="shared" si="30"/>
        <v>0</v>
      </c>
      <c r="AV12" s="123">
        <f t="shared" si="21"/>
        <v>2.9062823370691593</v>
      </c>
      <c r="AW12" s="129">
        <f>$AZ$3</f>
        <v>10.304423903774522</v>
      </c>
      <c r="AX12" s="73">
        <f t="shared" si="22"/>
        <v>806.42421470939405</v>
      </c>
      <c r="AY12" s="288">
        <f>AX12*($C$4-2*4)/200</f>
        <v>88.706663618033346</v>
      </c>
      <c r="AZ12" s="73">
        <f>($AB4+$AY12)*(1-ABS((0.48*$AB$2+AL$14)/(0.48*$AB$2+$AX12))^(1+1/(1+2*$AX12/$AB$2)))</f>
        <v>114.7565842656888</v>
      </c>
      <c r="BA12" s="73">
        <f t="shared" si="27"/>
        <v>111.70868538036991</v>
      </c>
      <c r="BB12" s="73">
        <f t="shared" si="27"/>
        <v>108.74491394162177</v>
      </c>
      <c r="BC12" s="73">
        <f t="shared" si="27"/>
        <v>112.1868671016648</v>
      </c>
      <c r="BD12" s="73">
        <f t="shared" si="27"/>
        <v>108.25773966743603</v>
      </c>
      <c r="BE12" s="148"/>
      <c r="BF12" s="148"/>
      <c r="BG12" s="148"/>
      <c r="BH12" s="148"/>
      <c r="BI12" s="148"/>
      <c r="BK12" s="6"/>
      <c r="BL12" s="36"/>
      <c r="BM12" s="36"/>
      <c r="BN12" s="36"/>
      <c r="BO12" s="36"/>
      <c r="BP12" s="36"/>
      <c r="BQ12" s="36"/>
      <c r="BR12" s="73"/>
      <c r="BS12" s="36"/>
      <c r="BT12" s="73"/>
      <c r="BU12" s="370"/>
      <c r="BV12" s="370"/>
      <c r="BW12" s="370"/>
      <c r="BX12" s="370"/>
      <c r="BY12" s="370"/>
      <c r="BZ12" s="370"/>
      <c r="CA12" s="370"/>
      <c r="CB12" s="370"/>
      <c r="CC12" s="370"/>
      <c r="CD12" s="370"/>
      <c r="CE12" s="370"/>
      <c r="CF12" s="370"/>
      <c r="CG12" s="370"/>
      <c r="CH12" s="370"/>
      <c r="CI12" s="73"/>
      <c r="CJ12" s="73"/>
      <c r="CK12" s="370"/>
      <c r="CL12" s="370"/>
      <c r="CM12" s="370"/>
      <c r="CN12" s="370"/>
      <c r="CO12" s="370"/>
      <c r="CP12" s="370"/>
      <c r="CQ12" s="370"/>
    </row>
    <row r="13" spans="1:95" ht="16.05" customHeight="1" x14ac:dyDescent="0.25">
      <c r="A13" s="228">
        <f>Pil_originale!A844</f>
        <v>8</v>
      </c>
      <c r="B13" s="6">
        <f>Pil_originale!B844</f>
        <v>18</v>
      </c>
      <c r="C13" s="6">
        <f>Pil_originale!C844</f>
        <v>0</v>
      </c>
      <c r="D13" s="6">
        <f>Pil_originale!D844</f>
        <v>6</v>
      </c>
      <c r="E13" s="6" t="str">
        <f>Pil_originale!E844</f>
        <v>Minf</v>
      </c>
      <c r="F13" s="6">
        <f>Pil_originale!F844</f>
        <v>-32.811</v>
      </c>
      <c r="G13" s="6">
        <f>Pil_originale!G844</f>
        <v>-22.39</v>
      </c>
      <c r="H13" s="6">
        <f>Pil_originale!H844</f>
        <v>-0.37</v>
      </c>
      <c r="I13" s="6">
        <f>Pil_originale!I844</f>
        <v>-25.908999999999999</v>
      </c>
      <c r="J13" s="6">
        <f>Pil_originale!J844</f>
        <v>0.69899999999999995</v>
      </c>
      <c r="K13" s="7">
        <f>Pil_originale!K844</f>
        <v>0.76300000000000001</v>
      </c>
      <c r="L13" s="447"/>
      <c r="M13" s="427"/>
      <c r="N13" s="228" t="s">
        <v>44</v>
      </c>
      <c r="O13" s="216">
        <f>F11+F14</f>
        <v>-122.779</v>
      </c>
      <c r="P13" s="216">
        <f t="shared" ref="P13:T13" si="31">G11+G14</f>
        <v>-80.699000000000012</v>
      </c>
      <c r="Q13" s="216">
        <f t="shared" si="31"/>
        <v>-8.9550000000000001</v>
      </c>
      <c r="R13" s="216">
        <f t="shared" si="31"/>
        <v>-15.762</v>
      </c>
      <c r="S13" s="216">
        <f t="shared" si="31"/>
        <v>0.83499999999999996</v>
      </c>
      <c r="T13" s="22">
        <f t="shared" si="31"/>
        <v>0.91100000000000003</v>
      </c>
      <c r="U13" s="28">
        <f>O13+$L$4</f>
        <v>-122.779</v>
      </c>
      <c r="V13" s="29">
        <f>P13+$L$2</f>
        <v>-80.699000000000012</v>
      </c>
      <c r="W13" s="29">
        <f>Q13</f>
        <v>-8.9550000000000001</v>
      </c>
      <c r="X13" s="29">
        <f t="shared" ref="X13:Z14" si="32">R13</f>
        <v>-15.762</v>
      </c>
      <c r="Y13" s="29">
        <f t="shared" si="32"/>
        <v>0.83499999999999996</v>
      </c>
      <c r="Z13" s="30">
        <f t="shared" si="32"/>
        <v>0.91100000000000003</v>
      </c>
      <c r="AA13" s="228">
        <f t="shared" si="13"/>
        <v>-9.7899999999999991</v>
      </c>
      <c r="AB13" s="6">
        <f t="shared" si="13"/>
        <v>-16.673000000000002</v>
      </c>
      <c r="AC13" s="6">
        <f t="shared" si="14"/>
        <v>-14.791899999999998</v>
      </c>
      <c r="AD13" s="6">
        <f t="shared" si="15"/>
        <v>-19.610000000000003</v>
      </c>
      <c r="AE13" s="36">
        <f t="shared" si="16"/>
        <v>-95.490900000000011</v>
      </c>
      <c r="AF13" s="36">
        <f t="shared" si="17"/>
        <v>-65.907100000000014</v>
      </c>
      <c r="AG13" s="36">
        <f t="shared" si="18"/>
        <v>-100.30900000000001</v>
      </c>
      <c r="AH13" s="37">
        <f t="shared" si="19"/>
        <v>-61.089000000000013</v>
      </c>
      <c r="AJ13" s="228" t="s">
        <v>44</v>
      </c>
      <c r="AK13" s="82"/>
      <c r="AL13" s="73">
        <f t="shared" si="7"/>
        <v>-122.779</v>
      </c>
      <c r="AM13" s="73">
        <f t="shared" ref="AM13:AP14" si="33">AE13</f>
        <v>-95.490900000000011</v>
      </c>
      <c r="AN13" s="73">
        <f t="shared" si="33"/>
        <v>-65.907100000000014</v>
      </c>
      <c r="AO13" s="73">
        <f t="shared" si="33"/>
        <v>-100.30900000000001</v>
      </c>
      <c r="AP13" s="73">
        <f t="shared" si="33"/>
        <v>-61.089000000000013</v>
      </c>
      <c r="AQ13" s="107"/>
      <c r="AR13" s="282"/>
      <c r="AS13" s="282"/>
      <c r="AT13" s="282"/>
      <c r="AU13" s="282"/>
      <c r="AV13" s="7"/>
      <c r="AW13" s="73"/>
      <c r="AX13" s="288"/>
      <c r="AY13" s="288"/>
      <c r="AZ13" s="288"/>
      <c r="BA13" s="264"/>
      <c r="BB13" s="264"/>
      <c r="BC13" s="264"/>
      <c r="BD13" s="264"/>
      <c r="BE13" s="148"/>
      <c r="BF13" s="148"/>
      <c r="BG13" s="148"/>
      <c r="BH13" s="148"/>
      <c r="BI13" s="148"/>
      <c r="BK13" s="370"/>
      <c r="BL13" s="73"/>
      <c r="BM13" s="36"/>
      <c r="BN13" s="73"/>
      <c r="BO13" s="73"/>
      <c r="BP13" s="73"/>
      <c r="BQ13" s="73"/>
      <c r="BR13" s="73"/>
      <c r="BS13" s="36"/>
      <c r="BT13" s="73"/>
      <c r="BU13" s="370"/>
      <c r="BV13" s="370"/>
      <c r="BW13" s="370"/>
      <c r="BX13" s="370"/>
      <c r="BY13" s="370"/>
      <c r="BZ13" s="370"/>
      <c r="CA13" s="370"/>
      <c r="CB13" s="370"/>
      <c r="CC13" s="370"/>
      <c r="CD13" s="370"/>
      <c r="CE13" s="370"/>
      <c r="CF13" s="370"/>
      <c r="CG13" s="370"/>
      <c r="CH13" s="370"/>
      <c r="CI13" s="73"/>
      <c r="CJ13" s="73"/>
      <c r="CK13" s="370"/>
      <c r="CL13" s="370"/>
      <c r="CM13" s="370"/>
      <c r="CN13" s="370"/>
      <c r="CO13" s="370"/>
      <c r="CP13" s="370"/>
      <c r="CQ13" s="370"/>
    </row>
    <row r="14" spans="1:95" ht="16.05" customHeight="1" thickBot="1" x14ac:dyDescent="0.35">
      <c r="A14" s="8">
        <f>Pil_originale!A846</f>
        <v>8</v>
      </c>
      <c r="B14" s="42">
        <f>Pil_originale!B846</f>
        <v>18</v>
      </c>
      <c r="C14" s="42">
        <f>Pil_originale!C846</f>
        <v>0</v>
      </c>
      <c r="D14" s="42">
        <f>Pil_originale!D846</f>
        <v>6</v>
      </c>
      <c r="E14" s="42" t="str">
        <f>Pil_originale!E846</f>
        <v>N</v>
      </c>
      <c r="F14" s="42">
        <f>Pil_originale!F846</f>
        <v>-43.307000000000002</v>
      </c>
      <c r="G14" s="42">
        <f>Pil_originale!G846</f>
        <v>-28.481000000000002</v>
      </c>
      <c r="H14" s="42">
        <f>Pil_originale!H846</f>
        <v>-0.221</v>
      </c>
      <c r="I14" s="42">
        <f>Pil_originale!I846</f>
        <v>-15.964</v>
      </c>
      <c r="J14" s="42">
        <f>Pil_originale!J846</f>
        <v>0.43</v>
      </c>
      <c r="K14" s="10">
        <f>Pil_originale!K846</f>
        <v>0.46899999999999997</v>
      </c>
      <c r="L14" s="447"/>
      <c r="N14" s="8" t="s">
        <v>45</v>
      </c>
      <c r="O14" s="23">
        <f>F11+F14</f>
        <v>-122.779</v>
      </c>
      <c r="P14" s="23">
        <f t="shared" ref="P14:T14" si="34">G11+G14</f>
        <v>-80.699000000000012</v>
      </c>
      <c r="Q14" s="23">
        <f t="shared" si="34"/>
        <v>-8.9550000000000001</v>
      </c>
      <c r="R14" s="23">
        <f t="shared" si="34"/>
        <v>-15.762</v>
      </c>
      <c r="S14" s="23">
        <f t="shared" si="34"/>
        <v>0.83499999999999996</v>
      </c>
      <c r="T14" s="24">
        <f t="shared" si="34"/>
        <v>0.91100000000000003</v>
      </c>
      <c r="U14" s="33">
        <f>O14+$L$5</f>
        <v>-138.57400000000001</v>
      </c>
      <c r="V14" s="216">
        <f>P14+$L$3</f>
        <v>-92.849000000000018</v>
      </c>
      <c r="W14" s="29">
        <f>Q14</f>
        <v>-8.9550000000000001</v>
      </c>
      <c r="X14" s="29">
        <f t="shared" si="32"/>
        <v>-15.762</v>
      </c>
      <c r="Y14" s="29">
        <f t="shared" si="32"/>
        <v>0.83499999999999996</v>
      </c>
      <c r="Z14" s="30">
        <f t="shared" si="32"/>
        <v>0.91100000000000003</v>
      </c>
      <c r="AA14" s="8">
        <f t="shared" si="13"/>
        <v>-9.7899999999999991</v>
      </c>
      <c r="AB14" s="42">
        <f t="shared" si="13"/>
        <v>-16.673000000000002</v>
      </c>
      <c r="AC14" s="42">
        <f t="shared" si="14"/>
        <v>-14.791899999999998</v>
      </c>
      <c r="AD14" s="42">
        <f t="shared" si="15"/>
        <v>-19.610000000000003</v>
      </c>
      <c r="AE14" s="38">
        <f t="shared" si="16"/>
        <v>-107.64090000000002</v>
      </c>
      <c r="AF14" s="38">
        <f t="shared" si="17"/>
        <v>-78.05710000000002</v>
      </c>
      <c r="AG14" s="38">
        <f t="shared" si="18"/>
        <v>-112.45900000000002</v>
      </c>
      <c r="AH14" s="39">
        <f t="shared" si="19"/>
        <v>-73.239000000000019</v>
      </c>
      <c r="AJ14" s="8" t="s">
        <v>45</v>
      </c>
      <c r="AK14" s="82"/>
      <c r="AL14" s="73">
        <f t="shared" si="7"/>
        <v>-138.57400000000001</v>
      </c>
      <c r="AM14" s="73">
        <f t="shared" si="33"/>
        <v>-107.64090000000002</v>
      </c>
      <c r="AN14" s="73">
        <f t="shared" si="33"/>
        <v>-78.05710000000002</v>
      </c>
      <c r="AO14" s="73">
        <f t="shared" si="33"/>
        <v>-112.45900000000002</v>
      </c>
      <c r="AP14" s="73">
        <f t="shared" si="33"/>
        <v>-73.239000000000019</v>
      </c>
      <c r="AQ14" s="83"/>
      <c r="AR14" s="23"/>
      <c r="AS14" s="23"/>
      <c r="AT14" s="23"/>
      <c r="AU14" s="23"/>
      <c r="AV14" s="10"/>
      <c r="AW14" s="73"/>
      <c r="AX14" s="288"/>
      <c r="AY14" s="288"/>
      <c r="AZ14" s="288"/>
      <c r="BA14" s="264"/>
      <c r="BB14" s="264"/>
      <c r="BC14" s="264"/>
      <c r="BD14" s="264"/>
      <c r="BE14" s="148"/>
      <c r="BF14" s="148"/>
      <c r="BG14" s="148"/>
      <c r="BH14" s="148"/>
      <c r="BI14" s="148"/>
      <c r="BK14" s="370"/>
      <c r="BL14" s="73"/>
      <c r="BM14" s="36"/>
      <c r="BN14" s="73"/>
      <c r="BO14" s="73"/>
      <c r="BP14" s="73"/>
      <c r="BQ14" s="73"/>
      <c r="BR14" s="73"/>
      <c r="BS14" s="36"/>
      <c r="BT14" s="73"/>
      <c r="BU14" s="370"/>
      <c r="BV14" s="370"/>
      <c r="BW14" s="370"/>
      <c r="BX14" s="370"/>
      <c r="BY14" s="370"/>
      <c r="BZ14" s="370"/>
      <c r="CA14" s="370"/>
      <c r="CB14" s="370"/>
      <c r="CC14" s="370"/>
      <c r="CD14" s="370"/>
      <c r="CE14" s="370"/>
      <c r="CF14" s="370"/>
      <c r="CG14" s="370"/>
      <c r="CH14" s="370"/>
      <c r="CI14" s="73"/>
      <c r="CJ14" s="73"/>
      <c r="CK14" s="370"/>
      <c r="CL14" s="370"/>
      <c r="CM14" s="370"/>
      <c r="CN14" s="370"/>
      <c r="CO14" s="370"/>
      <c r="CP14" s="370"/>
      <c r="CQ14" s="370"/>
    </row>
    <row r="15" spans="1:95" ht="16.05" customHeight="1" thickBot="1" x14ac:dyDescent="0.3">
      <c r="A15" s="224">
        <f>Pil_originale!A415</f>
        <v>4</v>
      </c>
      <c r="B15" s="225">
        <f>Pil_originale!B415</f>
        <v>18</v>
      </c>
      <c r="C15" s="225">
        <f>Pil_originale!C415</f>
        <v>0</v>
      </c>
      <c r="D15" s="225">
        <f>Pil_originale!D415</f>
        <v>5</v>
      </c>
      <c r="E15" s="225" t="str">
        <f>Pil_originale!E415</f>
        <v>Msup</v>
      </c>
      <c r="F15" s="225">
        <f>Pil_originale!F415</f>
        <v>-11.983000000000001</v>
      </c>
      <c r="G15" s="225">
        <f>Pil_originale!G415</f>
        <v>-9.5419999999999998</v>
      </c>
      <c r="H15" s="225">
        <f>Pil_originale!H415</f>
        <v>147.47200000000001</v>
      </c>
      <c r="I15" s="225">
        <f>Pil_originale!I415</f>
        <v>4.4189999999999996</v>
      </c>
      <c r="J15" s="225">
        <f>Pil_originale!J415</f>
        <v>-8.2170000000000005</v>
      </c>
      <c r="K15" s="226">
        <f>Pil_originale!K415</f>
        <v>-8.9710000000000001</v>
      </c>
      <c r="L15" s="447"/>
      <c r="M15" s="427" t="s">
        <v>22</v>
      </c>
      <c r="N15" s="224" t="s">
        <v>18</v>
      </c>
      <c r="O15" s="19">
        <f t="shared" ref="O15:T15" si="35">F15</f>
        <v>-11.983000000000001</v>
      </c>
      <c r="P15" s="19">
        <f t="shared" si="35"/>
        <v>-9.5419999999999998</v>
      </c>
      <c r="Q15" s="19">
        <f t="shared" si="35"/>
        <v>147.47200000000001</v>
      </c>
      <c r="R15" s="19">
        <f t="shared" si="35"/>
        <v>4.4189999999999996</v>
      </c>
      <c r="S15" s="19">
        <f t="shared" si="35"/>
        <v>-8.2170000000000005</v>
      </c>
      <c r="T15" s="19">
        <f t="shared" si="35"/>
        <v>-8.9710000000000001</v>
      </c>
      <c r="U15" s="25">
        <f t="shared" ref="U15:Z16" si="36">O15-(O15-O17)/320*$U$4</f>
        <v>-10.167843749999999</v>
      </c>
      <c r="V15" s="26">
        <f t="shared" si="36"/>
        <v>-8.109265624999999</v>
      </c>
      <c r="W15" s="26">
        <f t="shared" si="36"/>
        <v>124.536921875</v>
      </c>
      <c r="X15" s="26">
        <f t="shared" si="36"/>
        <v>3.7383749999999996</v>
      </c>
      <c r="Y15" s="26">
        <f t="shared" si="36"/>
        <v>-6.9531718750000007</v>
      </c>
      <c r="Z15" s="27">
        <f t="shared" si="36"/>
        <v>-7.591234375</v>
      </c>
      <c r="AA15" s="224">
        <f t="shared" si="13"/>
        <v>131.49009375</v>
      </c>
      <c r="AB15" s="225">
        <f t="shared" si="13"/>
        <v>11.329609375</v>
      </c>
      <c r="AC15" s="225">
        <f t="shared" si="14"/>
        <v>134.88897656250001</v>
      </c>
      <c r="AD15" s="225">
        <f t="shared" si="15"/>
        <v>50.776637499999993</v>
      </c>
      <c r="AE15" s="34">
        <f t="shared" si="16"/>
        <v>126.7797109375</v>
      </c>
      <c r="AF15" s="34">
        <f t="shared" si="17"/>
        <v>-142.99824218750001</v>
      </c>
      <c r="AG15" s="34">
        <f t="shared" si="18"/>
        <v>42.667371874999994</v>
      </c>
      <c r="AH15" s="35">
        <f t="shared" si="19"/>
        <v>-58.885903124999992</v>
      </c>
      <c r="AJ15" s="224" t="s">
        <v>18</v>
      </c>
      <c r="AK15" s="82">
        <f>AU56</f>
        <v>177.28032295554263</v>
      </c>
      <c r="AL15" s="73">
        <f t="shared" si="7"/>
        <v>-10.167843749999999</v>
      </c>
      <c r="AM15" s="73">
        <f>MAX($AK15,ABS(AE15))</f>
        <v>177.28032295554263</v>
      </c>
      <c r="AN15" s="73">
        <f>MAX($AK15,ABS(AF15))</f>
        <v>177.28032295554263</v>
      </c>
      <c r="AO15" s="73">
        <f>MAX(0.3*$AK15,ABS(AG15))</f>
        <v>53.184096886662786</v>
      </c>
      <c r="AP15" s="73">
        <f>MAX(0.3*$AK15,ABS(AH15))</f>
        <v>58.885903124999992</v>
      </c>
      <c r="AQ15" s="105">
        <f>MAX(AL15-$AC$3*(1-((0.48*$AC$2+AL19)/(0.48*$AC$2))^2),0)/(($D$3-2*4)*391.3)*1000</f>
        <v>0</v>
      </c>
      <c r="AR15" s="106">
        <f t="shared" ref="AR15:AU15" si="37">MAX(AM15-$AC$3*(1-((0.48*$AC$2+AM19)/(0.48*$AC$2))^2),0)/(($D$3-2*4)*391.3)*1000</f>
        <v>4.4161211287294329</v>
      </c>
      <c r="AS15" s="106">
        <f t="shared" si="37"/>
        <v>5.4920143600946432</v>
      </c>
      <c r="AT15" s="106">
        <f t="shared" si="37"/>
        <v>0</v>
      </c>
      <c r="AU15" s="106">
        <f t="shared" si="37"/>
        <v>0</v>
      </c>
      <c r="AV15" s="121">
        <f>MAX(AQ15:AU15)</f>
        <v>5.4920143600946432</v>
      </c>
      <c r="AW15" s="126">
        <f>$AZ$2</f>
        <v>8.2938046054770531</v>
      </c>
      <c r="AX15" s="73">
        <f>2*AW15*391.3/10</f>
        <v>649.07314842463416</v>
      </c>
      <c r="AY15" s="288">
        <f>AX15*($D$3-2*4)/200</f>
        <v>168.75901859040488</v>
      </c>
      <c r="AZ15" s="73">
        <f>($AC3+$AY15)*(1-ABS((0.48*$AC$2+AL$19)/(0.48*$AC$2+$AX15))^(1+1/(1+2*$AX15/$AC$2)))</f>
        <v>268.97478411157465</v>
      </c>
      <c r="BA15" s="73">
        <f t="shared" ref="BA15:BD16" si="38">($AC3+$AY15)*(1-ABS((0.48*$AC$2+AM$19)/(0.48*$AC$2+$AX15))^(1+1/(1+2*$AX15/$AC$2)))</f>
        <v>250.89037574708388</v>
      </c>
      <c r="BB15" s="73">
        <f t="shared" si="38"/>
        <v>232.02916715654436</v>
      </c>
      <c r="BC15" s="73">
        <f t="shared" si="38"/>
        <v>253.94586343058043</v>
      </c>
      <c r="BD15" s="73">
        <f t="shared" si="38"/>
        <v>228.72105811163701</v>
      </c>
      <c r="BE15" s="148">
        <f>(ABS(AL15/AZ15)^1.5+ABS(AL16/AZ16)^1.5)</f>
        <v>9.8586758479766792E-2</v>
      </c>
      <c r="BF15" s="148">
        <f t="shared" ref="BF15:BI15" si="39">(ABS(AM15/BA15)^1.5+ABS(AM16/BA16)^1.5)</f>
        <v>0.73647892976162477</v>
      </c>
      <c r="BG15" s="148">
        <f t="shared" si="39"/>
        <v>0.67263413401433625</v>
      </c>
      <c r="BH15" s="148">
        <f t="shared" si="39"/>
        <v>0.46358121033366939</v>
      </c>
      <c r="BI15" s="148">
        <f t="shared" si="39"/>
        <v>0.24603393486621622</v>
      </c>
      <c r="BK15" s="73"/>
      <c r="BL15" s="73">
        <f>MAX(BA15+BA17,BB15+BB17)*$BL$2/($BY$3)*100</f>
        <v>205.35028393284071</v>
      </c>
      <c r="BM15" s="36">
        <f>0.5*14.17*$D$4*0.9*($D$3-4)*2.5/(1+2.5^2)/10</f>
        <v>369.3972413793104</v>
      </c>
      <c r="BN15" s="73">
        <f>BQ4*0.9*($D$3-4)*391.3/100*2.5*10^-1</f>
        <v>413.0465489974946</v>
      </c>
      <c r="BO15" s="265">
        <f>IF(BN15&gt;BM15,SQRT((0.5*14.17*$D$4)/($BO$4/$BP$4*391.3)-1)," ")</f>
        <v>2.3417611920545003</v>
      </c>
      <c r="BP15" s="73">
        <f>IF(BO15=" "," ",0.9*$BO$4/$BP$4*($D$3-4)*391.3*BO15/10)</f>
        <v>386.90255158174813</v>
      </c>
      <c r="BQ15" s="73" t="str">
        <f>IF(AND(BP15&gt;BL15,BN15&gt;BL15),"Verifica","Non Verifica")</f>
        <v>Verifica</v>
      </c>
      <c r="BR15" s="73">
        <f>BU4*0.9*($D$3-4)*391.3/100*2.5*10^-1</f>
        <v>619.56982349624184</v>
      </c>
      <c r="BS15" s="265">
        <f>IF(BR15&gt;BM15,SQRT((0.5*14.17*$D$4)/($BS$4/$BT$4*391.3)-1)," ")</f>
        <v>1.8227900739639975</v>
      </c>
      <c r="BT15" s="73">
        <f>IF(BS15=" "," ",0.9*$BS$4/$BT$4*($D$3-4)*391.3*BS15/10)</f>
        <v>451.73828975863023</v>
      </c>
      <c r="BU15" s="6" t="str">
        <f>IF(AND(BT15&gt;BL15,BR15&gt;BL15),"Verifica","Non Verifica")</f>
        <v>Verifica</v>
      </c>
      <c r="BV15" s="281" t="str">
        <f>IF(BS4/BT4&gt;=0.08*14.17*0.55/391.3,"Verifica","Non verifica")</f>
        <v>Verifica</v>
      </c>
      <c r="BW15" s="370"/>
      <c r="BX15" s="370"/>
      <c r="BY15" s="370"/>
      <c r="BZ15" s="370"/>
      <c r="CA15" s="73">
        <f>MAX(AM52:AP52)/(0.9*(60-4)*391.3)*1000</f>
        <v>0</v>
      </c>
      <c r="CB15" s="73">
        <f>MAX(AM53:AP53)/(0.9*(60-4)*391.3)*1000</f>
        <v>0</v>
      </c>
      <c r="CC15" s="370">
        <f>MAX(ABS(Taglio!H4),ABS(Taglio!I4),ABS(Taglio!H5),ABS(Taglio!I5))</f>
        <v>58.877000000000002</v>
      </c>
      <c r="CD15" s="245">
        <f>$CB$5*(CB15+CA15)*391.3/10-ABS(CC15)</f>
        <v>-58.877000000000002</v>
      </c>
      <c r="CE15" s="370">
        <v>0.48</v>
      </c>
      <c r="CF15" s="370">
        <f>CE15*(1-25/250)</f>
        <v>0.432</v>
      </c>
      <c r="CG15" s="370">
        <v>30</v>
      </c>
      <c r="CH15" s="370">
        <v>52</v>
      </c>
      <c r="CI15" s="73">
        <f>(MAX(ABS(AL20),ABS(AM20),ABS(AN20),ABS(AO20),ABS(AP20)))/(CG15*CH15)</f>
        <v>0.28990801282051282</v>
      </c>
      <c r="CJ15" s="73">
        <f>CD15/(CG15*CH15)*10</f>
        <v>-0.37741666666666668</v>
      </c>
      <c r="CK15" s="246">
        <f>CI15/14.17*10</f>
        <v>0.20459281074136401</v>
      </c>
      <c r="CL15" s="245">
        <f>CF15*14.17*CH15*CG15*(1-CK15/CF15)^0.5/10</f>
        <v>692.84871717032843</v>
      </c>
      <c r="CM15" s="464" t="str">
        <f>IF(CD15&lt;CL15,"VERIFICA","NON VERIFICA_necessarie staffe di contenimento")</f>
        <v>VERIFICA</v>
      </c>
      <c r="CN15" s="464"/>
      <c r="CO15" s="245">
        <f>CG15*CH15/391.3*(CJ15^2/(1.2+CK15*CG15-1.2))</f>
        <v>9.2522056257143714E-2</v>
      </c>
      <c r="CP15" s="370"/>
      <c r="CQ15" s="370"/>
    </row>
    <row r="16" spans="1:95" ht="16.05" customHeight="1" x14ac:dyDescent="0.25">
      <c r="A16" s="228">
        <f>Pil_originale!A416</f>
        <v>4</v>
      </c>
      <c r="B16" s="6">
        <f>Pil_originale!B416</f>
        <v>18</v>
      </c>
      <c r="C16" s="6">
        <f>Pil_originale!C416</f>
        <v>0</v>
      </c>
      <c r="D16" s="6">
        <f>Pil_originale!D416</f>
        <v>5</v>
      </c>
      <c r="E16" s="6" t="str">
        <f>Pil_originale!E416</f>
        <v>Minf</v>
      </c>
      <c r="F16" s="6">
        <f>Pil_originale!F416</f>
        <v>11.250999999999999</v>
      </c>
      <c r="G16" s="6">
        <f>Pil_originale!G416</f>
        <v>8.7970000000000006</v>
      </c>
      <c r="H16" s="6">
        <f>Pil_originale!H416</f>
        <v>-146.09700000000001</v>
      </c>
      <c r="I16" s="6">
        <f>Pil_originale!I416</f>
        <v>-4.2930000000000001</v>
      </c>
      <c r="J16" s="6">
        <f>Pil_originale!J416</f>
        <v>7.96</v>
      </c>
      <c r="K16" s="7">
        <f>Pil_originale!K416</f>
        <v>8.69</v>
      </c>
      <c r="L16" s="447"/>
      <c r="M16" s="427"/>
      <c r="N16" s="228" t="s">
        <v>17</v>
      </c>
      <c r="O16" s="216">
        <f t="shared" ref="O16:T16" si="40">F18</f>
        <v>33.756</v>
      </c>
      <c r="P16" s="216">
        <f t="shared" si="40"/>
        <v>23.472999999999999</v>
      </c>
      <c r="Q16" s="216">
        <f t="shared" si="40"/>
        <v>0.69299999999999995</v>
      </c>
      <c r="R16" s="216">
        <f t="shared" si="40"/>
        <v>56.232999999999997</v>
      </c>
      <c r="S16" s="216">
        <f t="shared" si="40"/>
        <v>-1.476</v>
      </c>
      <c r="T16" s="216">
        <f t="shared" si="40"/>
        <v>-1.611</v>
      </c>
      <c r="U16" s="28">
        <f t="shared" si="36"/>
        <v>28.644046875000001</v>
      </c>
      <c r="V16" s="29">
        <f t="shared" si="36"/>
        <v>19.929562499999999</v>
      </c>
      <c r="W16" s="29">
        <f t="shared" si="36"/>
        <v>0.58167187499999995</v>
      </c>
      <c r="X16" s="29">
        <f t="shared" si="36"/>
        <v>47.211906249999998</v>
      </c>
      <c r="Y16" s="29">
        <f t="shared" si="36"/>
        <v>-1.2392812499999999</v>
      </c>
      <c r="Z16" s="30">
        <f t="shared" si="36"/>
        <v>-1.3525624999999999</v>
      </c>
      <c r="AA16" s="228">
        <f t="shared" si="13"/>
        <v>1.820953125</v>
      </c>
      <c r="AB16" s="6">
        <f t="shared" si="13"/>
        <v>48.564468749999996</v>
      </c>
      <c r="AC16" s="6">
        <f t="shared" si="14"/>
        <v>16.390293749999998</v>
      </c>
      <c r="AD16" s="6">
        <f t="shared" si="15"/>
        <v>49.110754687499998</v>
      </c>
      <c r="AE16" s="36">
        <f t="shared" si="16"/>
        <v>36.319856250000001</v>
      </c>
      <c r="AF16" s="36">
        <f t="shared" si="17"/>
        <v>3.5392687500000015</v>
      </c>
      <c r="AG16" s="36">
        <f t="shared" si="18"/>
        <v>69.040317187499994</v>
      </c>
      <c r="AH16" s="37">
        <f t="shared" si="19"/>
        <v>-29.181192187499999</v>
      </c>
      <c r="AJ16" s="228" t="s">
        <v>17</v>
      </c>
      <c r="AK16" s="82"/>
      <c r="AL16" s="73">
        <f t="shared" si="7"/>
        <v>28.644046875000001</v>
      </c>
      <c r="AM16" s="73">
        <f>MAX(0.3*$AK16,ABS(AE16))</f>
        <v>36.319856250000001</v>
      </c>
      <c r="AN16" s="73">
        <f>MAX(0.3*$AK16,ABS(AF16))</f>
        <v>3.5392687500000015</v>
      </c>
      <c r="AO16" s="73">
        <f>MAX($AK16,ABS(AG16))</f>
        <v>69.040317187499994</v>
      </c>
      <c r="AP16" s="73">
        <f>MAX($AK16,ABS(AH16))</f>
        <v>29.181192187499999</v>
      </c>
      <c r="AQ16" s="107">
        <f>MAX(AL16-$AC$4*(1-((0.48*$AC$2+AL19)/(0.48*$AC$2))^2),0)/(($D$4-2*4)*391.3)*1000</f>
        <v>0</v>
      </c>
      <c r="AR16" s="108">
        <f t="shared" ref="AR16:AU16" si="41">MAX(AM16-$AC$4*(1-((0.48*$AC$2+AM19)/(0.48*$AC$2))^2),0)/(($D$4-2*4)*391.3)*1000</f>
        <v>0</v>
      </c>
      <c r="AS16" s="108">
        <f t="shared" si="41"/>
        <v>0</v>
      </c>
      <c r="AT16" s="108">
        <f t="shared" si="41"/>
        <v>2.7405588976749029</v>
      </c>
      <c r="AU16" s="108">
        <f t="shared" si="41"/>
        <v>0</v>
      </c>
      <c r="AV16" s="123">
        <f t="shared" ref="AV16:AV18" si="42">MAX(AQ16:AU16)</f>
        <v>2.7405588976749029</v>
      </c>
      <c r="AW16" s="127">
        <f>$AZ$3</f>
        <v>10.304423903774522</v>
      </c>
      <c r="AX16" s="73">
        <f t="shared" ref="AX16:AX18" si="43">2*AW16*391.3/10</f>
        <v>806.42421470939405</v>
      </c>
      <c r="AY16" s="288">
        <f>AX16*($D$4-2*4)/200</f>
        <v>88.706663618033346</v>
      </c>
      <c r="AZ16" s="73">
        <f>($AC4+$AY16)*(1-ABS((0.48*$AC$2+AL$19)/(0.48*$AC$2+$AX16))^(1+1/(1+2*$AX16/$AC$2)))</f>
        <v>141.336348147677</v>
      </c>
      <c r="BA16" s="73">
        <f t="shared" si="38"/>
        <v>133.1221129854089</v>
      </c>
      <c r="BB16" s="73">
        <f t="shared" si="38"/>
        <v>124.60204714649889</v>
      </c>
      <c r="BC16" s="73">
        <f t="shared" si="38"/>
        <v>134.50663404991562</v>
      </c>
      <c r="BD16" s="73">
        <f t="shared" si="38"/>
        <v>123.11203140941927</v>
      </c>
      <c r="BE16" s="148"/>
      <c r="BF16" s="148"/>
      <c r="BG16" s="148"/>
      <c r="BH16" s="148"/>
      <c r="BI16" s="148"/>
      <c r="BK16" s="370"/>
      <c r="BL16" s="73"/>
      <c r="BM16" s="36"/>
      <c r="BN16" s="73"/>
      <c r="BO16" s="73"/>
      <c r="BP16" s="73"/>
      <c r="BQ16" s="73"/>
      <c r="BR16" s="73"/>
      <c r="BS16" s="73"/>
      <c r="BT16" s="73"/>
      <c r="BU16" s="370"/>
      <c r="BV16" s="370"/>
      <c r="BW16" s="370"/>
      <c r="BX16" s="370"/>
      <c r="BY16" s="370"/>
      <c r="BZ16" s="370"/>
      <c r="CA16" s="370"/>
      <c r="CB16" s="370"/>
      <c r="CC16" s="370"/>
      <c r="CD16" s="370"/>
      <c r="CE16" s="370"/>
      <c r="CF16" s="370"/>
      <c r="CG16" s="370"/>
      <c r="CH16" s="370"/>
      <c r="CI16" s="73"/>
      <c r="CJ16" s="73"/>
      <c r="CK16" s="370"/>
      <c r="CL16" s="370"/>
      <c r="CM16" s="465"/>
      <c r="CN16" s="465"/>
      <c r="CO16" s="370"/>
      <c r="CP16" s="370"/>
      <c r="CQ16" s="370"/>
    </row>
    <row r="17" spans="1:95" ht="16.05" customHeight="1" x14ac:dyDescent="0.25">
      <c r="A17" s="228">
        <f>Pil_originale!A418</f>
        <v>4</v>
      </c>
      <c r="B17" s="6">
        <f>Pil_originale!B418</f>
        <v>18</v>
      </c>
      <c r="C17" s="6">
        <f>Pil_originale!C418</f>
        <v>0</v>
      </c>
      <c r="D17" s="6">
        <f>Pil_originale!D418</f>
        <v>5</v>
      </c>
      <c r="E17" s="6" t="str">
        <f>Pil_originale!E418</f>
        <v>N</v>
      </c>
      <c r="F17" s="6">
        <f>Pil_originale!F418</f>
        <v>-284.851</v>
      </c>
      <c r="G17" s="6">
        <f>Pil_originale!G418</f>
        <v>-184.096</v>
      </c>
      <c r="H17" s="6">
        <f>Pil_originale!H418</f>
        <v>-27.975000000000001</v>
      </c>
      <c r="I17" s="6">
        <f>Pil_originale!I418</f>
        <v>0.72099999999999997</v>
      </c>
      <c r="J17" s="6">
        <f>Pil_originale!J418</f>
        <v>1.413</v>
      </c>
      <c r="K17" s="7">
        <f>Pil_originale!K418</f>
        <v>1.542</v>
      </c>
      <c r="L17" s="447"/>
      <c r="M17" s="427"/>
      <c r="N17" s="228" t="s">
        <v>20</v>
      </c>
      <c r="O17" s="216">
        <f t="shared" ref="O17:T17" si="44">F16</f>
        <v>11.250999999999999</v>
      </c>
      <c r="P17" s="216">
        <f t="shared" si="44"/>
        <v>8.7970000000000006</v>
      </c>
      <c r="Q17" s="216">
        <f t="shared" si="44"/>
        <v>-146.09700000000001</v>
      </c>
      <c r="R17" s="216">
        <f t="shared" si="44"/>
        <v>-4.2930000000000001</v>
      </c>
      <c r="S17" s="216">
        <f t="shared" si="44"/>
        <v>7.96</v>
      </c>
      <c r="T17" s="216">
        <f t="shared" si="44"/>
        <v>8.69</v>
      </c>
      <c r="U17" s="28">
        <f t="shared" ref="U17:Z18" si="45">O17+(O15-O17)/320*$U$5</f>
        <v>9.0728124999999995</v>
      </c>
      <c r="V17" s="29">
        <f t="shared" si="45"/>
        <v>7.0777187500000007</v>
      </c>
      <c r="W17" s="29">
        <f t="shared" si="45"/>
        <v>-118.57490625</v>
      </c>
      <c r="X17" s="29">
        <f t="shared" si="45"/>
        <v>-3.4762500000000003</v>
      </c>
      <c r="Y17" s="29">
        <f t="shared" si="45"/>
        <v>6.4434062499999998</v>
      </c>
      <c r="Z17" s="30">
        <f t="shared" si="45"/>
        <v>7.0342812499999994</v>
      </c>
      <c r="AA17" s="228">
        <f t="shared" si="13"/>
        <v>-125.01831249999999</v>
      </c>
      <c r="AB17" s="6">
        <f t="shared" si="13"/>
        <v>-10.51053125</v>
      </c>
      <c r="AC17" s="6">
        <f t="shared" si="14"/>
        <v>-128.17147187499998</v>
      </c>
      <c r="AD17" s="6">
        <f t="shared" si="15"/>
        <v>-48.016024999999999</v>
      </c>
      <c r="AE17" s="36">
        <f t="shared" si="16"/>
        <v>-121.09375312499998</v>
      </c>
      <c r="AF17" s="36">
        <f t="shared" si="17"/>
        <v>135.24919062499998</v>
      </c>
      <c r="AG17" s="36">
        <f t="shared" si="18"/>
        <v>-40.938306249999997</v>
      </c>
      <c r="AH17" s="37">
        <f t="shared" si="19"/>
        <v>55.093743750000002</v>
      </c>
      <c r="AJ17" s="228" t="s">
        <v>20</v>
      </c>
      <c r="AK17" s="82">
        <f>AU57</f>
        <v>172.52134737784246</v>
      </c>
      <c r="AL17" s="73">
        <f t="shared" si="7"/>
        <v>9.0728124999999995</v>
      </c>
      <c r="AM17" s="73">
        <f>MAX($AK17,ABS(AE17))</f>
        <v>172.52134737784246</v>
      </c>
      <c r="AN17" s="79">
        <f>MAX($AK17,ABS(AF17))</f>
        <v>172.52134737784246</v>
      </c>
      <c r="AO17" s="73">
        <f>MAX(0.3*$AK17,ABS(AG17))</f>
        <v>51.756404213352738</v>
      </c>
      <c r="AP17" s="73">
        <f>MAX(0.3*$AK17,ABS(AH17))</f>
        <v>55.093743750000002</v>
      </c>
      <c r="AQ17" s="107">
        <f>MAX(AL17-$AC$3*(1-((0.48*$AC$2+AL20)/(0.48*$AC$2))^2),0)/(($D$3-2*4)*391.3)*1000</f>
        <v>0</v>
      </c>
      <c r="AR17" s="108">
        <f t="shared" ref="AR17:AU17" si="46">MAX(AM17-$AC$3*(1-((0.48*$AC$2+AM20)/(0.48*$AC$2))^2),0)/(($D$3-2*4)*391.3)*1000</f>
        <v>4.0558399235049318</v>
      </c>
      <c r="AS17" s="108">
        <f t="shared" si="46"/>
        <v>5.117992858161708</v>
      </c>
      <c r="AT17" s="108">
        <f t="shared" si="46"/>
        <v>0</v>
      </c>
      <c r="AU17" s="108">
        <f t="shared" si="46"/>
        <v>0</v>
      </c>
      <c r="AV17" s="122">
        <f t="shared" si="42"/>
        <v>5.117992858161708</v>
      </c>
      <c r="AW17" s="128">
        <f>$AZ$2</f>
        <v>8.2938046054770531</v>
      </c>
      <c r="AX17" s="73">
        <f t="shared" si="43"/>
        <v>649.07314842463416</v>
      </c>
      <c r="AY17" s="288">
        <f>AX17*($D$3-2*4)/200</f>
        <v>168.75901859040488</v>
      </c>
      <c r="AZ17" s="73">
        <f>($AC3+$AY17)*(1-ABS((0.48*$AC$2+AL$20)/(0.48*$AC$2+$AX17))^(1+1/(1+2*$AX17/$AC$2)))</f>
        <v>271.68707752612283</v>
      </c>
      <c r="BA17" s="73">
        <f t="shared" ref="BA17:BD18" si="47">($AC3+$AY17)*(1-ABS((0.48*$AC$2+AM$20)/(0.48*$AC$2+$AX17))^(1+1/(1+2*$AX17/$AC$2)))</f>
        <v>253.1512302698888</v>
      </c>
      <c r="BB17" s="73">
        <f t="shared" si="47"/>
        <v>234.45003557564988</v>
      </c>
      <c r="BC17" s="73">
        <f t="shared" si="47"/>
        <v>256.17914940242781</v>
      </c>
      <c r="BD17" s="73">
        <f t="shared" si="47"/>
        <v>231.16839553763231</v>
      </c>
      <c r="BE17" s="148">
        <f>ABS(AL17/AZ17)^1.5+ABS(AL18/AZ18)^1.5</f>
        <v>8.1933133401304273E-2</v>
      </c>
      <c r="BF17" s="148">
        <f t="shared" ref="BF17:BI17" si="48">ABS(AM17/BA17)^1.5+ABS(AM18/BA18)^1.5</f>
        <v>0.69267059466048564</v>
      </c>
      <c r="BG17" s="148">
        <f t="shared" si="48"/>
        <v>0.63176149806349202</v>
      </c>
      <c r="BH17" s="148">
        <f t="shared" si="48"/>
        <v>0.44616621425931802</v>
      </c>
      <c r="BI17" s="148">
        <f t="shared" si="48"/>
        <v>0.25159497058572178</v>
      </c>
      <c r="BK17" s="73"/>
      <c r="BL17" s="36">
        <f>MAX(BC16+BC18,BD16+BD18)*$BL$2/($BX$3)*100</f>
        <v>110.01061113797981</v>
      </c>
      <c r="BM17" s="36">
        <f>0.5*14.17*$D$3*0.9*($D$4-4)*2.5/(1+2.5^2)/10</f>
        <v>343.01172413793103</v>
      </c>
      <c r="BN17" s="36">
        <f>$BQ$6*0.9*($D$4-4)*391.3/100*2.5*10^-1</f>
        <v>306.83457925528165</v>
      </c>
      <c r="BO17" s="341" t="str">
        <f>IF(BN17&gt;BM17,SQRT((0.5*14.17*$D$3)/($BQ$6/100*391.3)-1)," ")</f>
        <v xml:space="preserve"> </v>
      </c>
      <c r="BP17" s="36" t="str">
        <f>IF(BO17=" "," ",0.9*$BQ$6/100*($D$4-4)*391.3*BO17*10^-1)</f>
        <v xml:space="preserve"> </v>
      </c>
      <c r="BQ17" s="36" t="str">
        <f>IF(AND(BP17&gt;BL17,BN17&gt;BL17),"Verifica","Non Verifica")</f>
        <v>Verifica</v>
      </c>
      <c r="BR17" s="36">
        <f>$BU$6*0.9*($D$4-4)*391.3/100*2.5*10^-1</f>
        <v>460.25186888292251</v>
      </c>
      <c r="BS17" s="341">
        <f>IF(BR17&gt;BM17,SQRT((0.5*14.17*$D$3)/($BU$6/100*391.3)-1)," ")</f>
        <v>2.0983814160388228</v>
      </c>
      <c r="BT17" s="36">
        <f>IF(BS17=" "," ",0.9*$BU$6/100*($D$4-4)*391.3*BS17*10^-1)</f>
        <v>386.3135873444246</v>
      </c>
      <c r="BU17" s="6" t="str">
        <f>IF(AND(BT17&gt;BL17,BR17&gt;BL17),"Verifica","Non Verifica")</f>
        <v>Verifica</v>
      </c>
      <c r="BV17" s="370"/>
      <c r="BW17" s="370"/>
      <c r="BX17" s="370"/>
      <c r="BY17" s="370"/>
      <c r="BZ17" s="370"/>
      <c r="CA17" s="370"/>
      <c r="CB17" s="370"/>
      <c r="CC17" s="370"/>
      <c r="CD17" s="370"/>
      <c r="CE17" s="370"/>
      <c r="CF17" s="370"/>
      <c r="CG17" s="370"/>
      <c r="CH17" s="370"/>
      <c r="CI17" s="73"/>
      <c r="CJ17" s="73"/>
      <c r="CK17" s="370"/>
      <c r="CL17" s="370"/>
      <c r="CM17" s="465"/>
      <c r="CN17" s="465"/>
      <c r="CO17" s="370"/>
      <c r="CP17" s="370"/>
      <c r="CQ17" s="370"/>
    </row>
    <row r="18" spans="1:95" ht="16.05" customHeight="1" thickBot="1" x14ac:dyDescent="0.3">
      <c r="A18" s="228">
        <f>Pil_originale!A847</f>
        <v>8</v>
      </c>
      <c r="B18" s="6">
        <f>Pil_originale!B847</f>
        <v>18</v>
      </c>
      <c r="C18" s="6">
        <f>Pil_originale!C847</f>
        <v>0</v>
      </c>
      <c r="D18" s="6">
        <f>Pil_originale!D847</f>
        <v>5</v>
      </c>
      <c r="E18" s="6" t="str">
        <f>Pil_originale!E847</f>
        <v>Msup</v>
      </c>
      <c r="F18" s="6">
        <f>Pil_originale!F847</f>
        <v>33.756</v>
      </c>
      <c r="G18" s="6">
        <f>Pil_originale!G847</f>
        <v>23.472999999999999</v>
      </c>
      <c r="H18" s="6">
        <f>Pil_originale!H847</f>
        <v>0.69299999999999995</v>
      </c>
      <c r="I18" s="6">
        <f>Pil_originale!I847</f>
        <v>56.232999999999997</v>
      </c>
      <c r="J18" s="6">
        <f>Pil_originale!J847</f>
        <v>-1.476</v>
      </c>
      <c r="K18" s="7">
        <f>Pil_originale!K847</f>
        <v>-1.611</v>
      </c>
      <c r="L18" s="447"/>
      <c r="M18" s="427"/>
      <c r="N18" s="228" t="s">
        <v>19</v>
      </c>
      <c r="O18" s="216">
        <f t="shared" ref="O18:T18" si="49">F19</f>
        <v>-31.677</v>
      </c>
      <c r="P18" s="216">
        <f t="shared" si="49"/>
        <v>-21.882999999999999</v>
      </c>
      <c r="Q18" s="216">
        <f t="shared" si="49"/>
        <v>-0.73199999999999998</v>
      </c>
      <c r="R18" s="216">
        <f t="shared" si="49"/>
        <v>-59.237000000000002</v>
      </c>
      <c r="S18" s="216">
        <f t="shared" si="49"/>
        <v>1.554</v>
      </c>
      <c r="T18" s="216">
        <f t="shared" si="49"/>
        <v>1.6970000000000001</v>
      </c>
      <c r="U18" s="28">
        <f t="shared" si="45"/>
        <v>-25.54265625</v>
      </c>
      <c r="V18" s="29">
        <f t="shared" si="45"/>
        <v>-17.630875</v>
      </c>
      <c r="W18" s="29">
        <f t="shared" si="45"/>
        <v>-0.59840625000000003</v>
      </c>
      <c r="X18" s="29">
        <f t="shared" si="45"/>
        <v>-48.411687499999999</v>
      </c>
      <c r="Y18" s="29">
        <f t="shared" si="45"/>
        <v>1.2699374999999999</v>
      </c>
      <c r="Z18" s="30">
        <f t="shared" si="45"/>
        <v>1.3868750000000001</v>
      </c>
      <c r="AA18" s="228">
        <f t="shared" si="13"/>
        <v>-1.86834375</v>
      </c>
      <c r="AB18" s="6">
        <f t="shared" si="13"/>
        <v>-49.798562500000003</v>
      </c>
      <c r="AC18" s="6">
        <f t="shared" si="14"/>
        <v>-16.8079125</v>
      </c>
      <c r="AD18" s="6">
        <f t="shared" si="15"/>
        <v>-50.359065624999999</v>
      </c>
      <c r="AE18" s="36">
        <f t="shared" si="16"/>
        <v>-34.438787500000004</v>
      </c>
      <c r="AF18" s="36">
        <f t="shared" si="17"/>
        <v>-0.82296249999999915</v>
      </c>
      <c r="AG18" s="36">
        <f t="shared" si="18"/>
        <v>-67.989940625000003</v>
      </c>
      <c r="AH18" s="37">
        <f t="shared" si="19"/>
        <v>32.728190624999996</v>
      </c>
      <c r="AJ18" s="228" t="s">
        <v>19</v>
      </c>
      <c r="AK18" s="82"/>
      <c r="AL18" s="73">
        <f t="shared" si="7"/>
        <v>-25.54265625</v>
      </c>
      <c r="AM18" s="73">
        <f>MAX(0.3*$AK18,ABS(AE18))</f>
        <v>34.438787500000004</v>
      </c>
      <c r="AN18" s="73">
        <f>MAX(0.3*$AK18,ABS(AF18))</f>
        <v>0.82296249999999915</v>
      </c>
      <c r="AO18" s="73">
        <f>MAX($AK18,ABS(AG18))</f>
        <v>67.989940625000003</v>
      </c>
      <c r="AP18" s="73">
        <f>MAX($AK18,ABS(AH18))</f>
        <v>32.728190624999996</v>
      </c>
      <c r="AQ18" s="107">
        <f>MAX(AL18-$AC$4*(1-((0.48*$AC$2+AL20)/(0.48*$AC$2))^2),0)/(($D$4-2*4)*391.3)*1000</f>
        <v>0</v>
      </c>
      <c r="AR18" s="108">
        <f t="shared" ref="AR18:AU18" si="50">MAX(AM18-$AC$4*(1-((0.48*$AC$2+AM20)/(0.48*$AC$2))^2),0)/(($D$4-2*4)*391.3)*1000</f>
        <v>0</v>
      </c>
      <c r="AS18" s="108">
        <f t="shared" si="50"/>
        <v>0</v>
      </c>
      <c r="AT18" s="108">
        <f t="shared" si="50"/>
        <v>2.4719056459171078</v>
      </c>
      <c r="AU18" s="108">
        <f t="shared" si="50"/>
        <v>5.4716551431671187E-2</v>
      </c>
      <c r="AV18" s="123">
        <f t="shared" si="42"/>
        <v>2.4719056459171078</v>
      </c>
      <c r="AW18" s="129">
        <f>$AZ$3</f>
        <v>10.304423903774522</v>
      </c>
      <c r="AX18" s="73">
        <f t="shared" si="43"/>
        <v>806.42421470939405</v>
      </c>
      <c r="AY18" s="288">
        <f>AX18*($D$4-2*4)/200</f>
        <v>88.706663618033346</v>
      </c>
      <c r="AZ18" s="73">
        <f>($AC4+$AY18)*(1-ABS((0.48*$AC$2+AL$20)/(0.48*$AC$2+$AX18))^(1+1/(1+2*$AX18/$AC$2)))</f>
        <v>142.57269460224001</v>
      </c>
      <c r="BA18" s="73">
        <f t="shared" si="47"/>
        <v>134.14644204604127</v>
      </c>
      <c r="BB18" s="73">
        <f t="shared" si="47"/>
        <v>125.69321852606704</v>
      </c>
      <c r="BC18" s="73">
        <f t="shared" si="47"/>
        <v>135.51941147058025</v>
      </c>
      <c r="BD18" s="73">
        <f t="shared" si="47"/>
        <v>124.2142268691814</v>
      </c>
      <c r="BE18" s="148"/>
      <c r="BF18" s="148"/>
      <c r="BG18" s="148"/>
      <c r="BH18" s="148"/>
      <c r="BI18" s="148"/>
      <c r="BK18" s="370"/>
      <c r="BL18" s="73"/>
      <c r="BM18" s="36"/>
      <c r="BN18" s="73"/>
      <c r="BO18" s="73"/>
      <c r="BP18" s="73"/>
      <c r="BQ18" s="73"/>
      <c r="BR18" s="73"/>
      <c r="BS18" s="73"/>
      <c r="BT18" s="73"/>
      <c r="BU18" s="370"/>
      <c r="BV18" s="370"/>
      <c r="BW18" s="370"/>
      <c r="BX18" s="370"/>
      <c r="BY18" s="370"/>
      <c r="BZ18" s="370"/>
      <c r="CA18" s="370"/>
      <c r="CB18" s="370"/>
      <c r="CC18" s="370"/>
      <c r="CD18" s="370"/>
      <c r="CE18" s="370"/>
      <c r="CF18" s="370"/>
      <c r="CG18" s="370"/>
      <c r="CH18" s="370"/>
      <c r="CI18" s="73"/>
      <c r="CJ18" s="73"/>
      <c r="CK18" s="370"/>
      <c r="CL18" s="370"/>
      <c r="CM18" s="465"/>
      <c r="CN18" s="465"/>
      <c r="CO18" s="370"/>
      <c r="CP18" s="370"/>
      <c r="CQ18" s="370"/>
    </row>
    <row r="19" spans="1:95" ht="16.05" customHeight="1" x14ac:dyDescent="0.25">
      <c r="A19" s="228">
        <f>Pil_originale!A848</f>
        <v>8</v>
      </c>
      <c r="B19" s="6">
        <f>Pil_originale!B848</f>
        <v>18</v>
      </c>
      <c r="C19" s="6">
        <f>Pil_originale!C848</f>
        <v>0</v>
      </c>
      <c r="D19" s="6">
        <f>Pil_originale!D848</f>
        <v>5</v>
      </c>
      <c r="E19" s="6" t="str">
        <f>Pil_originale!E848</f>
        <v>Minf</v>
      </c>
      <c r="F19" s="6">
        <f>Pil_originale!F848</f>
        <v>-31.677</v>
      </c>
      <c r="G19" s="6">
        <f>Pil_originale!G848</f>
        <v>-21.882999999999999</v>
      </c>
      <c r="H19" s="6">
        <f>Pil_originale!H848</f>
        <v>-0.73199999999999998</v>
      </c>
      <c r="I19" s="6">
        <f>Pil_originale!I848</f>
        <v>-59.237000000000002</v>
      </c>
      <c r="J19" s="6">
        <f>Pil_originale!J848</f>
        <v>1.554</v>
      </c>
      <c r="K19" s="7">
        <f>Pil_originale!K848</f>
        <v>1.6970000000000001</v>
      </c>
      <c r="L19" s="447"/>
      <c r="M19" s="427"/>
      <c r="N19" s="228" t="s">
        <v>44</v>
      </c>
      <c r="O19" s="216">
        <f>F17+F20</f>
        <v>-420.959</v>
      </c>
      <c r="P19" s="216">
        <f t="shared" ref="P19:T19" si="51">G17+G20</f>
        <v>-278.12700000000001</v>
      </c>
      <c r="Q19" s="216">
        <f t="shared" si="51"/>
        <v>-28.662000000000003</v>
      </c>
      <c r="R19" s="216">
        <f t="shared" si="51"/>
        <v>-51.465000000000003</v>
      </c>
      <c r="S19" s="216">
        <f t="shared" si="51"/>
        <v>2.8079999999999998</v>
      </c>
      <c r="T19" s="216">
        <f t="shared" si="51"/>
        <v>3.0649999999999999</v>
      </c>
      <c r="U19" s="28">
        <f>O19+$M$4</f>
        <v>-436.75400000000002</v>
      </c>
      <c r="V19" s="29">
        <f>P19+$M$2</f>
        <v>-290.27699999999999</v>
      </c>
      <c r="W19" s="29">
        <f>Q19</f>
        <v>-28.662000000000003</v>
      </c>
      <c r="X19" s="29">
        <f t="shared" ref="X19:Z20" si="52">R19</f>
        <v>-51.465000000000003</v>
      </c>
      <c r="Y19" s="29">
        <f t="shared" si="52"/>
        <v>2.8079999999999998</v>
      </c>
      <c r="Z19" s="30">
        <f t="shared" si="52"/>
        <v>3.0649999999999999</v>
      </c>
      <c r="AA19" s="228">
        <f t="shared" si="13"/>
        <v>-31.470000000000002</v>
      </c>
      <c r="AB19" s="6">
        <f t="shared" si="13"/>
        <v>-54.53</v>
      </c>
      <c r="AC19" s="6">
        <f t="shared" si="14"/>
        <v>-47.829000000000001</v>
      </c>
      <c r="AD19" s="6">
        <f t="shared" si="15"/>
        <v>-63.971000000000004</v>
      </c>
      <c r="AE19" s="36">
        <f t="shared" si="16"/>
        <v>-338.10599999999999</v>
      </c>
      <c r="AF19" s="36">
        <f t="shared" si="17"/>
        <v>-242.44799999999998</v>
      </c>
      <c r="AG19" s="36">
        <f t="shared" si="18"/>
        <v>-354.24799999999999</v>
      </c>
      <c r="AH19" s="37">
        <f t="shared" si="19"/>
        <v>-226.30599999999998</v>
      </c>
      <c r="AJ19" s="228" t="s">
        <v>44</v>
      </c>
      <c r="AK19" s="82"/>
      <c r="AL19" s="73">
        <f t="shared" si="7"/>
        <v>-436.75400000000002</v>
      </c>
      <c r="AM19" s="73">
        <f t="shared" ref="AM19:AP20" si="53">AE19</f>
        <v>-338.10599999999999</v>
      </c>
      <c r="AN19" s="73">
        <f t="shared" si="53"/>
        <v>-242.44799999999998</v>
      </c>
      <c r="AO19" s="73">
        <f t="shared" si="53"/>
        <v>-354.24799999999999</v>
      </c>
      <c r="AP19" s="73">
        <f t="shared" si="53"/>
        <v>-226.30599999999998</v>
      </c>
      <c r="AQ19" s="107"/>
      <c r="AR19" s="282"/>
      <c r="AS19" s="282"/>
      <c r="AT19" s="282"/>
      <c r="AU19" s="282"/>
      <c r="AV19" s="7"/>
      <c r="AW19" s="73"/>
      <c r="AX19" s="288"/>
      <c r="AY19" s="288"/>
      <c r="AZ19" s="288"/>
      <c r="BA19" s="264"/>
      <c r="BB19" s="264"/>
      <c r="BC19" s="264"/>
      <c r="BD19" s="264"/>
      <c r="BE19" s="148"/>
      <c r="BF19" s="148"/>
      <c r="BG19" s="148"/>
      <c r="BH19" s="148"/>
      <c r="BI19" s="148"/>
      <c r="BK19" s="370"/>
      <c r="BL19" s="73"/>
      <c r="BM19" s="36"/>
      <c r="BN19" s="73"/>
      <c r="BO19" s="73"/>
      <c r="BP19" s="73"/>
      <c r="BQ19" s="73"/>
      <c r="BR19" s="73"/>
      <c r="BS19" s="73"/>
      <c r="BT19" s="73"/>
      <c r="BU19" s="370"/>
      <c r="BV19" s="370"/>
      <c r="BW19" s="370"/>
      <c r="BX19" s="370"/>
      <c r="BY19" s="370"/>
      <c r="BZ19" s="370"/>
      <c r="CA19" s="370"/>
      <c r="CB19" s="370"/>
      <c r="CC19" s="370"/>
      <c r="CD19" s="370"/>
      <c r="CE19" s="370"/>
      <c r="CF19" s="370"/>
      <c r="CG19" s="370"/>
      <c r="CH19" s="370"/>
      <c r="CI19" s="73"/>
      <c r="CJ19" s="73"/>
      <c r="CK19" s="370"/>
      <c r="CL19" s="370"/>
      <c r="CM19" s="370"/>
      <c r="CN19" s="370"/>
      <c r="CO19" s="370"/>
      <c r="CP19" s="370"/>
      <c r="CQ19" s="370"/>
    </row>
    <row r="20" spans="1:95" ht="16.05" customHeight="1" thickBot="1" x14ac:dyDescent="0.35">
      <c r="A20" s="8">
        <f>Pil_originale!A850</f>
        <v>8</v>
      </c>
      <c r="B20" s="42">
        <f>Pil_originale!B850</f>
        <v>18</v>
      </c>
      <c r="C20" s="42">
        <f>Pil_originale!C850</f>
        <v>0</v>
      </c>
      <c r="D20" s="42">
        <f>Pil_originale!D850</f>
        <v>5</v>
      </c>
      <c r="E20" s="42" t="str">
        <f>Pil_originale!E850</f>
        <v>N</v>
      </c>
      <c r="F20" s="42">
        <f>Pil_originale!F850</f>
        <v>-136.108</v>
      </c>
      <c r="G20" s="42">
        <f>Pil_originale!G850</f>
        <v>-94.031000000000006</v>
      </c>
      <c r="H20" s="42">
        <f>Pil_originale!H850</f>
        <v>-0.68700000000000006</v>
      </c>
      <c r="I20" s="42">
        <f>Pil_originale!I850</f>
        <v>-52.186</v>
      </c>
      <c r="J20" s="42">
        <f>Pil_originale!J850</f>
        <v>1.395</v>
      </c>
      <c r="K20" s="10">
        <f>Pil_originale!K850</f>
        <v>1.5229999999999999</v>
      </c>
      <c r="L20" s="447"/>
      <c r="N20" s="8" t="s">
        <v>45</v>
      </c>
      <c r="O20" s="23">
        <f>F17+F20</f>
        <v>-420.959</v>
      </c>
      <c r="P20" s="23">
        <f t="shared" ref="P20:T20" si="54">G17+G20</f>
        <v>-278.12700000000001</v>
      </c>
      <c r="Q20" s="23">
        <f t="shared" si="54"/>
        <v>-28.662000000000003</v>
      </c>
      <c r="R20" s="23">
        <f t="shared" si="54"/>
        <v>-51.465000000000003</v>
      </c>
      <c r="S20" s="23">
        <f t="shared" si="54"/>
        <v>2.8079999999999998</v>
      </c>
      <c r="T20" s="23">
        <f t="shared" si="54"/>
        <v>3.0649999999999999</v>
      </c>
      <c r="U20" s="33">
        <f>O20+$M$5</f>
        <v>-452.25650000000002</v>
      </c>
      <c r="V20" s="216">
        <f>P20+$M$3</f>
        <v>-302.202</v>
      </c>
      <c r="W20" s="29">
        <f>Q20</f>
        <v>-28.662000000000003</v>
      </c>
      <c r="X20" s="29">
        <f t="shared" si="52"/>
        <v>-51.465000000000003</v>
      </c>
      <c r="Y20" s="29">
        <f t="shared" si="52"/>
        <v>2.8079999999999998</v>
      </c>
      <c r="Z20" s="30">
        <f t="shared" si="52"/>
        <v>3.0649999999999999</v>
      </c>
      <c r="AA20" s="8">
        <f t="shared" si="13"/>
        <v>-31.470000000000002</v>
      </c>
      <c r="AB20" s="42">
        <f t="shared" si="13"/>
        <v>-54.53</v>
      </c>
      <c r="AC20" s="42">
        <f t="shared" si="14"/>
        <v>-47.829000000000001</v>
      </c>
      <c r="AD20" s="42">
        <f t="shared" si="15"/>
        <v>-63.971000000000004</v>
      </c>
      <c r="AE20" s="38">
        <f t="shared" si="16"/>
        <v>-350.03100000000001</v>
      </c>
      <c r="AF20" s="38">
        <f t="shared" si="17"/>
        <v>-254.37299999999999</v>
      </c>
      <c r="AG20" s="38">
        <f t="shared" si="18"/>
        <v>-366.173</v>
      </c>
      <c r="AH20" s="39">
        <f t="shared" si="19"/>
        <v>-238.23099999999999</v>
      </c>
      <c r="AJ20" s="8" t="s">
        <v>45</v>
      </c>
      <c r="AK20" s="82"/>
      <c r="AL20" s="73">
        <f t="shared" si="7"/>
        <v>-452.25650000000002</v>
      </c>
      <c r="AM20" s="73">
        <f t="shared" si="53"/>
        <v>-350.03100000000001</v>
      </c>
      <c r="AN20" s="73">
        <f t="shared" si="53"/>
        <v>-254.37299999999999</v>
      </c>
      <c r="AO20" s="73">
        <f t="shared" si="53"/>
        <v>-366.173</v>
      </c>
      <c r="AP20" s="73">
        <f t="shared" si="53"/>
        <v>-238.23099999999999</v>
      </c>
      <c r="AQ20" s="83"/>
      <c r="AR20" s="23"/>
      <c r="AS20" s="23"/>
      <c r="AT20" s="23"/>
      <c r="AU20" s="23"/>
      <c r="AV20" s="10"/>
      <c r="AW20" s="73"/>
      <c r="AX20" s="288"/>
      <c r="AY20" s="288"/>
      <c r="AZ20" s="288"/>
      <c r="BA20" s="264"/>
      <c r="BB20" s="264"/>
      <c r="BC20" s="264"/>
      <c r="BD20" s="264"/>
      <c r="BE20" s="148"/>
      <c r="BF20" s="148"/>
      <c r="BG20" s="148"/>
      <c r="BH20" s="148"/>
      <c r="BI20" s="148"/>
      <c r="BK20" s="370"/>
      <c r="BL20" s="73"/>
      <c r="BM20" s="36"/>
      <c r="BN20" s="73"/>
      <c r="BO20" s="73"/>
      <c r="BP20" s="73"/>
      <c r="BQ20" s="73"/>
      <c r="BR20" s="73"/>
      <c r="BS20" s="73"/>
      <c r="BT20" s="73"/>
      <c r="BU20" s="370"/>
      <c r="BV20" s="370"/>
      <c r="BW20" s="370"/>
      <c r="BX20" s="370"/>
      <c r="BY20" s="370"/>
      <c r="BZ20" s="370"/>
      <c r="CA20" s="370"/>
      <c r="CB20" s="370"/>
      <c r="CC20" s="370"/>
      <c r="CD20" s="370"/>
      <c r="CE20" s="370"/>
      <c r="CF20" s="370"/>
      <c r="CG20" s="370"/>
      <c r="CH20" s="370"/>
      <c r="CI20" s="73"/>
      <c r="CJ20" s="73"/>
      <c r="CK20" s="370"/>
      <c r="CL20" s="370"/>
      <c r="CM20" s="370"/>
      <c r="CN20" s="370"/>
      <c r="CO20" s="370"/>
      <c r="CP20" s="370"/>
      <c r="CQ20" s="370"/>
    </row>
    <row r="21" spans="1:95" ht="16.05" customHeight="1" thickBot="1" x14ac:dyDescent="0.3">
      <c r="A21" s="224">
        <f>Pil_originale!A419</f>
        <v>4</v>
      </c>
      <c r="B21" s="225">
        <f>Pil_originale!B419</f>
        <v>18</v>
      </c>
      <c r="C21" s="225">
        <f>Pil_originale!C419</f>
        <v>0</v>
      </c>
      <c r="D21" s="225">
        <f>Pil_originale!D419</f>
        <v>4</v>
      </c>
      <c r="E21" s="225" t="str">
        <f>Pil_originale!E419</f>
        <v>Msup</v>
      </c>
      <c r="F21" s="225">
        <f>Pil_originale!F419</f>
        <v>-16.276</v>
      </c>
      <c r="G21" s="225">
        <f>Pil_originale!G419</f>
        <v>-12.398999999999999</v>
      </c>
      <c r="H21" s="225">
        <f>Pil_originale!H419</f>
        <v>213.351</v>
      </c>
      <c r="I21" s="225">
        <f>Pil_originale!I419</f>
        <v>-5.9210000000000003</v>
      </c>
      <c r="J21" s="225">
        <f>Pil_originale!J419</f>
        <v>-11.804</v>
      </c>
      <c r="K21" s="226">
        <f>Pil_originale!K419</f>
        <v>-12.885999999999999</v>
      </c>
      <c r="L21" s="447"/>
      <c r="M21" s="427" t="s">
        <v>30</v>
      </c>
      <c r="N21" s="224" t="s">
        <v>18</v>
      </c>
      <c r="O21" s="19">
        <f t="shared" ref="O21:T21" si="55">F21</f>
        <v>-16.276</v>
      </c>
      <c r="P21" s="19">
        <f t="shared" si="55"/>
        <v>-12.398999999999999</v>
      </c>
      <c r="Q21" s="19">
        <f t="shared" si="55"/>
        <v>213.351</v>
      </c>
      <c r="R21" s="19">
        <f t="shared" si="55"/>
        <v>-5.9210000000000003</v>
      </c>
      <c r="S21" s="19">
        <f t="shared" si="55"/>
        <v>-11.804</v>
      </c>
      <c r="T21" s="19">
        <f t="shared" si="55"/>
        <v>-12.885999999999999</v>
      </c>
      <c r="U21" s="25">
        <f t="shared" ref="U21:Z22" si="56">O21-(O21-O23)/320*$V$4</f>
        <v>-13.2596875</v>
      </c>
      <c r="V21" s="26">
        <f t="shared" si="56"/>
        <v>-10.105874999999999</v>
      </c>
      <c r="W21" s="26">
        <f t="shared" si="56"/>
        <v>171.77962500000001</v>
      </c>
      <c r="X21" s="26">
        <f t="shared" si="56"/>
        <v>-4.7696562500000006</v>
      </c>
      <c r="Y21" s="26">
        <f t="shared" si="56"/>
        <v>-9.5144374999999997</v>
      </c>
      <c r="Z21" s="27">
        <f t="shared" si="56"/>
        <v>-10.386531249999999</v>
      </c>
      <c r="AA21" s="224">
        <f t="shared" si="13"/>
        <v>181.2940625</v>
      </c>
      <c r="AB21" s="225">
        <f t="shared" si="13"/>
        <v>-15.1561875</v>
      </c>
      <c r="AC21" s="225">
        <f t="shared" si="14"/>
        <v>185.84091874999999</v>
      </c>
      <c r="AD21" s="225">
        <f t="shared" si="15"/>
        <v>-69.544406249999994</v>
      </c>
      <c r="AE21" s="34">
        <f t="shared" si="16"/>
        <v>175.73504374999999</v>
      </c>
      <c r="AF21" s="34">
        <f t="shared" si="17"/>
        <v>-195.94679374999998</v>
      </c>
      <c r="AG21" s="34">
        <f t="shared" si="18"/>
        <v>-79.650281249999992</v>
      </c>
      <c r="AH21" s="35">
        <f t="shared" si="19"/>
        <v>59.438531249999997</v>
      </c>
      <c r="AJ21" s="224" t="s">
        <v>18</v>
      </c>
      <c r="AK21" s="82">
        <f>AU58</f>
        <v>245.39757224486348</v>
      </c>
      <c r="AL21" s="73">
        <f t="shared" si="7"/>
        <v>-13.2596875</v>
      </c>
      <c r="AM21" s="73">
        <f>MAX($AK21,ABS(AE21))</f>
        <v>245.39757224486348</v>
      </c>
      <c r="AN21" s="73">
        <f>MAX($AK21,ABS(AF21))</f>
        <v>245.39757224486348</v>
      </c>
      <c r="AO21" s="73">
        <f>MAX(0.3*$AK21,ABS(AG21))</f>
        <v>79.650281249999992</v>
      </c>
      <c r="AP21" s="73">
        <f>MAX(0.3*$AK21,ABS(AH21))</f>
        <v>73.619271673459039</v>
      </c>
      <c r="AQ21" s="105">
        <f>MAX(AL21-$AD$3*(1-((0.48*$AD$2+AL25)/(0.48*$AD$2))^2),0)/(($E$3-2*4)*391.3)*1000</f>
        <v>0</v>
      </c>
      <c r="AR21" s="106">
        <f t="shared" ref="AR21:AU21" si="57">MAX(AM21-$AD$3*(1-((0.48*$AD$2+AM25)/(0.48*$AD$2))^2),0)/(($E$3-2*4)*391.3)*1000</f>
        <v>3.1975217670651364</v>
      </c>
      <c r="AS21" s="106">
        <f t="shared" si="57"/>
        <v>5.2562716158331639</v>
      </c>
      <c r="AT21" s="106">
        <f t="shared" si="57"/>
        <v>0</v>
      </c>
      <c r="AU21" s="106">
        <f t="shared" si="57"/>
        <v>0</v>
      </c>
      <c r="AV21" s="121">
        <f>MAX(AQ21:AU21)</f>
        <v>5.2562716158331639</v>
      </c>
      <c r="AW21" s="128">
        <f>$AZ$2</f>
        <v>8.2938046054770531</v>
      </c>
      <c r="AX21" s="73">
        <f>2*AW21*391.3/10</f>
        <v>649.07314842463416</v>
      </c>
      <c r="AY21" s="288">
        <f>AX21*($E$3-2*4)/200</f>
        <v>201.21267601163657</v>
      </c>
      <c r="AZ21" s="73">
        <f>($AD3+$AY21)*(1-ABS((0.48*$AD$2+AL$25)/(0.48*$AD$2+$AX21))^(1+1/(1+2*$AX21/$AD$2)))</f>
        <v>383.76027735362038</v>
      </c>
      <c r="BA21" s="73">
        <f t="shared" ref="BA21:BD22" si="58">($AD3+$AY21)*(1-ABS((0.48*$AD$2+AM$25)/(0.48*$AD$2+$AX21))^(1+1/(1+2*$AX21/$AD$2)))</f>
        <v>358.17936320565661</v>
      </c>
      <c r="BB21" s="73">
        <f t="shared" si="58"/>
        <v>312.03854781914958</v>
      </c>
      <c r="BC21" s="73">
        <f t="shared" si="58"/>
        <v>363.87373021717144</v>
      </c>
      <c r="BD21" s="73">
        <f t="shared" si="58"/>
        <v>305.16443079008042</v>
      </c>
      <c r="BE21" s="148">
        <f>(ABS(AL21/AZ21)^1.5+ABS(AL22/AZ22)^1.5)</f>
        <v>7.0347255767913994E-2</v>
      </c>
      <c r="BF21" s="148">
        <f t="shared" ref="BF21:BI21" si="59">(ABS(AM21/BA21)^1.5+ABS(AM22/BA22)^1.5)</f>
        <v>0.68731078042843885</v>
      </c>
      <c r="BG21" s="148">
        <f t="shared" si="59"/>
        <v>0.69870772601765851</v>
      </c>
      <c r="BH21" s="148">
        <f t="shared" si="59"/>
        <v>0.44455871550470893</v>
      </c>
      <c r="BI21" s="148">
        <f t="shared" si="59"/>
        <v>0.28468342138110958</v>
      </c>
      <c r="BK21" s="73"/>
      <c r="BL21" s="73">
        <f>MAX(BA21+BA23,BB21+BB23)*$BL$2/($BZ$3)*100</f>
        <v>304.15962050725216</v>
      </c>
      <c r="BM21" s="36">
        <f>0.5*14.17*$E$4*0.9*($E$3-4)*2.5/(1+2.5^2)/10</f>
        <v>435.36103448275861</v>
      </c>
      <c r="BN21" s="73">
        <f>BQ4*0.9*($E$3-4)*391.3/100*2.5*10^-1</f>
        <v>486.80486131847579</v>
      </c>
      <c r="BO21" s="265">
        <f>IF(BN21&gt;BM21,SQRT((0.5*14.17*$E$4)/($BO$4/$BP$4*391.3)-1)," ")</f>
        <v>2.3417611920545003</v>
      </c>
      <c r="BP21" s="73">
        <f>IF(BO21=" "," ",0.9*$BO$4/$BP$4*($E$3-4)*391.3*BO21/10)</f>
        <v>455.99229293563178</v>
      </c>
      <c r="BQ21" s="73" t="str">
        <f>IF(AND(BP21&gt;BL21,BN21&gt;BL21),"Verifica","Non Verifica")</f>
        <v>Verifica</v>
      </c>
      <c r="BR21" s="73">
        <f>BU4*0.9*($E$3-4)*391.3/100*2.5*10^-1</f>
        <v>730.20729197771368</v>
      </c>
      <c r="BS21" s="265">
        <f>IF(BR21&gt;BM21,SQRT((0.5*14.17*$E$4)/($BS$4/$BT$4*391.3)-1)," ")</f>
        <v>1.8227900739639975</v>
      </c>
      <c r="BT21" s="73">
        <f>IF(BS21=" "," ",0.9*BS4/BT4*($E$3-4)*391.3*BS21/10)</f>
        <v>532.40584150124278</v>
      </c>
      <c r="BU21" s="6" t="str">
        <f>IF(AND(BT21&gt;BL21,BR21&gt;BL21),"Verifica","Non Verifica")</f>
        <v>Verifica</v>
      </c>
      <c r="BV21" s="281" t="str">
        <f>IF(BS4/BT4&gt;=0.08*14.17*0.65/391.3,"Verifica","Non verifica")</f>
        <v>Verifica</v>
      </c>
      <c r="BW21" s="370"/>
      <c r="BX21" s="370"/>
      <c r="BY21" s="370"/>
      <c r="BZ21" s="370"/>
      <c r="CA21" s="73">
        <f>MAX(AM54:AP54)/(0.9*(70-4)*391.3)*1000</f>
        <v>8.8254000650484681</v>
      </c>
      <c r="CB21" s="73">
        <f>MAX(AM55:AP55)/(0.9*(70-4)*391.3)*1000</f>
        <v>4.412700032524234</v>
      </c>
      <c r="CC21" s="370">
        <f>MAX(ABS(Taglio!H6),ABS(Taglio!I6),ABS(Taglio!H7),ABS(Taglio!I7))</f>
        <v>76.953000000000003</v>
      </c>
      <c r="CD21" s="245">
        <f>$CB$5*(CB21+CA21)*391.3/10-ABS(CC21)</f>
        <v>544.65522818162367</v>
      </c>
      <c r="CE21" s="370">
        <v>0.48</v>
      </c>
      <c r="CF21" s="370">
        <f>CE21*(1-25/250)</f>
        <v>0.432</v>
      </c>
      <c r="CG21" s="370">
        <v>30</v>
      </c>
      <c r="CH21" s="370">
        <v>62</v>
      </c>
      <c r="CI21" s="73">
        <f>(MAX(ABS(AL26),ABS(AM26),ABS(AN26),ABS(AO26),ABS(AP26)))/(CG21*CH21)</f>
        <v>0.41317002688172039</v>
      </c>
      <c r="CJ21" s="73">
        <f>CD21/(CG21*CH21)*10</f>
        <v>2.9282539149549658</v>
      </c>
      <c r="CK21" s="246">
        <f>CI21/14.17*10</f>
        <v>0.29158082348745262</v>
      </c>
      <c r="CL21" s="245">
        <f>CF21*14.17*CH21*CG21*(1-CK21/CF21)^0.5/10</f>
        <v>649.13926399522757</v>
      </c>
      <c r="CM21" s="464" t="str">
        <f>IF(CD21&lt;CL21,"VERIFICA","NON VERIFICA_necessarie staffe di contenimento")</f>
        <v>VERIFICA</v>
      </c>
      <c r="CN21" s="464"/>
      <c r="CO21" s="245">
        <f>CG21*CH21/391.3*(CJ21^2/(1.2+CK21*CG21-1.2))</f>
        <v>4.6595110780909899</v>
      </c>
      <c r="CP21" s="370"/>
      <c r="CQ21" s="370"/>
    </row>
    <row r="22" spans="1:95" ht="16.05" customHeight="1" x14ac:dyDescent="0.25">
      <c r="A22" s="228">
        <f>Pil_originale!A420</f>
        <v>4</v>
      </c>
      <c r="B22" s="6">
        <f>Pil_originale!B420</f>
        <v>18</v>
      </c>
      <c r="C22" s="6">
        <f>Pil_originale!C420</f>
        <v>0</v>
      </c>
      <c r="D22" s="6">
        <f>Pil_originale!D420</f>
        <v>4</v>
      </c>
      <c r="E22" s="6" t="str">
        <f>Pil_originale!E420</f>
        <v>Minf</v>
      </c>
      <c r="F22" s="6">
        <f>Pil_originale!F420</f>
        <v>15.898</v>
      </c>
      <c r="G22" s="6">
        <f>Pil_originale!G420</f>
        <v>12.061</v>
      </c>
      <c r="H22" s="6">
        <f>Pil_originale!H420</f>
        <v>-230.077</v>
      </c>
      <c r="I22" s="6">
        <f>Pil_originale!I420</f>
        <v>6.36</v>
      </c>
      <c r="J22" s="6">
        <f>Pil_originale!J420</f>
        <v>12.618</v>
      </c>
      <c r="K22" s="7">
        <f>Pil_originale!K420</f>
        <v>13.775</v>
      </c>
      <c r="L22" s="447"/>
      <c r="M22" s="427"/>
      <c r="N22" s="228" t="s">
        <v>17</v>
      </c>
      <c r="O22" s="216">
        <f t="shared" ref="O22:T22" si="60">F24</f>
        <v>32.972000000000001</v>
      </c>
      <c r="P22" s="216">
        <f t="shared" si="60"/>
        <v>22.6</v>
      </c>
      <c r="Q22" s="216">
        <f t="shared" si="60"/>
        <v>0.94499999999999995</v>
      </c>
      <c r="R22" s="216">
        <f t="shared" si="60"/>
        <v>71.643000000000001</v>
      </c>
      <c r="S22" s="216">
        <f t="shared" si="60"/>
        <v>-1.9019999999999999</v>
      </c>
      <c r="T22" s="216">
        <f t="shared" si="60"/>
        <v>-2.0760000000000001</v>
      </c>
      <c r="U22" s="28">
        <f t="shared" si="56"/>
        <v>26.932812500000001</v>
      </c>
      <c r="V22" s="29">
        <f t="shared" si="56"/>
        <v>18.461406250000003</v>
      </c>
      <c r="W22" s="29">
        <f t="shared" si="56"/>
        <v>0.76209375000000001</v>
      </c>
      <c r="X22" s="29">
        <f t="shared" si="56"/>
        <v>57.761906250000003</v>
      </c>
      <c r="Y22" s="29">
        <f t="shared" si="56"/>
        <v>-1.5333749999999999</v>
      </c>
      <c r="Z22" s="30">
        <f t="shared" si="56"/>
        <v>-1.6736250000000001</v>
      </c>
      <c r="AA22" s="228">
        <f t="shared" si="13"/>
        <v>2.2954687499999999</v>
      </c>
      <c r="AB22" s="6">
        <f t="shared" si="13"/>
        <v>59.435531250000004</v>
      </c>
      <c r="AC22" s="6">
        <f t="shared" si="14"/>
        <v>20.126128125000001</v>
      </c>
      <c r="AD22" s="6">
        <f t="shared" si="15"/>
        <v>60.124171875000002</v>
      </c>
      <c r="AE22" s="36">
        <f t="shared" si="16"/>
        <v>38.587534375000004</v>
      </c>
      <c r="AF22" s="36">
        <f t="shared" si="17"/>
        <v>-1.6647218749999979</v>
      </c>
      <c r="AG22" s="36">
        <f t="shared" si="18"/>
        <v>78.585578125000012</v>
      </c>
      <c r="AH22" s="37">
        <f t="shared" si="19"/>
        <v>-41.662765624999999</v>
      </c>
      <c r="AJ22" s="228" t="s">
        <v>17</v>
      </c>
      <c r="AK22" s="82"/>
      <c r="AL22" s="73">
        <f t="shared" si="7"/>
        <v>26.932812500000001</v>
      </c>
      <c r="AM22" s="73">
        <f>MAX(0.3*$AK22,ABS(AE22))</f>
        <v>38.587534375000004</v>
      </c>
      <c r="AN22" s="73">
        <f>MAX(0.3*$AK22,ABS(AF22))</f>
        <v>1.6647218749999979</v>
      </c>
      <c r="AO22" s="73">
        <f>MAX($AK22,ABS(AG22))</f>
        <v>78.585578125000012</v>
      </c>
      <c r="AP22" s="73">
        <f>MAX($AK22,ABS(AH22))</f>
        <v>41.662765624999999</v>
      </c>
      <c r="AQ22" s="107">
        <f>MAX(AL22-$AD$4*(1-((0.48*$AD$2+AL25)/(0.48*$AD$2))^2),0)/(($E$4-2*4)*391.3)*1000</f>
        <v>0</v>
      </c>
      <c r="AR22" s="108">
        <f t="shared" ref="AR22:AU22" si="61">MAX(AM22-$AD$4*(1-((0.48*$AD$2+AM25)/(0.48*$AD$2))^2),0)/(($E$4-2*4)*391.3)*1000</f>
        <v>0</v>
      </c>
      <c r="AS22" s="108">
        <f t="shared" si="61"/>
        <v>0</v>
      </c>
      <c r="AT22" s="108">
        <f t="shared" si="61"/>
        <v>0.48020787863854963</v>
      </c>
      <c r="AU22" s="108">
        <f t="shared" si="61"/>
        <v>0</v>
      </c>
      <c r="AV22" s="123">
        <f t="shared" ref="AV22:AV24" si="62">MAX(AQ22:AU22)</f>
        <v>0.48020787863854963</v>
      </c>
      <c r="AW22" s="127">
        <f>$AW$3</f>
        <v>10.304423903774522</v>
      </c>
      <c r="AX22" s="73">
        <f t="shared" ref="AX22:AX24" si="63">2*AW22*391.3/10</f>
        <v>806.42421470939405</v>
      </c>
      <c r="AY22" s="288">
        <f>AX22*($E$4-2*4)/200</f>
        <v>88.706663618033346</v>
      </c>
      <c r="AZ22" s="73">
        <f>($AD4+$AY22)*(1-ABS((0.48*$AD$2+AL$25)/(0.48*$AD$2+$AX22))^(1+1/(1+2*$AX22/$AD$2)))</f>
        <v>168.46229411212369</v>
      </c>
      <c r="BA22" s="73">
        <f t="shared" si="58"/>
        <v>158.41710158885874</v>
      </c>
      <c r="BB22" s="73">
        <f t="shared" si="58"/>
        <v>140.48479909743034</v>
      </c>
      <c r="BC22" s="73">
        <f t="shared" si="58"/>
        <v>160.64556764925459</v>
      </c>
      <c r="BD22" s="73">
        <f t="shared" si="58"/>
        <v>137.82916148058516</v>
      </c>
      <c r="BE22" s="148"/>
      <c r="BF22" s="148"/>
      <c r="BG22" s="148"/>
      <c r="BH22" s="148"/>
      <c r="BI22" s="148"/>
      <c r="BK22" s="370"/>
      <c r="BL22" s="73"/>
      <c r="BM22" s="36"/>
      <c r="BN22" s="73"/>
      <c r="BO22" s="73"/>
      <c r="BP22" s="73"/>
      <c r="BQ22" s="73"/>
      <c r="BR22" s="73"/>
      <c r="BS22" s="73"/>
      <c r="BT22" s="73"/>
      <c r="BU22" s="370"/>
      <c r="BV22" s="370"/>
      <c r="BW22" s="370"/>
      <c r="BX22" s="370"/>
      <c r="BY22" s="370"/>
      <c r="BZ22" s="370"/>
      <c r="CA22" s="370"/>
      <c r="CB22" s="370"/>
      <c r="CC22" s="370"/>
      <c r="CD22" s="370"/>
      <c r="CE22" s="370"/>
      <c r="CF22" s="370"/>
      <c r="CG22" s="370"/>
      <c r="CH22" s="370"/>
      <c r="CI22" s="73"/>
      <c r="CJ22" s="73"/>
      <c r="CK22" s="370"/>
      <c r="CL22" s="370"/>
      <c r="CM22" s="465"/>
      <c r="CN22" s="465"/>
      <c r="CO22" s="370"/>
      <c r="CP22" s="370"/>
      <c r="CQ22" s="370"/>
    </row>
    <row r="23" spans="1:95" ht="16.05" customHeight="1" x14ac:dyDescent="0.25">
      <c r="A23" s="228">
        <f>Pil_originale!A422</f>
        <v>4</v>
      </c>
      <c r="B23" s="6">
        <f>Pil_originale!B422</f>
        <v>18</v>
      </c>
      <c r="C23" s="6">
        <f>Pil_originale!C422</f>
        <v>0</v>
      </c>
      <c r="D23" s="6">
        <f>Pil_originale!D422</f>
        <v>4</v>
      </c>
      <c r="E23" s="6" t="str">
        <f>Pil_originale!E422</f>
        <v>N</v>
      </c>
      <c r="F23" s="6">
        <f>Pil_originale!F422</f>
        <v>-490.74099999999999</v>
      </c>
      <c r="G23" s="6">
        <f>Pil_originale!G422</f>
        <v>-316.10500000000002</v>
      </c>
      <c r="H23" s="6">
        <f>Pil_originale!H422</f>
        <v>-66.542000000000002</v>
      </c>
      <c r="I23" s="6">
        <f>Pil_originale!I422</f>
        <v>1.8149999999999999</v>
      </c>
      <c r="J23" s="6">
        <f>Pil_originale!J422</f>
        <v>3.5750000000000002</v>
      </c>
      <c r="K23" s="7">
        <f>Pil_originale!K422</f>
        <v>3.9020000000000001</v>
      </c>
      <c r="L23" s="447"/>
      <c r="M23" s="427"/>
      <c r="N23" s="228" t="s">
        <v>20</v>
      </c>
      <c r="O23" s="216">
        <f t="shared" ref="O23:T23" si="64">F22</f>
        <v>15.898</v>
      </c>
      <c r="P23" s="216">
        <f t="shared" si="64"/>
        <v>12.061</v>
      </c>
      <c r="Q23" s="216">
        <f t="shared" si="64"/>
        <v>-230.077</v>
      </c>
      <c r="R23" s="216">
        <f t="shared" si="64"/>
        <v>6.36</v>
      </c>
      <c r="S23" s="216">
        <f t="shared" si="64"/>
        <v>12.618</v>
      </c>
      <c r="T23" s="216">
        <f t="shared" si="64"/>
        <v>13.775</v>
      </c>
      <c r="U23" s="28">
        <f t="shared" ref="U23:Z24" si="65">O23+(O21-O23)/320*$V$5</f>
        <v>12.37896875</v>
      </c>
      <c r="V23" s="29">
        <f t="shared" si="65"/>
        <v>9.3856874999999995</v>
      </c>
      <c r="W23" s="29">
        <f t="shared" si="65"/>
        <v>-181.57706250000001</v>
      </c>
      <c r="X23" s="29">
        <f t="shared" si="65"/>
        <v>5.0167656250000006</v>
      </c>
      <c r="Y23" s="29">
        <f t="shared" si="65"/>
        <v>9.9468437499999993</v>
      </c>
      <c r="Z23" s="30">
        <f t="shared" si="65"/>
        <v>10.858953124999999</v>
      </c>
      <c r="AA23" s="228">
        <f t="shared" si="13"/>
        <v>-191.52390625000001</v>
      </c>
      <c r="AB23" s="6">
        <f t="shared" si="13"/>
        <v>15.875718750000001</v>
      </c>
      <c r="AC23" s="6">
        <f t="shared" si="14"/>
        <v>-196.28662187500001</v>
      </c>
      <c r="AD23" s="6">
        <f t="shared" si="15"/>
        <v>73.332890625000005</v>
      </c>
      <c r="AE23" s="36">
        <f t="shared" si="16"/>
        <v>-186.90093437500002</v>
      </c>
      <c r="AF23" s="36">
        <f t="shared" si="17"/>
        <v>205.672309375</v>
      </c>
      <c r="AG23" s="36">
        <f t="shared" si="18"/>
        <v>82.718578125000008</v>
      </c>
      <c r="AH23" s="37">
        <f t="shared" si="19"/>
        <v>-63.947203125000001</v>
      </c>
      <c r="AJ23" s="228" t="s">
        <v>20</v>
      </c>
      <c r="AK23" s="82">
        <f>AU59</f>
        <v>249.70391765891202</v>
      </c>
      <c r="AL23" s="73">
        <f t="shared" si="7"/>
        <v>12.37896875</v>
      </c>
      <c r="AM23" s="73">
        <f>MAX($AK23,ABS(AE23))</f>
        <v>249.70391765891202</v>
      </c>
      <c r="AN23" s="79">
        <f>MAX($AK23,ABS(AF23))</f>
        <v>249.70391765891202</v>
      </c>
      <c r="AO23" s="73">
        <f>MAX(0.3*$AK23,ABS(AG23))</f>
        <v>82.718578125000008</v>
      </c>
      <c r="AP23" s="73">
        <f>MAX(0.3*$AK23,ABS(AH23))</f>
        <v>74.911175297673608</v>
      </c>
      <c r="AQ23" s="107">
        <f>MAX(AL23-$AD$3*(1-((0.48*$AD$2+AL26)/(0.48*$AD$2))^2),0)/(($E$3-2*4)*391.3)*1000</f>
        <v>0</v>
      </c>
      <c r="AR23" s="108">
        <f t="shared" ref="AR23:AU23" si="66">MAX(AM23-$AD$3*(1-((0.48*$AD$2+AM26)/(0.48*$AD$2))^2),0)/(($E$3-2*4)*391.3)*1000</f>
        <v>3.2652423708750313</v>
      </c>
      <c r="AS23" s="108">
        <f t="shared" si="66"/>
        <v>5.2942984754779117</v>
      </c>
      <c r="AT23" s="108">
        <f t="shared" si="66"/>
        <v>0</v>
      </c>
      <c r="AU23" s="108">
        <f t="shared" si="66"/>
        <v>0</v>
      </c>
      <c r="AV23" s="122">
        <f t="shared" si="62"/>
        <v>5.2942984754779117</v>
      </c>
      <c r="AW23" s="128">
        <f>$AZ$2</f>
        <v>8.2938046054770531</v>
      </c>
      <c r="AX23" s="73">
        <f t="shared" si="63"/>
        <v>649.07314842463416</v>
      </c>
      <c r="AY23" s="288">
        <f>AX23*($E$3-2*4)/200</f>
        <v>201.21267601163657</v>
      </c>
      <c r="AZ23" s="73">
        <f>($AD3+$AY23)*(1-ABS((0.48*$AD$2+AL$26)/(0.48*$AD$2+$AX23))^(1+1/(1+2*$AX23/$AD$2)))</f>
        <v>386.67132179119551</v>
      </c>
      <c r="BA23" s="73">
        <f t="shared" ref="BA23:BD24" si="67">($AD3+$AY23)*(1-ABS((0.48*$AD$2+AM$26)/(0.48*$AD$2+$AX23))^(1+1/(1+2*$AX23/$AD$2)))</f>
        <v>360.74337617512123</v>
      </c>
      <c r="BB23" s="73">
        <f t="shared" si="67"/>
        <v>315.06757786508854</v>
      </c>
      <c r="BC23" s="73">
        <f t="shared" si="67"/>
        <v>366.37151346757446</v>
      </c>
      <c r="BD23" s="73">
        <f t="shared" si="67"/>
        <v>308.25442942152318</v>
      </c>
      <c r="BE23" s="148">
        <f>ABS(AL23/AZ23)^1.5+ABS(AL24/AZ24)^1.5</f>
        <v>6.0292489322927356E-2</v>
      </c>
      <c r="BF23" s="148">
        <f t="shared" ref="BF23:BI23" si="68">ABS(AM23/BA23)^1.5+ABS(AM24/BA24)^1.5</f>
        <v>0.69089750752646673</v>
      </c>
      <c r="BG23" s="148">
        <f t="shared" si="68"/>
        <v>0.71078753141659368</v>
      </c>
      <c r="BH23" s="148">
        <f t="shared" si="68"/>
        <v>0.45166179734827144</v>
      </c>
      <c r="BI23" s="148">
        <f t="shared" si="68"/>
        <v>0.30997599279343374</v>
      </c>
      <c r="BK23" s="73"/>
      <c r="BL23" s="36">
        <f>MAX(BC22+BC24,BD22+BD24)*$BL$2/($BX$3)*100</f>
        <v>131.29514841297453</v>
      </c>
      <c r="BM23" s="36">
        <f>0.5*14.17*$E$3*0.9*($E$4-4)*2.5/(1+2.5^2)/10</f>
        <v>400.18034482758617</v>
      </c>
      <c r="BN23" s="36">
        <f>$BQ$6*0.9*($E$4-4)*391.3/100*2.5*10^-1</f>
        <v>306.83457925528165</v>
      </c>
      <c r="BO23" s="341" t="str">
        <f>IF(BN23&gt;BM23,SQRT((0.5*14.17*$E$3)/($BQ$6/100*391.3)-1)," ")</f>
        <v xml:space="preserve"> </v>
      </c>
      <c r="BP23" s="36" t="str">
        <f>IF(BO23=" "," ",0.9*$BQ$6/100*($E$4-4)*391.3*BO23*10^-1)</f>
        <v xml:space="preserve"> </v>
      </c>
      <c r="BQ23" s="36" t="str">
        <f>IF(AND(BP23&gt;BL23,BN23&gt;BL23),"Verifica","Non Verifica")</f>
        <v>Verifica</v>
      </c>
      <c r="BR23" s="36">
        <f>$BU$6*0.9*($E$4-4)*391.3/100*2.5*10^-1</f>
        <v>460.25186888292251</v>
      </c>
      <c r="BS23" s="341">
        <f>IF(BR23&gt;BM23,SQRT((0.5*14.17*$E$3)/($BU$6/100*391.3)-1)," ")</f>
        <v>2.3029847289347383</v>
      </c>
      <c r="BT23" s="36">
        <f>IF(BS23=" "," ",0.9*BU6/100*($E$4-4)*391.3*BS23*10^-1)</f>
        <v>423.98121020041765</v>
      </c>
      <c r="BU23" s="6" t="str">
        <f>IF(AND(BT23&gt;BL23,BR23&gt;BL23),"Verifica","Non Verifica")</f>
        <v>Verifica</v>
      </c>
      <c r="BV23" s="266"/>
      <c r="BW23" s="370"/>
      <c r="BX23" s="370"/>
      <c r="BY23" s="370"/>
      <c r="BZ23" s="370"/>
      <c r="CA23" s="370"/>
      <c r="CB23" s="370"/>
      <c r="CC23" s="370"/>
      <c r="CD23" s="370"/>
      <c r="CE23" s="370"/>
      <c r="CF23" s="370"/>
      <c r="CG23" s="370"/>
      <c r="CH23" s="370"/>
      <c r="CI23" s="73"/>
      <c r="CJ23" s="73"/>
      <c r="CK23" s="370"/>
      <c r="CL23" s="370"/>
      <c r="CM23" s="465"/>
      <c r="CN23" s="465"/>
      <c r="CO23" s="370"/>
      <c r="CP23" s="370"/>
      <c r="CQ23" s="370"/>
    </row>
    <row r="24" spans="1:95" ht="16.05" customHeight="1" thickBot="1" x14ac:dyDescent="0.3">
      <c r="A24" s="228">
        <f>Pil_originale!A851</f>
        <v>8</v>
      </c>
      <c r="B24" s="6">
        <f>Pil_originale!B851</f>
        <v>18</v>
      </c>
      <c r="C24" s="6">
        <f>Pil_originale!C851</f>
        <v>0</v>
      </c>
      <c r="D24" s="6">
        <f>Pil_originale!D851</f>
        <v>4</v>
      </c>
      <c r="E24" s="6" t="str">
        <f>Pil_originale!E851</f>
        <v>Msup</v>
      </c>
      <c r="F24" s="6">
        <f>Pil_originale!F851</f>
        <v>32.972000000000001</v>
      </c>
      <c r="G24" s="6">
        <f>Pil_originale!G851</f>
        <v>22.6</v>
      </c>
      <c r="H24" s="6">
        <f>Pil_originale!H851</f>
        <v>0.94499999999999995</v>
      </c>
      <c r="I24" s="6">
        <f>Pil_originale!I851</f>
        <v>71.643000000000001</v>
      </c>
      <c r="J24" s="6">
        <f>Pil_originale!J851</f>
        <v>-1.9019999999999999</v>
      </c>
      <c r="K24" s="7">
        <f>Pil_originale!K851</f>
        <v>-2.0760000000000001</v>
      </c>
      <c r="L24" s="447"/>
      <c r="M24" s="427"/>
      <c r="N24" s="228" t="s">
        <v>19</v>
      </c>
      <c r="O24" s="216">
        <f t="shared" ref="O24:T24" si="69">F25</f>
        <v>-31.446000000000002</v>
      </c>
      <c r="P24" s="216">
        <f t="shared" si="69"/>
        <v>-21.545000000000002</v>
      </c>
      <c r="Q24" s="216">
        <f t="shared" si="69"/>
        <v>-1.006</v>
      </c>
      <c r="R24" s="216">
        <f t="shared" si="69"/>
        <v>-76.421999999999997</v>
      </c>
      <c r="S24" s="216">
        <f t="shared" si="69"/>
        <v>2.0299999999999998</v>
      </c>
      <c r="T24" s="216">
        <f t="shared" si="69"/>
        <v>2.2160000000000002</v>
      </c>
      <c r="U24" s="28">
        <f t="shared" si="65"/>
        <v>-24.400281249999999</v>
      </c>
      <c r="V24" s="29">
        <f t="shared" si="65"/>
        <v>-16.716640625</v>
      </c>
      <c r="W24" s="29">
        <f t="shared" si="65"/>
        <v>-0.79260937500000006</v>
      </c>
      <c r="X24" s="29">
        <f t="shared" si="65"/>
        <v>-60.227390624999998</v>
      </c>
      <c r="Y24" s="29">
        <f t="shared" si="65"/>
        <v>1.5999374999999998</v>
      </c>
      <c r="Z24" s="30">
        <f t="shared" si="65"/>
        <v>1.7465625000000002</v>
      </c>
      <c r="AA24" s="228">
        <f t="shared" si="13"/>
        <v>-2.3925468749999999</v>
      </c>
      <c r="AB24" s="6">
        <f t="shared" si="13"/>
        <v>-61.973953125000001</v>
      </c>
      <c r="AC24" s="6">
        <f t="shared" si="14"/>
        <v>-20.984732812499999</v>
      </c>
      <c r="AD24" s="6">
        <f t="shared" si="15"/>
        <v>-62.691717187500004</v>
      </c>
      <c r="AE24" s="36">
        <f t="shared" si="16"/>
        <v>-37.701373437499996</v>
      </c>
      <c r="AF24" s="36">
        <f t="shared" si="17"/>
        <v>4.2680921874999989</v>
      </c>
      <c r="AG24" s="36">
        <f t="shared" si="18"/>
        <v>-79.4083578125</v>
      </c>
      <c r="AH24" s="37">
        <f t="shared" si="19"/>
        <v>45.975076562500007</v>
      </c>
      <c r="AJ24" s="228" t="s">
        <v>19</v>
      </c>
      <c r="AK24" s="82"/>
      <c r="AL24" s="73">
        <f t="shared" si="7"/>
        <v>-24.400281249999999</v>
      </c>
      <c r="AM24" s="73">
        <f>MAX(0.3*$AK24,ABS(AE24))</f>
        <v>37.701373437499996</v>
      </c>
      <c r="AN24" s="73">
        <f>MAX(0.3*$AK24,ABS(AF24))</f>
        <v>4.2680921874999989</v>
      </c>
      <c r="AO24" s="73">
        <f>MAX($AK24,ABS(AG24))</f>
        <v>79.4083578125</v>
      </c>
      <c r="AP24" s="73">
        <f>MAX($AK24,ABS(AH24))</f>
        <v>45.975076562500007</v>
      </c>
      <c r="AQ24" s="107">
        <f>MAX(AL24-$AD$4*(1-((0.48*$AD$2+AL26)/(0.48*$AD$2))^2),0)/(($E$4-2*4)*391.3)*1000</f>
        <v>0</v>
      </c>
      <c r="AR24" s="108">
        <f t="shared" ref="AR24:AU24" si="70">MAX(AM24-$AD$4*(1-((0.48*$AD$2+AM26)/(0.48*$AD$2))^2),0)/(($E$4-2*4)*391.3)*1000</f>
        <v>0</v>
      </c>
      <c r="AS24" s="108">
        <f t="shared" si="70"/>
        <v>0</v>
      </c>
      <c r="AT24" s="108">
        <f t="shared" si="70"/>
        <v>0.44808080511246795</v>
      </c>
      <c r="AU24" s="108">
        <f t="shared" si="70"/>
        <v>0</v>
      </c>
      <c r="AV24" s="123">
        <f t="shared" si="62"/>
        <v>0.44808080511246795</v>
      </c>
      <c r="AW24" s="129">
        <f>$AW$3</f>
        <v>10.304423903774522</v>
      </c>
      <c r="AX24" s="73">
        <f t="shared" si="63"/>
        <v>806.42421470939405</v>
      </c>
      <c r="AY24" s="288">
        <f>AX24*($E$4-2*4)/200</f>
        <v>88.706663618033346</v>
      </c>
      <c r="AZ24" s="73">
        <f>($AD4+$AY24)*(1-ABS((0.48*$AD$2+AL$26)/(0.48*$AD$2+$AX24))^(1+1/(1+2*$AX24/$AD$2)))</f>
        <v>169.6115882985907</v>
      </c>
      <c r="BA24" s="73">
        <f t="shared" si="67"/>
        <v>159.42002669249044</v>
      </c>
      <c r="BB24" s="73">
        <f t="shared" si="67"/>
        <v>141.6561496413882</v>
      </c>
      <c r="BC24" s="73">
        <f t="shared" si="67"/>
        <v>161.62434209168285</v>
      </c>
      <c r="BD24" s="73">
        <f t="shared" si="67"/>
        <v>139.02245679864041</v>
      </c>
      <c r="BE24" s="148"/>
      <c r="BF24" s="148"/>
      <c r="BG24" s="148"/>
      <c r="BH24" s="148"/>
      <c r="BI24" s="148"/>
      <c r="BK24" s="370"/>
      <c r="BL24" s="73"/>
      <c r="BM24" s="36"/>
      <c r="BN24" s="73"/>
      <c r="BO24" s="73"/>
      <c r="BP24" s="73"/>
      <c r="BQ24" s="73"/>
      <c r="BR24" s="73"/>
      <c r="BS24" s="73"/>
      <c r="BT24" s="73"/>
      <c r="BU24" s="370"/>
      <c r="BV24" s="370"/>
      <c r="BW24" s="370"/>
      <c r="BX24" s="370"/>
      <c r="BY24" s="370"/>
      <c r="BZ24" s="370"/>
      <c r="CA24" s="370"/>
      <c r="CB24" s="370"/>
      <c r="CC24" s="370"/>
      <c r="CD24" s="370"/>
      <c r="CE24" s="370"/>
      <c r="CF24" s="370"/>
      <c r="CG24" s="370"/>
      <c r="CH24" s="370"/>
      <c r="CI24" s="73"/>
      <c r="CJ24" s="73"/>
      <c r="CK24" s="370"/>
      <c r="CL24" s="370"/>
      <c r="CM24" s="465"/>
      <c r="CN24" s="465"/>
      <c r="CO24" s="370"/>
      <c r="CP24" s="370"/>
      <c r="CQ24" s="370"/>
    </row>
    <row r="25" spans="1:95" ht="16.05" customHeight="1" x14ac:dyDescent="0.3">
      <c r="A25" s="228">
        <f>Pil_originale!A852</f>
        <v>8</v>
      </c>
      <c r="B25" s="6">
        <f>Pil_originale!B852</f>
        <v>18</v>
      </c>
      <c r="C25" s="6">
        <f>Pil_originale!C852</f>
        <v>0</v>
      </c>
      <c r="D25" s="6">
        <f>Pil_originale!D852</f>
        <v>4</v>
      </c>
      <c r="E25" s="6" t="str">
        <f>Pil_originale!E852</f>
        <v>Minf</v>
      </c>
      <c r="F25" s="6">
        <f>Pil_originale!F852</f>
        <v>-31.446000000000002</v>
      </c>
      <c r="G25" s="6">
        <f>Pil_originale!G852</f>
        <v>-21.545000000000002</v>
      </c>
      <c r="H25" s="6">
        <f>Pil_originale!H852</f>
        <v>-1.006</v>
      </c>
      <c r="I25" s="6">
        <f>Pil_originale!I852</f>
        <v>-76.421999999999997</v>
      </c>
      <c r="J25" s="6">
        <f>Pil_originale!J852</f>
        <v>2.0299999999999998</v>
      </c>
      <c r="K25" s="7">
        <f>Pil_originale!K852</f>
        <v>2.2160000000000002</v>
      </c>
      <c r="L25" s="447"/>
      <c r="M25" s="427"/>
      <c r="N25" s="228" t="s">
        <v>44</v>
      </c>
      <c r="O25" s="216">
        <f>F23+F26</f>
        <v>-719.79499999999996</v>
      </c>
      <c r="P25" s="216">
        <f t="shared" ref="P25:T25" si="71">G23+G26</f>
        <v>-475.76600000000002</v>
      </c>
      <c r="Q25" s="216">
        <f t="shared" si="71"/>
        <v>-67.998999999999995</v>
      </c>
      <c r="R25" s="216">
        <f t="shared" si="71"/>
        <v>-110.176</v>
      </c>
      <c r="S25" s="216">
        <f t="shared" si="71"/>
        <v>6.5720000000000001</v>
      </c>
      <c r="T25" s="216">
        <f t="shared" si="71"/>
        <v>7.1739999999999995</v>
      </c>
      <c r="U25" s="28">
        <f>O25+$N$4</f>
        <v>-751.09249999999997</v>
      </c>
      <c r="V25" s="29">
        <f>P25+$N$2</f>
        <v>-499.84100000000001</v>
      </c>
      <c r="W25" s="29">
        <f>Q25</f>
        <v>-67.998999999999995</v>
      </c>
      <c r="X25" s="29">
        <f t="shared" ref="X25:Z26" si="72">R25</f>
        <v>-110.176</v>
      </c>
      <c r="Y25" s="29">
        <f t="shared" si="72"/>
        <v>6.5720000000000001</v>
      </c>
      <c r="Z25" s="30">
        <f t="shared" si="72"/>
        <v>7.1739999999999995</v>
      </c>
      <c r="AA25" s="228">
        <f t="shared" si="13"/>
        <v>-74.570999999999998</v>
      </c>
      <c r="AB25" s="6">
        <f t="shared" si="13"/>
        <v>-117.35</v>
      </c>
      <c r="AC25" s="6">
        <f t="shared" si="14"/>
        <v>-109.776</v>
      </c>
      <c r="AD25" s="6">
        <f t="shared" si="15"/>
        <v>-139.72129999999999</v>
      </c>
      <c r="AE25" s="36">
        <f t="shared" si="16"/>
        <v>-609.61699999999996</v>
      </c>
      <c r="AF25" s="36">
        <f t="shared" si="17"/>
        <v>-390.065</v>
      </c>
      <c r="AG25" s="36">
        <f t="shared" si="18"/>
        <v>-639.56230000000005</v>
      </c>
      <c r="AH25" s="37">
        <f t="shared" si="19"/>
        <v>-360.11970000000002</v>
      </c>
      <c r="AJ25" s="228" t="s">
        <v>44</v>
      </c>
      <c r="AK25" s="82"/>
      <c r="AL25" s="73">
        <f t="shared" si="7"/>
        <v>-751.09249999999997</v>
      </c>
      <c r="AM25" s="73">
        <f t="shared" ref="AM25:AP26" si="73">AE25</f>
        <v>-609.61699999999996</v>
      </c>
      <c r="AN25" s="73">
        <f t="shared" si="73"/>
        <v>-390.065</v>
      </c>
      <c r="AO25" s="73">
        <f t="shared" si="73"/>
        <v>-639.56230000000005</v>
      </c>
      <c r="AP25" s="73">
        <f t="shared" si="73"/>
        <v>-360.11970000000002</v>
      </c>
      <c r="AQ25" s="33"/>
      <c r="AR25" s="282"/>
      <c r="AS25" s="282"/>
      <c r="AT25" s="282"/>
      <c r="AU25" s="282"/>
      <c r="AV25" s="7"/>
      <c r="AW25" s="73"/>
      <c r="AX25" s="288"/>
      <c r="AY25" s="288"/>
      <c r="AZ25" s="288"/>
      <c r="BA25" s="264"/>
      <c r="BB25" s="264"/>
      <c r="BC25" s="264"/>
      <c r="BD25" s="264"/>
      <c r="BE25" s="148"/>
      <c r="BF25" s="148"/>
      <c r="BG25" s="148"/>
      <c r="BH25" s="148"/>
      <c r="BI25" s="148"/>
      <c r="BK25" s="370"/>
      <c r="BL25" s="73"/>
      <c r="BM25" s="36"/>
      <c r="BN25" s="73"/>
      <c r="BO25" s="73"/>
      <c r="BP25" s="73"/>
      <c r="BQ25" s="73"/>
      <c r="BR25" s="73"/>
      <c r="BS25" s="73"/>
      <c r="BT25" s="73"/>
      <c r="BU25" s="370"/>
      <c r="BV25" s="370"/>
      <c r="BW25" s="370"/>
      <c r="BX25" s="370"/>
      <c r="BY25" s="370"/>
      <c r="BZ25" s="370"/>
      <c r="CA25" s="370"/>
      <c r="CB25" s="370"/>
      <c r="CC25" s="370"/>
      <c r="CD25" s="370"/>
      <c r="CE25" s="370"/>
      <c r="CF25" s="370"/>
      <c r="CG25" s="370"/>
      <c r="CH25" s="370"/>
      <c r="CI25" s="73"/>
      <c r="CJ25" s="73"/>
      <c r="CK25" s="370"/>
      <c r="CL25" s="370"/>
      <c r="CM25" s="370"/>
      <c r="CN25" s="370"/>
      <c r="CO25" s="370"/>
      <c r="CP25" s="370"/>
      <c r="CQ25" s="370"/>
    </row>
    <row r="26" spans="1:95" ht="16.05" customHeight="1" thickBot="1" x14ac:dyDescent="0.35">
      <c r="A26" s="8">
        <f>Pil_originale!A854</f>
        <v>8</v>
      </c>
      <c r="B26" s="42">
        <f>Pil_originale!B854</f>
        <v>18</v>
      </c>
      <c r="C26" s="42">
        <f>Pil_originale!C854</f>
        <v>0</v>
      </c>
      <c r="D26" s="42">
        <f>Pil_originale!D854</f>
        <v>4</v>
      </c>
      <c r="E26" s="42" t="str">
        <f>Pil_originale!E854</f>
        <v>N</v>
      </c>
      <c r="F26" s="42">
        <f>Pil_originale!F854</f>
        <v>-229.054</v>
      </c>
      <c r="G26" s="42">
        <f>Pil_originale!G854</f>
        <v>-159.661</v>
      </c>
      <c r="H26" s="42">
        <f>Pil_originale!H854</f>
        <v>-1.4570000000000001</v>
      </c>
      <c r="I26" s="42">
        <f>Pil_originale!I854</f>
        <v>-111.991</v>
      </c>
      <c r="J26" s="42">
        <f>Pil_originale!J854</f>
        <v>2.9969999999999999</v>
      </c>
      <c r="K26" s="10">
        <f>Pil_originale!K854</f>
        <v>3.2719999999999998</v>
      </c>
      <c r="L26" s="447"/>
      <c r="N26" s="8" t="s">
        <v>45</v>
      </c>
      <c r="O26" s="23">
        <f>F23+F26</f>
        <v>-719.79499999999996</v>
      </c>
      <c r="P26" s="23">
        <f t="shared" ref="P26:T26" si="74">G23+G26</f>
        <v>-475.76600000000002</v>
      </c>
      <c r="Q26" s="23">
        <f t="shared" si="74"/>
        <v>-67.998999999999995</v>
      </c>
      <c r="R26" s="23">
        <f t="shared" si="74"/>
        <v>-110.176</v>
      </c>
      <c r="S26" s="23">
        <f t="shared" si="74"/>
        <v>6.5720000000000001</v>
      </c>
      <c r="T26" s="23">
        <f t="shared" si="74"/>
        <v>7.1739999999999995</v>
      </c>
      <c r="U26" s="33">
        <f>O26+$N$5</f>
        <v>-768.49624999999992</v>
      </c>
      <c r="V26" s="216">
        <f>P26+$N$3</f>
        <v>-513.22850000000005</v>
      </c>
      <c r="W26" s="29">
        <f>Q26</f>
        <v>-67.998999999999995</v>
      </c>
      <c r="X26" s="29">
        <f t="shared" si="72"/>
        <v>-110.176</v>
      </c>
      <c r="Y26" s="29">
        <f t="shared" si="72"/>
        <v>6.5720000000000001</v>
      </c>
      <c r="Z26" s="30">
        <f t="shared" si="72"/>
        <v>7.1739999999999995</v>
      </c>
      <c r="AA26" s="8">
        <f t="shared" si="13"/>
        <v>-74.570999999999998</v>
      </c>
      <c r="AB26" s="42">
        <f t="shared" si="13"/>
        <v>-117.35</v>
      </c>
      <c r="AC26" s="42">
        <f t="shared" si="14"/>
        <v>-109.776</v>
      </c>
      <c r="AD26" s="42">
        <f t="shared" si="15"/>
        <v>-139.72129999999999</v>
      </c>
      <c r="AE26" s="38">
        <f t="shared" si="16"/>
        <v>-623.00450000000001</v>
      </c>
      <c r="AF26" s="38">
        <f t="shared" si="17"/>
        <v>-403.45250000000004</v>
      </c>
      <c r="AG26" s="38">
        <f t="shared" si="18"/>
        <v>-652.9498000000001</v>
      </c>
      <c r="AH26" s="39">
        <f t="shared" si="19"/>
        <v>-373.50720000000007</v>
      </c>
      <c r="AJ26" s="8" t="s">
        <v>45</v>
      </c>
      <c r="AK26" s="82"/>
      <c r="AL26" s="73">
        <f t="shared" si="7"/>
        <v>-768.49624999999992</v>
      </c>
      <c r="AM26" s="73">
        <f t="shared" si="73"/>
        <v>-623.00450000000001</v>
      </c>
      <c r="AN26" s="73">
        <f t="shared" si="73"/>
        <v>-403.45250000000004</v>
      </c>
      <c r="AO26" s="73">
        <f t="shared" si="73"/>
        <v>-652.9498000000001</v>
      </c>
      <c r="AP26" s="73">
        <f t="shared" si="73"/>
        <v>-373.50720000000007</v>
      </c>
      <c r="AQ26" s="83"/>
      <c r="AR26" s="23"/>
      <c r="AS26" s="23"/>
      <c r="AT26" s="23"/>
      <c r="AU26" s="23"/>
      <c r="AV26" s="10"/>
      <c r="AW26" s="73"/>
      <c r="AX26" s="288"/>
      <c r="AY26" s="288"/>
      <c r="AZ26" s="288"/>
      <c r="BA26" s="264"/>
      <c r="BB26" s="264"/>
      <c r="BC26" s="264"/>
      <c r="BD26" s="264"/>
      <c r="BE26" s="148"/>
      <c r="BF26" s="148"/>
      <c r="BG26" s="148"/>
      <c r="BH26" s="148"/>
      <c r="BI26" s="148"/>
      <c r="BK26" s="370"/>
      <c r="BL26" s="73"/>
      <c r="BM26" s="36"/>
      <c r="BN26" s="73"/>
      <c r="BO26" s="73"/>
      <c r="BP26" s="73"/>
      <c r="BQ26" s="73"/>
      <c r="BR26" s="73"/>
      <c r="BS26" s="73"/>
      <c r="BT26" s="73"/>
      <c r="BU26" s="370"/>
      <c r="BV26" s="370"/>
      <c r="BW26" s="370"/>
      <c r="BX26" s="370"/>
      <c r="BY26" s="370"/>
      <c r="BZ26" s="370"/>
      <c r="CA26" s="370"/>
      <c r="CB26" s="370"/>
      <c r="CC26" s="370"/>
      <c r="CD26" s="370"/>
      <c r="CE26" s="370"/>
      <c r="CF26" s="370"/>
      <c r="CG26" s="370"/>
      <c r="CH26" s="370"/>
      <c r="CI26" s="73"/>
      <c r="CJ26" s="73"/>
      <c r="CK26" s="370"/>
      <c r="CL26" s="370"/>
      <c r="CM26" s="370"/>
      <c r="CN26" s="370"/>
      <c r="CO26" s="370"/>
      <c r="CP26" s="370"/>
      <c r="CQ26" s="370"/>
    </row>
    <row r="27" spans="1:95" ht="16.05" customHeight="1" thickBot="1" x14ac:dyDescent="0.3">
      <c r="A27" s="224">
        <f>Pil_originale!A423</f>
        <v>4</v>
      </c>
      <c r="B27" s="225">
        <f>Pil_originale!B423</f>
        <v>18</v>
      </c>
      <c r="C27" s="225">
        <f>Pil_originale!C423</f>
        <v>0</v>
      </c>
      <c r="D27" s="225">
        <f>Pil_originale!D423</f>
        <v>3</v>
      </c>
      <c r="E27" s="225" t="str">
        <f>Pil_originale!E423</f>
        <v>Msup</v>
      </c>
      <c r="F27" s="225">
        <f>Pil_originale!F423</f>
        <v>-11.973000000000001</v>
      </c>
      <c r="G27" s="225">
        <f>Pil_originale!G423</f>
        <v>-9.4749999999999996</v>
      </c>
      <c r="H27" s="225">
        <f>Pil_originale!H423</f>
        <v>265.22399999999999</v>
      </c>
      <c r="I27" s="225">
        <f>Pil_originale!I423</f>
        <v>7.8369999999999997</v>
      </c>
      <c r="J27" s="225">
        <f>Pil_originale!J423</f>
        <v>-15.083</v>
      </c>
      <c r="K27" s="226">
        <f>Pil_originale!K423</f>
        <v>-16.466000000000001</v>
      </c>
      <c r="L27" s="447"/>
      <c r="M27" s="427" t="s">
        <v>31</v>
      </c>
      <c r="N27" s="224" t="s">
        <v>18</v>
      </c>
      <c r="O27" s="19">
        <f t="shared" ref="O27:T27" si="75">F27</f>
        <v>-11.973000000000001</v>
      </c>
      <c r="P27" s="19">
        <f t="shared" si="75"/>
        <v>-9.4749999999999996</v>
      </c>
      <c r="Q27" s="19">
        <f t="shared" si="75"/>
        <v>265.22399999999999</v>
      </c>
      <c r="R27" s="19">
        <f t="shared" si="75"/>
        <v>7.8369999999999997</v>
      </c>
      <c r="S27" s="19">
        <f t="shared" si="75"/>
        <v>-15.083</v>
      </c>
      <c r="T27" s="19">
        <f t="shared" si="75"/>
        <v>-16.466000000000001</v>
      </c>
      <c r="U27" s="25">
        <f t="shared" ref="U27:Z28" si="76">O27-(O27-O29)/320*$W$4</f>
        <v>-9.4201875000000008</v>
      </c>
      <c r="V27" s="26">
        <f t="shared" si="76"/>
        <v>-7.455828125</v>
      </c>
      <c r="W27" s="26">
        <f t="shared" si="76"/>
        <v>208.65174999999999</v>
      </c>
      <c r="X27" s="26">
        <f t="shared" si="76"/>
        <v>6.1671718749999993</v>
      </c>
      <c r="Y27" s="26">
        <f t="shared" si="76"/>
        <v>-11.870546875</v>
      </c>
      <c r="Z27" s="27">
        <f t="shared" si="76"/>
        <v>-12.959000000000001</v>
      </c>
      <c r="AA27" s="224">
        <f t="shared" si="13"/>
        <v>220.52229687499999</v>
      </c>
      <c r="AB27" s="225">
        <f t="shared" si="13"/>
        <v>19.126171875000001</v>
      </c>
      <c r="AC27" s="225">
        <f t="shared" si="14"/>
        <v>226.26014843749999</v>
      </c>
      <c r="AD27" s="225">
        <f t="shared" si="15"/>
        <v>85.28286093749999</v>
      </c>
      <c r="AE27" s="34">
        <f t="shared" si="16"/>
        <v>218.80432031249998</v>
      </c>
      <c r="AF27" s="34">
        <f t="shared" si="17"/>
        <v>-233.7159765625</v>
      </c>
      <c r="AG27" s="34">
        <f t="shared" si="18"/>
        <v>77.827032812499993</v>
      </c>
      <c r="AH27" s="35">
        <f t="shared" si="19"/>
        <v>-92.738689062499986</v>
      </c>
      <c r="AJ27" s="224" t="s">
        <v>18</v>
      </c>
      <c r="AK27" s="82">
        <f>AU60</f>
        <v>307.55258247496238</v>
      </c>
      <c r="AL27" s="73">
        <f t="shared" si="7"/>
        <v>-9.4201875000000008</v>
      </c>
      <c r="AM27" s="73">
        <f>MAX($AK27,ABS(AE27))</f>
        <v>307.55258247496238</v>
      </c>
      <c r="AN27" s="73">
        <f>MAX($AK27,ABS(AF27))</f>
        <v>307.55258247496238</v>
      </c>
      <c r="AO27" s="73">
        <f>MAX(0.3*$AK27,ABS(AG27))</f>
        <v>92.265774742488716</v>
      </c>
      <c r="AP27" s="73">
        <f>MAX(0.3*$AK27,ABS(AH27))</f>
        <v>92.738689062499986</v>
      </c>
      <c r="AQ27" s="105">
        <f>MAX(AL27-$AE$3*(1-((0.48*$AE$2+AL31)/(0.48*$AE$2))^2),0)/(($F$3-2*4)*391.3)*1000</f>
        <v>0</v>
      </c>
      <c r="AR27" s="106">
        <f t="shared" ref="AR27:AU27" si="77">MAX(AM27-$AE$3*(1-((0.48*$AE$2+AM31)/(0.48*$AE$2))^2),0)/(($F$3-2*4)*391.3)*1000</f>
        <v>3.6965247744449705</v>
      </c>
      <c r="AS27" s="106">
        <f t="shared" si="77"/>
        <v>6.5908922920021897</v>
      </c>
      <c r="AT27" s="106">
        <f t="shared" si="77"/>
        <v>0</v>
      </c>
      <c r="AU27" s="106">
        <f t="shared" si="77"/>
        <v>0</v>
      </c>
      <c r="AV27" s="121">
        <f>MAX(AQ27:AU27)</f>
        <v>6.5908922920021897</v>
      </c>
      <c r="AW27" s="126">
        <f>$AW$2</f>
        <v>9.4247779607693793</v>
      </c>
      <c r="AX27" s="73">
        <f>2*AW27*391.3/10</f>
        <v>737.58312320981167</v>
      </c>
      <c r="AY27" s="288">
        <f>AX27*($F$3-2*4)/200</f>
        <v>228.65076819504159</v>
      </c>
      <c r="AZ27" s="73">
        <f>($AE3+$AY27)*(1-ABS((0.48*$AE$2+AL$31)/(0.48*$AE$2+$AX27))^(1+1/(1+2*$AX27/$AE$2)))</f>
        <v>455.21845411647189</v>
      </c>
      <c r="BA27" s="73">
        <f>($AE3+$AY27)*(1-ABS((0.48*$AE$2+AM$31)/(0.48*$AE$2+$AX27))^(1+1/(1+$AX27/$AE$2)))</f>
        <v>443.02447750972522</v>
      </c>
      <c r="BB27" s="73">
        <f t="shared" ref="BB27:BD28" si="78">($AE3+$AY27)*(1-ABS((0.48*$AE$2+AN$31)/(0.48*$AE$2+$AX27))^(1+1/(1+2*$AX27/$AE$2)))</f>
        <v>365.20862941947155</v>
      </c>
      <c r="BC27" s="73">
        <f t="shared" si="78"/>
        <v>441.97745506245883</v>
      </c>
      <c r="BD27" s="73">
        <f t="shared" si="78"/>
        <v>355.20493005156101</v>
      </c>
      <c r="BE27" s="148">
        <f>(ABS(AL27/AZ27)^1.5+ABS(AL28/AZ28)^1.5)</f>
        <v>4.5835961669565252E-2</v>
      </c>
      <c r="BF27" s="148">
        <f t="shared" ref="BF27:BI27" si="79">(ABS(AM27/BA27)^1.5+ABS(AM28/BA28)^1.5)</f>
        <v>0.68154334558717655</v>
      </c>
      <c r="BG27" s="148">
        <f t="shared" si="79"/>
        <v>0.78666215783755866</v>
      </c>
      <c r="BH27" s="148">
        <f t="shared" si="79"/>
        <v>0.4371159790295811</v>
      </c>
      <c r="BI27" s="148">
        <f t="shared" si="79"/>
        <v>0.37644453154017543</v>
      </c>
      <c r="BK27" s="73"/>
      <c r="BL27" s="73">
        <f>MAX(BA27+BA29,BB27+BB29)*$BL$2/($CA$3)*100</f>
        <v>387.36168297806995</v>
      </c>
      <c r="BM27" s="36">
        <f>0.5*14.17*$F$4*0.9*($F$3-4)*2.5/(1+2.5^2)/10</f>
        <v>435.36103448275861</v>
      </c>
      <c r="BN27" s="73">
        <f>BQ4*0.9*($F$3-4)*391.3/100*2.5*10^-1</f>
        <v>486.80486131847579</v>
      </c>
      <c r="BO27" s="265">
        <f>IF(BN27&gt;BM27,SQRT((0.5*14.17*$F$4)/($BO$4/$BP$4*391.3)-1)," ")</f>
        <v>2.3417611920545003</v>
      </c>
      <c r="BP27" s="73">
        <f>IF(BO27=" "," ",0.9*$BO$4/$BP$4*($F$3-4)*391.3*BO27/10)</f>
        <v>455.99229293563178</v>
      </c>
      <c r="BQ27" s="73" t="str">
        <f>IF(AND(BP27&gt;BL27,BN27&gt;BL27),"Verifica","Non Verifica")</f>
        <v>Verifica</v>
      </c>
      <c r="BR27" s="73">
        <f>BU4*0.9*($F$3-4)*391.3/100*2.5*10^-1</f>
        <v>730.20729197771368</v>
      </c>
      <c r="BS27" s="265">
        <f>IF(BR27&gt;BM27,SQRT((0.5*14.17*$F$4)/($BS$4/$BT$4*391.3)-1)," ")</f>
        <v>1.8227900739639975</v>
      </c>
      <c r="BT27" s="73">
        <f>IF(BS27=" "," ",0.9*BS4/BT4*($F$3-4)*391.3*BS27/10)</f>
        <v>532.40584150124278</v>
      </c>
      <c r="BU27" s="6" t="str">
        <f>IF(AND(BT27&gt;BL27,BR27&gt;BL27),"Verifica","Non Verifica")</f>
        <v>Verifica</v>
      </c>
      <c r="BV27" s="281" t="str">
        <f>IF(BS4/BT4&gt;=0.08*14.17*0.65/391.3,"Verifica","Non verifica")</f>
        <v>Verifica</v>
      </c>
      <c r="BW27" s="370"/>
      <c r="BX27" s="370"/>
      <c r="BY27" s="370"/>
      <c r="BZ27" s="370"/>
      <c r="CA27" s="73">
        <f>MAX(AM56:AP56)/(0.9*(70-4)*391.3)*1000</f>
        <v>10.243396895158366</v>
      </c>
      <c r="CB27" s="73">
        <f>MAX(AM57:AP57)/(0.9*(70-4)*391.3)*1000</f>
        <v>4.4124163741211406</v>
      </c>
      <c r="CC27" s="370">
        <f>MAX(ABS(Taglio!H8),ABS(Taglio!I8),ABS(Taglio!H9),ABS(Taglio!I9))</f>
        <v>101.19499999999999</v>
      </c>
      <c r="CD27" s="245">
        <f>$CB$5*(CB27+CA27)*391.3/10-ABS(CC27)</f>
        <v>586.98336787228845</v>
      </c>
      <c r="CE27" s="370">
        <v>0.48</v>
      </c>
      <c r="CF27" s="370">
        <f>CE27*(1-25/250)</f>
        <v>0.432</v>
      </c>
      <c r="CG27" s="370">
        <v>30</v>
      </c>
      <c r="CH27" s="370">
        <v>62</v>
      </c>
      <c r="CI27" s="73">
        <f>(MAX(ABS(AL32),ABS(AM32),ABS(AN32),ABS(AO32),ABS(AP32)))/(CG27*CH27)</f>
        <v>0.58646491935483869</v>
      </c>
      <c r="CJ27" s="73">
        <f>CD27/(CG27*CH27)*10</f>
        <v>3.1558245584531637</v>
      </c>
      <c r="CK27" s="246">
        <f>CI27/14.17*10</f>
        <v>0.4138778541671409</v>
      </c>
      <c r="CL27" s="245">
        <f>CF27*14.17*CH27*CG27*(1-CK27/CF27)^0.5/10</f>
        <v>233.20050058871158</v>
      </c>
      <c r="CM27" s="464" t="str">
        <f>IF(CD27&lt;CL27,"VERIFICA","NON VERIFICA_necessarie staffe di contenimento")</f>
        <v>NON VERIFICA_necessarie staffe di contenimento</v>
      </c>
      <c r="CN27" s="464"/>
      <c r="CO27" s="245">
        <f>CG27*CH27/391.3*(CJ27^2/(1.2+CK27*CG27-1.2))</f>
        <v>3.81272389189026</v>
      </c>
      <c r="CP27" s="370"/>
      <c r="CQ27" s="370"/>
    </row>
    <row r="28" spans="1:95" ht="16.05" customHeight="1" x14ac:dyDescent="0.25">
      <c r="A28" s="228">
        <f>Pil_originale!A424</f>
        <v>4</v>
      </c>
      <c r="B28" s="6">
        <f>Pil_originale!B424</f>
        <v>18</v>
      </c>
      <c r="C28" s="6">
        <f>Pil_originale!C424</f>
        <v>0</v>
      </c>
      <c r="D28" s="6">
        <f>Pil_originale!D424</f>
        <v>3</v>
      </c>
      <c r="E28" s="6" t="str">
        <f>Pil_originale!E424</f>
        <v>Minf</v>
      </c>
      <c r="F28" s="6">
        <f>Pil_originale!F424</f>
        <v>11.367000000000001</v>
      </c>
      <c r="G28" s="6">
        <f>Pil_originale!G424</f>
        <v>8.9860000000000007</v>
      </c>
      <c r="H28" s="6">
        <f>Pil_originale!H424</f>
        <v>-252.00800000000001</v>
      </c>
      <c r="I28" s="6">
        <f>Pil_originale!I424</f>
        <v>-7.43</v>
      </c>
      <c r="J28" s="6">
        <f>Pil_originale!J424</f>
        <v>14.288</v>
      </c>
      <c r="K28" s="7">
        <f>Pil_originale!K424</f>
        <v>15.598000000000001</v>
      </c>
      <c r="L28" s="447"/>
      <c r="M28" s="427"/>
      <c r="N28" s="228" t="s">
        <v>17</v>
      </c>
      <c r="O28" s="216">
        <f t="shared" ref="O28:T28" si="80">F30</f>
        <v>29.047000000000001</v>
      </c>
      <c r="P28" s="216">
        <f t="shared" si="80"/>
        <v>19.896000000000001</v>
      </c>
      <c r="Q28" s="216">
        <f t="shared" si="80"/>
        <v>1.1180000000000001</v>
      </c>
      <c r="R28" s="216">
        <f t="shared" si="80"/>
        <v>89.614999999999995</v>
      </c>
      <c r="S28" s="216">
        <f t="shared" si="80"/>
        <v>-2.3540000000000001</v>
      </c>
      <c r="T28" s="216">
        <f t="shared" si="80"/>
        <v>-2.57</v>
      </c>
      <c r="U28" s="28">
        <f t="shared" si="76"/>
        <v>22.828921874999999</v>
      </c>
      <c r="V28" s="29">
        <f t="shared" si="76"/>
        <v>15.630593749999999</v>
      </c>
      <c r="W28" s="29">
        <f t="shared" si="76"/>
        <v>0.87332812500000012</v>
      </c>
      <c r="X28" s="29">
        <f t="shared" si="76"/>
        <v>70.090578124999993</v>
      </c>
      <c r="Y28" s="29">
        <f t="shared" si="76"/>
        <v>-1.8402656250000002</v>
      </c>
      <c r="Z28" s="30">
        <f t="shared" si="76"/>
        <v>-2.009125</v>
      </c>
      <c r="AA28" s="228">
        <f t="shared" si="13"/>
        <v>2.7135937500000002</v>
      </c>
      <c r="AB28" s="6">
        <f t="shared" si="13"/>
        <v>72.099703124999991</v>
      </c>
      <c r="AC28" s="6">
        <f t="shared" si="14"/>
        <v>24.343504687499998</v>
      </c>
      <c r="AD28" s="6">
        <f t="shared" si="15"/>
        <v>72.913781249999985</v>
      </c>
      <c r="AE28" s="36">
        <f t="shared" si="16"/>
        <v>39.974098437499997</v>
      </c>
      <c r="AF28" s="36">
        <f t="shared" si="17"/>
        <v>-8.7129109374999985</v>
      </c>
      <c r="AG28" s="36">
        <f t="shared" si="18"/>
        <v>88.544374999999988</v>
      </c>
      <c r="AH28" s="37">
        <f t="shared" si="19"/>
        <v>-57.283187499999983</v>
      </c>
      <c r="AJ28" s="228" t="s">
        <v>17</v>
      </c>
      <c r="AK28" s="82"/>
      <c r="AL28" s="73">
        <f t="shared" si="7"/>
        <v>22.828921874999999</v>
      </c>
      <c r="AM28" s="73">
        <f>MAX(0.3*$AK28,ABS(AE28))</f>
        <v>39.974098437499997</v>
      </c>
      <c r="AN28" s="73">
        <f>MAX(0.3*$AK28,ABS(AF28))</f>
        <v>8.7129109374999985</v>
      </c>
      <c r="AO28" s="73">
        <f>MAX($AK28,ABS(AG28))</f>
        <v>88.544374999999988</v>
      </c>
      <c r="AP28" s="73">
        <f>MAX($AK28,ABS(AH28))</f>
        <v>57.283187499999983</v>
      </c>
      <c r="AQ28" s="107">
        <f>MAX(AL28-$AE$4*(1-((0.48*$AE$2+AL31)/(0.48*$AE$2))^2),0)/(($F$4-2*4)*391.3)*1000</f>
        <v>0</v>
      </c>
      <c r="AR28" s="108">
        <f t="shared" ref="AR28:AU28" si="81">MAX(AM28-$AE$4*(1-((0.48*$AE$2+AM31)/(0.48*$AE$2))^2),0)/(($F$4-2*4)*391.3)*1000</f>
        <v>0</v>
      </c>
      <c r="AS28" s="108">
        <f t="shared" si="81"/>
        <v>0</v>
      </c>
      <c r="AT28" s="108">
        <f t="shared" si="81"/>
        <v>0</v>
      </c>
      <c r="AU28" s="108">
        <f t="shared" si="81"/>
        <v>0</v>
      </c>
      <c r="AV28" s="123">
        <f t="shared" ref="AV28:AV30" si="82">MAX(AQ28:AU28)</f>
        <v>0</v>
      </c>
      <c r="AW28" s="127">
        <f>$AW$3</f>
        <v>10.304423903774522</v>
      </c>
      <c r="AX28" s="73">
        <f t="shared" ref="AX28:AX30" si="83">2*AW28*391.3/10</f>
        <v>806.42421470939405</v>
      </c>
      <c r="AY28" s="288">
        <f>AX28*($F$4-2*4)/200</f>
        <v>88.706663618033346</v>
      </c>
      <c r="AZ28" s="73">
        <f>($AE4+$AY28)*(1-ABS((0.48*$AE$2+AL$31)/(0.48*$AE$2+$AX28))^(1+1/(1+2*$AX28/$AE$2)))</f>
        <v>186.40465107732092</v>
      </c>
      <c r="BA28" s="73">
        <f>($AE4+$AY28)*(1-ABS((0.48*$AE$2+AM$31)/(0.48*$AE$2+$AX28))^(1+1/(1+$AX28/$AE$2)))</f>
        <v>181.76862850920179</v>
      </c>
      <c r="BB28" s="73">
        <f t="shared" si="78"/>
        <v>150.99336383264637</v>
      </c>
      <c r="BC28" s="73">
        <f t="shared" si="78"/>
        <v>181.14839191064402</v>
      </c>
      <c r="BD28" s="73">
        <f t="shared" si="78"/>
        <v>147.0876486673078</v>
      </c>
      <c r="BE28" s="148"/>
      <c r="BF28" s="148"/>
      <c r="BG28" s="148"/>
      <c r="BH28" s="148"/>
      <c r="BI28" s="148"/>
      <c r="BK28" s="370"/>
      <c r="BL28" s="73"/>
      <c r="BM28" s="36"/>
      <c r="BN28" s="73"/>
      <c r="BO28" s="73"/>
      <c r="BP28" s="73"/>
      <c r="BQ28" s="73"/>
      <c r="BR28" s="73"/>
      <c r="BS28" s="73"/>
      <c r="BT28" s="73"/>
      <c r="BU28" s="370"/>
      <c r="BV28" s="370"/>
      <c r="BW28" s="370"/>
      <c r="BX28" s="370"/>
      <c r="BY28" s="370"/>
      <c r="BZ28" s="370"/>
      <c r="CA28" s="370"/>
      <c r="CB28" s="370"/>
      <c r="CC28" s="370"/>
      <c r="CD28" s="370"/>
      <c r="CE28" s="370"/>
      <c r="CF28" s="370"/>
      <c r="CG28" s="370"/>
      <c r="CH28" s="370"/>
      <c r="CI28" s="73"/>
      <c r="CJ28" s="73"/>
      <c r="CK28" s="370"/>
      <c r="CL28" s="370"/>
      <c r="CM28" s="465"/>
      <c r="CN28" s="465"/>
      <c r="CO28" s="370"/>
      <c r="CP28" s="370"/>
      <c r="CQ28" s="370"/>
    </row>
    <row r="29" spans="1:95" ht="16.05" customHeight="1" x14ac:dyDescent="0.25">
      <c r="A29" s="228">
        <f>Pil_originale!A426</f>
        <v>4</v>
      </c>
      <c r="B29" s="6">
        <f>Pil_originale!B426</f>
        <v>18</v>
      </c>
      <c r="C29" s="6">
        <f>Pil_originale!C426</f>
        <v>0</v>
      </c>
      <c r="D29" s="6">
        <f>Pil_originale!D426</f>
        <v>3</v>
      </c>
      <c r="E29" s="6" t="str">
        <f>Pil_originale!E426</f>
        <v>N</v>
      </c>
      <c r="F29" s="6">
        <f>Pil_originale!F426</f>
        <v>-701.44899999999996</v>
      </c>
      <c r="G29" s="6">
        <f>Pil_originale!G426</f>
        <v>-451.71600000000001</v>
      </c>
      <c r="H29" s="6">
        <f>Pil_originale!H426</f>
        <v>-124.517</v>
      </c>
      <c r="I29" s="6">
        <f>Pil_originale!I426</f>
        <v>-3.4809999999999999</v>
      </c>
      <c r="J29" s="6">
        <f>Pil_originale!J426</f>
        <v>6.92</v>
      </c>
      <c r="K29" s="7">
        <f>Pil_originale!K426</f>
        <v>7.5549999999999997</v>
      </c>
      <c r="L29" s="447"/>
      <c r="M29" s="427"/>
      <c r="N29" s="228" t="s">
        <v>20</v>
      </c>
      <c r="O29" s="216">
        <f t="shared" ref="O29:T29" si="84">F28</f>
        <v>11.367000000000001</v>
      </c>
      <c r="P29" s="216">
        <f t="shared" si="84"/>
        <v>8.9860000000000007</v>
      </c>
      <c r="Q29" s="216">
        <f t="shared" si="84"/>
        <v>-252.00800000000001</v>
      </c>
      <c r="R29" s="216">
        <f t="shared" si="84"/>
        <v>-7.43</v>
      </c>
      <c r="S29" s="216">
        <f t="shared" si="84"/>
        <v>14.288</v>
      </c>
      <c r="T29" s="216">
        <f t="shared" si="84"/>
        <v>15.598000000000001</v>
      </c>
      <c r="U29" s="28">
        <f t="shared" ref="U29:Z30" si="85">O29+(O27-O29)/320*$W$5</f>
        <v>8.814187500000001</v>
      </c>
      <c r="V29" s="29">
        <f t="shared" si="85"/>
        <v>6.966828125000001</v>
      </c>
      <c r="W29" s="29">
        <f t="shared" si="85"/>
        <v>-195.43575000000001</v>
      </c>
      <c r="X29" s="29">
        <f t="shared" si="85"/>
        <v>-5.7601718749999993</v>
      </c>
      <c r="Y29" s="29">
        <f t="shared" si="85"/>
        <v>11.075546875000001</v>
      </c>
      <c r="Z29" s="30">
        <f t="shared" si="85"/>
        <v>12.091000000000001</v>
      </c>
      <c r="AA29" s="228">
        <f t="shared" si="13"/>
        <v>-206.51129687500003</v>
      </c>
      <c r="AB29" s="6">
        <f t="shared" si="13"/>
        <v>-17.851171874999999</v>
      </c>
      <c r="AC29" s="6">
        <f t="shared" si="14"/>
        <v>-211.86664843750003</v>
      </c>
      <c r="AD29" s="6">
        <f t="shared" si="15"/>
        <v>-79.804560937500014</v>
      </c>
      <c r="AE29" s="36">
        <f t="shared" si="16"/>
        <v>-204.89982031250003</v>
      </c>
      <c r="AF29" s="36">
        <f t="shared" si="17"/>
        <v>218.83347656250004</v>
      </c>
      <c r="AG29" s="36">
        <f t="shared" si="18"/>
        <v>-72.837732812500008</v>
      </c>
      <c r="AH29" s="37">
        <f t="shared" si="19"/>
        <v>86.77138906250002</v>
      </c>
      <c r="AJ29" s="228" t="s">
        <v>20</v>
      </c>
      <c r="AK29" s="82">
        <f>AU61</f>
        <v>298.01102625122536</v>
      </c>
      <c r="AL29" s="73">
        <f t="shared" si="7"/>
        <v>8.814187500000001</v>
      </c>
      <c r="AM29" s="73">
        <f>MAX($AK29,ABS(AE29))</f>
        <v>298.01102625122536</v>
      </c>
      <c r="AN29" s="79">
        <f>MAX($AK29,ABS(AF29))</f>
        <v>298.01102625122536</v>
      </c>
      <c r="AO29" s="73">
        <f>MAX(0.3*$AK29,ABS(AG29))</f>
        <v>89.403307875367602</v>
      </c>
      <c r="AP29" s="73">
        <f>MAX(0.3*$AK29,ABS(AH29))</f>
        <v>89.403307875367602</v>
      </c>
      <c r="AQ29" s="107">
        <f>MAX(AL29-$AE$3*(1-((0.48*$AE$2+AL32)/(0.48*$AE$2))^2),0)/(($F$3-2*4)*391.3)*1000</f>
        <v>0</v>
      </c>
      <c r="AR29" s="108">
        <f t="shared" ref="AR29:AU29" si="86">MAX(AM29-$AE$3*(1-((0.48*$AE$2+AM32)/(0.48*$AE$2))^2),0)/(($F$3-2*4)*391.3)*1000</f>
        <v>3.236308710602207</v>
      </c>
      <c r="AS29" s="108">
        <f t="shared" si="86"/>
        <v>6.0773486105504348</v>
      </c>
      <c r="AT29" s="108">
        <f t="shared" si="86"/>
        <v>0</v>
      </c>
      <c r="AU29" s="108">
        <f t="shared" si="86"/>
        <v>0</v>
      </c>
      <c r="AV29" s="122">
        <f t="shared" si="82"/>
        <v>6.0773486105504348</v>
      </c>
      <c r="AW29" s="128">
        <f>$AW$2</f>
        <v>9.4247779607693793</v>
      </c>
      <c r="AX29" s="73">
        <f t="shared" si="83"/>
        <v>737.58312320981167</v>
      </c>
      <c r="AY29" s="288">
        <f>AX29*($F$3-2*4)/200</f>
        <v>228.65076819504159</v>
      </c>
      <c r="AZ29" s="73">
        <f>($AE3+$AY29)*(1-ABS((0.48*$AE$2+AL$32)/(0.48*$AE$2+$AX29))^(1+1/(1+2*$AX29/$AE$2)))</f>
        <v>457.0635471996336</v>
      </c>
      <c r="BA29" s="73">
        <f t="shared" ref="BA29:BD30" si="87">($AE3+$AY29)*(1-ABS((0.48*$AE$2+AM$32)/(0.48*$AE$2+$AX29))^(1+1/(1+2*$AX29/$AE$2)))</f>
        <v>437.34298380407</v>
      </c>
      <c r="BB29" s="73">
        <f t="shared" si="87"/>
        <v>367.91298385993269</v>
      </c>
      <c r="BC29" s="73">
        <f t="shared" si="87"/>
        <v>443.68832768556257</v>
      </c>
      <c r="BD29" s="73">
        <f t="shared" si="87"/>
        <v>358.00316706957489</v>
      </c>
      <c r="BE29" s="148">
        <f>ABS(AL29/AZ29)^1.5+ABS(AL30/AZ30)^1.5</f>
        <v>4.185284427234847E-2</v>
      </c>
      <c r="BF29" s="148">
        <f t="shared" ref="BF29:BI29" si="88">ABS(AM29/BA29)^1.5+ABS(AM30/BA30)^1.5</f>
        <v>0.66372800056989489</v>
      </c>
      <c r="BG29" s="148">
        <f t="shared" si="88"/>
        <v>0.74407621771269428</v>
      </c>
      <c r="BH29" s="148">
        <f t="shared" si="88"/>
        <v>0.4215076739363649</v>
      </c>
      <c r="BI29" s="148">
        <f t="shared" si="88"/>
        <v>0.36551833927212984</v>
      </c>
      <c r="BK29" s="73"/>
      <c r="BL29" s="36">
        <f>MAX(BC28+BC30,BD28+BD30)*$BL$2/($BX$3)*100</f>
        <v>147.87847688777458</v>
      </c>
      <c r="BM29" s="36">
        <f>0.5*14.17*$F$3*0.9*($F$4-4)*2.5/(1+2.5^2)/10</f>
        <v>400.18034482758617</v>
      </c>
      <c r="BN29" s="36">
        <f>$BQ$6*0.9*($F$4-4)*391.3/100*2.5*10^-1</f>
        <v>306.83457925528165</v>
      </c>
      <c r="BO29" s="341" t="str">
        <f>IF(BN29&gt;BM29,SQRT((0.5*14.17*$F$3)/($BQ$6/100*391.3)-1)," ")</f>
        <v xml:space="preserve"> </v>
      </c>
      <c r="BP29" s="36" t="str">
        <f>IF(BO29=" "," ",0.9*$BQ$6/100*($F$4-4)*391.3*BO29*10^-1)</f>
        <v xml:space="preserve"> </v>
      </c>
      <c r="BQ29" s="36" t="str">
        <f>IF(AND(BP29&gt;BL29,BN29&gt;BL29),"Verifica","Non Verifica")</f>
        <v>Verifica</v>
      </c>
      <c r="BR29" s="36">
        <f>$BU$6*0.9*($F$4-4)*391.3/100*2.5*10^-1</f>
        <v>460.25186888292251</v>
      </c>
      <c r="BS29" s="341">
        <f>IF(BR29&gt;BM29,SQRT((0.5*14.17*$F$3)/($BU$6/100*391.3)-1)," ")</f>
        <v>2.3029847289347383</v>
      </c>
      <c r="BT29" s="36">
        <f>IF(BS29=" "," ",0.9*$BU$6/100*($F$4-4)*391.3*BS29*10^-1)</f>
        <v>423.98121020041765</v>
      </c>
      <c r="BU29" s="6" t="str">
        <f>IF(AND(BT29&gt;BL29,BR29&gt;BL29),"Verifica","Non Verifica")</f>
        <v>Verifica</v>
      </c>
      <c r="BV29" s="370"/>
      <c r="BW29" s="370"/>
      <c r="BX29" s="370"/>
      <c r="BY29" s="370"/>
      <c r="BZ29" s="370"/>
      <c r="CA29" s="370"/>
      <c r="CB29" s="370"/>
      <c r="CC29" s="370"/>
      <c r="CD29" s="370"/>
      <c r="CE29" s="370"/>
      <c r="CF29" s="370"/>
      <c r="CG29" s="370"/>
      <c r="CH29" s="370"/>
      <c r="CI29" s="73"/>
      <c r="CJ29" s="73"/>
      <c r="CK29" s="370"/>
      <c r="CL29" s="370"/>
      <c r="CM29" s="465"/>
      <c r="CN29" s="465"/>
      <c r="CO29" s="370"/>
      <c r="CP29" s="370"/>
      <c r="CQ29" s="370"/>
    </row>
    <row r="30" spans="1:95" ht="16.05" customHeight="1" thickBot="1" x14ac:dyDescent="0.3">
      <c r="A30" s="228">
        <f>Pil_originale!A855</f>
        <v>8</v>
      </c>
      <c r="B30" s="6">
        <f>Pil_originale!B855</f>
        <v>18</v>
      </c>
      <c r="C30" s="6">
        <f>Pil_originale!C855</f>
        <v>0</v>
      </c>
      <c r="D30" s="6">
        <f>Pil_originale!D855</f>
        <v>3</v>
      </c>
      <c r="E30" s="6" t="str">
        <f>Pil_originale!E855</f>
        <v>Msup</v>
      </c>
      <c r="F30" s="6">
        <f>Pil_originale!F855</f>
        <v>29.047000000000001</v>
      </c>
      <c r="G30" s="6">
        <f>Pil_originale!G855</f>
        <v>19.896000000000001</v>
      </c>
      <c r="H30" s="6">
        <f>Pil_originale!H855</f>
        <v>1.1180000000000001</v>
      </c>
      <c r="I30" s="6">
        <f>Pil_originale!I855</f>
        <v>89.614999999999995</v>
      </c>
      <c r="J30" s="6">
        <f>Pil_originale!J855</f>
        <v>-2.3540000000000001</v>
      </c>
      <c r="K30" s="7">
        <f>Pil_originale!K855</f>
        <v>-2.57</v>
      </c>
      <c r="L30" s="447"/>
      <c r="M30" s="427"/>
      <c r="N30" s="228" t="s">
        <v>19</v>
      </c>
      <c r="O30" s="216">
        <f t="shared" ref="O30:T30" si="89">F31</f>
        <v>-27.803999999999998</v>
      </c>
      <c r="P30" s="216">
        <f t="shared" si="89"/>
        <v>-19.102</v>
      </c>
      <c r="Q30" s="216">
        <f t="shared" si="89"/>
        <v>-1.119</v>
      </c>
      <c r="R30" s="216">
        <f t="shared" si="89"/>
        <v>-88.894000000000005</v>
      </c>
      <c r="S30" s="216">
        <f t="shared" si="89"/>
        <v>2.343</v>
      </c>
      <c r="T30" s="216">
        <f t="shared" si="89"/>
        <v>2.5579999999999998</v>
      </c>
      <c r="U30" s="28">
        <f t="shared" si="85"/>
        <v>-21.585921874999997</v>
      </c>
      <c r="V30" s="29">
        <f t="shared" si="85"/>
        <v>-14.836593749999999</v>
      </c>
      <c r="W30" s="29">
        <f t="shared" si="85"/>
        <v>-0.87432812500000001</v>
      </c>
      <c r="X30" s="29">
        <f t="shared" si="85"/>
        <v>-69.369578125000004</v>
      </c>
      <c r="Y30" s="29">
        <f t="shared" si="85"/>
        <v>1.8292656250000001</v>
      </c>
      <c r="Z30" s="30">
        <f t="shared" si="85"/>
        <v>1.9971249999999998</v>
      </c>
      <c r="AA30" s="228">
        <f t="shared" si="13"/>
        <v>-2.70359375</v>
      </c>
      <c r="AB30" s="6">
        <f t="shared" si="13"/>
        <v>-71.366703125000001</v>
      </c>
      <c r="AC30" s="6">
        <f t="shared" si="14"/>
        <v>-24.113604687500001</v>
      </c>
      <c r="AD30" s="6">
        <f t="shared" si="15"/>
        <v>-72.177781249999995</v>
      </c>
      <c r="AE30" s="36">
        <f t="shared" si="16"/>
        <v>-38.950198437499999</v>
      </c>
      <c r="AF30" s="36">
        <f t="shared" si="17"/>
        <v>9.2770109375000018</v>
      </c>
      <c r="AG30" s="36">
        <f t="shared" si="18"/>
        <v>-87.014375000000001</v>
      </c>
      <c r="AH30" s="37">
        <f t="shared" si="19"/>
        <v>57.341187499999997</v>
      </c>
      <c r="AJ30" s="228" t="s">
        <v>19</v>
      </c>
      <c r="AK30" s="82"/>
      <c r="AL30" s="73">
        <f t="shared" si="7"/>
        <v>-21.585921874999997</v>
      </c>
      <c r="AM30" s="73">
        <f>MAX(0.3*$AK30,ABS(AE30))</f>
        <v>38.950198437499999</v>
      </c>
      <c r="AN30" s="73">
        <f>MAX(0.3*$AK30,ABS(AF30))</f>
        <v>9.2770109375000018</v>
      </c>
      <c r="AO30" s="73">
        <f>MAX($AK30,ABS(AG30))</f>
        <v>87.014375000000001</v>
      </c>
      <c r="AP30" s="73">
        <f>MAX($AK30,ABS(AH30))</f>
        <v>57.341187499999997</v>
      </c>
      <c r="AQ30" s="107">
        <f>MAX(AL30-$AE$4*(1-((0.48*$AE$2+AL32)/(0.48*$AE$2))^2),0)/(($F$4-2*4)*391.3)*1000</f>
        <v>0</v>
      </c>
      <c r="AR30" s="108">
        <f t="shared" ref="AR30:AU30" si="90">MAX(AM30-$AE$4*(1-((0.48*$AE$2+AM32)/(0.48*$AE$2))^2),0)/(($F$4-2*4)*391.3)*1000</f>
        <v>0</v>
      </c>
      <c r="AS30" s="108">
        <f t="shared" si="90"/>
        <v>0</v>
      </c>
      <c r="AT30" s="108">
        <f t="shared" si="90"/>
        <v>0</v>
      </c>
      <c r="AU30" s="108">
        <f t="shared" si="90"/>
        <v>0</v>
      </c>
      <c r="AV30" s="123">
        <f t="shared" si="82"/>
        <v>0</v>
      </c>
      <c r="AW30" s="129">
        <f>$AW$3</f>
        <v>10.304423903774522</v>
      </c>
      <c r="AX30" s="73">
        <f t="shared" si="83"/>
        <v>806.42421470939405</v>
      </c>
      <c r="AY30" s="288">
        <f>AX30*($F$4-2*4)/200</f>
        <v>88.706663618033346</v>
      </c>
      <c r="AZ30" s="73">
        <f>($AE4+$AY30)*(1-ABS((0.48*$AE$2+AL$32)/(0.48*$AE$2+$AX30))^(1+1/(1+2*$AX30/$AE$2)))</f>
        <v>187.13958246266697</v>
      </c>
      <c r="BA30" s="73">
        <f t="shared" si="87"/>
        <v>179.31459040626476</v>
      </c>
      <c r="BB30" s="73">
        <f t="shared" si="87"/>
        <v>152.0499143438137</v>
      </c>
      <c r="BC30" s="73">
        <f t="shared" si="87"/>
        <v>181.8260513593481</v>
      </c>
      <c r="BD30" s="73">
        <f t="shared" si="87"/>
        <v>148.17975867087003</v>
      </c>
      <c r="BE30" s="148"/>
      <c r="BF30" s="148"/>
      <c r="BG30" s="148"/>
      <c r="BH30" s="148"/>
      <c r="BI30" s="148"/>
      <c r="BK30" s="370"/>
      <c r="BL30" s="73"/>
      <c r="BM30" s="36"/>
      <c r="BN30" s="73"/>
      <c r="BO30" s="73"/>
      <c r="BP30" s="73"/>
      <c r="BQ30" s="73"/>
      <c r="BR30" s="73"/>
      <c r="BS30" s="73"/>
      <c r="BT30" s="73"/>
      <c r="BU30" s="370"/>
      <c r="BV30" s="370"/>
      <c r="BW30" s="370"/>
      <c r="BX30" s="370"/>
      <c r="BY30" s="370"/>
      <c r="BZ30" s="370"/>
      <c r="CA30" s="370"/>
      <c r="CB30" s="370"/>
      <c r="CC30" s="370"/>
      <c r="CD30" s="370"/>
      <c r="CE30" s="370"/>
      <c r="CF30" s="370"/>
      <c r="CG30" s="370"/>
      <c r="CH30" s="370"/>
      <c r="CI30" s="73"/>
      <c r="CJ30" s="73"/>
      <c r="CK30" s="370"/>
      <c r="CL30" s="370"/>
      <c r="CM30" s="465"/>
      <c r="CN30" s="465"/>
      <c r="CO30" s="370"/>
      <c r="CP30" s="370"/>
      <c r="CQ30" s="370"/>
    </row>
    <row r="31" spans="1:95" ht="16.05" customHeight="1" x14ac:dyDescent="0.3">
      <c r="A31" s="228">
        <f>Pil_originale!A856</f>
        <v>8</v>
      </c>
      <c r="B31" s="6">
        <f>Pil_originale!B856</f>
        <v>18</v>
      </c>
      <c r="C31" s="6">
        <f>Pil_originale!C856</f>
        <v>0</v>
      </c>
      <c r="D31" s="6">
        <f>Pil_originale!D856</f>
        <v>3</v>
      </c>
      <c r="E31" s="6" t="str">
        <f>Pil_originale!E856</f>
        <v>Minf</v>
      </c>
      <c r="F31" s="6">
        <f>Pil_originale!F856</f>
        <v>-27.803999999999998</v>
      </c>
      <c r="G31" s="6">
        <f>Pil_originale!G856</f>
        <v>-19.102</v>
      </c>
      <c r="H31" s="6">
        <f>Pil_originale!H856</f>
        <v>-1.119</v>
      </c>
      <c r="I31" s="6">
        <f>Pil_originale!I856</f>
        <v>-88.894000000000005</v>
      </c>
      <c r="J31" s="6">
        <f>Pil_originale!J856</f>
        <v>2.343</v>
      </c>
      <c r="K31" s="7">
        <f>Pil_originale!K856</f>
        <v>2.5579999999999998</v>
      </c>
      <c r="L31" s="447"/>
      <c r="M31" s="427"/>
      <c r="N31" s="228" t="s">
        <v>44</v>
      </c>
      <c r="O31" s="216">
        <f>F29+F32</f>
        <v>-1025.0609999999999</v>
      </c>
      <c r="P31" s="216">
        <f t="shared" ref="P31:T31" si="91">G29+G32</f>
        <v>-678.20900000000006</v>
      </c>
      <c r="Q31" s="216">
        <f t="shared" si="91"/>
        <v>-126.988</v>
      </c>
      <c r="R31" s="216">
        <f t="shared" si="91"/>
        <v>-193.73599999999999</v>
      </c>
      <c r="S31" s="216">
        <f t="shared" si="91"/>
        <v>12.04</v>
      </c>
      <c r="T31" s="216">
        <f t="shared" si="91"/>
        <v>13.144</v>
      </c>
      <c r="U31" s="28">
        <f>O31+$O$4</f>
        <v>-1073.76225</v>
      </c>
      <c r="V31" s="29">
        <f>P31+$O$2</f>
        <v>-715.67150000000004</v>
      </c>
      <c r="W31" s="29">
        <f>Q31</f>
        <v>-126.988</v>
      </c>
      <c r="X31" s="29">
        <f t="shared" ref="X31:Z32" si="92">R31</f>
        <v>-193.73599999999999</v>
      </c>
      <c r="Y31" s="29">
        <f t="shared" si="92"/>
        <v>12.04</v>
      </c>
      <c r="Z31" s="30">
        <f t="shared" si="92"/>
        <v>13.144</v>
      </c>
      <c r="AA31" s="228">
        <f t="shared" si="13"/>
        <v>-139.02799999999999</v>
      </c>
      <c r="AB31" s="6">
        <f t="shared" si="13"/>
        <v>-206.88</v>
      </c>
      <c r="AC31" s="6">
        <f t="shared" si="14"/>
        <v>-201.09199999999998</v>
      </c>
      <c r="AD31" s="6">
        <f t="shared" si="15"/>
        <v>-248.58839999999998</v>
      </c>
      <c r="AE31" s="36">
        <f t="shared" si="16"/>
        <v>-916.76350000000002</v>
      </c>
      <c r="AF31" s="36">
        <f t="shared" si="17"/>
        <v>-514.57950000000005</v>
      </c>
      <c r="AG31" s="36">
        <f t="shared" si="18"/>
        <v>-964.25990000000002</v>
      </c>
      <c r="AH31" s="37">
        <f t="shared" si="19"/>
        <v>-467.08310000000006</v>
      </c>
      <c r="AJ31" s="228" t="s">
        <v>44</v>
      </c>
      <c r="AK31" s="82"/>
      <c r="AL31" s="73">
        <f t="shared" si="7"/>
        <v>-1073.76225</v>
      </c>
      <c r="AM31" s="73">
        <f t="shared" ref="AM31:AP32" si="93">AE31</f>
        <v>-916.76350000000002</v>
      </c>
      <c r="AN31" s="73">
        <f t="shared" si="93"/>
        <v>-514.57950000000005</v>
      </c>
      <c r="AO31" s="73">
        <f t="shared" si="93"/>
        <v>-964.25990000000002</v>
      </c>
      <c r="AP31" s="73">
        <f t="shared" si="93"/>
        <v>-467.08310000000006</v>
      </c>
      <c r="AQ31" s="285"/>
      <c r="AR31" s="6"/>
      <c r="AS31" s="6"/>
      <c r="AT31" s="6"/>
      <c r="AU31" s="6"/>
      <c r="AV31" s="7"/>
      <c r="AW31" s="73"/>
      <c r="AX31" s="288"/>
      <c r="AY31" s="288"/>
      <c r="AZ31" s="288"/>
      <c r="BA31" s="264"/>
      <c r="BB31" s="264"/>
      <c r="BC31" s="264"/>
      <c r="BD31" s="264"/>
      <c r="BE31" s="148"/>
      <c r="BF31" s="148"/>
      <c r="BG31" s="148"/>
      <c r="BH31" s="148"/>
      <c r="BI31" s="148"/>
      <c r="BK31" s="370"/>
      <c r="BL31" s="73"/>
      <c r="BM31" s="36"/>
      <c r="BN31" s="73"/>
      <c r="BO31" s="73"/>
      <c r="BP31" s="73"/>
      <c r="BQ31" s="73"/>
      <c r="BR31" s="73"/>
      <c r="BS31" s="73"/>
      <c r="BT31" s="73"/>
      <c r="BU31" s="370"/>
      <c r="BV31" s="370"/>
      <c r="BW31" s="370"/>
      <c r="BX31" s="370"/>
      <c r="BY31" s="370"/>
      <c r="BZ31" s="370"/>
      <c r="CA31" s="370"/>
      <c r="CB31" s="370"/>
      <c r="CC31" s="370"/>
      <c r="CD31" s="370"/>
      <c r="CE31" s="370"/>
      <c r="CF31" s="370"/>
      <c r="CG31" s="370"/>
      <c r="CH31" s="370"/>
      <c r="CI31" s="73"/>
      <c r="CJ31" s="73"/>
      <c r="CK31" s="370"/>
      <c r="CL31" s="370"/>
      <c r="CM31" s="370"/>
      <c r="CN31" s="370"/>
      <c r="CO31" s="370"/>
      <c r="CP31" s="370"/>
      <c r="CQ31" s="370"/>
    </row>
    <row r="32" spans="1:95" ht="16.05" customHeight="1" thickBot="1" x14ac:dyDescent="0.35">
      <c r="A32" s="8">
        <f>Pil_originale!A858</f>
        <v>8</v>
      </c>
      <c r="B32" s="42">
        <f>Pil_originale!B858</f>
        <v>18</v>
      </c>
      <c r="C32" s="42">
        <f>Pil_originale!C858</f>
        <v>0</v>
      </c>
      <c r="D32" s="42">
        <f>Pil_originale!D858</f>
        <v>3</v>
      </c>
      <c r="E32" s="42" t="str">
        <f>Pil_originale!E858</f>
        <v>N</v>
      </c>
      <c r="F32" s="42">
        <f>Pil_originale!F858</f>
        <v>-323.61200000000002</v>
      </c>
      <c r="G32" s="42">
        <f>Pil_originale!G858</f>
        <v>-226.49299999999999</v>
      </c>
      <c r="H32" s="42">
        <f>Pil_originale!H858</f>
        <v>-2.4710000000000001</v>
      </c>
      <c r="I32" s="42">
        <f>Pil_originale!I858</f>
        <v>-190.255</v>
      </c>
      <c r="J32" s="42">
        <f>Pil_originale!J858</f>
        <v>5.12</v>
      </c>
      <c r="K32" s="10">
        <f>Pil_originale!K858</f>
        <v>5.5890000000000004</v>
      </c>
      <c r="L32" s="447"/>
      <c r="N32" s="8" t="s">
        <v>45</v>
      </c>
      <c r="O32" s="23">
        <f>F29+F32</f>
        <v>-1025.0609999999999</v>
      </c>
      <c r="P32" s="23">
        <f t="shared" ref="P32:T32" si="94">G29+G32</f>
        <v>-678.20900000000006</v>
      </c>
      <c r="Q32" s="23">
        <f t="shared" si="94"/>
        <v>-126.988</v>
      </c>
      <c r="R32" s="23">
        <f t="shared" si="94"/>
        <v>-193.73599999999999</v>
      </c>
      <c r="S32" s="23">
        <f t="shared" si="94"/>
        <v>12.04</v>
      </c>
      <c r="T32" s="23">
        <f t="shared" si="94"/>
        <v>13.144</v>
      </c>
      <c r="U32" s="33">
        <f>O32+$O$5</f>
        <v>-1090.82475</v>
      </c>
      <c r="V32" s="216">
        <f>P32+$O$3</f>
        <v>-728.79650000000004</v>
      </c>
      <c r="W32" s="29">
        <f>Q32</f>
        <v>-126.988</v>
      </c>
      <c r="X32" s="29">
        <f t="shared" si="92"/>
        <v>-193.73599999999999</v>
      </c>
      <c r="Y32" s="29">
        <f t="shared" si="92"/>
        <v>12.04</v>
      </c>
      <c r="Z32" s="30">
        <f t="shared" si="92"/>
        <v>13.144</v>
      </c>
      <c r="AA32" s="8">
        <f t="shared" si="13"/>
        <v>-139.02799999999999</v>
      </c>
      <c r="AB32" s="42">
        <f t="shared" si="13"/>
        <v>-206.88</v>
      </c>
      <c r="AC32" s="42">
        <f t="shared" si="14"/>
        <v>-201.09199999999998</v>
      </c>
      <c r="AD32" s="42">
        <f t="shared" si="15"/>
        <v>-248.58839999999998</v>
      </c>
      <c r="AE32" s="38">
        <f t="shared" si="16"/>
        <v>-929.88850000000002</v>
      </c>
      <c r="AF32" s="38">
        <f t="shared" si="17"/>
        <v>-527.70450000000005</v>
      </c>
      <c r="AG32" s="38">
        <f t="shared" si="18"/>
        <v>-977.38490000000002</v>
      </c>
      <c r="AH32" s="39">
        <f t="shared" si="19"/>
        <v>-480.20810000000006</v>
      </c>
      <c r="AJ32" s="8" t="s">
        <v>45</v>
      </c>
      <c r="AK32" s="82"/>
      <c r="AL32" s="73">
        <f t="shared" si="7"/>
        <v>-1090.82475</v>
      </c>
      <c r="AM32" s="73">
        <f t="shared" si="93"/>
        <v>-929.88850000000002</v>
      </c>
      <c r="AN32" s="73">
        <f t="shared" si="93"/>
        <v>-527.70450000000005</v>
      </c>
      <c r="AO32" s="73">
        <f t="shared" si="93"/>
        <v>-977.38490000000002</v>
      </c>
      <c r="AP32" s="73">
        <f t="shared" si="93"/>
        <v>-480.20810000000006</v>
      </c>
      <c r="AQ32" s="8"/>
      <c r="AR32" s="42"/>
      <c r="AS32" s="42"/>
      <c r="AT32" s="42"/>
      <c r="AU32" s="42"/>
      <c r="AV32" s="10"/>
      <c r="AW32" s="73"/>
      <c r="AX32" s="288"/>
      <c r="AY32" s="288"/>
      <c r="AZ32" s="288"/>
      <c r="BA32" s="264"/>
      <c r="BB32" s="264"/>
      <c r="BC32" s="264"/>
      <c r="BD32" s="264"/>
      <c r="BE32" s="148"/>
      <c r="BF32" s="148"/>
      <c r="BG32" s="148"/>
      <c r="BH32" s="148"/>
      <c r="BI32" s="148"/>
      <c r="BK32" s="370"/>
      <c r="BL32" s="73"/>
      <c r="BM32" s="36"/>
      <c r="BN32" s="73"/>
      <c r="BO32" s="73"/>
      <c r="BP32" s="73"/>
      <c r="BQ32" s="73"/>
      <c r="BR32" s="73"/>
      <c r="BS32" s="73"/>
      <c r="BT32" s="73"/>
      <c r="BU32" s="370"/>
      <c r="BV32" s="370"/>
      <c r="BW32" s="370"/>
      <c r="BX32" s="370"/>
      <c r="BY32" s="370"/>
      <c r="BZ32" s="370"/>
      <c r="CA32" s="370"/>
      <c r="CB32" s="370"/>
      <c r="CC32" s="370"/>
      <c r="CD32" s="370"/>
      <c r="CE32" s="370"/>
      <c r="CF32" s="370"/>
      <c r="CG32" s="370"/>
      <c r="CH32" s="370"/>
      <c r="CI32" s="73"/>
      <c r="CJ32" s="73"/>
      <c r="CK32" s="370"/>
      <c r="CL32" s="370"/>
      <c r="CM32" s="370"/>
      <c r="CN32" s="370"/>
      <c r="CO32" s="370"/>
      <c r="CP32" s="370"/>
      <c r="CQ32" s="370"/>
    </row>
    <row r="33" spans="1:95" ht="16.05" customHeight="1" thickBot="1" x14ac:dyDescent="0.3">
      <c r="A33" s="224">
        <f>Pil_originale!A427</f>
        <v>4</v>
      </c>
      <c r="B33" s="225">
        <f>Pil_originale!B427</f>
        <v>18</v>
      </c>
      <c r="C33" s="225">
        <f>Pil_originale!C427</f>
        <v>0</v>
      </c>
      <c r="D33" s="225">
        <f>Pil_originale!D427</f>
        <v>2</v>
      </c>
      <c r="E33" s="225" t="str">
        <f>Pil_originale!E427</f>
        <v>Msup</v>
      </c>
      <c r="F33" s="225">
        <f>Pil_originale!F427</f>
        <v>-21.931000000000001</v>
      </c>
      <c r="G33" s="225">
        <f>Pil_originale!G427</f>
        <v>-15.68</v>
      </c>
      <c r="H33" s="225">
        <f>Pil_originale!H427</f>
        <v>307.572</v>
      </c>
      <c r="I33" s="225">
        <f>Pil_originale!I427</f>
        <v>8.6869999999999994</v>
      </c>
      <c r="J33" s="225">
        <f>Pil_originale!J427</f>
        <v>-17.413</v>
      </c>
      <c r="K33" s="226">
        <f>Pil_originale!K427</f>
        <v>-19.009</v>
      </c>
      <c r="L33" s="447"/>
      <c r="M33" s="427" t="s">
        <v>32</v>
      </c>
      <c r="N33" s="224" t="s">
        <v>18</v>
      </c>
      <c r="O33" s="19">
        <f t="shared" ref="O33:T33" si="95">F33</f>
        <v>-21.931000000000001</v>
      </c>
      <c r="P33" s="19">
        <f t="shared" si="95"/>
        <v>-15.68</v>
      </c>
      <c r="Q33" s="19">
        <f t="shared" si="95"/>
        <v>307.572</v>
      </c>
      <c r="R33" s="19">
        <f t="shared" si="95"/>
        <v>8.6869999999999994</v>
      </c>
      <c r="S33" s="19">
        <f t="shared" si="95"/>
        <v>-17.413</v>
      </c>
      <c r="T33" s="19">
        <f t="shared" si="95"/>
        <v>-19.009</v>
      </c>
      <c r="U33" s="25">
        <f t="shared" ref="U33:Z34" si="96">O33-(O33-O35)/320*$X$4</f>
        <v>-15.900500000000001</v>
      </c>
      <c r="V33" s="26">
        <f t="shared" si="96"/>
        <v>-11.559734375</v>
      </c>
      <c r="W33" s="26">
        <f t="shared" si="96"/>
        <v>239.69759375000001</v>
      </c>
      <c r="X33" s="26">
        <f t="shared" si="96"/>
        <v>8.6735468749999995</v>
      </c>
      <c r="Y33" s="26">
        <f t="shared" si="96"/>
        <v>-13.604453125000001</v>
      </c>
      <c r="Z33" s="27">
        <f t="shared" si="96"/>
        <v>-14.851328125</v>
      </c>
      <c r="AA33" s="224">
        <f t="shared" si="13"/>
        <v>253.302046875</v>
      </c>
      <c r="AB33" s="225">
        <f t="shared" si="13"/>
        <v>23.524875000000002</v>
      </c>
      <c r="AC33" s="225">
        <f t="shared" si="14"/>
        <v>260.35950937500002</v>
      </c>
      <c r="AD33" s="225">
        <f t="shared" si="15"/>
        <v>99.515489062499995</v>
      </c>
      <c r="AE33" s="34">
        <f t="shared" si="16"/>
        <v>248.79977500000001</v>
      </c>
      <c r="AF33" s="34">
        <f t="shared" si="17"/>
        <v>-271.91924375000002</v>
      </c>
      <c r="AG33" s="34">
        <f t="shared" si="18"/>
        <v>87.95575468749999</v>
      </c>
      <c r="AH33" s="35">
        <f t="shared" si="19"/>
        <v>-111.0752234375</v>
      </c>
      <c r="AJ33" s="224" t="s">
        <v>18</v>
      </c>
      <c r="AK33" s="82">
        <f>AU62</f>
        <v>336.26250343995656</v>
      </c>
      <c r="AL33" s="73">
        <f t="shared" si="7"/>
        <v>-15.900500000000001</v>
      </c>
      <c r="AM33" s="73">
        <f>MAX($AK33,ABS(AE33))</f>
        <v>336.26250343995656</v>
      </c>
      <c r="AN33" s="73">
        <f>MAX($AK33,ABS(AF33))</f>
        <v>336.26250343995656</v>
      </c>
      <c r="AO33" s="73">
        <f>MAX(0.3*$AK33,ABS(AG33))</f>
        <v>100.87875103198697</v>
      </c>
      <c r="AP33" s="73">
        <f>MAX(0.3*$AK33,ABS(AH33))</f>
        <v>111.0752234375</v>
      </c>
      <c r="AQ33" s="105">
        <f>MAX(AL33-$AF$3*(1-((0.48*$AF$2+AL37)/(0.48*$AF$2))^2),0)/(($G$3-2*4)*391.3)*1000</f>
        <v>0</v>
      </c>
      <c r="AR33" s="106">
        <f t="shared" ref="AR33:AU33" si="97">MAX(AM33-$AF$3*(1-((0.48*$AF$2+AM37)/(0.48*$AF$2))^2),0)/(($G$3-2*4)*391.3)*1000</f>
        <v>1.0192039525841659</v>
      </c>
      <c r="AS33" s="106">
        <f t="shared" si="97"/>
        <v>4.8066994363080724</v>
      </c>
      <c r="AT33" s="106">
        <f t="shared" si="97"/>
        <v>0</v>
      </c>
      <c r="AU33" s="106">
        <f t="shared" si="97"/>
        <v>0</v>
      </c>
      <c r="AV33" s="132">
        <f>MAX(AQ33:AU33)</f>
        <v>4.8066994363080724</v>
      </c>
      <c r="AW33" s="126">
        <f>$AW$2</f>
        <v>9.4247779607693793</v>
      </c>
      <c r="AX33" s="73">
        <f>2*AW33*391.3/10</f>
        <v>737.58312320981167</v>
      </c>
      <c r="AY33" s="288">
        <f>AX33*($G$3-2*4)/200</f>
        <v>265.52992435553222</v>
      </c>
      <c r="AZ33" s="73">
        <f>($AF3+$AY33)*(1-ABS((0.48*$AF$2+AL$37)/(0.48*$AF$2+$AX33))^(1+1/(1+2*$AX33/$AF$2)))</f>
        <v>579.91332416873445</v>
      </c>
      <c r="BA33" s="73">
        <f t="shared" ref="BA33:BD34" si="98">($AF3+$AY33)*(1-ABS((0.48*$AF$2+AM$37)/(0.48*$AF$2+$AX33))^(1+1/(1+2*$AX33/$AF$2)))</f>
        <v>563.98055563508251</v>
      </c>
      <c r="BB33" s="73">
        <f t="shared" si="98"/>
        <v>452.21525749094309</v>
      </c>
      <c r="BC33" s="73">
        <f t="shared" si="98"/>
        <v>570.91411463749034</v>
      </c>
      <c r="BD33" s="73">
        <f t="shared" si="98"/>
        <v>437.71222539498643</v>
      </c>
      <c r="BE33" s="148">
        <f>(ABS(AL33/AZ33)^1.5+ABS(AL34/AZ34)^1.5)</f>
        <v>3.6021806530959453E-2</v>
      </c>
      <c r="BF33" s="148">
        <f t="shared" ref="BF33:BI33" si="99">(ABS(AM33/BA33)^1.5+ABS(AM34/BA34)^1.5)</f>
        <v>0.55339155277125229</v>
      </c>
      <c r="BG33" s="148">
        <f t="shared" si="99"/>
        <v>0.66263908772253122</v>
      </c>
      <c r="BH33" s="148">
        <f t="shared" si="99"/>
        <v>0.39475396420418296</v>
      </c>
      <c r="BI33" s="148">
        <f t="shared" si="99"/>
        <v>0.40201998252812587</v>
      </c>
      <c r="BK33" s="73"/>
      <c r="BL33" s="73">
        <f>MAX(BA33+BA35,BB33+BB35)*$BL$2/($CB$3)*100</f>
        <v>497.09057371777641</v>
      </c>
      <c r="BM33" s="36">
        <f>0.5*14.17*$G$4*0.9*($G$3-4)*2.5/(1+2.5^2)/10</f>
        <v>501.32482758620688</v>
      </c>
      <c r="BN33" s="73">
        <f>BQ4*0.9*($G$3-4)*391.3/100*2.5*10^-1</f>
        <v>560.56317363945698</v>
      </c>
      <c r="BO33" s="265">
        <f>IF(BN33&gt;BM33,SQRT((0.5*14.17*$G$4)/($BO$4/$BP$4*391.3)-1)," ")</f>
        <v>2.3417611920545003</v>
      </c>
      <c r="BP33" s="73">
        <f>IF(BO33=" "," ",0.9*$BO$4/$BP$4*($G$3-4)*391.3*BO33/10)</f>
        <v>525.08203428951538</v>
      </c>
      <c r="BQ33" s="73" t="str">
        <f>IF(AND(BP33&gt;BL33,BN33&gt;BL33),"Verifica","Non Verifica")</f>
        <v>Verifica</v>
      </c>
      <c r="BR33" s="73">
        <f>BU4*0.9*($G$3-4)*391.3/100*2.5*10^-1</f>
        <v>840.8447604591853</v>
      </c>
      <c r="BS33" s="265">
        <f>IF(BR33&gt;BM33,SQRT((0.5*14.17*$G$4)/($BS$4/$BT$4*391.3)-1)," ")</f>
        <v>1.8227900739639975</v>
      </c>
      <c r="BT33" s="73">
        <f>IF(BS33=" "," ",0.9*BS4/BT4*($G$3-4)*391.3*BS33/10)</f>
        <v>613.07339324385521</v>
      </c>
      <c r="BU33" s="6" t="str">
        <f>IF(AND(BT33&gt;BL33,BR33&gt;BL33),"Verifica","Non Verifica")</f>
        <v>Verifica</v>
      </c>
      <c r="BV33" s="281" t="str">
        <f>IF(BS4/BT4&gt;=0.08*14.17*0.75/391.3,"Verifica","Non verifica")</f>
        <v>Verifica</v>
      </c>
      <c r="BW33" s="370"/>
      <c r="BX33" s="370"/>
      <c r="BY33" s="370"/>
      <c r="BZ33" s="370"/>
      <c r="CA33" s="73">
        <f>3*AL3+AL2</f>
        <v>11.435397259066846</v>
      </c>
      <c r="CB33" s="73">
        <f>2*AL3+AL2</f>
        <v>8.2938046054770531</v>
      </c>
      <c r="CC33" s="370">
        <f>MAX(ABS(Taglio!H10),ABS(Taglio!I10),ABS(Taglio!H11),ABS(Taglio!I11))</f>
        <v>104.59399999999999</v>
      </c>
      <c r="CD33" s="245">
        <f>$CB$5*(CB33+CA33)*391.3/10-ABS(CC33)</f>
        <v>821.8104027515235</v>
      </c>
      <c r="CE33" s="370">
        <v>0.48</v>
      </c>
      <c r="CF33" s="370">
        <f>CE33*(1-25/250)</f>
        <v>0.432</v>
      </c>
      <c r="CG33" s="370">
        <v>30</v>
      </c>
      <c r="CH33" s="370">
        <v>72</v>
      </c>
      <c r="CI33" s="73">
        <f>(MAX(ABS(AL38),ABS(AM38),ABS(AN38),ABS(AO38),ABS(AP38)))/(CG33*CH33)</f>
        <v>0.65411979166666667</v>
      </c>
      <c r="CJ33" s="73">
        <f>CD33/(CG33*CH33)*10</f>
        <v>3.8046777905163127</v>
      </c>
      <c r="CK33" s="246">
        <f>CI33/14.17*10</f>
        <v>0.4616230004704775</v>
      </c>
      <c r="CL33" s="245" t="e">
        <f>CF33*14.17*CH33*CG33*(1-CK33/CF33)^0.5/10</f>
        <v>#NUM!</v>
      </c>
      <c r="CM33" s="464" t="e">
        <f>IF(CD33&lt;CL33,"VERIFICA","NON VERIFICA_necessarie staffe di contenimento")</f>
        <v>#NUM!</v>
      </c>
      <c r="CN33" s="464"/>
      <c r="CO33" s="245">
        <f>CG33*CH33/391.3*(CJ33^2/(1.2+CK33*CG33-1.2))</f>
        <v>5.7699357281037527</v>
      </c>
      <c r="CP33" s="370"/>
      <c r="CQ33" s="370"/>
    </row>
    <row r="34" spans="1:95" ht="16.05" customHeight="1" x14ac:dyDescent="0.25">
      <c r="A34" s="228">
        <f>Pil_originale!A428</f>
        <v>4</v>
      </c>
      <c r="B34" s="6">
        <f>Pil_originale!B428</f>
        <v>18</v>
      </c>
      <c r="C34" s="6">
        <f>Pil_originale!C428</f>
        <v>0</v>
      </c>
      <c r="D34" s="6">
        <f>Pil_originale!D428</f>
        <v>2</v>
      </c>
      <c r="E34" s="6" t="str">
        <f>Pil_originale!E428</f>
        <v>Minf</v>
      </c>
      <c r="F34" s="6">
        <f>Pil_originale!F428</f>
        <v>33.204999999999998</v>
      </c>
      <c r="G34" s="6">
        <f>Pil_originale!G428</f>
        <v>21.991</v>
      </c>
      <c r="H34" s="6">
        <f>Pil_originale!H428</f>
        <v>-312.99400000000003</v>
      </c>
      <c r="I34" s="6">
        <f>Pil_originale!I428</f>
        <v>8.5640000000000001</v>
      </c>
      <c r="J34" s="6">
        <f>Pil_originale!J428</f>
        <v>17.408000000000001</v>
      </c>
      <c r="K34" s="7">
        <f>Pil_originale!K428</f>
        <v>19.004000000000001</v>
      </c>
      <c r="L34" s="447"/>
      <c r="M34" s="427"/>
      <c r="N34" s="228" t="s">
        <v>17</v>
      </c>
      <c r="O34" s="216">
        <f t="shared" ref="O34:T34" si="100">F36</f>
        <v>25.687000000000001</v>
      </c>
      <c r="P34" s="216">
        <f t="shared" si="100"/>
        <v>17.956</v>
      </c>
      <c r="Q34" s="216">
        <f t="shared" si="100"/>
        <v>1.1679999999999999</v>
      </c>
      <c r="R34" s="216">
        <f t="shared" si="100"/>
        <v>100.23399999999999</v>
      </c>
      <c r="S34" s="216">
        <f t="shared" si="100"/>
        <v>-2.56</v>
      </c>
      <c r="T34" s="216">
        <f t="shared" si="100"/>
        <v>-2.794</v>
      </c>
      <c r="U34" s="28">
        <f t="shared" si="96"/>
        <v>20.62228125</v>
      </c>
      <c r="V34" s="29">
        <f t="shared" si="96"/>
        <v>14.376921874999999</v>
      </c>
      <c r="W34" s="29">
        <f t="shared" si="96"/>
        <v>0.90681250000000002</v>
      </c>
      <c r="X34" s="29">
        <f t="shared" si="96"/>
        <v>77.971593749999997</v>
      </c>
      <c r="Y34" s="29">
        <f t="shared" si="96"/>
        <v>-1.9901562500000001</v>
      </c>
      <c r="Z34" s="30">
        <f t="shared" si="96"/>
        <v>-2.1719843750000001</v>
      </c>
      <c r="AA34" s="228">
        <f t="shared" si="13"/>
        <v>2.8969687500000001</v>
      </c>
      <c r="AB34" s="6">
        <f t="shared" si="13"/>
        <v>80.143578124999991</v>
      </c>
      <c r="AC34" s="6">
        <f t="shared" si="14"/>
        <v>26.940042187499994</v>
      </c>
      <c r="AD34" s="6">
        <f t="shared" si="15"/>
        <v>81.012668749999989</v>
      </c>
      <c r="AE34" s="36">
        <f t="shared" si="16"/>
        <v>41.316964062499991</v>
      </c>
      <c r="AF34" s="36">
        <f t="shared" si="17"/>
        <v>-12.563120312499995</v>
      </c>
      <c r="AG34" s="36">
        <f t="shared" si="18"/>
        <v>95.389590624999983</v>
      </c>
      <c r="AH34" s="37">
        <f t="shared" si="19"/>
        <v>-66.635746874999995</v>
      </c>
      <c r="AJ34" s="228" t="s">
        <v>17</v>
      </c>
      <c r="AK34" s="82"/>
      <c r="AL34" s="73">
        <f t="shared" si="7"/>
        <v>20.62228125</v>
      </c>
      <c r="AM34" s="73">
        <f>MAX(0.3*$AK34,ABS(AE34))</f>
        <v>41.316964062499991</v>
      </c>
      <c r="AN34" s="73">
        <f>MAX(0.3*$AK34,ABS(AF34))</f>
        <v>12.563120312499995</v>
      </c>
      <c r="AO34" s="73">
        <f>MAX($AK34,ABS(AG34))</f>
        <v>95.389590624999983</v>
      </c>
      <c r="AP34" s="73">
        <f>MAX($AK34,ABS(AH34))</f>
        <v>66.635746874999995</v>
      </c>
      <c r="AQ34" s="107">
        <f>MAX(AL34-$AF$4*(1-((0.48*$AF$2+AL37)/(0.48*$AF$2))^2),0)/(($G$4-2*4)*391.3)*1000</f>
        <v>0</v>
      </c>
      <c r="AR34" s="108">
        <f t="shared" ref="AR34:AU34" si="101">MAX(AM34-$AF$4*(1-((0.48*$AF$2+AM37)/(0.48*$AF$2))^2),0)/(($G$4-2*4)*391.3)*1000</f>
        <v>0</v>
      </c>
      <c r="AS34" s="108">
        <f t="shared" si="101"/>
        <v>0</v>
      </c>
      <c r="AT34" s="108">
        <f t="shared" si="101"/>
        <v>0</v>
      </c>
      <c r="AU34" s="108">
        <f t="shared" si="101"/>
        <v>0</v>
      </c>
      <c r="AV34" s="133">
        <f t="shared" ref="AV34:AV36" si="102">MAX(AQ34:AU34)</f>
        <v>0</v>
      </c>
      <c r="AW34" s="127">
        <f>$AW$3</f>
        <v>10.304423903774522</v>
      </c>
      <c r="AX34" s="73">
        <f t="shared" ref="AX34:AX36" si="103">2*AW34*391.3/10</f>
        <v>806.42421470939405</v>
      </c>
      <c r="AY34" s="288">
        <f>AX34*($G$4-2*4)/200</f>
        <v>88.706663618033346</v>
      </c>
      <c r="AZ34" s="73">
        <f>($AF4+$AY34)*(1-ABS((0.48*$AF$2+AL$37)/(0.48*$AF$2+$AX34))^(1+1/(1+2*$AX34/$AF$2)))</f>
        <v>206.83869230513471</v>
      </c>
      <c r="BA34" s="73">
        <f t="shared" si="98"/>
        <v>201.27370016957903</v>
      </c>
      <c r="BB34" s="73">
        <f t="shared" si="98"/>
        <v>162.83694363305014</v>
      </c>
      <c r="BC34" s="73">
        <f t="shared" si="98"/>
        <v>203.68923470477696</v>
      </c>
      <c r="BD34" s="73">
        <f t="shared" si="98"/>
        <v>157.88564730826496</v>
      </c>
      <c r="BE34" s="148"/>
      <c r="BF34" s="148"/>
      <c r="BG34" s="148"/>
      <c r="BH34" s="148"/>
      <c r="BI34" s="148"/>
      <c r="BK34" s="370"/>
      <c r="BL34" s="73"/>
      <c r="BM34" s="36"/>
      <c r="BN34" s="73"/>
      <c r="BO34" s="73"/>
      <c r="BP34" s="73"/>
      <c r="BQ34" s="73"/>
      <c r="BR34" s="73"/>
      <c r="BS34" s="73"/>
      <c r="BT34" s="73"/>
      <c r="BU34" s="370"/>
      <c r="BV34" s="370"/>
      <c r="BW34" s="370"/>
      <c r="BX34" s="370"/>
      <c r="BY34" s="370"/>
      <c r="BZ34" s="370"/>
      <c r="CA34" s="370"/>
      <c r="CB34" s="370"/>
      <c r="CC34" s="370"/>
      <c r="CD34" s="370"/>
      <c r="CE34" s="370"/>
      <c r="CF34" s="370"/>
      <c r="CG34" s="370"/>
      <c r="CH34" s="370"/>
      <c r="CI34" s="73"/>
      <c r="CJ34" s="73"/>
      <c r="CK34" s="370"/>
      <c r="CL34" s="370"/>
      <c r="CM34" s="465"/>
      <c r="CN34" s="465"/>
      <c r="CO34" s="370"/>
      <c r="CP34" s="370"/>
      <c r="CQ34" s="370"/>
    </row>
    <row r="35" spans="1:95" ht="16.05" customHeight="1" x14ac:dyDescent="0.25">
      <c r="A35" s="228">
        <f>Pil_originale!A430</f>
        <v>4</v>
      </c>
      <c r="B35" s="6">
        <f>Pil_originale!B430</f>
        <v>18</v>
      </c>
      <c r="C35" s="6">
        <f>Pil_originale!C430</f>
        <v>0</v>
      </c>
      <c r="D35" s="6">
        <f>Pil_originale!D430</f>
        <v>2</v>
      </c>
      <c r="E35" s="6" t="str">
        <f>Pil_originale!E430</f>
        <v>N</v>
      </c>
      <c r="F35" s="6">
        <f>Pil_originale!F430</f>
        <v>-912.61699999999996</v>
      </c>
      <c r="G35" s="6">
        <f>Pil_originale!G430</f>
        <v>-587.87400000000002</v>
      </c>
      <c r="H35" s="6">
        <f>Pil_originale!H430</f>
        <v>-196.24</v>
      </c>
      <c r="I35" s="6">
        <f>Pil_originale!I430</f>
        <v>-5.5659999999999998</v>
      </c>
      <c r="J35" s="6">
        <f>Pil_originale!J430</f>
        <v>11.138</v>
      </c>
      <c r="K35" s="7">
        <f>Pil_originale!K430</f>
        <v>12.157999999999999</v>
      </c>
      <c r="L35" s="447"/>
      <c r="M35" s="427"/>
      <c r="N35" s="228" t="s">
        <v>20</v>
      </c>
      <c r="O35" s="216">
        <f t="shared" ref="O35:T35" si="104">F34</f>
        <v>33.204999999999998</v>
      </c>
      <c r="P35" s="216">
        <f t="shared" si="104"/>
        <v>21.991</v>
      </c>
      <c r="Q35" s="216">
        <f t="shared" si="104"/>
        <v>-312.99400000000003</v>
      </c>
      <c r="R35" s="216">
        <f t="shared" si="104"/>
        <v>8.5640000000000001</v>
      </c>
      <c r="S35" s="216">
        <f t="shared" si="104"/>
        <v>17.408000000000001</v>
      </c>
      <c r="T35" s="216">
        <f t="shared" si="104"/>
        <v>19.004000000000001</v>
      </c>
      <c r="U35" s="28">
        <f t="shared" ref="U35:Z36" si="105">O35+(O33-O35)/320*$X$5</f>
        <v>27.174499999999998</v>
      </c>
      <c r="V35" s="29">
        <f t="shared" si="105"/>
        <v>17.870734374999998</v>
      </c>
      <c r="W35" s="29">
        <f t="shared" si="105"/>
        <v>-245.11959375000004</v>
      </c>
      <c r="X35" s="29">
        <f t="shared" si="105"/>
        <v>8.5774531249999999</v>
      </c>
      <c r="Y35" s="29">
        <f t="shared" si="105"/>
        <v>13.599453125000002</v>
      </c>
      <c r="Z35" s="30">
        <f t="shared" si="105"/>
        <v>14.846328125000001</v>
      </c>
      <c r="AA35" s="228">
        <f t="shared" si="13"/>
        <v>-258.71904687500006</v>
      </c>
      <c r="AB35" s="6">
        <f t="shared" si="13"/>
        <v>23.423781250000001</v>
      </c>
      <c r="AC35" s="6">
        <f t="shared" si="14"/>
        <v>-265.74618125000006</v>
      </c>
      <c r="AD35" s="6">
        <f t="shared" si="15"/>
        <v>101.03949531250002</v>
      </c>
      <c r="AE35" s="36">
        <f t="shared" si="16"/>
        <v>-247.87544687500008</v>
      </c>
      <c r="AF35" s="36">
        <f t="shared" si="17"/>
        <v>283.61691562500005</v>
      </c>
      <c r="AG35" s="36">
        <f t="shared" si="18"/>
        <v>118.91022968750002</v>
      </c>
      <c r="AH35" s="37">
        <f t="shared" si="19"/>
        <v>-83.168760937500025</v>
      </c>
      <c r="AJ35" s="228" t="s">
        <v>20</v>
      </c>
      <c r="AK35" s="82">
        <f>AU63</f>
        <v>297.28629597149694</v>
      </c>
      <c r="AL35" s="73">
        <f t="shared" si="7"/>
        <v>27.174499999999998</v>
      </c>
      <c r="AM35" s="73">
        <f>MAX($AK35,ABS(AE35))</f>
        <v>297.28629597149694</v>
      </c>
      <c r="AN35" s="79">
        <f>MAX($AK35,ABS(AF35))</f>
        <v>297.28629597149694</v>
      </c>
      <c r="AO35" s="73">
        <f>MAX(0.3*$AK35,ABS(AG35))</f>
        <v>118.91022968750002</v>
      </c>
      <c r="AP35" s="73">
        <f>MAX(0.3*$AK35,ABS(AH35))</f>
        <v>89.185888791449074</v>
      </c>
      <c r="AQ35" s="107">
        <f>MAX(AL35-$AF$3*(1-((0.48*$AF$2+AL38)/(0.48*$AF$2))^2),0)/(($G$3-2*4)*391.3)*1000</f>
        <v>0</v>
      </c>
      <c r="AR35" s="108">
        <f t="shared" ref="AR35:AU35" si="106">MAX(AM35-$AF$3*(1-((0.48*$AF$2+AM38)/(0.48*$AF$2))^2),0)/(($G$3-2*4)*391.3)*1000</f>
        <v>0</v>
      </c>
      <c r="AS35" s="108">
        <f t="shared" si="106"/>
        <v>3.2921589164737237</v>
      </c>
      <c r="AT35" s="108">
        <f t="shared" si="106"/>
        <v>0</v>
      </c>
      <c r="AU35" s="108">
        <f t="shared" si="106"/>
        <v>0</v>
      </c>
      <c r="AV35" s="134">
        <f t="shared" si="102"/>
        <v>3.2921589164737237</v>
      </c>
      <c r="AW35" s="128">
        <f>$AW$2</f>
        <v>9.4247779607693793</v>
      </c>
      <c r="AX35" s="73">
        <f t="shared" si="103"/>
        <v>737.58312320981167</v>
      </c>
      <c r="AY35" s="288">
        <f>AX35*($G$3-2*4)/200</f>
        <v>265.52992435553222</v>
      </c>
      <c r="AZ35" s="73">
        <f>($AF3+$AY35)*(1-ABS((0.48*$AF$2+AL$38)/(0.48*$AF$2+$AX35))^(1+1/(1+2*$AX35/$AF$2)))</f>
        <v>581.53318318888739</v>
      </c>
      <c r="BA35" s="73">
        <f t="shared" ref="BA35:BD36" si="107">($AF3+$AY35)*(1-ABS((0.48*$AF$2+AM$38)/(0.48*$AF$2+$AX35))^(1+1/(1+2*$AX35/$AF$2)))</f>
        <v>565.77074826895489</v>
      </c>
      <c r="BB35" s="73">
        <f t="shared" si="107"/>
        <v>455.71152015689671</v>
      </c>
      <c r="BC35" s="73">
        <f t="shared" si="107"/>
        <v>572.50250031443818</v>
      </c>
      <c r="BD35" s="73">
        <f t="shared" si="107"/>
        <v>441.35434408467358</v>
      </c>
      <c r="BE35" s="148">
        <f>ABS(AL35/AZ35)^1.5+ABS(AL36/AZ36)^1.5</f>
        <v>3.0638360749260889E-2</v>
      </c>
      <c r="BF35" s="148">
        <f t="shared" ref="BF35:BI35" si="108">ABS(AM35/BA35)^1.5+ABS(AM36/BA36)^1.5</f>
        <v>0.46651640517055371</v>
      </c>
      <c r="BG35" s="148">
        <f t="shared" si="108"/>
        <v>0.5598110295711175</v>
      </c>
      <c r="BH35" s="148">
        <f t="shared" si="108"/>
        <v>0.41396722775643852</v>
      </c>
      <c r="BI35" s="148">
        <f t="shared" si="108"/>
        <v>0.40180965994265955</v>
      </c>
      <c r="BK35" s="73"/>
      <c r="BL35" s="36">
        <f>MAX(BC34+BC36,BD34+BD36)*$BL$2/($BX$3)*100</f>
        <v>166.19493054730285</v>
      </c>
      <c r="BM35" s="36">
        <f>0.5*14.17*$G$3*0.9*($G$4-4)*2.5/(1+2.5^2)/10</f>
        <v>457.34896551724131</v>
      </c>
      <c r="BN35" s="36">
        <f>$BQ$6*0.9*($G$4-4)*391.3/100*2.5*10^-1</f>
        <v>306.83457925528165</v>
      </c>
      <c r="BO35" s="341" t="str">
        <f>IF(BN35&gt;BM35,SQRT((0.5*14.17*$G$3)/($BQ$6/100*391.3)-1)," ")</f>
        <v xml:space="preserve"> </v>
      </c>
      <c r="BP35" s="36" t="str">
        <f>IF(BO35=" "," ",0.9*$BQ$6/100*($G$4-4)*391.3*BO35*10^-1)</f>
        <v xml:space="preserve"> </v>
      </c>
      <c r="BQ35" s="36" t="str">
        <f>IF(AND(BP35&gt;BL35,BN35&gt;BL35),"Verifica","Non Verifica")</f>
        <v>Verifica</v>
      </c>
      <c r="BR35" s="36">
        <f>$BU$6*0.9*($G$4-4)*391.3/100*2.5*10^-1</f>
        <v>460.25186888292251</v>
      </c>
      <c r="BS35" s="341">
        <f>IF(BR35&gt;BM35,SQRT((0.5*14.17*$G$3)/($BU$6/100*391.3)-1)," ")</f>
        <v>2.4908377619259197</v>
      </c>
      <c r="BT35" s="36">
        <f>IF(BS35=" "," ",0.9*$BU$6/100*($G$4-4)*391.3*BS35*10^-1)</f>
        <v>458.56509400422419</v>
      </c>
      <c r="BU35" s="6" t="str">
        <f>IF(AND(BT35&gt;BL35,BR35&gt;BL35),"Verifica","Non Verifica")</f>
        <v>Verifica</v>
      </c>
      <c r="BV35" s="370"/>
      <c r="BW35" s="370"/>
      <c r="BX35" s="370"/>
      <c r="BY35" s="370"/>
      <c r="BZ35" s="370"/>
      <c r="CA35" s="370"/>
      <c r="CB35" s="370"/>
      <c r="CC35" s="370"/>
      <c r="CD35" s="370"/>
      <c r="CE35" s="370"/>
      <c r="CF35" s="370"/>
      <c r="CG35" s="370"/>
      <c r="CH35" s="370"/>
      <c r="CI35" s="73"/>
      <c r="CJ35" s="73"/>
      <c r="CK35" s="370"/>
      <c r="CL35" s="370"/>
      <c r="CM35" s="465"/>
      <c r="CN35" s="465"/>
      <c r="CO35" s="370"/>
      <c r="CP35" s="370"/>
      <c r="CQ35" s="370"/>
    </row>
    <row r="36" spans="1:95" ht="16.05" customHeight="1" thickBot="1" x14ac:dyDescent="0.3">
      <c r="A36" s="228">
        <f>Pil_originale!A859</f>
        <v>8</v>
      </c>
      <c r="B36" s="6">
        <f>Pil_originale!B859</f>
        <v>18</v>
      </c>
      <c r="C36" s="6">
        <f>Pil_originale!C859</f>
        <v>0</v>
      </c>
      <c r="D36" s="6">
        <f>Pil_originale!D859</f>
        <v>2</v>
      </c>
      <c r="E36" s="6" t="str">
        <f>Pil_originale!E859</f>
        <v>Msup</v>
      </c>
      <c r="F36" s="6">
        <f>Pil_originale!F859</f>
        <v>25.687000000000001</v>
      </c>
      <c r="G36" s="6">
        <f>Pil_originale!G859</f>
        <v>17.956</v>
      </c>
      <c r="H36" s="6">
        <f>Pil_originale!H859</f>
        <v>1.1679999999999999</v>
      </c>
      <c r="I36" s="6">
        <f>Pil_originale!I859</f>
        <v>100.23399999999999</v>
      </c>
      <c r="J36" s="6">
        <f>Pil_originale!J859</f>
        <v>-2.56</v>
      </c>
      <c r="K36" s="7">
        <f>Pil_originale!K859</f>
        <v>-2.794</v>
      </c>
      <c r="L36" s="447"/>
      <c r="M36" s="427"/>
      <c r="N36" s="228" t="s">
        <v>19</v>
      </c>
      <c r="O36" s="216">
        <f t="shared" ref="O36:T36" si="109">F37</f>
        <v>-20.619</v>
      </c>
      <c r="P36" s="216">
        <f t="shared" si="109"/>
        <v>-14.766999999999999</v>
      </c>
      <c r="Q36" s="216">
        <f t="shared" si="109"/>
        <v>-1.22</v>
      </c>
      <c r="R36" s="216">
        <f t="shared" si="109"/>
        <v>-103.30800000000001</v>
      </c>
      <c r="S36" s="216">
        <f t="shared" si="109"/>
        <v>2.65</v>
      </c>
      <c r="T36" s="216">
        <f t="shared" si="109"/>
        <v>2.8929999999999998</v>
      </c>
      <c r="U36" s="28">
        <f t="shared" si="105"/>
        <v>-15.554281250000001</v>
      </c>
      <c r="V36" s="29">
        <f t="shared" si="105"/>
        <v>-11.187921874999999</v>
      </c>
      <c r="W36" s="29">
        <f t="shared" si="105"/>
        <v>-0.95881250000000007</v>
      </c>
      <c r="X36" s="29">
        <f t="shared" si="105"/>
        <v>-81.045593750000009</v>
      </c>
      <c r="Y36" s="29">
        <f t="shared" si="105"/>
        <v>2.0801562499999999</v>
      </c>
      <c r="Z36" s="30">
        <f t="shared" si="105"/>
        <v>2.2709843749999998</v>
      </c>
      <c r="AA36" s="228">
        <f t="shared" si="13"/>
        <v>-3.03896875</v>
      </c>
      <c r="AB36" s="6">
        <f t="shared" si="13"/>
        <v>-83.316578125000007</v>
      </c>
      <c r="AC36" s="6">
        <f t="shared" si="14"/>
        <v>-28.033942187499999</v>
      </c>
      <c r="AD36" s="6">
        <f t="shared" si="15"/>
        <v>-84.228268750000012</v>
      </c>
      <c r="AE36" s="36">
        <f t="shared" si="16"/>
        <v>-39.221864062499996</v>
      </c>
      <c r="AF36" s="36">
        <f t="shared" si="17"/>
        <v>16.846020312500002</v>
      </c>
      <c r="AG36" s="36">
        <f t="shared" si="18"/>
        <v>-95.416190625000013</v>
      </c>
      <c r="AH36" s="37">
        <f t="shared" si="19"/>
        <v>73.040346875000012</v>
      </c>
      <c r="AJ36" s="228" t="s">
        <v>19</v>
      </c>
      <c r="AK36" s="82"/>
      <c r="AL36" s="73">
        <f t="shared" si="7"/>
        <v>-15.554281250000001</v>
      </c>
      <c r="AM36" s="73">
        <f>MAX(0.3*$AK36,ABS(AE36))</f>
        <v>39.221864062499996</v>
      </c>
      <c r="AN36" s="73">
        <f>MAX(0.3*$AK36,ABS(AF36))</f>
        <v>16.846020312500002</v>
      </c>
      <c r="AO36" s="73">
        <f>MAX($AK36,ABS(AG36))</f>
        <v>95.416190625000013</v>
      </c>
      <c r="AP36" s="73">
        <f>MAX($AK36,ABS(AH36))</f>
        <v>73.040346875000012</v>
      </c>
      <c r="AQ36" s="107">
        <f>MAX(AL36-$AF$4*(1-((0.48*$AF$2+AL38)/(0.48*$AF$2))^2),0)/(($G$4-2*4)*391.3)*1000</f>
        <v>0</v>
      </c>
      <c r="AR36" s="108">
        <f t="shared" ref="AR36:AU36" si="110">MAX(AM36-$AF$4*(1-((0.48*$AF$2+AM38)/(0.48*$AF$2))^2),0)/(($G$4-2*4)*391.3)*1000</f>
        <v>0</v>
      </c>
      <c r="AS36" s="108">
        <f t="shared" si="110"/>
        <v>0</v>
      </c>
      <c r="AT36" s="108">
        <f t="shared" si="110"/>
        <v>0</v>
      </c>
      <c r="AU36" s="108">
        <f t="shared" si="110"/>
        <v>0.2401243914197784</v>
      </c>
      <c r="AV36" s="133">
        <f t="shared" si="102"/>
        <v>0.2401243914197784</v>
      </c>
      <c r="AW36" s="129">
        <f>$AW$3</f>
        <v>10.304423903774522</v>
      </c>
      <c r="AX36" s="73">
        <f t="shared" si="103"/>
        <v>806.42421470939405</v>
      </c>
      <c r="AY36" s="288">
        <f>AX36*($G$4-2*4)/200</f>
        <v>88.706663618033346</v>
      </c>
      <c r="AZ36" s="73">
        <f>($AF4+$AY36)*(1-ABS((0.48*$AF$2+AL$38)/(0.48*$AF$2+$AX36))^(1+1/(1+2*$AX36/$AF$2)))</f>
        <v>207.40800374073521</v>
      </c>
      <c r="BA36" s="73">
        <f t="shared" si="107"/>
        <v>201.89664800912871</v>
      </c>
      <c r="BB36" s="73">
        <f t="shared" si="107"/>
        <v>164.03140459520628</v>
      </c>
      <c r="BC36" s="73">
        <f t="shared" si="107"/>
        <v>204.24377663860272</v>
      </c>
      <c r="BD36" s="73">
        <f t="shared" si="107"/>
        <v>159.12854246532399</v>
      </c>
      <c r="BE36" s="148"/>
      <c r="BF36" s="148"/>
      <c r="BG36" s="148"/>
      <c r="BH36" s="148"/>
      <c r="BI36" s="148"/>
      <c r="BK36" s="370"/>
      <c r="BL36" s="73"/>
      <c r="BM36" s="36"/>
      <c r="BN36" s="73"/>
      <c r="BO36" s="73"/>
      <c r="BP36" s="73"/>
      <c r="BQ36" s="73"/>
      <c r="BR36" s="73"/>
      <c r="BS36" s="73"/>
      <c r="BT36" s="73"/>
      <c r="BU36" s="370"/>
      <c r="BV36" s="370"/>
      <c r="BW36" s="370"/>
      <c r="BX36" s="370"/>
      <c r="BY36" s="370"/>
      <c r="BZ36" s="370"/>
      <c r="CA36" s="370"/>
      <c r="CB36" s="370"/>
      <c r="CC36" s="370"/>
      <c r="CD36" s="370"/>
      <c r="CE36" s="370"/>
      <c r="CF36" s="370"/>
      <c r="CG36" s="370"/>
      <c r="CH36" s="370"/>
      <c r="CI36" s="73"/>
      <c r="CJ36" s="73"/>
      <c r="CK36" s="370"/>
      <c r="CL36" s="370"/>
      <c r="CM36" s="465"/>
      <c r="CN36" s="465"/>
      <c r="CO36" s="370"/>
      <c r="CP36" s="370"/>
      <c r="CQ36" s="370"/>
    </row>
    <row r="37" spans="1:95" ht="16.05" customHeight="1" x14ac:dyDescent="0.3">
      <c r="A37" s="228">
        <f>Pil_originale!A860</f>
        <v>8</v>
      </c>
      <c r="B37" s="6">
        <f>Pil_originale!B860</f>
        <v>18</v>
      </c>
      <c r="C37" s="6">
        <f>Pil_originale!C860</f>
        <v>0</v>
      </c>
      <c r="D37" s="6">
        <f>Pil_originale!D860</f>
        <v>2</v>
      </c>
      <c r="E37" s="6" t="str">
        <f>Pil_originale!E860</f>
        <v>Minf</v>
      </c>
      <c r="F37" s="6">
        <f>Pil_originale!F860</f>
        <v>-20.619</v>
      </c>
      <c r="G37" s="6">
        <f>Pil_originale!G860</f>
        <v>-14.766999999999999</v>
      </c>
      <c r="H37" s="6">
        <f>Pil_originale!H860</f>
        <v>-1.22</v>
      </c>
      <c r="I37" s="6">
        <f>Pil_originale!I860</f>
        <v>-103.30800000000001</v>
      </c>
      <c r="J37" s="6">
        <f>Pil_originale!J860</f>
        <v>2.65</v>
      </c>
      <c r="K37" s="7">
        <f>Pil_originale!K860</f>
        <v>2.8929999999999998</v>
      </c>
      <c r="L37" s="447"/>
      <c r="M37" s="427"/>
      <c r="N37" s="228" t="s">
        <v>44</v>
      </c>
      <c r="O37" s="216">
        <f>F35+F38</f>
        <v>-1327.635</v>
      </c>
      <c r="P37" s="216">
        <f t="shared" ref="P37:T37" si="111">G35+G38</f>
        <v>-879.17499999999995</v>
      </c>
      <c r="Q37" s="216">
        <f t="shared" si="111"/>
        <v>-199.80600000000001</v>
      </c>
      <c r="R37" s="216">
        <f t="shared" si="111"/>
        <v>-284.72699999999998</v>
      </c>
      <c r="S37" s="216">
        <f t="shared" si="111"/>
        <v>18.645</v>
      </c>
      <c r="T37" s="216">
        <f t="shared" si="111"/>
        <v>20.353999999999999</v>
      </c>
      <c r="U37" s="28">
        <f>O37+$P$4</f>
        <v>-1393.3987500000001</v>
      </c>
      <c r="V37" s="29">
        <f>P37+$P$2</f>
        <v>-929.76249999999993</v>
      </c>
      <c r="W37" s="29">
        <f>Q37</f>
        <v>-199.80600000000001</v>
      </c>
      <c r="X37" s="29">
        <f t="shared" ref="X37:Z38" si="112">R37</f>
        <v>-284.72699999999998</v>
      </c>
      <c r="Y37" s="29">
        <f t="shared" si="112"/>
        <v>18.645</v>
      </c>
      <c r="Z37" s="30">
        <f t="shared" si="112"/>
        <v>20.353999999999999</v>
      </c>
      <c r="AA37" s="228">
        <f t="shared" si="13"/>
        <v>-218.45100000000002</v>
      </c>
      <c r="AB37" s="6">
        <f t="shared" si="13"/>
        <v>-305.08099999999996</v>
      </c>
      <c r="AC37" s="6">
        <f t="shared" si="14"/>
        <v>-309.9753</v>
      </c>
      <c r="AD37" s="6">
        <f t="shared" si="15"/>
        <v>-370.61629999999997</v>
      </c>
      <c r="AE37" s="36">
        <f t="shared" si="16"/>
        <v>-1239.7377999999999</v>
      </c>
      <c r="AF37" s="36">
        <f t="shared" si="17"/>
        <v>-619.78719999999998</v>
      </c>
      <c r="AG37" s="36">
        <f t="shared" si="18"/>
        <v>-1300.3788</v>
      </c>
      <c r="AH37" s="37">
        <f t="shared" si="19"/>
        <v>-559.14619999999991</v>
      </c>
      <c r="AJ37" s="228" t="s">
        <v>44</v>
      </c>
      <c r="AK37" s="82"/>
      <c r="AL37" s="73">
        <f t="shared" si="7"/>
        <v>-1393.3987500000001</v>
      </c>
      <c r="AM37" s="73">
        <f t="shared" ref="AM37:AP38" si="113">AE37</f>
        <v>-1239.7377999999999</v>
      </c>
      <c r="AN37" s="73">
        <f t="shared" si="113"/>
        <v>-619.78719999999998</v>
      </c>
      <c r="AO37" s="73">
        <f t="shared" si="113"/>
        <v>-1300.3788</v>
      </c>
      <c r="AP37" s="73">
        <f t="shared" si="113"/>
        <v>-559.14619999999991</v>
      </c>
      <c r="AQ37" s="285"/>
      <c r="AR37" s="6"/>
      <c r="AS37" s="6"/>
      <c r="AT37" s="6"/>
      <c r="AU37" s="6"/>
      <c r="AV37" s="7"/>
      <c r="AW37" s="73"/>
      <c r="AX37" s="288"/>
      <c r="AY37" s="288"/>
      <c r="AZ37" s="288"/>
      <c r="BA37" s="264"/>
      <c r="BB37" s="264"/>
      <c r="BC37" s="264"/>
      <c r="BD37" s="264"/>
      <c r="BE37" s="148"/>
      <c r="BF37" s="148"/>
      <c r="BG37" s="148"/>
      <c r="BH37" s="148"/>
      <c r="BI37" s="148"/>
      <c r="BK37" s="370"/>
      <c r="BL37" s="73"/>
      <c r="BM37" s="36"/>
      <c r="BN37" s="73"/>
      <c r="BO37" s="73"/>
      <c r="BP37" s="73"/>
      <c r="BQ37" s="73"/>
      <c r="BR37" s="73"/>
      <c r="BS37" s="73"/>
      <c r="BT37" s="73"/>
      <c r="BU37" s="370"/>
      <c r="BV37" s="370"/>
      <c r="BW37" s="370"/>
      <c r="BX37" s="370"/>
      <c r="BY37" s="370"/>
      <c r="BZ37" s="370"/>
      <c r="CA37" s="370"/>
      <c r="CB37" s="370"/>
      <c r="CC37" s="370"/>
      <c r="CD37" s="370"/>
      <c r="CE37" s="370"/>
      <c r="CF37" s="370"/>
      <c r="CG37" s="370"/>
      <c r="CH37" s="370"/>
      <c r="CI37" s="73"/>
      <c r="CJ37" s="73"/>
      <c r="CK37" s="370"/>
      <c r="CL37" s="370"/>
      <c r="CM37" s="370"/>
      <c r="CN37" s="370"/>
      <c r="CO37" s="370"/>
      <c r="CP37" s="370"/>
      <c r="CQ37" s="370"/>
    </row>
    <row r="38" spans="1:95" ht="16.05" customHeight="1" thickBot="1" x14ac:dyDescent="0.35">
      <c r="A38" s="8">
        <f>Pil_originale!A862</f>
        <v>8</v>
      </c>
      <c r="B38" s="42">
        <f>Pil_originale!B862</f>
        <v>18</v>
      </c>
      <c r="C38" s="42">
        <f>Pil_originale!C862</f>
        <v>0</v>
      </c>
      <c r="D38" s="42">
        <f>Pil_originale!D862</f>
        <v>2</v>
      </c>
      <c r="E38" s="42" t="str">
        <f>Pil_originale!E862</f>
        <v>N</v>
      </c>
      <c r="F38" s="42">
        <f>Pil_originale!F862</f>
        <v>-415.01799999999997</v>
      </c>
      <c r="G38" s="42">
        <f>Pil_originale!G862</f>
        <v>-291.30099999999999</v>
      </c>
      <c r="H38" s="42">
        <f>Pil_originale!H862</f>
        <v>-3.5659999999999998</v>
      </c>
      <c r="I38" s="42">
        <f>Pil_originale!I862</f>
        <v>-279.161</v>
      </c>
      <c r="J38" s="42">
        <f>Pil_originale!J862</f>
        <v>7.5069999999999997</v>
      </c>
      <c r="K38" s="10">
        <f>Pil_originale!K862</f>
        <v>8.1959999999999997</v>
      </c>
      <c r="L38" s="447"/>
      <c r="N38" s="8" t="s">
        <v>45</v>
      </c>
      <c r="O38" s="23">
        <f>F35+F38</f>
        <v>-1327.635</v>
      </c>
      <c r="P38" s="23">
        <f t="shared" ref="P38:T38" si="114">G35+G38</f>
        <v>-879.17499999999995</v>
      </c>
      <c r="Q38" s="23">
        <f t="shared" si="114"/>
        <v>-199.80600000000001</v>
      </c>
      <c r="R38" s="23">
        <f t="shared" si="114"/>
        <v>-284.72699999999998</v>
      </c>
      <c r="S38" s="23">
        <f t="shared" si="114"/>
        <v>18.645</v>
      </c>
      <c r="T38" s="23">
        <f t="shared" si="114"/>
        <v>20.353999999999999</v>
      </c>
      <c r="U38" s="33">
        <f>O38+$P$5</f>
        <v>-1412.8987500000001</v>
      </c>
      <c r="V38" s="216">
        <f>P38+$P$3</f>
        <v>-944.76249999999993</v>
      </c>
      <c r="W38" s="29">
        <f>Q38</f>
        <v>-199.80600000000001</v>
      </c>
      <c r="X38" s="29">
        <f t="shared" si="112"/>
        <v>-284.72699999999998</v>
      </c>
      <c r="Y38" s="29">
        <f t="shared" si="112"/>
        <v>18.645</v>
      </c>
      <c r="Z38" s="30">
        <f t="shared" si="112"/>
        <v>20.353999999999999</v>
      </c>
      <c r="AA38" s="8">
        <f t="shared" si="13"/>
        <v>-218.45100000000002</v>
      </c>
      <c r="AB38" s="42">
        <f t="shared" si="13"/>
        <v>-305.08099999999996</v>
      </c>
      <c r="AC38" s="42">
        <f t="shared" si="14"/>
        <v>-309.9753</v>
      </c>
      <c r="AD38" s="42">
        <f t="shared" si="15"/>
        <v>-370.61629999999997</v>
      </c>
      <c r="AE38" s="38">
        <f t="shared" si="16"/>
        <v>-1254.7377999999999</v>
      </c>
      <c r="AF38" s="38">
        <f t="shared" si="17"/>
        <v>-634.78719999999998</v>
      </c>
      <c r="AG38" s="38">
        <f t="shared" si="18"/>
        <v>-1315.3788</v>
      </c>
      <c r="AH38" s="39">
        <f t="shared" si="19"/>
        <v>-574.14619999999991</v>
      </c>
      <c r="AJ38" s="8" t="s">
        <v>45</v>
      </c>
      <c r="AK38" s="82"/>
      <c r="AL38" s="73">
        <f t="shared" si="7"/>
        <v>-1412.8987500000001</v>
      </c>
      <c r="AM38" s="73">
        <f t="shared" si="113"/>
        <v>-1254.7377999999999</v>
      </c>
      <c r="AN38" s="73">
        <f t="shared" si="113"/>
        <v>-634.78719999999998</v>
      </c>
      <c r="AO38" s="73">
        <f t="shared" si="113"/>
        <v>-1315.3788</v>
      </c>
      <c r="AP38" s="73">
        <f t="shared" si="113"/>
        <v>-574.14619999999991</v>
      </c>
      <c r="AQ38" s="8"/>
      <c r="AR38" s="42"/>
      <c r="AS38" s="42"/>
      <c r="AT38" s="42"/>
      <c r="AU38" s="42"/>
      <c r="AV38" s="10"/>
      <c r="AW38" s="73"/>
      <c r="AX38" s="288"/>
      <c r="AY38" s="288"/>
      <c r="AZ38" s="288"/>
      <c r="BA38" s="264"/>
      <c r="BB38" s="264"/>
      <c r="BC38" s="264"/>
      <c r="BD38" s="264"/>
      <c r="BE38" s="148"/>
      <c r="BF38" s="148"/>
      <c r="BG38" s="148"/>
      <c r="BH38" s="148"/>
      <c r="BI38" s="148"/>
      <c r="BK38" s="370"/>
      <c r="BL38" s="73"/>
      <c r="BM38" s="36"/>
      <c r="BN38" s="73"/>
      <c r="BO38" s="73"/>
      <c r="BP38" s="73"/>
      <c r="BQ38" s="73"/>
      <c r="BR38" s="73"/>
      <c r="BS38" s="73"/>
      <c r="BT38" s="73"/>
      <c r="BU38" s="370"/>
      <c r="BV38" s="370"/>
      <c r="BW38" s="370"/>
      <c r="BX38" s="370"/>
      <c r="BY38" s="370"/>
      <c r="BZ38" s="370"/>
      <c r="CA38" s="370"/>
      <c r="CB38" s="370"/>
      <c r="CC38" s="370"/>
      <c r="CD38" s="370"/>
      <c r="CE38" s="370"/>
      <c r="CF38" s="370"/>
      <c r="CG38" s="370"/>
      <c r="CH38" s="370"/>
      <c r="CI38" s="73"/>
      <c r="CJ38" s="73"/>
      <c r="CK38" s="370"/>
      <c r="CL38" s="370"/>
      <c r="CM38" s="370"/>
      <c r="CN38" s="370"/>
      <c r="CO38" s="370"/>
      <c r="CP38" s="370"/>
      <c r="CQ38" s="370"/>
    </row>
    <row r="39" spans="1:95" ht="16.05" customHeight="1" thickBot="1" x14ac:dyDescent="0.3">
      <c r="A39" s="224">
        <f>Pil_originale!A431</f>
        <v>4</v>
      </c>
      <c r="B39" s="225">
        <f>Pil_originale!B431</f>
        <v>18</v>
      </c>
      <c r="C39" s="225">
        <f>Pil_originale!C431</f>
        <v>0</v>
      </c>
      <c r="D39" s="225">
        <f>Pil_originale!D431</f>
        <v>1</v>
      </c>
      <c r="E39" s="225" t="str">
        <f>Pil_originale!E431</f>
        <v>Msup</v>
      </c>
      <c r="F39" s="225">
        <f>Pil_originale!F431</f>
        <v>-24.619</v>
      </c>
      <c r="G39" s="225">
        <f>Pil_originale!G431</f>
        <v>-15.742000000000001</v>
      </c>
      <c r="H39" s="225">
        <f>Pil_originale!H431</f>
        <v>236.23500000000001</v>
      </c>
      <c r="I39" s="225">
        <f>Pil_originale!I431</f>
        <v>8.0790000000000006</v>
      </c>
      <c r="J39" s="225">
        <f>Pil_originale!J431</f>
        <v>-14.707000000000001</v>
      </c>
      <c r="K39" s="226">
        <f>Pil_originale!K431</f>
        <v>-16.055</v>
      </c>
      <c r="L39" s="447"/>
      <c r="M39" s="427" t="s">
        <v>33</v>
      </c>
      <c r="N39" s="224" t="s">
        <v>18</v>
      </c>
      <c r="O39" s="19">
        <f t="shared" ref="O39:T39" si="115">F39</f>
        <v>-24.619</v>
      </c>
      <c r="P39" s="19">
        <f t="shared" si="115"/>
        <v>-15.742000000000001</v>
      </c>
      <c r="Q39" s="19">
        <f t="shared" si="115"/>
        <v>236.23500000000001</v>
      </c>
      <c r="R39" s="19">
        <f t="shared" si="115"/>
        <v>8.0790000000000006</v>
      </c>
      <c r="S39" s="19">
        <f t="shared" si="115"/>
        <v>-14.707000000000001</v>
      </c>
      <c r="T39" s="19">
        <f t="shared" si="115"/>
        <v>-16.055</v>
      </c>
      <c r="U39" s="25">
        <f t="shared" ref="U39:Z40" si="116">O39-(O39-O41)/360*$Y$4</f>
        <v>-20.979486111111111</v>
      </c>
      <c r="V39" s="26">
        <f t="shared" si="116"/>
        <v>-13.422763888888889</v>
      </c>
      <c r="W39" s="26">
        <f t="shared" si="116"/>
        <v>171.89469444444444</v>
      </c>
      <c r="X39" s="26">
        <f t="shared" si="116"/>
        <v>5.9521666666666668</v>
      </c>
      <c r="Y39" s="26">
        <f t="shared" si="116"/>
        <v>-10.767652777777778</v>
      </c>
      <c r="Z39" s="27">
        <f t="shared" si="116"/>
        <v>-11.754569444444444</v>
      </c>
      <c r="AA39" s="224">
        <f t="shared" si="13"/>
        <v>182.66234722222222</v>
      </c>
      <c r="AB39" s="225">
        <f t="shared" si="13"/>
        <v>17.706736111111113</v>
      </c>
      <c r="AC39" s="225">
        <f t="shared" si="14"/>
        <v>187.97436805555554</v>
      </c>
      <c r="AD39" s="225">
        <f t="shared" si="15"/>
        <v>72.50544027777778</v>
      </c>
      <c r="AE39" s="34">
        <f t="shared" si="16"/>
        <v>174.55160416666666</v>
      </c>
      <c r="AF39" s="34">
        <f t="shared" si="17"/>
        <v>-201.39713194444442</v>
      </c>
      <c r="AG39" s="34">
        <f t="shared" si="18"/>
        <v>59.082676388888892</v>
      </c>
      <c r="AH39" s="35">
        <f t="shared" si="19"/>
        <v>-85.928204166666674</v>
      </c>
      <c r="AJ39" s="224" t="s">
        <v>18</v>
      </c>
      <c r="AK39" s="82">
        <f>AU64</f>
        <v>313.54301262137079</v>
      </c>
      <c r="AL39" s="73">
        <f t="shared" si="7"/>
        <v>-20.979486111111111</v>
      </c>
      <c r="AM39" s="73">
        <f>MAX($AK39,ABS(AE39))</f>
        <v>313.54301262137079</v>
      </c>
      <c r="AN39" s="73">
        <f>MAX($AK39,ABS(AF39))</f>
        <v>313.54301262137079</v>
      </c>
      <c r="AO39" s="73">
        <f>MAX(0.3*$AK39,ABS(AG39))</f>
        <v>94.062903786411241</v>
      </c>
      <c r="AP39" s="73">
        <f>MAX(0.3*$AK39,ABS(AH39))</f>
        <v>94.062903786411241</v>
      </c>
      <c r="AQ39" s="105">
        <f>MAX(AL39-$AG$3*(1-((0.48*$AG$2+AL43)/(0.48*$AG$2))^2),0)/(($H$3-2*4)*391.3)*1000</f>
        <v>0</v>
      </c>
      <c r="AR39" s="106">
        <f t="shared" ref="AR39:AU39" si="117">MAX(AM39-$AG$3*(1-((0.48*$AG$2+AM43)/(0.48*$AG$2))^2),0)/(($H$3-2*4)*391.3)*1000</f>
        <v>0</v>
      </c>
      <c r="AS39" s="106">
        <f t="shared" si="117"/>
        <v>3.6355298714502253</v>
      </c>
      <c r="AT39" s="106">
        <f t="shared" si="117"/>
        <v>0</v>
      </c>
      <c r="AU39" s="106">
        <f t="shared" si="117"/>
        <v>0</v>
      </c>
      <c r="AV39" s="132">
        <f>MAX(AQ39:AU39)</f>
        <v>3.6355298714502253</v>
      </c>
      <c r="AW39" s="126">
        <f>$AT$2</f>
        <v>9.4247779607693793</v>
      </c>
      <c r="AX39" s="73">
        <f>2*AW39*391.3/10</f>
        <v>737.58312320981167</v>
      </c>
      <c r="AY39" s="288">
        <f>AX39*($H$3-2*4)/200</f>
        <v>265.52992435553222</v>
      </c>
      <c r="AZ39" s="73">
        <f>($AG3+$AY39)*(1-ABS((0.48*$AG$2+AL$43)/(0.48*$AG$2+$AX39))^(1+1/(1+2*$AX39/$AG$2)))</f>
        <v>591.8912546456022</v>
      </c>
      <c r="BA39" s="73">
        <f t="shared" ref="BA39:BD40" si="118">($AG3+$AY39)*(1-ABS((0.48*$AG$2+AM$43)/(0.48*$AG$2+$AX39))^(1+1/(1+2*$AX39/$AG$2)))</f>
        <v>588.47018900638614</v>
      </c>
      <c r="BB39" s="73">
        <f t="shared" si="118"/>
        <v>461.98233662271036</v>
      </c>
      <c r="BC39" s="73">
        <f t="shared" si="118"/>
        <v>591.19649283731223</v>
      </c>
      <c r="BD39" s="73">
        <f t="shared" si="118"/>
        <v>446.02554979477765</v>
      </c>
      <c r="BE39" s="148">
        <f>(ABS(AL39/AZ39)^1.5+ABS(AL40/AZ40)^1.5)</f>
        <v>1.4113271297250558E-2</v>
      </c>
      <c r="BF39" s="148">
        <f t="shared" ref="BF39:BI39" si="119">(ABS(AM39/BA39)^1.5+ABS(AM40/BA40)^1.5)</f>
        <v>0.43507174642902735</v>
      </c>
      <c r="BG39" s="148">
        <f t="shared" si="119"/>
        <v>0.58657187201591554</v>
      </c>
      <c r="BH39" s="148">
        <f t="shared" si="119"/>
        <v>0.25419575666378036</v>
      </c>
      <c r="BI39" s="148">
        <f t="shared" si="119"/>
        <v>0.31351279731051407</v>
      </c>
      <c r="BK39" s="73"/>
      <c r="BL39" s="73">
        <f>MAX(BA39+BA41,BB39+BB41)*$BL$2/($CC$3)*100</f>
        <v>446.78228004351314</v>
      </c>
      <c r="BM39" s="36">
        <f>0.5*14.17*$G$4*0.9*($G$3-4)*2.5/(1+2.5^2)/10</f>
        <v>501.32482758620688</v>
      </c>
      <c r="BN39" s="73">
        <f>BQ4*0.9*($G$3-4)*391.3/100*2.5*10^-1</f>
        <v>560.56317363945698</v>
      </c>
      <c r="BO39" s="265">
        <f>IF(BN39&gt;BM39,SQRT((0.5*14.17*$G$4)/($BO$4/$BP$4*391.3)-1)," ")</f>
        <v>2.3417611920545003</v>
      </c>
      <c r="BP39" s="73">
        <f>IF(BO39=" "," ",0.9*$BQ$4/100*($G$3-4)*391.3*BO39/10)</f>
        <v>525.08203428951549</v>
      </c>
      <c r="BQ39" s="73" t="str">
        <f>IF(AND(BP39&gt;BL39,BN39&gt;BL39),"Verifica","Non Verifica")</f>
        <v>Verifica</v>
      </c>
      <c r="BR39" s="73">
        <f>BU4*0.9*($G$3-4)*391.3/100*2.5*10^-1</f>
        <v>840.8447604591853</v>
      </c>
      <c r="BS39" s="265">
        <f>IF(BR39&gt;BM39,SQRT((0.5*14.17*$G$4)/($BS$4/$BT$4*391.3)-1)," ")</f>
        <v>1.8227900739639975</v>
      </c>
      <c r="BT39" s="73">
        <f>IF(BS39=" "," ",0.9*$BU$4/100*($G$3-4)*391.3*BS39/10)</f>
        <v>613.07339324385521</v>
      </c>
      <c r="BU39" s="6" t="str">
        <f>IF(AND(BT39&gt;BL39,BR39&gt;BL39),"Verifica","Non Verifica")</f>
        <v>Verifica</v>
      </c>
      <c r="BV39" s="281" t="str">
        <f>IF(BS4/BT4&gt;=0.08*14.17*0.75/391.3,"Verifica","Non verifica")</f>
        <v>Verifica</v>
      </c>
      <c r="BW39" s="370"/>
      <c r="BX39" s="370"/>
      <c r="BY39" s="370"/>
      <c r="BZ39" s="370"/>
      <c r="CA39" s="73">
        <f>MAX(AM60:AP60)/(0.9*(80-4)*391.3)*1000</f>
        <v>18.927641790206067</v>
      </c>
      <c r="CB39" s="73">
        <f>MAX(AM61:AP61)/(0.9*(80-4)*391.3)*1000</f>
        <v>7.4181842248802106</v>
      </c>
      <c r="CC39" s="370">
        <f>MAX(ABS(Taglio!H12),ABS(Taglio!I12),ABS(Taglio!H13),ABS(Taglio!I13))</f>
        <v>147.84200000000001</v>
      </c>
      <c r="CD39" s="245">
        <f>$CB$5*(CB39+CA39)*391.3/10-ABS(CC39)</f>
        <v>1089.2526063643911</v>
      </c>
      <c r="CE39" s="370">
        <v>0.48</v>
      </c>
      <c r="CF39" s="370">
        <f>CE39*(1-25/250)</f>
        <v>0.432</v>
      </c>
      <c r="CG39" s="370">
        <v>30</v>
      </c>
      <c r="CH39" s="370">
        <v>72</v>
      </c>
      <c r="CI39" s="73">
        <f>(MAX(ABS(AL44),ABS(AM44),ABS(AN44),ABS(AO44),ABS(AP44)))/(CG39*CH39)</f>
        <v>0.76312997685185191</v>
      </c>
      <c r="CJ39" s="73">
        <f>CD39/(CG39*CH39)*10</f>
        <v>5.0428361405758846</v>
      </c>
      <c r="CK39" s="246">
        <v>0.37</v>
      </c>
      <c r="CL39" s="245">
        <f>CF39*14.17*CH39*CG39*(1-CK39/CF39)^0.5/10</f>
        <v>500.91186580318254</v>
      </c>
      <c r="CM39" s="464" t="str">
        <f>IF(CD39&lt;CL39,"VERIFICA","NON VERIFICA_necessarie staffe di contenimento")</f>
        <v>NON VERIFICA_necessarie staffe di contenimento</v>
      </c>
      <c r="CN39" s="464"/>
      <c r="CO39" s="245">
        <f>CG39*CH39/391.3*(CJ39^2/(1.2+CK39*CG39-1.2))</f>
        <v>12.646508426729174</v>
      </c>
      <c r="CP39" s="370"/>
      <c r="CQ39" s="370"/>
    </row>
    <row r="40" spans="1:95" ht="16.05" customHeight="1" x14ac:dyDescent="0.25">
      <c r="A40" s="228">
        <f>Pil_originale!A432</f>
        <v>4</v>
      </c>
      <c r="B40" s="6">
        <f>Pil_originale!B432</f>
        <v>18</v>
      </c>
      <c r="C40" s="6">
        <f>Pil_originale!C432</f>
        <v>0</v>
      </c>
      <c r="D40" s="6">
        <f>Pil_originale!D432</f>
        <v>1</v>
      </c>
      <c r="E40" s="6" t="str">
        <f>Pil_originale!E432</f>
        <v>Minf</v>
      </c>
      <c r="F40" s="6">
        <f>Pil_originale!F432</f>
        <v>12.816000000000001</v>
      </c>
      <c r="G40" s="6">
        <f>Pil_originale!G432</f>
        <v>8.1129999999999995</v>
      </c>
      <c r="H40" s="6">
        <f>Pil_originale!H432</f>
        <v>-425.55099999999999</v>
      </c>
      <c r="I40" s="6">
        <f>Pil_originale!I432</f>
        <v>-13.797000000000001</v>
      </c>
      <c r="J40" s="6">
        <f>Pil_originale!J432</f>
        <v>25.812000000000001</v>
      </c>
      <c r="K40" s="7">
        <f>Pil_originale!K432</f>
        <v>28.178000000000001</v>
      </c>
      <c r="L40" s="447"/>
      <c r="M40" s="427"/>
      <c r="N40" s="228" t="s">
        <v>17</v>
      </c>
      <c r="O40" s="216">
        <f t="shared" ref="O40:T40" si="120">F42</f>
        <v>9.4030000000000005</v>
      </c>
      <c r="P40" s="216">
        <f t="shared" si="120"/>
        <v>6.9480000000000004</v>
      </c>
      <c r="Q40" s="216">
        <f t="shared" si="120"/>
        <v>0.72499999999999998</v>
      </c>
      <c r="R40" s="216">
        <f t="shared" si="120"/>
        <v>77.87</v>
      </c>
      <c r="S40" s="216">
        <f t="shared" si="120"/>
        <v>-1.895</v>
      </c>
      <c r="T40" s="216">
        <f t="shared" si="120"/>
        <v>-2.069</v>
      </c>
      <c r="U40" s="28">
        <f t="shared" si="116"/>
        <v>8.0449999999999999</v>
      </c>
      <c r="V40" s="29">
        <f t="shared" si="116"/>
        <v>5.9405833333333335</v>
      </c>
      <c r="W40" s="29">
        <f t="shared" si="116"/>
        <v>0.57274999999999998</v>
      </c>
      <c r="X40" s="29">
        <f t="shared" si="116"/>
        <v>61.661013888888895</v>
      </c>
      <c r="Y40" s="29">
        <f t="shared" si="116"/>
        <v>-1.4993055555555554</v>
      </c>
      <c r="Z40" s="30">
        <f t="shared" si="116"/>
        <v>-1.6370416666666667</v>
      </c>
      <c r="AA40" s="228">
        <f t="shared" si="13"/>
        <v>2.0720555555555555</v>
      </c>
      <c r="AB40" s="6">
        <f t="shared" si="13"/>
        <v>63.298055555555564</v>
      </c>
      <c r="AC40" s="6">
        <f t="shared" si="14"/>
        <v>21.061472222222221</v>
      </c>
      <c r="AD40" s="6">
        <f t="shared" si="15"/>
        <v>63.919672222222232</v>
      </c>
      <c r="AE40" s="36">
        <f t="shared" si="16"/>
        <v>27.002055555555554</v>
      </c>
      <c r="AF40" s="36">
        <f t="shared" si="17"/>
        <v>-15.120888888888889</v>
      </c>
      <c r="AG40" s="36">
        <f t="shared" si="18"/>
        <v>69.860255555555568</v>
      </c>
      <c r="AH40" s="37">
        <f t="shared" si="19"/>
        <v>-57.979088888888896</v>
      </c>
      <c r="AJ40" s="228" t="s">
        <v>17</v>
      </c>
      <c r="AK40" s="82"/>
      <c r="AL40" s="73">
        <f t="shared" si="7"/>
        <v>8.0449999999999999</v>
      </c>
      <c r="AM40" s="73">
        <f>MAX(0.3*$AK40,ABS(AE40))</f>
        <v>27.002055555555554</v>
      </c>
      <c r="AN40" s="73">
        <f>MAX(0.3*$AK40,ABS(AF40))</f>
        <v>15.120888888888889</v>
      </c>
      <c r="AO40" s="73">
        <f>MAX($AK40,ABS(AG40))</f>
        <v>69.860255555555568</v>
      </c>
      <c r="AP40" s="73">
        <f>MAX($AK40,ABS(AH40))</f>
        <v>57.979088888888896</v>
      </c>
      <c r="AQ40" s="107">
        <f>MAX(AL40-$AG$4*(1-((0.48*$AG$2+AL43)/(0.48*$AG$2))^2),0)/(($H$4-2*4)*391.3)*1000</f>
        <v>0</v>
      </c>
      <c r="AR40" s="108">
        <f t="shared" ref="AR40:AU40" si="121">MAX(AM40-$AG$4*(1-((0.48*$AG$2+AM43)/(0.48*$AG$2))^2),0)/(($H$4-2*4)*391.3)*1000</f>
        <v>0</v>
      </c>
      <c r="AS40" s="108">
        <f t="shared" si="121"/>
        <v>0</v>
      </c>
      <c r="AT40" s="108">
        <f t="shared" si="121"/>
        <v>0</v>
      </c>
      <c r="AU40" s="108">
        <f t="shared" si="121"/>
        <v>0</v>
      </c>
      <c r="AV40" s="133">
        <f t="shared" ref="AV40:AV42" si="122">MAX(AQ40:AU40)</f>
        <v>0</v>
      </c>
      <c r="AW40" s="127">
        <f>$AT$3</f>
        <v>10.304423903774522</v>
      </c>
      <c r="AX40" s="73">
        <f t="shared" ref="AX40:AX42" si="123">2*AW40*391.3/10</f>
        <v>806.42421470939405</v>
      </c>
      <c r="AY40" s="288">
        <f>AX40*($H$4-2*4)/200</f>
        <v>88.706663618033346</v>
      </c>
      <c r="AZ40" s="73">
        <f>($AG4+$AY40)*(1-ABS((0.48*$AG$2+AL$43)/(0.48*$AG$2+$AX40))^(1+1/(1+2*$AX40/$AG$2)))</f>
        <v>211.09201515643278</v>
      </c>
      <c r="BA40" s="73">
        <f t="shared" si="118"/>
        <v>209.86056336035364</v>
      </c>
      <c r="BB40" s="73">
        <f t="shared" si="118"/>
        <v>166.17463535093273</v>
      </c>
      <c r="BC40" s="73">
        <f t="shared" si="118"/>
        <v>210.83790256675402</v>
      </c>
      <c r="BD40" s="73">
        <f t="shared" si="118"/>
        <v>160.72311766212658</v>
      </c>
      <c r="BE40" s="148"/>
      <c r="BF40" s="148"/>
      <c r="BG40" s="148"/>
      <c r="BH40" s="148"/>
      <c r="BI40" s="148"/>
      <c r="BK40" s="370"/>
      <c r="BL40" s="73"/>
      <c r="BM40" s="36"/>
      <c r="BN40" s="73"/>
      <c r="BO40" s="73"/>
      <c r="BP40" s="73"/>
      <c r="BQ40" s="73"/>
      <c r="BR40" s="73"/>
      <c r="BS40" s="36"/>
      <c r="BT40" s="73"/>
      <c r="BU40" s="370"/>
      <c r="BV40" s="370"/>
      <c r="BW40" s="370"/>
      <c r="BX40" s="370"/>
      <c r="BY40" s="370"/>
      <c r="BZ40" s="370"/>
      <c r="CA40" s="370"/>
      <c r="CB40" s="370"/>
      <c r="CC40" s="370"/>
      <c r="CD40" s="370"/>
      <c r="CE40" s="370"/>
      <c r="CF40" s="370"/>
      <c r="CG40" s="370"/>
      <c r="CH40" s="370"/>
      <c r="CI40" s="73"/>
      <c r="CJ40" s="73"/>
      <c r="CK40" s="370"/>
      <c r="CL40" s="370"/>
      <c r="CM40" s="465"/>
      <c r="CN40" s="465"/>
      <c r="CO40" s="370"/>
      <c r="CP40" s="370"/>
      <c r="CQ40" s="370"/>
    </row>
    <row r="41" spans="1:95" ht="16.05" customHeight="1" x14ac:dyDescent="0.25">
      <c r="A41" s="228">
        <f>Pil_originale!A434</f>
        <v>4</v>
      </c>
      <c r="B41" s="6">
        <f>Pil_originale!B434</f>
        <v>18</v>
      </c>
      <c r="C41" s="6">
        <f>Pil_originale!C434</f>
        <v>0</v>
      </c>
      <c r="D41" s="6">
        <f>Pil_originale!D434</f>
        <v>1</v>
      </c>
      <c r="E41" s="6" t="str">
        <f>Pil_originale!E434</f>
        <v>N</v>
      </c>
      <c r="F41" s="6">
        <f>Pil_originale!F434</f>
        <v>-1071.3820000000001</v>
      </c>
      <c r="G41" s="6">
        <f>Pil_originale!G434</f>
        <v>-693.98</v>
      </c>
      <c r="H41" s="6">
        <f>Pil_originale!H434</f>
        <v>-276.09800000000001</v>
      </c>
      <c r="I41" s="6">
        <f>Pil_originale!I434</f>
        <v>-8.016</v>
      </c>
      <c r="J41" s="6">
        <f>Pil_originale!J434</f>
        <v>15.952999999999999</v>
      </c>
      <c r="K41" s="7">
        <f>Pil_originale!K434</f>
        <v>17.414999999999999</v>
      </c>
      <c r="L41" s="447"/>
      <c r="M41" s="427"/>
      <c r="N41" s="228" t="s">
        <v>20</v>
      </c>
      <c r="O41" s="216">
        <f t="shared" ref="O41:T41" si="124">F40</f>
        <v>12.816000000000001</v>
      </c>
      <c r="P41" s="216">
        <f t="shared" si="124"/>
        <v>8.1129999999999995</v>
      </c>
      <c r="Q41" s="216">
        <f t="shared" si="124"/>
        <v>-425.55099999999999</v>
      </c>
      <c r="R41" s="216">
        <f t="shared" si="124"/>
        <v>-13.797000000000001</v>
      </c>
      <c r="S41" s="216">
        <f t="shared" si="124"/>
        <v>25.812000000000001</v>
      </c>
      <c r="T41" s="216">
        <f t="shared" si="124"/>
        <v>28.178000000000001</v>
      </c>
      <c r="U41" s="28">
        <f t="shared" ref="U41:Z42" si="125">O41+(O39-O41)/360*$Y$5</f>
        <v>12.816000000000001</v>
      </c>
      <c r="V41" s="29">
        <f t="shared" si="125"/>
        <v>8.1129999999999995</v>
      </c>
      <c r="W41" s="29">
        <f t="shared" si="125"/>
        <v>-425.55099999999999</v>
      </c>
      <c r="X41" s="29">
        <f t="shared" si="125"/>
        <v>-13.797000000000001</v>
      </c>
      <c r="Y41" s="29">
        <f t="shared" si="125"/>
        <v>25.812000000000001</v>
      </c>
      <c r="Z41" s="30">
        <f t="shared" si="125"/>
        <v>28.178000000000001</v>
      </c>
      <c r="AA41" s="228">
        <f t="shared" si="13"/>
        <v>-451.363</v>
      </c>
      <c r="AB41" s="6">
        <f t="shared" si="13"/>
        <v>-41.975000000000001</v>
      </c>
      <c r="AC41" s="6">
        <f t="shared" si="14"/>
        <v>-463.95549999999997</v>
      </c>
      <c r="AD41" s="6">
        <f t="shared" si="15"/>
        <v>-177.38389999999998</v>
      </c>
      <c r="AE41" s="36">
        <f t="shared" si="16"/>
        <v>-455.84249999999997</v>
      </c>
      <c r="AF41" s="36">
        <f t="shared" si="17"/>
        <v>472.06849999999997</v>
      </c>
      <c r="AG41" s="36">
        <f t="shared" si="18"/>
        <v>-169.27089999999998</v>
      </c>
      <c r="AH41" s="37">
        <f t="shared" si="19"/>
        <v>185.49689999999998</v>
      </c>
      <c r="AJ41" s="228" t="s">
        <v>20</v>
      </c>
      <c r="AK41" s="82"/>
      <c r="AL41" s="73">
        <f t="shared" si="7"/>
        <v>12.816000000000001</v>
      </c>
      <c r="AM41" s="73">
        <f>MAX($AK41,ABS(AE41))</f>
        <v>455.84249999999997</v>
      </c>
      <c r="AN41" s="79">
        <f>MAX($AK41,ABS(AF41))</f>
        <v>472.06849999999997</v>
      </c>
      <c r="AO41" s="73">
        <f>MAX(0.3*$AK41,ABS(AG41))</f>
        <v>169.27089999999998</v>
      </c>
      <c r="AP41" s="73">
        <f>MAX(0.3*$AK41,ABS(AH41))</f>
        <v>185.49689999999998</v>
      </c>
      <c r="AQ41" s="107">
        <f>MAX(AL41-$AG$3*(1-((0.48*$AG$2+AL44)/(0.48*$AG$2))^2),0)/(($H$3-2*4)*391.3)*1000</f>
        <v>0</v>
      </c>
      <c r="AR41" s="108">
        <f t="shared" ref="AR41:AU41" si="126">MAX(AM41-$AG$3*(1-((0.48*$AG$2+AM44)/(0.48*$AG$2))^2),0)/(($H$3-2*4)*391.3)*1000</f>
        <v>4.6336133070445067</v>
      </c>
      <c r="AS41" s="108">
        <f t="shared" si="126"/>
        <v>9.0993835188798542</v>
      </c>
      <c r="AT41" s="108">
        <f t="shared" si="126"/>
        <v>0</v>
      </c>
      <c r="AU41" s="108">
        <f t="shared" si="126"/>
        <v>0</v>
      </c>
      <c r="AV41" s="134">
        <f t="shared" si="122"/>
        <v>9.0993835188798542</v>
      </c>
      <c r="AW41" s="128">
        <f>$AQ$2</f>
        <v>9.4247779607693793</v>
      </c>
      <c r="AX41" s="73">
        <f t="shared" si="123"/>
        <v>737.58312320981167</v>
      </c>
      <c r="AY41" s="288">
        <f>AX41*($H$3-2*4)/200</f>
        <v>265.52992435553222</v>
      </c>
      <c r="AZ41" s="73">
        <f>($AG3+$AY41)*(1-ABS((0.48*$AG$2+AL$44)/(0.48*$AG$2+$AX41))^(1+1/(1+2*$AX41/$AG$2)))</f>
        <v>591.81094530536063</v>
      </c>
      <c r="BA41" s="73">
        <f t="shared" ref="BA41:BD41" si="127">($AG3+$AY41)*(1-ABS((0.48*$AG$2+AM$44)/(0.48*$AG$2+$AX41))^(1+1/(1+2*$AX41/$AG$2)))</f>
        <v>589.41036747196654</v>
      </c>
      <c r="BB41" s="73">
        <f>($AG3+$AY41)*(1-ABS((0.48*$AG$2+AN$44)/(0.48*$AG$2+$AX41))^(1+1/(1+$AX41/$AG$2)))</f>
        <v>479.86552428089442</v>
      </c>
      <c r="BC41" s="73">
        <f t="shared" si="127"/>
        <v>591.64528227278004</v>
      </c>
      <c r="BD41" s="73">
        <f t="shared" si="127"/>
        <v>450.6459209516031</v>
      </c>
      <c r="BE41" s="148">
        <f>ABS(AL41/AZ41)^1.5+ABS(AL42/AZ42)^1.5</f>
        <v>6.3676631111867516E-3</v>
      </c>
      <c r="BF41" s="148">
        <f t="shared" ref="BF41:BI41" si="128">ABS(AM41/BA41)^1.5+ABS(AM42/BA42)^1.5</f>
        <v>0.74461053368947894</v>
      </c>
      <c r="BG41" s="148">
        <f t="shared" si="128"/>
        <v>1.037445358174812</v>
      </c>
      <c r="BH41" s="148">
        <f t="shared" si="128"/>
        <v>0.45773428644852665</v>
      </c>
      <c r="BI41" s="148">
        <f t="shared" si="128"/>
        <v>0.66821893842348556</v>
      </c>
      <c r="BK41" s="73"/>
      <c r="BL41" s="36">
        <f>MAX(BC40+BC42,BD40+BD42)*$BL$2/($BX$3)*100</f>
        <v>171.86040261412219</v>
      </c>
      <c r="BM41" s="36">
        <f>0.5*14.17*$H$3*0.9*($H$4-4)*2.5/(1+2.5^2)/10</f>
        <v>457.34896551724131</v>
      </c>
      <c r="BN41" s="36">
        <f>$BQ$6*0.9*($H$4-4)*391.3/100*2.5*10^-1</f>
        <v>306.83457925528165</v>
      </c>
      <c r="BO41" s="341" t="str">
        <f>IF(BN41&gt;BM41,SQRT((0.5*14.17*$H$3)/($BQ$6/100*391.3)-1)," ")</f>
        <v xml:space="preserve"> </v>
      </c>
      <c r="BP41" s="36" t="str">
        <f>IF(BO41=" "," ",0.9*$BQ$6/100*($H$4-4)*391.3*BO41*10^-1)</f>
        <v xml:space="preserve"> </v>
      </c>
      <c r="BQ41" s="36" t="str">
        <f>IF(AND(BP41&gt;BL41,BN41&gt;BL41),"Verifica","Non Verifica")</f>
        <v>Verifica</v>
      </c>
      <c r="BR41" s="36">
        <f>$BU$6*0.9*($H$4-4)*391.3/100*2.5*10^-1</f>
        <v>460.25186888292251</v>
      </c>
      <c r="BS41" s="341">
        <f>IF(BR41&gt;BM41,SQRT((0.5*14.17*$H$3)/($BU$6/100*391.3)-1)," ")</f>
        <v>2.4908377619259197</v>
      </c>
      <c r="BT41" s="36">
        <f>IF(BS41=" "," ",0.9*$BU$6/100*($H$4-4)*391.3*BS41*10^-1)</f>
        <v>458.56509400422419</v>
      </c>
      <c r="BU41" s="6" t="str">
        <f>IF(AND(BT41&gt;BL41,BR41&gt;BL41),"Verifica","Non Verifica")</f>
        <v>Verifica</v>
      </c>
      <c r="BV41" s="370"/>
      <c r="BW41" s="370"/>
      <c r="BX41" s="370"/>
      <c r="BY41" s="370"/>
      <c r="BZ41" s="370"/>
      <c r="CA41" s="370"/>
      <c r="CB41" s="370"/>
      <c r="CC41" s="370"/>
      <c r="CD41" s="370"/>
      <c r="CE41" s="370"/>
      <c r="CF41" s="370"/>
      <c r="CG41" s="370"/>
      <c r="CH41" s="370"/>
      <c r="CI41" s="73"/>
      <c r="CJ41" s="73"/>
      <c r="CK41" s="370"/>
      <c r="CL41" s="370"/>
      <c r="CM41" s="465"/>
      <c r="CN41" s="465"/>
      <c r="CO41" s="370"/>
      <c r="CP41" s="370"/>
      <c r="CQ41" s="370"/>
    </row>
    <row r="42" spans="1:95" ht="16.05" customHeight="1" thickBot="1" x14ac:dyDescent="0.3">
      <c r="A42" s="228">
        <f>Pil_originale!A863</f>
        <v>8</v>
      </c>
      <c r="B42" s="6">
        <f>Pil_originale!B863</f>
        <v>18</v>
      </c>
      <c r="C42" s="6">
        <f>Pil_originale!C863</f>
        <v>0</v>
      </c>
      <c r="D42" s="6">
        <f>Pil_originale!D863</f>
        <v>1</v>
      </c>
      <c r="E42" s="6" t="str">
        <f>Pil_originale!E863</f>
        <v>Msup</v>
      </c>
      <c r="F42" s="6">
        <f>Pil_originale!F863</f>
        <v>9.4030000000000005</v>
      </c>
      <c r="G42" s="6">
        <f>Pil_originale!G863</f>
        <v>6.9480000000000004</v>
      </c>
      <c r="H42" s="6">
        <f>Pil_originale!H863</f>
        <v>0.72499999999999998</v>
      </c>
      <c r="I42" s="6">
        <f>Pil_originale!I863</f>
        <v>77.87</v>
      </c>
      <c r="J42" s="6">
        <f>Pil_originale!J863</f>
        <v>-1.895</v>
      </c>
      <c r="K42" s="7">
        <f>Pil_originale!K863</f>
        <v>-2.069</v>
      </c>
      <c r="L42" s="447"/>
      <c r="M42" s="427"/>
      <c r="N42" s="228" t="s">
        <v>19</v>
      </c>
      <c r="O42" s="216">
        <f t="shared" ref="O42:T42" si="129">F43</f>
        <v>-4.5650000000000004</v>
      </c>
      <c r="P42" s="216">
        <f t="shared" si="129"/>
        <v>-3.4140000000000001</v>
      </c>
      <c r="Q42" s="216">
        <f t="shared" si="129"/>
        <v>-0.84099999999999997</v>
      </c>
      <c r="R42" s="216">
        <f t="shared" si="129"/>
        <v>-88.850999999999999</v>
      </c>
      <c r="S42" s="216">
        <f t="shared" si="129"/>
        <v>2.1749999999999998</v>
      </c>
      <c r="T42" s="216">
        <f t="shared" si="129"/>
        <v>2.3740000000000001</v>
      </c>
      <c r="U42" s="28">
        <f t="shared" si="125"/>
        <v>-4.5650000000000004</v>
      </c>
      <c r="V42" s="29">
        <f t="shared" si="125"/>
        <v>-3.4140000000000001</v>
      </c>
      <c r="W42" s="29">
        <f t="shared" si="125"/>
        <v>-0.84099999999999997</v>
      </c>
      <c r="X42" s="29">
        <f t="shared" si="125"/>
        <v>-88.850999999999999</v>
      </c>
      <c r="Y42" s="29">
        <f t="shared" si="125"/>
        <v>2.1749999999999998</v>
      </c>
      <c r="Z42" s="30">
        <f t="shared" si="125"/>
        <v>2.3740000000000001</v>
      </c>
      <c r="AA42" s="228">
        <f t="shared" si="13"/>
        <v>-3.016</v>
      </c>
      <c r="AB42" s="6">
        <f t="shared" si="13"/>
        <v>-91.224999999999994</v>
      </c>
      <c r="AC42" s="6">
        <f t="shared" si="14"/>
        <v>-30.383499999999998</v>
      </c>
      <c r="AD42" s="6">
        <f t="shared" si="15"/>
        <v>-92.129799999999989</v>
      </c>
      <c r="AE42" s="36">
        <f t="shared" si="16"/>
        <v>-33.797499999999999</v>
      </c>
      <c r="AF42" s="36">
        <f t="shared" si="17"/>
        <v>26.969499999999996</v>
      </c>
      <c r="AG42" s="36">
        <f t="shared" si="18"/>
        <v>-95.54379999999999</v>
      </c>
      <c r="AH42" s="37">
        <f t="shared" si="19"/>
        <v>88.715799999999987</v>
      </c>
      <c r="AJ42" s="228" t="s">
        <v>19</v>
      </c>
      <c r="AK42" s="82"/>
      <c r="AL42" s="73">
        <f t="shared" si="7"/>
        <v>-4.5650000000000004</v>
      </c>
      <c r="AM42" s="73">
        <f>MAX(0.3*$AK42,ABS(AE42))</f>
        <v>33.797499999999999</v>
      </c>
      <c r="AN42" s="73">
        <f>MAX(0.3*$AK42,ABS(AF42))</f>
        <v>26.969499999999996</v>
      </c>
      <c r="AO42" s="73">
        <f>MAX($AK42,ABS(AG42))</f>
        <v>95.54379999999999</v>
      </c>
      <c r="AP42" s="73">
        <f>MAX($AK42,ABS(AH42))</f>
        <v>88.715799999999987</v>
      </c>
      <c r="AQ42" s="107">
        <f>MAX(AL42-$AG$4*(1-((0.48*$AG$2+AL44)/(0.48*$AG$2))^2),0)/(($H$4-2*4)*391.3)*1000</f>
        <v>0</v>
      </c>
      <c r="AR42" s="108">
        <f t="shared" ref="AR42:AU42" si="130">MAX(AM42-$AG$4*(1-((0.48*$AG$2+AM44)/(0.48*$AG$2))^2),0)/(($H$4-2*4)*391.3)*1000</f>
        <v>0</v>
      </c>
      <c r="AS42" s="108">
        <f t="shared" si="130"/>
        <v>0</v>
      </c>
      <c r="AT42" s="108">
        <f t="shared" si="130"/>
        <v>0</v>
      </c>
      <c r="AU42" s="108">
        <f t="shared" si="130"/>
        <v>1.629115388555366</v>
      </c>
      <c r="AV42" s="133">
        <f t="shared" si="122"/>
        <v>1.629115388555366</v>
      </c>
      <c r="AW42" s="129">
        <f>$AQ$3</f>
        <v>10.304423903774522</v>
      </c>
      <c r="AX42" s="73">
        <f t="shared" si="123"/>
        <v>806.42421470939405</v>
      </c>
      <c r="AY42" s="288">
        <f>AX42*($H$4-2*4)/200</f>
        <v>88.706663618033346</v>
      </c>
      <c r="AZ42" s="73">
        <f>($AG4+$AY42)*(1-ABS((0.48*$AG$2+AL$44)/(0.48*$AG$2+$AX42))^(1+1/(1+2*$AX42/$AG$2)))</f>
        <v>211.06218421417154</v>
      </c>
      <c r="BA42" s="73">
        <f t="shared" ref="BA42:BD42" si="131">($AG4+$AY42)*(1-ABS((0.48*$AG$2+AM$44)/(0.48*$AG$2+$AX42))^(1+1/(1+2*$AX42/$AG$2)))</f>
        <v>210.19596542643862</v>
      </c>
      <c r="BB42" s="73">
        <f>($AG4+$AY42)*(1-ABS((0.48*$AG$2+AN$44)/(0.48*$AG$2+$AX42))^(1+1/(1+$AX42/$AG$2)))</f>
        <v>172.68798344612858</v>
      </c>
      <c r="BC42" s="73">
        <f t="shared" si="131"/>
        <v>211.00126748609134</v>
      </c>
      <c r="BD42" s="73">
        <f t="shared" si="131"/>
        <v>162.30090667045062</v>
      </c>
      <c r="BE42" s="264"/>
      <c r="BF42" s="264"/>
      <c r="BG42" s="264"/>
      <c r="BH42" s="264"/>
      <c r="BI42" s="264"/>
      <c r="BK42" s="370"/>
      <c r="BL42" s="73"/>
      <c r="BM42" s="73"/>
      <c r="BN42" s="73"/>
      <c r="BO42" s="73"/>
      <c r="BP42" s="73"/>
      <c r="BQ42" s="73"/>
      <c r="BR42" s="73"/>
      <c r="BS42" s="36"/>
      <c r="BT42" s="73"/>
      <c r="BU42" s="370"/>
      <c r="BV42" s="370"/>
      <c r="BW42" s="370"/>
      <c r="BX42" s="370"/>
      <c r="BY42" s="370"/>
      <c r="BZ42" s="370"/>
      <c r="CA42" s="370"/>
      <c r="CB42" s="370"/>
      <c r="CC42" s="370"/>
      <c r="CD42" s="370"/>
      <c r="CE42" s="370"/>
      <c r="CF42" s="370"/>
      <c r="CG42" s="370"/>
      <c r="CH42" s="370"/>
      <c r="CI42" s="73"/>
      <c r="CJ42" s="73"/>
      <c r="CK42" s="370"/>
      <c r="CL42" s="370"/>
      <c r="CM42" s="465"/>
      <c r="CN42" s="465"/>
      <c r="CO42" s="370"/>
      <c r="CP42" s="370"/>
      <c r="CQ42" s="370"/>
    </row>
    <row r="43" spans="1:95" x14ac:dyDescent="0.3">
      <c r="A43" s="228">
        <f>Pil_originale!A864</f>
        <v>8</v>
      </c>
      <c r="B43" s="6">
        <f>Pil_originale!B864</f>
        <v>18</v>
      </c>
      <c r="C43" s="6">
        <f>Pil_originale!C864</f>
        <v>0</v>
      </c>
      <c r="D43" s="6">
        <f>Pil_originale!D864</f>
        <v>1</v>
      </c>
      <c r="E43" s="6" t="str">
        <f>Pil_originale!E864</f>
        <v>Minf</v>
      </c>
      <c r="F43" s="6">
        <f>Pil_originale!F864</f>
        <v>-4.5650000000000004</v>
      </c>
      <c r="G43" s="6">
        <f>Pil_originale!G864</f>
        <v>-3.4140000000000001</v>
      </c>
      <c r="H43" s="6">
        <f>Pil_originale!H864</f>
        <v>-0.84099999999999997</v>
      </c>
      <c r="I43" s="6">
        <f>Pil_originale!I864</f>
        <v>-88.850999999999999</v>
      </c>
      <c r="J43" s="6">
        <f>Pil_originale!J864</f>
        <v>2.1749999999999998</v>
      </c>
      <c r="K43" s="7">
        <f>Pil_originale!K864</f>
        <v>2.3740000000000001</v>
      </c>
      <c r="L43" s="447"/>
      <c r="M43" s="427"/>
      <c r="N43" s="228" t="s">
        <v>44</v>
      </c>
      <c r="O43" s="216">
        <f>F41+F44</f>
        <v>-1537.7470000000001</v>
      </c>
      <c r="P43" s="216">
        <f t="shared" ref="P43:T43" si="132">G41+G44</f>
        <v>-1024.126</v>
      </c>
      <c r="Q43" s="216">
        <f t="shared" si="132"/>
        <v>-280.60000000000002</v>
      </c>
      <c r="R43" s="216">
        <f t="shared" si="132"/>
        <v>-376.08000000000004</v>
      </c>
      <c r="S43" s="216">
        <f t="shared" si="132"/>
        <v>25.759999999999998</v>
      </c>
      <c r="T43" s="216">
        <f t="shared" si="132"/>
        <v>28.120999999999999</v>
      </c>
      <c r="U43" s="28">
        <f>O43+$Q$4</f>
        <v>-1623.0107500000001</v>
      </c>
      <c r="V43" s="29">
        <f>P43+$Q$2</f>
        <v>-1089.7135000000001</v>
      </c>
      <c r="W43" s="29">
        <f>Q43</f>
        <v>-280.60000000000002</v>
      </c>
      <c r="X43" s="29">
        <f t="shared" ref="X43:Z44" si="133">R43</f>
        <v>-376.08000000000004</v>
      </c>
      <c r="Y43" s="29">
        <f t="shared" si="133"/>
        <v>25.759999999999998</v>
      </c>
      <c r="Z43" s="30">
        <f t="shared" si="133"/>
        <v>28.120999999999999</v>
      </c>
      <c r="AA43" s="228">
        <f t="shared" si="13"/>
        <v>-306.36</v>
      </c>
      <c r="AB43" s="6">
        <f t="shared" si="13"/>
        <v>-404.20100000000002</v>
      </c>
      <c r="AC43" s="6">
        <f t="shared" si="14"/>
        <v>-427.62030000000004</v>
      </c>
      <c r="AD43" s="6">
        <f t="shared" si="15"/>
        <v>-496.10900000000004</v>
      </c>
      <c r="AE43" s="36">
        <f t="shared" si="16"/>
        <v>-1517.3338000000001</v>
      </c>
      <c r="AF43" s="36">
        <f t="shared" si="17"/>
        <v>-662.09320000000002</v>
      </c>
      <c r="AG43" s="36">
        <f t="shared" si="18"/>
        <v>-1585.8225000000002</v>
      </c>
      <c r="AH43" s="37">
        <f t="shared" si="19"/>
        <v>-593.60450000000003</v>
      </c>
      <c r="AJ43" s="228" t="s">
        <v>44</v>
      </c>
      <c r="AK43" s="82"/>
      <c r="AL43" s="73">
        <f t="shared" si="7"/>
        <v>-1623.0107500000001</v>
      </c>
      <c r="AM43" s="73">
        <f t="shared" ref="AM43:AP44" si="134">AE43</f>
        <v>-1517.3338000000001</v>
      </c>
      <c r="AN43" s="73">
        <f t="shared" si="134"/>
        <v>-662.09320000000002</v>
      </c>
      <c r="AO43" s="73">
        <f t="shared" si="134"/>
        <v>-1585.8225000000002</v>
      </c>
      <c r="AP43" s="73">
        <f t="shared" si="134"/>
        <v>-593.60450000000003</v>
      </c>
      <c r="AQ43" s="285"/>
      <c r="AR43" s="6"/>
      <c r="AS43" s="6"/>
      <c r="AT43" s="6"/>
      <c r="AU43" s="6"/>
      <c r="AV43" s="7"/>
      <c r="AW43" s="288"/>
      <c r="AX43" s="288"/>
      <c r="AY43" s="288"/>
      <c r="AZ43" s="288"/>
      <c r="BK43" s="370"/>
      <c r="BL43" s="73"/>
      <c r="BM43" s="73"/>
      <c r="BN43" s="73"/>
      <c r="BO43" s="73"/>
      <c r="BP43" s="73"/>
      <c r="BQ43" s="73"/>
      <c r="BR43" s="73"/>
      <c r="BS43" s="36"/>
      <c r="BT43" s="73"/>
      <c r="BU43" s="370"/>
      <c r="BV43" s="370"/>
      <c r="BW43" s="370"/>
      <c r="BX43" s="370"/>
      <c r="BY43" s="370"/>
      <c r="BZ43" s="370"/>
      <c r="CA43" s="370"/>
      <c r="CB43" s="370"/>
      <c r="CC43" s="370"/>
      <c r="CD43" s="370"/>
      <c r="CE43" s="370"/>
      <c r="CF43" s="370"/>
      <c r="CG43" s="370"/>
      <c r="CH43" s="370"/>
      <c r="CI43" s="73"/>
      <c r="CJ43" s="73"/>
      <c r="CK43" s="246"/>
      <c r="CL43" s="245"/>
      <c r="CM43" s="370"/>
      <c r="CN43" s="370"/>
      <c r="CO43" s="370"/>
      <c r="CP43" s="370"/>
      <c r="CQ43" s="370"/>
    </row>
    <row r="44" spans="1:95" ht="15" thickBot="1" x14ac:dyDescent="0.35">
      <c r="A44" s="8">
        <f>Pil_originale!A866</f>
        <v>8</v>
      </c>
      <c r="B44" s="42">
        <f>Pil_originale!B866</f>
        <v>18</v>
      </c>
      <c r="C44" s="42">
        <f>Pil_originale!C866</f>
        <v>0</v>
      </c>
      <c r="D44" s="42">
        <f>Pil_originale!D866</f>
        <v>1</v>
      </c>
      <c r="E44" s="42" t="str">
        <f>Pil_originale!E866</f>
        <v>N</v>
      </c>
      <c r="F44" s="42">
        <f>Pil_originale!F866</f>
        <v>-466.36500000000001</v>
      </c>
      <c r="G44" s="42">
        <f>Pil_originale!G866</f>
        <v>-330.14600000000002</v>
      </c>
      <c r="H44" s="42">
        <f>Pil_originale!H866</f>
        <v>-4.5019999999999998</v>
      </c>
      <c r="I44" s="42">
        <f>Pil_originale!I866</f>
        <v>-368.06400000000002</v>
      </c>
      <c r="J44" s="42">
        <f>Pil_originale!J866</f>
        <v>9.8070000000000004</v>
      </c>
      <c r="K44" s="10">
        <f>Pil_originale!K866</f>
        <v>10.706</v>
      </c>
      <c r="M44" s="15"/>
      <c r="N44" s="8" t="s">
        <v>45</v>
      </c>
      <c r="O44" s="23">
        <f>F41+F44</f>
        <v>-1537.7470000000001</v>
      </c>
      <c r="P44" s="23">
        <f t="shared" ref="P44:T44" si="135">G41+G44</f>
        <v>-1024.126</v>
      </c>
      <c r="Q44" s="23">
        <f t="shared" si="135"/>
        <v>-280.60000000000002</v>
      </c>
      <c r="R44" s="23">
        <f t="shared" si="135"/>
        <v>-376.08000000000004</v>
      </c>
      <c r="S44" s="23">
        <f t="shared" si="135"/>
        <v>25.759999999999998</v>
      </c>
      <c r="T44" s="23">
        <f t="shared" si="135"/>
        <v>28.120999999999999</v>
      </c>
      <c r="U44" s="83">
        <f>O44+$Q$5</f>
        <v>-1648.3607500000001</v>
      </c>
      <c r="V44" s="23">
        <f>P44+$Q$3</f>
        <v>-1109.2135000000001</v>
      </c>
      <c r="W44" s="31">
        <f>Q44</f>
        <v>-280.60000000000002</v>
      </c>
      <c r="X44" s="31">
        <f t="shared" si="133"/>
        <v>-376.08000000000004</v>
      </c>
      <c r="Y44" s="31">
        <f t="shared" si="133"/>
        <v>25.759999999999998</v>
      </c>
      <c r="Z44" s="32">
        <f t="shared" si="133"/>
        <v>28.120999999999999</v>
      </c>
      <c r="AA44" s="8">
        <f t="shared" si="13"/>
        <v>-306.36</v>
      </c>
      <c r="AB44" s="42">
        <f t="shared" si="13"/>
        <v>-404.20100000000002</v>
      </c>
      <c r="AC44" s="42">
        <f t="shared" si="14"/>
        <v>-427.62030000000004</v>
      </c>
      <c r="AD44" s="42">
        <f t="shared" si="15"/>
        <v>-496.10900000000004</v>
      </c>
      <c r="AE44" s="38">
        <f t="shared" si="16"/>
        <v>-1536.8338000000001</v>
      </c>
      <c r="AF44" s="38">
        <f t="shared" si="17"/>
        <v>-681.59320000000002</v>
      </c>
      <c r="AG44" s="38">
        <f t="shared" si="18"/>
        <v>-1605.3225000000002</v>
      </c>
      <c r="AH44" s="39">
        <f t="shared" si="19"/>
        <v>-613.10450000000003</v>
      </c>
      <c r="AJ44" s="8" t="s">
        <v>45</v>
      </c>
      <c r="AK44" s="82"/>
      <c r="AL44" s="73">
        <f t="shared" si="7"/>
        <v>-1648.3607500000001</v>
      </c>
      <c r="AM44" s="73">
        <f t="shared" si="134"/>
        <v>-1536.8338000000001</v>
      </c>
      <c r="AN44" s="73">
        <f t="shared" si="134"/>
        <v>-681.59320000000002</v>
      </c>
      <c r="AO44" s="73">
        <f t="shared" si="134"/>
        <v>-1605.3225000000002</v>
      </c>
      <c r="AP44" s="73">
        <f t="shared" si="134"/>
        <v>-613.10450000000003</v>
      </c>
      <c r="AQ44" s="8"/>
      <c r="AR44" s="42"/>
      <c r="AS44" s="42"/>
      <c r="AT44" s="42"/>
      <c r="AU44" s="42"/>
      <c r="AV44" s="10"/>
      <c r="AW44" s="288"/>
      <c r="AX44" s="288"/>
      <c r="AY44" s="288"/>
      <c r="AZ44" s="288"/>
      <c r="BK44" s="370"/>
      <c r="BL44" s="73"/>
      <c r="BM44" s="73"/>
      <c r="BN44" s="73"/>
      <c r="BO44" s="73"/>
      <c r="BP44" s="73"/>
      <c r="BQ44" s="73"/>
      <c r="BR44" s="73"/>
      <c r="BS44" s="36"/>
      <c r="BT44" s="73"/>
      <c r="BU44" s="370"/>
      <c r="BV44" s="370"/>
      <c r="BW44" s="370"/>
      <c r="BX44" s="370"/>
      <c r="BY44" s="370"/>
      <c r="BZ44" s="370"/>
      <c r="CA44" s="370"/>
      <c r="CB44" s="370"/>
      <c r="CC44" s="370"/>
      <c r="CD44" s="370"/>
      <c r="CE44" s="370"/>
      <c r="CF44" s="370"/>
      <c r="CG44" s="370"/>
      <c r="CH44" s="370"/>
      <c r="CI44" s="370"/>
      <c r="CJ44" s="370"/>
      <c r="CK44" s="370"/>
      <c r="CL44" s="370"/>
      <c r="CM44" s="370"/>
      <c r="CN44" s="370"/>
      <c r="CO44" s="370"/>
      <c r="CP44" s="370"/>
      <c r="CQ44" s="370"/>
    </row>
    <row r="45" spans="1:95" x14ac:dyDescent="0.3">
      <c r="M45" s="427"/>
      <c r="O45" s="14"/>
      <c r="P45" s="14"/>
      <c r="Q45" s="14"/>
      <c r="R45" s="14"/>
      <c r="S45" s="14"/>
      <c r="T45" s="14"/>
      <c r="U45" s="14"/>
      <c r="V45" s="14"/>
      <c r="W45" s="14"/>
      <c r="X45" s="14"/>
      <c r="Y45" s="14"/>
      <c r="Z45" s="14"/>
      <c r="BK45" s="370"/>
      <c r="BL45" s="73"/>
      <c r="BM45" s="36"/>
      <c r="BN45" s="36"/>
      <c r="BO45" s="73"/>
      <c r="BP45" s="73"/>
      <c r="BQ45" s="73"/>
      <c r="BR45" s="73"/>
      <c r="BS45" s="36"/>
      <c r="BT45" s="73"/>
      <c r="BU45" s="370"/>
      <c r="BV45" s="73"/>
      <c r="BW45" s="370"/>
      <c r="BX45" s="370"/>
      <c r="BY45" s="370"/>
      <c r="BZ45" s="370"/>
      <c r="CA45" s="370"/>
      <c r="CB45" s="370"/>
      <c r="CC45" s="370"/>
      <c r="CD45" s="370"/>
      <c r="CE45" s="370"/>
      <c r="CF45" s="370"/>
      <c r="CG45" s="370"/>
      <c r="CH45" s="370"/>
      <c r="CI45" s="370"/>
      <c r="CJ45" s="370"/>
      <c r="CK45" s="370"/>
      <c r="CL45" s="370"/>
      <c r="CM45" s="370"/>
      <c r="CN45" s="370"/>
      <c r="CO45" s="370"/>
      <c r="CP45" s="370"/>
      <c r="CQ45" s="370"/>
    </row>
    <row r="46" spans="1:95" ht="15.6" customHeight="1" x14ac:dyDescent="0.3">
      <c r="M46" s="427"/>
      <c r="O46" s="14"/>
      <c r="P46" s="14"/>
      <c r="Q46" s="14"/>
      <c r="R46" s="14"/>
      <c r="S46" s="14"/>
      <c r="T46" s="14"/>
      <c r="U46" s="14"/>
      <c r="V46" s="14"/>
      <c r="BK46" s="370"/>
      <c r="BL46" s="73"/>
      <c r="BM46" s="36"/>
      <c r="BN46" s="36"/>
      <c r="BO46" s="73"/>
      <c r="BP46" s="73"/>
      <c r="BQ46" s="73"/>
      <c r="BR46" s="73"/>
      <c r="BS46" s="36"/>
      <c r="BT46" s="73"/>
      <c r="BU46" s="370"/>
      <c r="BV46" s="370"/>
      <c r="BW46" s="370"/>
      <c r="BX46" s="370"/>
      <c r="BY46" s="370"/>
      <c r="BZ46" s="370"/>
      <c r="CA46" s="370"/>
      <c r="CB46" s="370"/>
      <c r="CC46" s="370"/>
      <c r="CD46" s="370"/>
      <c r="CE46" s="370"/>
      <c r="CF46" s="370"/>
      <c r="CG46" s="370"/>
      <c r="CH46" s="370"/>
      <c r="CI46" s="370"/>
      <c r="CJ46" s="370"/>
      <c r="CK46" s="370"/>
      <c r="CL46" s="370"/>
      <c r="CM46" s="370"/>
      <c r="CN46" s="370"/>
      <c r="CO46" s="370"/>
      <c r="CP46" s="370"/>
      <c r="CQ46" s="370"/>
    </row>
    <row r="47" spans="1:95" x14ac:dyDescent="0.3">
      <c r="M47" s="427"/>
      <c r="O47" s="14"/>
      <c r="P47" s="14"/>
      <c r="Q47" s="14"/>
      <c r="R47" s="14"/>
      <c r="S47" s="14"/>
      <c r="T47" s="14"/>
      <c r="U47" s="14"/>
      <c r="V47" s="14"/>
      <c r="BK47" s="370"/>
      <c r="BL47" s="73"/>
      <c r="BM47" s="36"/>
      <c r="BN47" s="36"/>
      <c r="BO47" s="73"/>
      <c r="BP47" s="73"/>
      <c r="BQ47" s="73"/>
      <c r="BR47" s="73"/>
      <c r="BS47" s="73"/>
      <c r="BT47" s="73"/>
      <c r="BU47" s="370"/>
      <c r="BV47" s="370"/>
      <c r="BW47" s="370"/>
      <c r="BX47" s="370"/>
      <c r="BY47" s="370"/>
      <c r="BZ47" s="370"/>
      <c r="CA47" s="370"/>
      <c r="CB47" s="370"/>
      <c r="CC47" s="370"/>
      <c r="CD47" s="370"/>
      <c r="CE47" s="370"/>
      <c r="CF47" s="370"/>
      <c r="CG47" s="370"/>
      <c r="CH47" s="370"/>
      <c r="CI47" s="370"/>
      <c r="CJ47" s="370"/>
      <c r="CK47" s="370"/>
      <c r="CL47" s="370"/>
      <c r="CM47" s="370"/>
      <c r="CN47" s="370"/>
      <c r="CO47" s="370"/>
      <c r="CP47" s="370"/>
      <c r="CQ47" s="370"/>
    </row>
    <row r="48" spans="1:95" x14ac:dyDescent="0.3">
      <c r="M48" s="427"/>
      <c r="O48" s="14"/>
      <c r="P48" s="14"/>
      <c r="Q48" s="14"/>
      <c r="R48" s="14"/>
      <c r="S48" s="14"/>
      <c r="T48" s="14"/>
      <c r="U48" s="14"/>
      <c r="V48" s="14"/>
      <c r="AJ48"/>
      <c r="AK48"/>
      <c r="AL48"/>
      <c r="AM48"/>
      <c r="AN48"/>
      <c r="AO48"/>
      <c r="AP48"/>
      <c r="AQ48"/>
      <c r="AR48"/>
      <c r="AS48"/>
      <c r="AW48" s="227"/>
      <c r="BK48" s="370"/>
      <c r="BL48" s="73"/>
      <c r="BM48" s="36"/>
      <c r="BN48" s="36"/>
      <c r="BO48" s="73"/>
      <c r="BP48" s="73"/>
      <c r="BQ48" s="73"/>
      <c r="BR48" s="73"/>
      <c r="BS48" s="73"/>
      <c r="BT48" s="73"/>
      <c r="BU48" s="370"/>
      <c r="BV48" s="370"/>
      <c r="BW48" s="370"/>
      <c r="BX48" s="370"/>
      <c r="BY48" s="370"/>
      <c r="BZ48" s="370"/>
      <c r="CA48" s="370"/>
      <c r="CB48" s="370"/>
      <c r="CC48" s="370"/>
      <c r="CD48" s="370"/>
      <c r="CE48" s="370"/>
      <c r="CF48" s="370"/>
      <c r="CG48" s="370"/>
      <c r="CH48" s="370"/>
      <c r="CI48" s="370"/>
      <c r="CJ48" s="370"/>
      <c r="CK48" s="370"/>
      <c r="CL48" s="370"/>
      <c r="CM48" s="370"/>
      <c r="CN48" s="370"/>
      <c r="CO48" s="370"/>
      <c r="CP48" s="370"/>
      <c r="CQ48" s="370"/>
    </row>
    <row r="49" spans="13:95" ht="16.8" x14ac:dyDescent="0.45">
      <c r="M49" s="427"/>
      <c r="O49" s="14"/>
      <c r="P49" s="14"/>
      <c r="Q49" s="14"/>
      <c r="R49" s="14"/>
      <c r="S49" s="14"/>
      <c r="T49" s="14"/>
      <c r="U49" s="14"/>
      <c r="V49" s="14"/>
      <c r="AJ49"/>
      <c r="AK49" s="74" t="s">
        <v>66</v>
      </c>
      <c r="AL49">
        <v>1.1000000000000001</v>
      </c>
      <c r="AM49"/>
      <c r="AN49"/>
      <c r="AO49"/>
      <c r="AP49"/>
      <c r="AQ49"/>
      <c r="AR49"/>
      <c r="AS49"/>
      <c r="AW49" s="227"/>
      <c r="BK49" s="370"/>
      <c r="BL49" s="73"/>
      <c r="BM49" s="36"/>
      <c r="BN49" s="36"/>
      <c r="BO49" s="73"/>
      <c r="BP49" s="73"/>
      <c r="BQ49" s="73"/>
      <c r="BR49" s="73"/>
      <c r="BS49" s="73"/>
      <c r="BT49" s="73"/>
      <c r="BU49" s="370"/>
      <c r="BV49" s="370"/>
      <c r="BW49" s="370"/>
      <c r="BX49" s="370"/>
      <c r="BY49" s="370"/>
      <c r="BZ49" s="370"/>
      <c r="CA49" s="370"/>
      <c r="CB49" s="370"/>
      <c r="CC49" s="370"/>
      <c r="CD49" s="370"/>
      <c r="CE49" s="370"/>
      <c r="CF49" s="370"/>
      <c r="CG49" s="370"/>
      <c r="CH49" s="370"/>
      <c r="CI49" s="370"/>
      <c r="CJ49" s="370"/>
      <c r="CK49" s="370"/>
      <c r="CL49" s="370"/>
      <c r="CM49" s="370"/>
      <c r="CN49" s="370"/>
      <c r="CO49" s="370"/>
      <c r="CP49" s="370"/>
      <c r="CQ49" s="370"/>
    </row>
    <row r="50" spans="13:95" ht="14.4" customHeight="1" x14ac:dyDescent="0.3">
      <c r="O50" s="14"/>
      <c r="P50" s="14"/>
      <c r="Q50" s="14"/>
      <c r="R50" s="14"/>
      <c r="S50" s="14"/>
      <c r="T50" s="14"/>
      <c r="U50" s="14"/>
      <c r="V50" s="14"/>
      <c r="AJ50"/>
      <c r="AK50"/>
      <c r="AL50"/>
      <c r="AM50"/>
      <c r="AN50"/>
      <c r="AO50"/>
      <c r="AP50"/>
      <c r="AQ50"/>
      <c r="AR50"/>
      <c r="AS50"/>
      <c r="AW50" s="227"/>
      <c r="BK50" s="370"/>
      <c r="BL50" s="73"/>
      <c r="BM50" s="36"/>
      <c r="BN50" s="36"/>
      <c r="BO50" s="73"/>
      <c r="BP50" s="73"/>
      <c r="BQ50" s="73"/>
      <c r="BR50" s="73"/>
      <c r="BS50" s="73"/>
      <c r="BT50" s="73"/>
      <c r="BU50" s="370"/>
      <c r="BV50" s="370"/>
      <c r="BW50" s="370"/>
      <c r="BX50" s="370"/>
      <c r="BY50" s="370"/>
      <c r="BZ50" s="370"/>
      <c r="CA50" s="370"/>
      <c r="CB50" s="370"/>
      <c r="CC50" s="370"/>
      <c r="CD50" s="370"/>
      <c r="CE50" s="370"/>
      <c r="CF50" s="370"/>
      <c r="CG50" s="370"/>
      <c r="CH50" s="370"/>
      <c r="CI50" s="370"/>
      <c r="CJ50" s="370"/>
      <c r="CK50" s="370"/>
      <c r="CL50" s="370"/>
      <c r="CM50" s="370"/>
      <c r="CN50" s="370"/>
      <c r="CO50" s="370"/>
      <c r="CP50" s="370"/>
      <c r="CQ50" s="370"/>
    </row>
    <row r="51" spans="13:95" ht="16.2" thickBot="1" x14ac:dyDescent="0.35">
      <c r="M51" s="427"/>
      <c r="O51" s="14"/>
      <c r="P51" s="14"/>
      <c r="Q51" s="14"/>
      <c r="R51" s="14"/>
      <c r="S51" s="14"/>
      <c r="T51" s="14"/>
      <c r="U51" s="14"/>
      <c r="V51" s="14"/>
      <c r="AJ51" s="44">
        <f>'Mrd Trave'!U20</f>
        <v>0</v>
      </c>
      <c r="AK51" s="44">
        <f>'Mrd Trave'!V20</f>
        <v>0</v>
      </c>
      <c r="AL51" s="418">
        <f>'Mrd Trave'!W20</f>
        <v>18</v>
      </c>
      <c r="AM51" s="418"/>
      <c r="AN51" s="418"/>
      <c r="AO51" s="418"/>
      <c r="AP51" s="418"/>
      <c r="AQ51" s="418"/>
      <c r="AR51" s="76"/>
      <c r="AS51"/>
      <c r="AW51" s="227"/>
      <c r="BK51" s="370"/>
      <c r="BL51" s="73"/>
      <c r="BM51" s="36"/>
      <c r="BN51" s="36"/>
      <c r="BO51" s="73"/>
      <c r="BP51" s="73"/>
      <c r="BQ51" s="73"/>
      <c r="BR51" s="73"/>
      <c r="BS51" s="73"/>
      <c r="BT51" s="73"/>
      <c r="BU51" s="370"/>
      <c r="BV51" s="370"/>
      <c r="BW51" s="370"/>
      <c r="BX51" s="370"/>
      <c r="BY51" s="370"/>
      <c r="BZ51" s="370"/>
      <c r="CA51" s="370"/>
      <c r="CB51" s="370"/>
      <c r="CC51" s="370"/>
      <c r="CD51" s="370"/>
      <c r="CE51" s="370"/>
      <c r="CF51" s="370"/>
      <c r="CG51" s="370"/>
      <c r="CH51" s="370"/>
      <c r="CI51" s="370"/>
      <c r="CJ51" s="370"/>
      <c r="CK51" s="370"/>
      <c r="CL51" s="370"/>
      <c r="CM51" s="370"/>
      <c r="CN51" s="370"/>
      <c r="CO51" s="370"/>
      <c r="CP51" s="370"/>
      <c r="CQ51" s="370"/>
    </row>
    <row r="52" spans="13:95" ht="15.6" customHeight="1" thickBot="1" x14ac:dyDescent="0.35">
      <c r="M52" s="427"/>
      <c r="O52" s="14"/>
      <c r="P52" s="14"/>
      <c r="Q52" s="14"/>
      <c r="R52" s="14"/>
      <c r="S52" s="14"/>
      <c r="T52" s="14"/>
      <c r="U52" s="14"/>
      <c r="V52" s="14"/>
      <c r="AJ52" s="44">
        <f>'Mrd Trave'!U21</f>
        <v>0</v>
      </c>
      <c r="AK52" s="44">
        <f>'Mrd Trave'!V21</f>
        <v>0</v>
      </c>
      <c r="AL52" s="479" t="str">
        <f>'Mrd Trave'!W21</f>
        <v>Direzione x</v>
      </c>
      <c r="AM52" s="480"/>
      <c r="AN52" s="481"/>
      <c r="AO52" s="479" t="str">
        <f>'Mrd Trave'!Z21</f>
        <v>Direzione y</v>
      </c>
      <c r="AP52" s="480"/>
      <c r="AQ52" s="481"/>
      <c r="AR52" s="75"/>
      <c r="AS52"/>
      <c r="AW52"/>
      <c r="BK52" s="346"/>
      <c r="BL52" s="73"/>
      <c r="BM52" s="73"/>
      <c r="BN52" s="73"/>
      <c r="BO52" s="73"/>
      <c r="BP52" s="73"/>
      <c r="BQ52" s="73"/>
      <c r="BR52" s="73"/>
      <c r="BS52" s="73"/>
      <c r="BT52" s="73"/>
      <c r="BU52" s="346"/>
      <c r="BV52" s="346"/>
      <c r="BW52" s="346"/>
      <c r="BX52" s="346"/>
      <c r="BY52" s="346"/>
      <c r="BZ52" s="346"/>
      <c r="CA52" s="346"/>
      <c r="CB52" s="346"/>
      <c r="CC52" s="346"/>
      <c r="CD52" s="346"/>
      <c r="CE52" s="346"/>
      <c r="CF52" s="346"/>
      <c r="CG52" s="346"/>
      <c r="CH52" s="346"/>
      <c r="CI52" s="346"/>
      <c r="CJ52" s="346"/>
      <c r="CK52" s="346"/>
      <c r="CL52" s="346"/>
      <c r="CM52" s="346"/>
      <c r="CN52" s="346"/>
      <c r="CO52" s="346"/>
    </row>
    <row r="53" spans="13:95" ht="16.2" thickBot="1" x14ac:dyDescent="0.35">
      <c r="M53" s="427"/>
      <c r="O53" s="14"/>
      <c r="P53" s="14"/>
      <c r="Q53" s="14"/>
      <c r="R53" s="14"/>
      <c r="S53" s="14"/>
      <c r="T53" s="14"/>
      <c r="U53" s="14"/>
      <c r="V53" s="14"/>
      <c r="AJ53" s="44" t="str">
        <f>'Mrd Trave'!U22</f>
        <v>Piano</v>
      </c>
      <c r="AK53" s="44">
        <f>'Mrd Trave'!V22</f>
        <v>0</v>
      </c>
      <c r="AL53" s="84" t="str">
        <f>'Mrd Trave'!W22</f>
        <v>sin</v>
      </c>
      <c r="AM53" s="85" t="str">
        <f>'Mrd Trave'!X22</f>
        <v>des</v>
      </c>
      <c r="AN53" s="86" t="str">
        <f>'Mrd Trave'!Y22</f>
        <v>SM</v>
      </c>
      <c r="AO53" s="84" t="str">
        <f>'Mrd Trave'!Z22</f>
        <v>sin</v>
      </c>
      <c r="AP53" s="85" t="str">
        <f>'Mrd Trave'!AA22</f>
        <v>des</v>
      </c>
      <c r="AQ53" s="86" t="str">
        <f>'Mrd Trave'!AB22</f>
        <v>SM</v>
      </c>
      <c r="AR53" s="68"/>
      <c r="AS53"/>
      <c r="AT53" s="217" t="s">
        <v>38</v>
      </c>
      <c r="AU53" s="217" t="s">
        <v>39</v>
      </c>
      <c r="BK53" s="346"/>
      <c r="BL53" s="73"/>
      <c r="BM53" s="73"/>
      <c r="BN53" s="73"/>
      <c r="BO53" s="73"/>
      <c r="BP53" s="73"/>
      <c r="BQ53" s="73"/>
      <c r="BR53" s="73"/>
      <c r="BS53" s="73"/>
      <c r="BT53" s="73"/>
      <c r="BU53" s="346"/>
      <c r="BV53" s="346"/>
      <c r="BW53" s="346"/>
      <c r="BX53" s="346"/>
      <c r="BY53" s="346"/>
      <c r="BZ53" s="346"/>
      <c r="CA53" s="346"/>
      <c r="CB53" s="346"/>
      <c r="CC53" s="346"/>
      <c r="CD53" s="346"/>
      <c r="CE53" s="346"/>
      <c r="CF53" s="346"/>
      <c r="CG53" s="346"/>
      <c r="CH53" s="346"/>
      <c r="CI53" s="346"/>
      <c r="CJ53" s="346"/>
      <c r="CK53" s="346"/>
      <c r="CL53" s="346"/>
      <c r="CM53" s="346"/>
      <c r="CN53" s="346"/>
      <c r="CO53" s="346"/>
    </row>
    <row r="54" spans="13:95" x14ac:dyDescent="0.25">
      <c r="M54" s="427"/>
      <c r="O54" s="14"/>
      <c r="P54" s="14"/>
      <c r="Q54" s="14"/>
      <c r="R54" s="14"/>
      <c r="S54" s="14"/>
      <c r="T54" s="14"/>
      <c r="U54" s="14"/>
      <c r="V54" s="14"/>
      <c r="AJ54" s="409">
        <f>'Mrd Trave'!U23</f>
        <v>6</v>
      </c>
      <c r="AK54" s="44" t="str">
        <f>'Mrd Trave'!V23</f>
        <v>M-Rd</v>
      </c>
      <c r="AL54" s="87">
        <f>'Mrd Trave'!W23</f>
        <v>102.56535764996795</v>
      </c>
      <c r="AM54" s="88">
        <f>'Mrd Trave'!X23</f>
        <v>102.56535764996795</v>
      </c>
      <c r="AN54" s="482">
        <f>'Mrd Trave'!Y23</f>
        <v>205.1307152999359</v>
      </c>
      <c r="AO54" s="87">
        <f>'Mrd Trave'!Z23</f>
        <v>102.56535764996795</v>
      </c>
      <c r="AP54" s="88">
        <f>'Mrd Trave'!AA23</f>
        <v>0</v>
      </c>
      <c r="AQ54" s="482">
        <f>'Mrd Trave'!AB23</f>
        <v>102.56535764996795</v>
      </c>
      <c r="AR54" s="215" t="s">
        <v>67</v>
      </c>
      <c r="AS54" s="73">
        <v>0.32309525917964593</v>
      </c>
      <c r="AT54" s="78" t="s">
        <v>70</v>
      </c>
      <c r="AU54" s="78" t="s">
        <v>70</v>
      </c>
      <c r="AW54" s="73"/>
      <c r="AZ54" s="451" t="s">
        <v>146</v>
      </c>
      <c r="BA54" s="452"/>
      <c r="BB54" s="452"/>
      <c r="BC54" s="452"/>
      <c r="BD54" s="453"/>
      <c r="BK54" s="346"/>
      <c r="BL54" s="73"/>
      <c r="BM54" s="73"/>
      <c r="BN54" s="73"/>
      <c r="BO54" s="73"/>
      <c r="BP54" s="73"/>
      <c r="BQ54" s="73"/>
      <c r="BR54" s="73"/>
      <c r="BS54" s="73"/>
      <c r="BT54" s="73"/>
      <c r="BU54" s="346"/>
      <c r="BV54" s="346"/>
      <c r="BW54" s="346"/>
      <c r="BX54" s="346"/>
      <c r="BY54" s="346"/>
      <c r="BZ54" s="346"/>
      <c r="CA54" s="346"/>
      <c r="CB54" s="346"/>
      <c r="CC54" s="346"/>
      <c r="CD54" s="346"/>
      <c r="CE54" s="346"/>
      <c r="CF54" s="346"/>
      <c r="CG54" s="346"/>
      <c r="CH54" s="346"/>
      <c r="CI54" s="346"/>
      <c r="CJ54" s="346"/>
      <c r="CK54" s="346"/>
      <c r="CL54" s="346"/>
      <c r="CM54" s="346"/>
      <c r="CN54" s="346"/>
      <c r="CO54" s="346"/>
    </row>
    <row r="55" spans="13:95" x14ac:dyDescent="0.25">
      <c r="M55" s="427"/>
      <c r="O55" s="14"/>
      <c r="P55" s="14"/>
      <c r="Q55" s="14"/>
      <c r="R55" s="14"/>
      <c r="S55" s="14"/>
      <c r="T55" s="14"/>
      <c r="U55" s="14"/>
      <c r="V55" s="14"/>
      <c r="AJ55" s="409"/>
      <c r="AK55" s="44" t="str">
        <f>'Mrd Trave'!V24</f>
        <v>M+Rd</v>
      </c>
      <c r="AL55" s="89">
        <f>'Mrd Trave'!W24</f>
        <v>102.56535764996795</v>
      </c>
      <c r="AM55" s="90">
        <f>'Mrd Trave'!X24</f>
        <v>102.56535764996795</v>
      </c>
      <c r="AN55" s="477"/>
      <c r="AO55" s="89">
        <f>'Mrd Trave'!Z24</f>
        <v>102.56535764996795</v>
      </c>
      <c r="AP55" s="90">
        <f>'Mrd Trave'!AA24</f>
        <v>0</v>
      </c>
      <c r="AQ55" s="477"/>
      <c r="AR55" s="215" t="s">
        <v>68</v>
      </c>
      <c r="AS55" s="73">
        <v>0.67690474082035412</v>
      </c>
      <c r="AT55" s="73">
        <f>AQ56*AS56*$AL$49</f>
        <v>48.168281721651887</v>
      </c>
      <c r="AU55" s="73">
        <f>AN56*AS56*$AL$49</f>
        <v>84.618157384088533</v>
      </c>
      <c r="AW55" s="73"/>
      <c r="AZ55" s="454"/>
      <c r="BA55" s="455"/>
      <c r="BB55" s="455"/>
      <c r="BC55" s="455"/>
      <c r="BD55" s="456"/>
      <c r="BK55" s="346"/>
      <c r="BL55" s="73"/>
      <c r="BM55" s="73"/>
      <c r="BN55" s="73"/>
      <c r="BO55" s="73"/>
      <c r="BP55" s="73"/>
      <c r="BQ55" s="73"/>
      <c r="BR55" s="73"/>
      <c r="BS55" s="73"/>
      <c r="BT55" s="73"/>
      <c r="BU55" s="346"/>
      <c r="BV55" s="346"/>
      <c r="BW55" s="346"/>
      <c r="BX55" s="346"/>
      <c r="BY55" s="346"/>
      <c r="BZ55" s="346"/>
      <c r="CA55" s="346"/>
      <c r="CB55" s="346"/>
      <c r="CC55" s="346"/>
      <c r="CD55" s="346"/>
      <c r="CE55" s="346"/>
      <c r="CF55" s="346"/>
      <c r="CG55" s="346"/>
      <c r="CH55" s="346"/>
      <c r="CI55" s="346"/>
      <c r="CJ55" s="346"/>
      <c r="CK55" s="346"/>
      <c r="CL55" s="346"/>
      <c r="CM55" s="346"/>
      <c r="CN55" s="346"/>
      <c r="CO55" s="346"/>
    </row>
    <row r="56" spans="13:95" x14ac:dyDescent="0.25">
      <c r="O56" s="14"/>
      <c r="P56" s="14"/>
      <c r="Q56" s="14"/>
      <c r="R56" s="14"/>
      <c r="S56" s="14"/>
      <c r="T56" s="14"/>
      <c r="U56" s="14"/>
      <c r="V56" s="14"/>
      <c r="AJ56" s="409">
        <f>'Mrd Trave'!U25</f>
        <v>5</v>
      </c>
      <c r="AK56" s="44" t="str">
        <f>'Mrd Trave'!V25</f>
        <v>M-Rd</v>
      </c>
      <c r="AL56" s="89">
        <f>'Mrd Trave'!W25</f>
        <v>135.53076306618286</v>
      </c>
      <c r="AM56" s="90">
        <f>'Mrd Trave'!X25</f>
        <v>135.53076306618286</v>
      </c>
      <c r="AN56" s="477">
        <f>'Mrd Trave'!Y25</f>
        <v>238.08952758148286</v>
      </c>
      <c r="AO56" s="89">
        <f>'Mrd Trave'!Z25</f>
        <v>135.53076306618286</v>
      </c>
      <c r="AP56" s="90">
        <f>'Mrd Trave'!AA25</f>
        <v>0</v>
      </c>
      <c r="AQ56" s="477">
        <f>'Mrd Trave'!AB25</f>
        <v>135.53076306618286</v>
      </c>
      <c r="AR56" s="215" t="s">
        <v>67</v>
      </c>
      <c r="AS56" s="73">
        <v>0.32309525917964593</v>
      </c>
      <c r="AT56" s="79">
        <f>AQ56*$AL$49*AS57</f>
        <v>100.91555765114927</v>
      </c>
      <c r="AU56" s="79">
        <f>AN56*$AL$49*AS57</f>
        <v>177.28032295554263</v>
      </c>
      <c r="AW56" s="73"/>
      <c r="AZ56" s="293" t="b">
        <f>(AZ11+AZ15)&gt;$AL$49*($AN$56)</f>
        <v>1</v>
      </c>
      <c r="BA56" s="289" t="b">
        <f t="shared" ref="BA56:BD56" si="136">(BA11+BA15)&gt;$AL$49*($AN$56)</f>
        <v>1</v>
      </c>
      <c r="BB56" s="289" t="b">
        <f t="shared" si="136"/>
        <v>1</v>
      </c>
      <c r="BC56" s="289" t="b">
        <f t="shared" si="136"/>
        <v>1</v>
      </c>
      <c r="BD56" s="294" t="b">
        <f t="shared" si="136"/>
        <v>1</v>
      </c>
      <c r="BK56" s="346"/>
      <c r="BL56" s="73"/>
      <c r="BM56" s="73"/>
      <c r="BN56" s="73"/>
      <c r="BO56" s="73"/>
      <c r="BP56" s="73"/>
      <c r="BQ56" s="73"/>
      <c r="BR56" s="73"/>
      <c r="BS56" s="73"/>
      <c r="BT56" s="73"/>
      <c r="BU56" s="346"/>
      <c r="BV56" s="346"/>
      <c r="BW56" s="346"/>
      <c r="BX56" s="346"/>
      <c r="BY56" s="346"/>
      <c r="BZ56" s="346"/>
      <c r="CA56" s="346"/>
      <c r="CB56" s="346"/>
      <c r="CC56" s="346"/>
      <c r="CD56" s="346"/>
      <c r="CE56" s="346"/>
      <c r="CF56" s="346"/>
      <c r="CG56" s="346"/>
      <c r="CH56" s="346"/>
      <c r="CI56" s="346"/>
      <c r="CJ56" s="346"/>
      <c r="CK56" s="346"/>
      <c r="CL56" s="346"/>
      <c r="CM56" s="346"/>
      <c r="CN56" s="346"/>
      <c r="CO56" s="346"/>
    </row>
    <row r="57" spans="13:95" x14ac:dyDescent="0.25">
      <c r="M57" s="427"/>
      <c r="O57" s="14"/>
      <c r="P57" s="14"/>
      <c r="Q57" s="14"/>
      <c r="R57" s="14"/>
      <c r="S57" s="14"/>
      <c r="T57" s="14"/>
      <c r="U57" s="14"/>
      <c r="V57" s="14"/>
      <c r="AJ57" s="409"/>
      <c r="AK57" s="44" t="str">
        <f>'Mrd Trave'!V26</f>
        <v>M+Rd</v>
      </c>
      <c r="AL57" s="89">
        <f>'Mrd Trave'!W26</f>
        <v>102.5587645153</v>
      </c>
      <c r="AM57" s="90">
        <f>'Mrd Trave'!X26</f>
        <v>102.5587645153</v>
      </c>
      <c r="AN57" s="477"/>
      <c r="AO57" s="89">
        <f>'Mrd Trave'!Z26</f>
        <v>102.5587645153</v>
      </c>
      <c r="AP57" s="90">
        <f>'Mrd Trave'!AA26</f>
        <v>0</v>
      </c>
      <c r="AQ57" s="477"/>
      <c r="AR57" s="215" t="s">
        <v>68</v>
      </c>
      <c r="AS57" s="73">
        <v>0.67690474082035412</v>
      </c>
      <c r="AT57" s="79">
        <f>AQ58*$AL$49*AS58</f>
        <v>86.215169918575512</v>
      </c>
      <c r="AU57" s="79">
        <f>AN58*$AL$49*AS58</f>
        <v>172.52134737784246</v>
      </c>
      <c r="AW57" s="73"/>
      <c r="AZ57" s="293"/>
      <c r="BA57" s="289"/>
      <c r="BB57" s="289"/>
      <c r="BC57" s="289"/>
      <c r="BD57" s="294"/>
      <c r="BK57" s="346"/>
      <c r="BL57" s="73"/>
      <c r="BM57" s="73"/>
      <c r="BN57" s="73"/>
      <c r="BO57" s="73"/>
      <c r="BP57" s="73"/>
      <c r="BQ57" s="73"/>
      <c r="BR57" s="73"/>
      <c r="BS57" s="73"/>
      <c r="BT57" s="73"/>
      <c r="BU57" s="346"/>
      <c r="BV57" s="346"/>
      <c r="BW57" s="346"/>
      <c r="BX57" s="346"/>
      <c r="BY57" s="346"/>
      <c r="BZ57" s="346"/>
      <c r="CA57" s="346"/>
      <c r="CB57" s="346"/>
      <c r="CC57" s="346"/>
      <c r="CD57" s="346"/>
      <c r="CE57" s="346"/>
      <c r="CF57" s="346"/>
      <c r="CG57" s="346"/>
      <c r="CH57" s="346"/>
      <c r="CI57" s="346"/>
      <c r="CJ57" s="346"/>
      <c r="CK57" s="346"/>
      <c r="CL57" s="346"/>
      <c r="CM57" s="346"/>
      <c r="CN57" s="346"/>
      <c r="CO57" s="346"/>
    </row>
    <row r="58" spans="13:95" ht="15.6" customHeight="1" x14ac:dyDescent="0.25">
      <c r="M58" s="427"/>
      <c r="O58" s="14"/>
      <c r="P58" s="14"/>
      <c r="Q58" s="14"/>
      <c r="R58" s="14"/>
      <c r="S58" s="14"/>
      <c r="T58" s="14"/>
      <c r="U58" s="14"/>
      <c r="V58" s="14"/>
      <c r="AJ58" s="409">
        <f>'Mrd Trave'!U27</f>
        <v>4</v>
      </c>
      <c r="AK58" s="44" t="str">
        <f>'Mrd Trave'!V27</f>
        <v>M-Rd</v>
      </c>
      <c r="AL58" s="89">
        <f>'Mrd Trave'!W27</f>
        <v>212.96620108670206</v>
      </c>
      <c r="AM58" s="90">
        <f>'Mrd Trave'!X27</f>
        <v>189.86293693818538</v>
      </c>
      <c r="AN58" s="477">
        <f>'Mrd Trave'!Y27</f>
        <v>379.92629056609627</v>
      </c>
      <c r="AO58" s="89">
        <f>'Mrd Trave'!Z27</f>
        <v>189.86293693818538</v>
      </c>
      <c r="AP58" s="90">
        <f>'Mrd Trave'!AA27</f>
        <v>0</v>
      </c>
      <c r="AQ58" s="477">
        <f>'Mrd Trave'!AB27</f>
        <v>189.86293693818538</v>
      </c>
      <c r="AR58" s="215" t="s">
        <v>67</v>
      </c>
      <c r="AS58" s="73">
        <v>0.41281056989138815</v>
      </c>
      <c r="AT58" s="79">
        <f>AQ58*$AL$49*AS59</f>
        <v>122.63406071342845</v>
      </c>
      <c r="AU58" s="79">
        <f>AN58*$AL$49*AS59</f>
        <v>245.39757224486348</v>
      </c>
      <c r="AW58" s="73"/>
      <c r="AZ58" s="293" t="b">
        <f>(AZ21+AZ17)&gt;$AL$49*($AN$58)</f>
        <v>1</v>
      </c>
      <c r="BA58" s="289" t="b">
        <f t="shared" ref="BA58:BD58" si="137">(BA21+BA17)&gt;$AL$49*($AN$58)</f>
        <v>1</v>
      </c>
      <c r="BB58" s="289" t="b">
        <f t="shared" si="137"/>
        <v>1</v>
      </c>
      <c r="BC58" s="289" t="b">
        <f t="shared" si="137"/>
        <v>1</v>
      </c>
      <c r="BD58" s="294" t="b">
        <f t="shared" si="137"/>
        <v>1</v>
      </c>
      <c r="BK58" s="346"/>
      <c r="BL58" s="346"/>
      <c r="BM58" s="346"/>
      <c r="BN58" s="346"/>
      <c r="BO58" s="346"/>
      <c r="BP58" s="346"/>
      <c r="BQ58" s="346"/>
      <c r="BR58" s="346"/>
      <c r="BS58" s="346"/>
      <c r="BT58" s="346"/>
      <c r="BU58" s="346"/>
      <c r="BV58" s="346"/>
      <c r="BW58" s="346"/>
      <c r="BX58" s="346"/>
      <c r="BY58" s="346"/>
      <c r="BZ58" s="346"/>
      <c r="CA58" s="346"/>
      <c r="CB58" s="346"/>
      <c r="CC58" s="346"/>
      <c r="CD58" s="346"/>
      <c r="CE58" s="346"/>
      <c r="CF58" s="346"/>
      <c r="CG58" s="346"/>
      <c r="CH58" s="346"/>
      <c r="CI58" s="346"/>
      <c r="CJ58" s="346"/>
      <c r="CK58" s="346"/>
      <c r="CL58" s="346"/>
      <c r="CM58" s="346"/>
      <c r="CN58" s="346"/>
      <c r="CO58" s="346"/>
    </row>
    <row r="59" spans="13:95" x14ac:dyDescent="0.25">
      <c r="M59" s="427"/>
      <c r="O59" s="14"/>
      <c r="P59" s="14"/>
      <c r="Q59" s="14"/>
      <c r="R59" s="14"/>
      <c r="S59" s="14"/>
      <c r="T59" s="14"/>
      <c r="U59" s="14"/>
      <c r="V59" s="14"/>
      <c r="AJ59" s="409"/>
      <c r="AK59" s="44" t="str">
        <f>'Mrd Trave'!V28</f>
        <v>M+Rd</v>
      </c>
      <c r="AL59" s="89">
        <f>'Mrd Trave'!W28</f>
        <v>190.06335362791089</v>
      </c>
      <c r="AM59" s="90">
        <f>'Mrd Trave'!X28</f>
        <v>126.15667811183677</v>
      </c>
      <c r="AN59" s="477"/>
      <c r="AO59" s="89">
        <f>'Mrd Trave'!Z28</f>
        <v>126.15667811183677</v>
      </c>
      <c r="AP59" s="90">
        <f>'Mrd Trave'!AA28</f>
        <v>0</v>
      </c>
      <c r="AQ59" s="477"/>
      <c r="AR59" s="215" t="s">
        <v>68</v>
      </c>
      <c r="AS59" s="73">
        <v>0.58718943010861191</v>
      </c>
      <c r="AT59" s="79">
        <f>AQ60*$AL$49*AS60</f>
        <v>111.27748348890442</v>
      </c>
      <c r="AU59" s="79">
        <f>AN60*$AL$49*AS60</f>
        <v>249.70391765891202</v>
      </c>
      <c r="AW59" s="73"/>
      <c r="AZ59" s="293"/>
      <c r="BA59" s="289"/>
      <c r="BB59" s="289"/>
      <c r="BC59" s="289"/>
      <c r="BD59" s="294"/>
    </row>
    <row r="60" spans="13:95" x14ac:dyDescent="0.25">
      <c r="M60" s="427"/>
      <c r="O60" s="14"/>
      <c r="P60" s="14"/>
      <c r="Q60" s="14"/>
      <c r="R60" s="14"/>
      <c r="S60" s="14"/>
      <c r="T60" s="14"/>
      <c r="U60" s="14"/>
      <c r="V60" s="14"/>
      <c r="AJ60" s="409">
        <f>'Mrd Trave'!U29</f>
        <v>3</v>
      </c>
      <c r="AK60" s="44" t="str">
        <f>'Mrd Trave'!V29</f>
        <v>M-Rd</v>
      </c>
      <c r="AL60" s="89">
        <f>'Mrd Trave'!W29</f>
        <v>301.89817658122865</v>
      </c>
      <c r="AM60" s="90">
        <f>'Mrd Trave'!X29</f>
        <v>253.20927852705731</v>
      </c>
      <c r="AN60" s="477">
        <f>'Mrd Trave'!Y29</f>
        <v>506.59681830352218</v>
      </c>
      <c r="AO60" s="89">
        <f>'Mrd Trave'!Z29</f>
        <v>225.75864893439621</v>
      </c>
      <c r="AP60" s="90">
        <f>'Mrd Trave'!AA29</f>
        <v>0</v>
      </c>
      <c r="AQ60" s="477">
        <f>'Mrd Trave'!AB29</f>
        <v>225.75864893439621</v>
      </c>
      <c r="AR60" s="215" t="s">
        <v>67</v>
      </c>
      <c r="AS60" s="73">
        <v>0.44809511885267117</v>
      </c>
      <c r="AT60" s="79">
        <f>AQ60*$AL$49*AS61</f>
        <v>137.05703033893144</v>
      </c>
      <c r="AU60" s="79">
        <f>AN60*$AL$49*AS61</f>
        <v>307.55258247496238</v>
      </c>
      <c r="AW60" s="73"/>
      <c r="AZ60" s="293" t="str">
        <f>IF((AZ23+AZ27)&gt;$AL$49*($AN$60),"VERO","FALSO")</f>
        <v>VERO</v>
      </c>
      <c r="BA60" s="289" t="str">
        <f t="shared" ref="BA60:BD60" si="138">IF((BA23+BA27)&gt;$AL$49*($AN$60),"VERO","FALSO")</f>
        <v>VERO</v>
      </c>
      <c r="BB60" s="289" t="str">
        <f t="shared" si="138"/>
        <v>VERO</v>
      </c>
      <c r="BC60" s="289" t="str">
        <f t="shared" si="138"/>
        <v>VERO</v>
      </c>
      <c r="BD60" s="294" t="str">
        <f t="shared" si="138"/>
        <v>VERO</v>
      </c>
    </row>
    <row r="61" spans="13:95" x14ac:dyDescent="0.25">
      <c r="M61" s="427"/>
      <c r="O61" s="14"/>
      <c r="P61" s="14"/>
      <c r="Q61" s="14"/>
      <c r="R61" s="14"/>
      <c r="S61" s="14"/>
      <c r="T61" s="14"/>
      <c r="U61" s="14"/>
      <c r="V61" s="14"/>
      <c r="AJ61" s="409"/>
      <c r="AK61" s="44" t="str">
        <f>'Mrd Trave'!V30</f>
        <v>M+Rd</v>
      </c>
      <c r="AL61" s="89">
        <f>'Mrd Trave'!W30</f>
        <v>253.38753977646488</v>
      </c>
      <c r="AM61" s="90">
        <f>'Mrd Trave'!X30</f>
        <v>198.54710732418084</v>
      </c>
      <c r="AN61" s="477"/>
      <c r="AO61" s="89">
        <f>'Mrd Trave'!Z30</f>
        <v>149.75933805455074</v>
      </c>
      <c r="AP61" s="90">
        <f>'Mrd Trave'!AA30</f>
        <v>0</v>
      </c>
      <c r="AQ61" s="477"/>
      <c r="AR61" s="215" t="s">
        <v>68</v>
      </c>
      <c r="AS61" s="73">
        <v>0.55190488114732883</v>
      </c>
      <c r="AT61" s="79">
        <f>AQ62*$AL$49*AS62</f>
        <v>116.75126414452811</v>
      </c>
      <c r="AU61" s="79">
        <f>AN62*$AL$49*AS62</f>
        <v>298.01102625122536</v>
      </c>
      <c r="AW61" s="73"/>
      <c r="AZ61" s="293"/>
      <c r="BA61" s="289"/>
      <c r="BB61" s="289"/>
      <c r="BC61" s="289"/>
      <c r="BD61" s="294"/>
    </row>
    <row r="62" spans="13:95" x14ac:dyDescent="0.25">
      <c r="O62" s="14"/>
      <c r="P62" s="14"/>
      <c r="Q62" s="14"/>
      <c r="R62" s="14"/>
      <c r="S62" s="14"/>
      <c r="T62" s="14"/>
      <c r="U62" s="14"/>
      <c r="V62" s="14"/>
      <c r="AJ62" s="409">
        <f>'Mrd Trave'!U31</f>
        <v>2</v>
      </c>
      <c r="AK62" s="44" t="str">
        <f>'Mrd Trave'!V31</f>
        <v>M-Rd</v>
      </c>
      <c r="AL62" s="89">
        <f>'Mrd Trave'!W31</f>
        <v>329.35728921523685</v>
      </c>
      <c r="AM62" s="90">
        <f>'Mrd Trave'!X31</f>
        <v>274.52220679825211</v>
      </c>
      <c r="AN62" s="477">
        <f>'Mrd Trave'!Y31</f>
        <v>576.61229971925627</v>
      </c>
      <c r="AO62" s="89">
        <f>'Mrd Trave'!Z31</f>
        <v>225.89840302336762</v>
      </c>
      <c r="AP62" s="90">
        <f>'Mrd Trave'!AA31</f>
        <v>0</v>
      </c>
      <c r="AQ62" s="477">
        <f>'Mrd Trave'!AB31</f>
        <v>225.89840302336762</v>
      </c>
      <c r="AR62" s="215" t="s">
        <v>67</v>
      </c>
      <c r="AS62" s="73">
        <v>0.46984622927007907</v>
      </c>
      <c r="AT62" s="79">
        <f>AQ62*$AL$49*AS63</f>
        <v>131.73697918117631</v>
      </c>
      <c r="AU62" s="79">
        <f>AN62*$AL$49*AS63</f>
        <v>336.26250343995656</v>
      </c>
      <c r="AW62" s="73"/>
      <c r="AZ62" s="293" t="str">
        <f>IF((AZ33+AZ29)&gt;$AL$49*($AN$62),"VERO","FALSO")</f>
        <v>VERO</v>
      </c>
      <c r="BA62" s="289" t="str">
        <f t="shared" ref="BA62:BD62" si="139">IF((BA33+BA29)&gt;$AL$49*($AN$62),"VERO","FALSO")</f>
        <v>VERO</v>
      </c>
      <c r="BB62" s="289" t="str">
        <f t="shared" si="139"/>
        <v>VERO</v>
      </c>
      <c r="BC62" s="289" t="str">
        <f t="shared" si="139"/>
        <v>VERO</v>
      </c>
      <c r="BD62" s="294" t="str">
        <f t="shared" si="139"/>
        <v>VERO</v>
      </c>
    </row>
    <row r="63" spans="13:95" x14ac:dyDescent="0.25">
      <c r="M63" s="427"/>
      <c r="O63" s="14"/>
      <c r="P63" s="14"/>
      <c r="Q63" s="14"/>
      <c r="R63" s="14"/>
      <c r="S63" s="14"/>
      <c r="T63" s="14"/>
      <c r="U63" s="14"/>
      <c r="V63" s="14"/>
      <c r="AJ63" s="409"/>
      <c r="AK63" s="44" t="str">
        <f>'Mrd Trave'!V32</f>
        <v>M+Rd</v>
      </c>
      <c r="AL63" s="89">
        <f>'Mrd Trave'!W32</f>
        <v>302.09009292100416</v>
      </c>
      <c r="AM63" s="90">
        <f>'Mrd Trave'!X32</f>
        <v>225.97038948251952</v>
      </c>
      <c r="AN63" s="477"/>
      <c r="AO63" s="89">
        <f>'Mrd Trave'!Z32</f>
        <v>198.54075285489779</v>
      </c>
      <c r="AP63" s="90">
        <f>'Mrd Trave'!AA32</f>
        <v>0</v>
      </c>
      <c r="AQ63" s="477"/>
      <c r="AR63" s="215" t="s">
        <v>68</v>
      </c>
      <c r="AS63" s="73">
        <v>0.53015377072992098</v>
      </c>
      <c r="AT63" s="79">
        <f>AQ64*$AL$49*AS64</f>
        <v>120.93746716400646</v>
      </c>
      <c r="AU63" s="79">
        <f>AN64*$AL$49*AS64</f>
        <v>297.28629597149694</v>
      </c>
      <c r="AW63" s="73"/>
      <c r="AZ63" s="293"/>
      <c r="BA63" s="289"/>
      <c r="BB63" s="289"/>
      <c r="BC63" s="289"/>
      <c r="BD63" s="294"/>
    </row>
    <row r="64" spans="13:95" ht="15.6" customHeight="1" thickBot="1" x14ac:dyDescent="0.3">
      <c r="M64" s="427"/>
      <c r="O64" s="14"/>
      <c r="P64" s="14"/>
      <c r="Q64" s="14"/>
      <c r="R64" s="14"/>
      <c r="S64" s="14"/>
      <c r="T64" s="14"/>
      <c r="U64" s="14"/>
      <c r="V64" s="14"/>
      <c r="AJ64" s="409">
        <f>'Mrd Trave'!U33</f>
        <v>1</v>
      </c>
      <c r="AK64" s="44" t="str">
        <f>'Mrd Trave'!V33</f>
        <v>M-Rd</v>
      </c>
      <c r="AL64" s="89">
        <f>'Mrd Trave'!W33</f>
        <v>329.35728921523685</v>
      </c>
      <c r="AM64" s="90">
        <f>'Mrd Trave'!X33</f>
        <v>253.20927852705731</v>
      </c>
      <c r="AN64" s="477">
        <f>'Mrd Trave'!Y33</f>
        <v>555.29937144806149</v>
      </c>
      <c r="AO64" s="89">
        <f>'Mrd Trave'!Z33</f>
        <v>225.89840302336762</v>
      </c>
      <c r="AP64" s="90">
        <f>'Mrd Trave'!AA33</f>
        <v>0</v>
      </c>
      <c r="AQ64" s="477">
        <f>'Mrd Trave'!AB33</f>
        <v>225.89840302336762</v>
      </c>
      <c r="AR64" s="215" t="s">
        <v>67</v>
      </c>
      <c r="AS64" s="73">
        <v>0.4866929136984901</v>
      </c>
      <c r="AT64" s="79">
        <f>AQ64*$AL$49*AS65</f>
        <v>127.55077616169795</v>
      </c>
      <c r="AU64" s="79">
        <f>AN64*$AL$49*AS65</f>
        <v>313.54301262137079</v>
      </c>
      <c r="AW64" s="73"/>
      <c r="AZ64" s="295" t="str">
        <f>IF((AZ35+AZ39)&gt;$AL$49*($AN$64),"VERO","FALSO")</f>
        <v>VERO</v>
      </c>
      <c r="BA64" s="296" t="str">
        <f t="shared" ref="BA64:BD64" si="140">IF((BA35+BA39)&gt;$AL$49*($AN$64),"VERO","FALSO")</f>
        <v>VERO</v>
      </c>
      <c r="BB64" s="296" t="str">
        <f t="shared" si="140"/>
        <v>VERO</v>
      </c>
      <c r="BC64" s="296" t="str">
        <f t="shared" si="140"/>
        <v>VERO</v>
      </c>
      <c r="BD64" s="297" t="str">
        <f t="shared" si="140"/>
        <v>VERO</v>
      </c>
    </row>
    <row r="65" spans="13:49" ht="15" thickBot="1" x14ac:dyDescent="0.3">
      <c r="M65" s="427"/>
      <c r="O65" s="14"/>
      <c r="P65" s="14"/>
      <c r="Q65" s="14"/>
      <c r="R65" s="14"/>
      <c r="S65" s="14"/>
      <c r="T65" s="14"/>
      <c r="U65" s="14"/>
      <c r="V65" s="14"/>
      <c r="AJ65" s="409"/>
      <c r="AK65" s="44" t="str">
        <f>'Mrd Trave'!V34</f>
        <v>M+Rd</v>
      </c>
      <c r="AL65" s="91">
        <f>'Mrd Trave'!W34</f>
        <v>302.09009292100416</v>
      </c>
      <c r="AM65" s="92">
        <f>'Mrd Trave'!X34</f>
        <v>198.54710732418084</v>
      </c>
      <c r="AN65" s="478"/>
      <c r="AO65" s="91">
        <f>'Mrd Trave'!Z34</f>
        <v>198.54075285489779</v>
      </c>
      <c r="AP65" s="92">
        <f>'Mrd Trave'!AA34</f>
        <v>0</v>
      </c>
      <c r="AQ65" s="478"/>
      <c r="AR65" s="215" t="s">
        <v>68</v>
      </c>
      <c r="AS65" s="73">
        <v>0.5133070863015099</v>
      </c>
      <c r="AT65" s="78" t="s">
        <v>70</v>
      </c>
      <c r="AU65" s="78" t="s">
        <v>70</v>
      </c>
      <c r="AW65" s="73"/>
    </row>
    <row r="66" spans="13:49" x14ac:dyDescent="0.3">
      <c r="M66" s="427"/>
      <c r="O66" s="14"/>
      <c r="P66" s="14"/>
      <c r="Q66" s="14"/>
      <c r="R66" s="14"/>
      <c r="S66" s="14"/>
      <c r="T66" s="14"/>
      <c r="U66" s="14"/>
      <c r="V66" s="14"/>
    </row>
    <row r="67" spans="13:49" x14ac:dyDescent="0.3">
      <c r="M67" s="427"/>
      <c r="O67" s="14"/>
      <c r="P67" s="14"/>
      <c r="Q67" s="14"/>
      <c r="R67" s="14"/>
      <c r="S67" s="14"/>
      <c r="T67" s="14"/>
      <c r="U67" s="14"/>
      <c r="V67" s="14"/>
    </row>
    <row r="68" spans="13:49" x14ac:dyDescent="0.3">
      <c r="O68" s="14"/>
      <c r="P68" s="14"/>
      <c r="Q68" s="14"/>
      <c r="R68" s="14"/>
      <c r="S68" s="14"/>
      <c r="T68" s="14"/>
      <c r="U68" s="14"/>
      <c r="V68" s="14"/>
    </row>
    <row r="69" spans="13:49" x14ac:dyDescent="0.3">
      <c r="M69" s="427"/>
      <c r="O69" s="14"/>
      <c r="P69" s="14"/>
      <c r="Q69" s="14"/>
      <c r="R69" s="14"/>
      <c r="S69" s="14"/>
      <c r="T69" s="14"/>
      <c r="U69" s="14"/>
      <c r="V69" s="14"/>
      <c r="AT69" s="430" t="s">
        <v>69</v>
      </c>
      <c r="AU69" s="430"/>
      <c r="AV69" s="431"/>
    </row>
    <row r="70" spans="13:49" ht="15.6" customHeight="1" x14ac:dyDescent="0.3">
      <c r="M70" s="427"/>
      <c r="O70" s="14"/>
      <c r="P70" s="14"/>
      <c r="Q70" s="14"/>
      <c r="R70" s="14"/>
      <c r="S70" s="14"/>
      <c r="T70" s="14"/>
      <c r="U70" s="14"/>
      <c r="V70" s="14"/>
      <c r="AT70" s="431"/>
      <c r="AU70" s="431"/>
      <c r="AV70" s="431"/>
    </row>
    <row r="71" spans="13:49" x14ac:dyDescent="0.3">
      <c r="M71" s="427"/>
      <c r="O71" s="14"/>
      <c r="P71" s="14"/>
      <c r="Q71" s="14"/>
      <c r="R71" s="14"/>
      <c r="S71" s="14"/>
      <c r="T71" s="14"/>
      <c r="U71" s="14"/>
      <c r="V71" s="14"/>
      <c r="AT71" s="431"/>
      <c r="AU71" s="431"/>
      <c r="AV71" s="431"/>
    </row>
    <row r="72" spans="13:49" x14ac:dyDescent="0.3">
      <c r="M72" s="427"/>
      <c r="O72" s="14"/>
      <c r="P72" s="14"/>
      <c r="Q72" s="14"/>
      <c r="R72" s="14"/>
      <c r="S72" s="14"/>
      <c r="T72" s="14"/>
      <c r="U72" s="14"/>
      <c r="V72" s="14"/>
      <c r="AT72" s="431"/>
      <c r="AU72" s="431"/>
      <c r="AV72" s="431"/>
    </row>
    <row r="73" spans="13:49" x14ac:dyDescent="0.3">
      <c r="M73" s="427"/>
      <c r="O73" s="14"/>
      <c r="P73" s="14"/>
      <c r="Q73" s="14"/>
      <c r="R73" s="14"/>
      <c r="S73" s="14"/>
      <c r="T73" s="14"/>
      <c r="U73" s="14"/>
      <c r="V73" s="14"/>
      <c r="AT73"/>
      <c r="AU73"/>
      <c r="AV73"/>
    </row>
    <row r="74" spans="13:49" ht="15.6" x14ac:dyDescent="0.3">
      <c r="O74" s="14"/>
      <c r="P74" s="14"/>
      <c r="Q74" s="14"/>
      <c r="R74" s="14"/>
      <c r="S74" s="14"/>
      <c r="T74" s="14"/>
      <c r="U74" s="14"/>
      <c r="V74" s="14"/>
      <c r="AT74" s="217" t="s">
        <v>38</v>
      </c>
      <c r="AV74" s="217" t="s">
        <v>39</v>
      </c>
    </row>
    <row r="75" spans="13:49" x14ac:dyDescent="0.3">
      <c r="M75" s="427"/>
      <c r="O75" s="14"/>
      <c r="P75" s="14"/>
      <c r="Q75" s="14"/>
      <c r="R75" s="14"/>
      <c r="S75" s="14"/>
      <c r="T75" s="14"/>
      <c r="U75" s="14"/>
      <c r="V75" s="14"/>
      <c r="AT75" s="73">
        <f>AQ54*AS54*$AL$49</f>
        <v>36.452218894046425</v>
      </c>
      <c r="AU75" s="73"/>
      <c r="AV75" s="73">
        <f>AN54*AS54</f>
        <v>66.276761625538953</v>
      </c>
    </row>
    <row r="76" spans="13:49" ht="15.6" customHeight="1" x14ac:dyDescent="0.3">
      <c r="M76" s="427"/>
      <c r="O76" s="14"/>
      <c r="P76" s="14"/>
      <c r="Q76" s="14"/>
      <c r="R76" s="14"/>
      <c r="S76" s="14"/>
      <c r="T76" s="14"/>
      <c r="AT76" s="73">
        <f>AQ54*AS55*$AL$49</f>
        <v>76.369674520918338</v>
      </c>
      <c r="AU76" s="73"/>
      <c r="AV76" s="73">
        <f>AN54*AS55</f>
        <v>138.85395367439696</v>
      </c>
    </row>
    <row r="77" spans="13:49" x14ac:dyDescent="0.3">
      <c r="M77" s="427"/>
      <c r="O77" s="14"/>
      <c r="P77" s="14"/>
      <c r="Q77" s="14"/>
      <c r="R77" s="14"/>
      <c r="S77" s="14"/>
      <c r="T77" s="14"/>
      <c r="AT77" s="73">
        <f>AQ56*AS56*$AL$49</f>
        <v>48.168281721651887</v>
      </c>
      <c r="AU77" s="73"/>
      <c r="AV77" s="73">
        <f>AN56*AS56</f>
        <v>76.92559762189866</v>
      </c>
    </row>
    <row r="78" spans="13:49" x14ac:dyDescent="0.3">
      <c r="M78" s="427"/>
      <c r="O78" s="14"/>
      <c r="P78" s="14"/>
      <c r="Q78" s="14"/>
      <c r="R78" s="14"/>
      <c r="S78" s="14"/>
      <c r="T78" s="14"/>
      <c r="AT78" s="73">
        <f>AQ56*AS57*$AL$49</f>
        <v>100.91555765114927</v>
      </c>
      <c r="AU78" s="73"/>
      <c r="AV78" s="73">
        <f>AN56*AS57</f>
        <v>161.16392995958421</v>
      </c>
    </row>
    <row r="79" spans="13:49" x14ac:dyDescent="0.3">
      <c r="M79" s="427"/>
      <c r="O79" s="14"/>
      <c r="P79" s="14"/>
      <c r="Q79" s="14"/>
      <c r="R79" s="14"/>
      <c r="S79" s="14"/>
      <c r="T79" s="14"/>
      <c r="AT79" s="73">
        <f>AQ58*AS58*$AL$49</f>
        <v>86.215169918575498</v>
      </c>
      <c r="AU79" s="73"/>
      <c r="AV79" s="73">
        <f>AN58*AS58</f>
        <v>156.83758852531133</v>
      </c>
    </row>
    <row r="80" spans="13:49" x14ac:dyDescent="0.3">
      <c r="AT80" s="73">
        <f>AQ58*AS59*$AL$49</f>
        <v>122.63406071342844</v>
      </c>
      <c r="AU80" s="73"/>
      <c r="AV80" s="73">
        <f>AN58*AS59</f>
        <v>223.08870204078497</v>
      </c>
    </row>
    <row r="81" spans="46:48" x14ac:dyDescent="0.3">
      <c r="AT81" s="73">
        <f>AQ60*AS60*$AL$49</f>
        <v>111.27748348890442</v>
      </c>
      <c r="AU81" s="73"/>
      <c r="AV81" s="73">
        <f>AN60*AS60</f>
        <v>227.00356150810182</v>
      </c>
    </row>
    <row r="82" spans="46:48" x14ac:dyDescent="0.3">
      <c r="AT82" s="73">
        <f>AQ60*AS61*$AL$49</f>
        <v>137.05703033893144</v>
      </c>
      <c r="AU82" s="73"/>
      <c r="AV82" s="73">
        <f>AN60*AS61</f>
        <v>279.59325679542036</v>
      </c>
    </row>
    <row r="83" spans="46:48" x14ac:dyDescent="0.3">
      <c r="AT83" s="73">
        <f>AQ62*AS62*$AL$49</f>
        <v>116.75126414452811</v>
      </c>
      <c r="AU83" s="73"/>
      <c r="AV83" s="73">
        <f>AN62*AS62</f>
        <v>270.91911477384122</v>
      </c>
    </row>
    <row r="84" spans="46:48" x14ac:dyDescent="0.3">
      <c r="AT84" s="73">
        <f>AQ62*AS63*$AL$49</f>
        <v>131.73697918117631</v>
      </c>
      <c r="AU84" s="73"/>
      <c r="AV84" s="73">
        <f>AN62*AS63</f>
        <v>305.69318494541506</v>
      </c>
    </row>
    <row r="85" spans="46:48" x14ac:dyDescent="0.3">
      <c r="AT85" s="73">
        <f>AQ64*AS64*$AL$49</f>
        <v>120.93746716400646</v>
      </c>
      <c r="AU85" s="73"/>
      <c r="AV85" s="73">
        <f>AN64*AS64</f>
        <v>270.2602690649972</v>
      </c>
    </row>
    <row r="86" spans="46:48" x14ac:dyDescent="0.3">
      <c r="AT86" s="73">
        <f>AQ64*AS65*$AL$49</f>
        <v>127.55077616169794</v>
      </c>
      <c r="AU86" s="73"/>
      <c r="AV86" s="73">
        <f>AN64*AS65</f>
        <v>285.03910238306429</v>
      </c>
    </row>
  </sheetData>
  <mergeCells count="68">
    <mergeCell ref="CM21:CN24"/>
    <mergeCell ref="CM27:CN30"/>
    <mergeCell ref="CM33:CN36"/>
    <mergeCell ref="CM39:CN42"/>
    <mergeCell ref="BM3:BM4"/>
    <mergeCell ref="BM5:BM6"/>
    <mergeCell ref="CL7:CN7"/>
    <mergeCell ref="CM8:CN11"/>
    <mergeCell ref="CM15:CN18"/>
    <mergeCell ref="BN7:BQ7"/>
    <mergeCell ref="BR7:BU7"/>
    <mergeCell ref="BV7:BV8"/>
    <mergeCell ref="AZ54:BD55"/>
    <mergeCell ref="M69:M73"/>
    <mergeCell ref="AT69:AV72"/>
    <mergeCell ref="AJ56:AJ57"/>
    <mergeCell ref="AN56:AN57"/>
    <mergeCell ref="AQ56:AQ57"/>
    <mergeCell ref="M57:M61"/>
    <mergeCell ref="AJ58:AJ59"/>
    <mergeCell ref="AN58:AN59"/>
    <mergeCell ref="AQ58:AQ59"/>
    <mergeCell ref="AJ60:AJ61"/>
    <mergeCell ref="AN60:AN61"/>
    <mergeCell ref="AQ60:AQ61"/>
    <mergeCell ref="AQ62:AQ63"/>
    <mergeCell ref="AQ64:AQ65"/>
    <mergeCell ref="M45:M49"/>
    <mergeCell ref="M51:M55"/>
    <mergeCell ref="M75:M79"/>
    <mergeCell ref="AJ62:AJ63"/>
    <mergeCell ref="AN62:AN63"/>
    <mergeCell ref="M63:M67"/>
    <mergeCell ref="AJ64:AJ65"/>
    <mergeCell ref="AN64:AN65"/>
    <mergeCell ref="AL51:AQ51"/>
    <mergeCell ref="AL52:AN52"/>
    <mergeCell ref="AO52:AQ52"/>
    <mergeCell ref="AJ54:AJ55"/>
    <mergeCell ref="AN54:AN55"/>
    <mergeCell ref="AQ54:AQ55"/>
    <mergeCell ref="O7:T7"/>
    <mergeCell ref="U7:Z7"/>
    <mergeCell ref="L9:L43"/>
    <mergeCell ref="M9:M13"/>
    <mergeCell ref="AI9:AI10"/>
    <mergeCell ref="AI11:AI12"/>
    <mergeCell ref="M15:M19"/>
    <mergeCell ref="M21:M25"/>
    <mergeCell ref="M27:M31"/>
    <mergeCell ref="M33:M37"/>
    <mergeCell ref="M39:M43"/>
    <mergeCell ref="A3:B4"/>
    <mergeCell ref="AO3:AP3"/>
    <mergeCell ref="AR3:AS3"/>
    <mergeCell ref="AU3:AV3"/>
    <mergeCell ref="AX3:AY3"/>
    <mergeCell ref="J4:J5"/>
    <mergeCell ref="AM4:AN4"/>
    <mergeCell ref="AO1:AP1"/>
    <mergeCell ref="AR1:AS1"/>
    <mergeCell ref="AU1:AV1"/>
    <mergeCell ref="AX1:AY1"/>
    <mergeCell ref="J2:J3"/>
    <mergeCell ref="AO2:AP2"/>
    <mergeCell ref="AR2:AS2"/>
    <mergeCell ref="AU2:AV2"/>
    <mergeCell ref="AX2:AY2"/>
  </mergeCells>
  <conditionalFormatting sqref="BE12:BI14 BE18:BI20 BE24:BI26 BE30:BI32 BE36:BI38">
    <cfRule type="containsText" dxfId="1060" priority="420" operator="containsText" text="Non verifica">
      <formula>NOT(ISERROR(SEARCH("Non verifica",BE12)))</formula>
    </cfRule>
    <cfRule type="containsText" dxfId="1059" priority="421" operator="containsText" text="Verifica">
      <formula>NOT(ISERROR(SEARCH("Verifica",BE12)))</formula>
    </cfRule>
  </conditionalFormatting>
  <conditionalFormatting sqref="BE9:BI9">
    <cfRule type="containsText" dxfId="1058" priority="422" operator="containsText" text="Non verifica">
      <formula>NOT(ISERROR(SEARCH("Non verifica",BE9)))</formula>
    </cfRule>
    <cfRule type="containsText" dxfId="1057" priority="423" operator="containsText" text="Verifica">
      <formula>NOT(ISERROR(SEARCH("Verifica",BE9)))</formula>
    </cfRule>
  </conditionalFormatting>
  <conditionalFormatting sqref="BE41:BI41">
    <cfRule type="cellIs" dxfId="1056" priority="374" operator="greaterThan">
      <formula>1</formula>
    </cfRule>
    <cfRule type="cellIs" dxfId="1055" priority="375" operator="lessThan">
      <formula>1</formula>
    </cfRule>
  </conditionalFormatting>
  <conditionalFormatting sqref="BE9:BI9">
    <cfRule type="cellIs" dxfId="1054" priority="418" operator="greaterThan">
      <formula>1</formula>
    </cfRule>
    <cfRule type="cellIs" dxfId="1053" priority="419" operator="lessThan">
      <formula>1</formula>
    </cfRule>
  </conditionalFormatting>
  <conditionalFormatting sqref="BE11:BI11">
    <cfRule type="containsText" dxfId="1052" priority="416" operator="containsText" text="Non verifica">
      <formula>NOT(ISERROR(SEARCH("Non verifica",BE11)))</formula>
    </cfRule>
    <cfRule type="containsText" dxfId="1051" priority="417" operator="containsText" text="Verifica">
      <formula>NOT(ISERROR(SEARCH("Verifica",BE11)))</formula>
    </cfRule>
  </conditionalFormatting>
  <conditionalFormatting sqref="BE11:BI11">
    <cfRule type="cellIs" dxfId="1050" priority="414" operator="greaterThan">
      <formula>1</formula>
    </cfRule>
    <cfRule type="cellIs" dxfId="1049" priority="415" operator="lessThan">
      <formula>1</formula>
    </cfRule>
  </conditionalFormatting>
  <conditionalFormatting sqref="BE15:BI15">
    <cfRule type="containsText" dxfId="1048" priority="412" operator="containsText" text="Non verifica">
      <formula>NOT(ISERROR(SEARCH("Non verifica",BE15)))</formula>
    </cfRule>
    <cfRule type="containsText" dxfId="1047" priority="413" operator="containsText" text="Verifica">
      <formula>NOT(ISERROR(SEARCH("Verifica",BE15)))</formula>
    </cfRule>
  </conditionalFormatting>
  <conditionalFormatting sqref="BE15:BI15">
    <cfRule type="cellIs" dxfId="1046" priority="410" operator="greaterThan">
      <formula>1</formula>
    </cfRule>
    <cfRule type="cellIs" dxfId="1045" priority="411" operator="lessThan">
      <formula>1</formula>
    </cfRule>
  </conditionalFormatting>
  <conditionalFormatting sqref="BE17:BI17">
    <cfRule type="containsText" dxfId="1044" priority="408" operator="containsText" text="Non verifica">
      <formula>NOT(ISERROR(SEARCH("Non verifica",BE17)))</formula>
    </cfRule>
    <cfRule type="containsText" dxfId="1043" priority="409" operator="containsText" text="Verifica">
      <formula>NOT(ISERROR(SEARCH("Verifica",BE17)))</formula>
    </cfRule>
  </conditionalFormatting>
  <conditionalFormatting sqref="BE17:BI17">
    <cfRule type="cellIs" dxfId="1042" priority="406" operator="greaterThan">
      <formula>1</formula>
    </cfRule>
    <cfRule type="cellIs" dxfId="1041" priority="407" operator="lessThan">
      <formula>1</formula>
    </cfRule>
  </conditionalFormatting>
  <conditionalFormatting sqref="BE21:BI21">
    <cfRule type="containsText" dxfId="1040" priority="404" operator="containsText" text="Non verifica">
      <formula>NOT(ISERROR(SEARCH("Non verifica",BE21)))</formula>
    </cfRule>
    <cfRule type="containsText" dxfId="1039" priority="405" operator="containsText" text="Verifica">
      <formula>NOT(ISERROR(SEARCH("Verifica",BE21)))</formula>
    </cfRule>
  </conditionalFormatting>
  <conditionalFormatting sqref="BE21:BI21">
    <cfRule type="cellIs" dxfId="1038" priority="402" operator="greaterThan">
      <formula>1</formula>
    </cfRule>
    <cfRule type="cellIs" dxfId="1037" priority="403" operator="lessThan">
      <formula>1</formula>
    </cfRule>
  </conditionalFormatting>
  <conditionalFormatting sqref="BE23:BI23">
    <cfRule type="containsText" dxfId="1036" priority="400" operator="containsText" text="Non verifica">
      <formula>NOT(ISERROR(SEARCH("Non verifica",BE23)))</formula>
    </cfRule>
    <cfRule type="containsText" dxfId="1035" priority="401" operator="containsText" text="Verifica">
      <formula>NOT(ISERROR(SEARCH("Verifica",BE23)))</formula>
    </cfRule>
  </conditionalFormatting>
  <conditionalFormatting sqref="BE23:BI23">
    <cfRule type="cellIs" dxfId="1034" priority="398" operator="greaterThan">
      <formula>1</formula>
    </cfRule>
    <cfRule type="cellIs" dxfId="1033" priority="399" operator="lessThan">
      <formula>1</formula>
    </cfRule>
  </conditionalFormatting>
  <conditionalFormatting sqref="BE27:BI27">
    <cfRule type="containsText" dxfId="1032" priority="396" operator="containsText" text="Non verifica">
      <formula>NOT(ISERROR(SEARCH("Non verifica",BE27)))</formula>
    </cfRule>
    <cfRule type="containsText" dxfId="1031" priority="397" operator="containsText" text="Verifica">
      <formula>NOT(ISERROR(SEARCH("Verifica",BE27)))</formula>
    </cfRule>
  </conditionalFormatting>
  <conditionalFormatting sqref="BE27:BI27">
    <cfRule type="cellIs" dxfId="1030" priority="394" operator="greaterThan">
      <formula>1</formula>
    </cfRule>
    <cfRule type="cellIs" dxfId="1029" priority="395" operator="lessThan">
      <formula>1</formula>
    </cfRule>
  </conditionalFormatting>
  <conditionalFormatting sqref="BE29:BI29">
    <cfRule type="containsText" dxfId="1028" priority="392" operator="containsText" text="Non verifica">
      <formula>NOT(ISERROR(SEARCH("Non verifica",BE29)))</formula>
    </cfRule>
    <cfRule type="containsText" dxfId="1027" priority="393" operator="containsText" text="Verifica">
      <formula>NOT(ISERROR(SEARCH("Verifica",BE29)))</formula>
    </cfRule>
  </conditionalFormatting>
  <conditionalFormatting sqref="BE29:BI29">
    <cfRule type="cellIs" dxfId="1026" priority="390" operator="greaterThan">
      <formula>1</formula>
    </cfRule>
    <cfRule type="cellIs" dxfId="1025" priority="391" operator="lessThan">
      <formula>1</formula>
    </cfRule>
  </conditionalFormatting>
  <conditionalFormatting sqref="BE33:BI33">
    <cfRule type="containsText" dxfId="1024" priority="388" operator="containsText" text="Non verifica">
      <formula>NOT(ISERROR(SEARCH("Non verifica",BE33)))</formula>
    </cfRule>
    <cfRule type="containsText" dxfId="1023" priority="389" operator="containsText" text="Verifica">
      <formula>NOT(ISERROR(SEARCH("Verifica",BE33)))</formula>
    </cfRule>
  </conditionalFormatting>
  <conditionalFormatting sqref="BE33:BI33">
    <cfRule type="cellIs" dxfId="1022" priority="386" operator="greaterThan">
      <formula>1</formula>
    </cfRule>
    <cfRule type="cellIs" dxfId="1021" priority="387" operator="lessThan">
      <formula>1</formula>
    </cfRule>
  </conditionalFormatting>
  <conditionalFormatting sqref="BE35:BI35">
    <cfRule type="containsText" dxfId="1020" priority="384" operator="containsText" text="Non verifica">
      <formula>NOT(ISERROR(SEARCH("Non verifica",BE35)))</formula>
    </cfRule>
    <cfRule type="containsText" dxfId="1019" priority="385" operator="containsText" text="Verifica">
      <formula>NOT(ISERROR(SEARCH("Verifica",BE35)))</formula>
    </cfRule>
  </conditionalFormatting>
  <conditionalFormatting sqref="BE35:BI35">
    <cfRule type="cellIs" dxfId="1018" priority="382" operator="greaterThan">
      <formula>1</formula>
    </cfRule>
    <cfRule type="cellIs" dxfId="1017" priority="383" operator="lessThan">
      <formula>1</formula>
    </cfRule>
  </conditionalFormatting>
  <conditionalFormatting sqref="BE39:BI39">
    <cfRule type="containsText" dxfId="1016" priority="380" operator="containsText" text="Non verifica">
      <formula>NOT(ISERROR(SEARCH("Non verifica",BE39)))</formula>
    </cfRule>
    <cfRule type="containsText" dxfId="1015" priority="381" operator="containsText" text="Verifica">
      <formula>NOT(ISERROR(SEARCH("Verifica",BE39)))</formula>
    </cfRule>
  </conditionalFormatting>
  <conditionalFormatting sqref="BE39:BI39">
    <cfRule type="cellIs" dxfId="1014" priority="378" operator="greaterThan">
      <formula>1</formula>
    </cfRule>
    <cfRule type="cellIs" dxfId="1013" priority="379" operator="lessThan">
      <formula>1</formula>
    </cfRule>
  </conditionalFormatting>
  <conditionalFormatting sqref="BE41:BI41">
    <cfRule type="containsText" dxfId="1012" priority="376" operator="containsText" text="Non verifica">
      <formula>NOT(ISERROR(SEARCH("Non verifica",BE41)))</formula>
    </cfRule>
    <cfRule type="containsText" dxfId="1011" priority="377" operator="containsText" text="Verifica">
      <formula>NOT(ISERROR(SEARCH("Verifica",BE41)))</formula>
    </cfRule>
  </conditionalFormatting>
  <conditionalFormatting sqref="AZ57:BD57 AZ59:BD59 AZ61:BD61 AZ63:BD63">
    <cfRule type="containsText" dxfId="1010" priority="334" operator="containsText" text="Non verifica">
      <formula>NOT(ISERROR(SEARCH("Non verifica",AZ57)))</formula>
    </cfRule>
    <cfRule type="containsText" dxfId="1009" priority="335" operator="containsText" text="Verifica">
      <formula>NOT(ISERROR(SEARCH("Verifica",AZ57)))</formula>
    </cfRule>
  </conditionalFormatting>
  <conditionalFormatting sqref="AZ56:BD56">
    <cfRule type="cellIs" dxfId="1008" priority="330" operator="greaterThan">
      <formula>"minore"</formula>
    </cfRule>
    <cfRule type="cellIs" dxfId="1007" priority="331" operator="greaterThan">
      <formula>"minore"</formula>
    </cfRule>
    <cfRule type="containsText" dxfId="1006" priority="332" operator="containsText" text="Non verifica">
      <formula>NOT(ISERROR(SEARCH("Non verifica",AZ56)))</formula>
    </cfRule>
    <cfRule type="containsText" dxfId="1005" priority="333" operator="containsText" text="Verifica">
      <formula>NOT(ISERROR(SEARCH("Verifica",AZ56)))</formula>
    </cfRule>
  </conditionalFormatting>
  <conditionalFormatting sqref="AZ58:BD58">
    <cfRule type="cellIs" dxfId="1004" priority="326" operator="greaterThan">
      <formula>"minore"</formula>
    </cfRule>
    <cfRule type="cellIs" dxfId="1003" priority="327" operator="greaterThan">
      <formula>"minore"</formula>
    </cfRule>
    <cfRule type="containsText" dxfId="1002" priority="328" operator="containsText" text="Non verifica">
      <formula>NOT(ISERROR(SEARCH("Non verifica",AZ58)))</formula>
    </cfRule>
    <cfRule type="containsText" dxfId="1001" priority="329" operator="containsText" text="Verifica">
      <formula>NOT(ISERROR(SEARCH("Verifica",AZ58)))</formula>
    </cfRule>
  </conditionalFormatting>
  <conditionalFormatting sqref="AZ60:BD60">
    <cfRule type="cellIs" dxfId="1000" priority="322" operator="greaterThan">
      <formula>"minore"</formula>
    </cfRule>
    <cfRule type="cellIs" dxfId="999" priority="323" operator="greaterThan">
      <formula>"minore"</formula>
    </cfRule>
    <cfRule type="containsText" dxfId="998" priority="324" operator="containsText" text="Non verifica">
      <formula>NOT(ISERROR(SEARCH("Non verifica",AZ60)))</formula>
    </cfRule>
    <cfRule type="containsText" dxfId="997" priority="325" operator="containsText" text="Verifica">
      <formula>NOT(ISERROR(SEARCH("Verifica",AZ60)))</formula>
    </cfRule>
  </conditionalFormatting>
  <conditionalFormatting sqref="AZ62:BD62">
    <cfRule type="cellIs" dxfId="996" priority="318" operator="greaterThan">
      <formula>"minore"</formula>
    </cfRule>
    <cfRule type="cellIs" dxfId="995" priority="319" operator="greaterThan">
      <formula>"minore"</formula>
    </cfRule>
    <cfRule type="containsText" dxfId="994" priority="320" operator="containsText" text="Non verifica">
      <formula>NOT(ISERROR(SEARCH("Non verifica",AZ62)))</formula>
    </cfRule>
    <cfRule type="containsText" dxfId="993" priority="321" operator="containsText" text="Verifica">
      <formula>NOT(ISERROR(SEARCH("Verifica",AZ62)))</formula>
    </cfRule>
  </conditionalFormatting>
  <conditionalFormatting sqref="AZ64:BD64">
    <cfRule type="cellIs" dxfId="992" priority="314" operator="greaterThan">
      <formula>"minore"</formula>
    </cfRule>
    <cfRule type="cellIs" dxfId="991" priority="315" operator="greaterThan">
      <formula>"minore"</formula>
    </cfRule>
    <cfRule type="containsText" dxfId="990" priority="316" operator="containsText" text="Non verifica">
      <formula>NOT(ISERROR(SEARCH("Non verifica",AZ64)))</formula>
    </cfRule>
    <cfRule type="containsText" dxfId="989" priority="317" operator="containsText" text="Verifica">
      <formula>NOT(ISERROR(SEARCH("Verifica",AZ64)))</formula>
    </cfRule>
  </conditionalFormatting>
  <conditionalFormatting sqref="AZ56:BD56">
    <cfRule type="cellIs" dxfId="988" priority="313" operator="lessThan">
      <formula>"maggiore"</formula>
    </cfRule>
  </conditionalFormatting>
  <conditionalFormatting sqref="BO9">
    <cfRule type="notContainsBlanks" dxfId="987" priority="112">
      <formula>LEN(TRIM(BO9))&gt;0</formula>
    </cfRule>
  </conditionalFormatting>
  <conditionalFormatting sqref="BO33">
    <cfRule type="notContainsBlanks" dxfId="986" priority="107">
      <formula>LEN(TRIM(BO33))&gt;0</formula>
    </cfRule>
  </conditionalFormatting>
  <conditionalFormatting sqref="BO27">
    <cfRule type="notContainsBlanks" dxfId="985" priority="105">
      <formula>LEN(TRIM(BO27))&gt;0</formula>
    </cfRule>
  </conditionalFormatting>
  <conditionalFormatting sqref="BQ9">
    <cfRule type="containsText" dxfId="984" priority="104" operator="containsText" text="Non verifica">
      <formula>NOT(ISERROR(SEARCH("Non verifica",BQ9)))</formula>
    </cfRule>
    <cfRule type="containsText" dxfId="983" priority="110" operator="containsText" text="Verifica">
      <formula>NOT(ISERROR(SEARCH("Verifica",BQ9)))</formula>
    </cfRule>
    <cfRule type="containsText" dxfId="982" priority="111" operator="containsText" text="Non verifica">
      <formula>NOT(ISERROR(SEARCH("Non verifica",BQ9)))</formula>
    </cfRule>
  </conditionalFormatting>
  <conditionalFormatting sqref="BO39">
    <cfRule type="notContainsBlanks" dxfId="981" priority="106">
      <formula>LEN(TRIM(BO39))&gt;0</formula>
    </cfRule>
  </conditionalFormatting>
  <conditionalFormatting sqref="BO15">
    <cfRule type="notContainsBlanks" dxfId="980" priority="109">
      <formula>LEN(TRIM(BO15))&gt;0</formula>
    </cfRule>
  </conditionalFormatting>
  <conditionalFormatting sqref="BO21">
    <cfRule type="notContainsBlanks" dxfId="979" priority="108">
      <formula>LEN(TRIM(BO21))&gt;0</formula>
    </cfRule>
  </conditionalFormatting>
  <conditionalFormatting sqref="BS33">
    <cfRule type="notContainsBlanks" dxfId="978" priority="82">
      <formula>LEN(TRIM(BS33))&gt;0</formula>
    </cfRule>
  </conditionalFormatting>
  <conditionalFormatting sqref="BQ39">
    <cfRule type="containsText" dxfId="977" priority="101" operator="containsText" text="Non verifica">
      <formula>NOT(ISERROR(SEARCH("Non verifica",BQ39)))</formula>
    </cfRule>
    <cfRule type="containsText" dxfId="976" priority="102" operator="containsText" text="Verifica">
      <formula>NOT(ISERROR(SEARCH("Verifica",BQ39)))</formula>
    </cfRule>
    <cfRule type="containsText" dxfId="975" priority="103" operator="containsText" text="Non verifica">
      <formula>NOT(ISERROR(SEARCH("Non verifica",BQ39)))</formula>
    </cfRule>
  </conditionalFormatting>
  <conditionalFormatting sqref="BQ33">
    <cfRule type="containsText" dxfId="974" priority="98" operator="containsText" text="Non verifica">
      <formula>NOT(ISERROR(SEARCH("Non verifica",BQ33)))</formula>
    </cfRule>
    <cfRule type="containsText" dxfId="973" priority="99" operator="containsText" text="Verifica">
      <formula>NOT(ISERROR(SEARCH("Verifica",BQ33)))</formula>
    </cfRule>
    <cfRule type="containsText" dxfId="972" priority="100" operator="containsText" text="Non verifica">
      <formula>NOT(ISERROR(SEARCH("Non verifica",BQ33)))</formula>
    </cfRule>
  </conditionalFormatting>
  <conditionalFormatting sqref="BQ27">
    <cfRule type="containsText" dxfId="971" priority="95" operator="containsText" text="Non verifica">
      <formula>NOT(ISERROR(SEARCH("Non verifica",BQ27)))</formula>
    </cfRule>
    <cfRule type="containsText" dxfId="970" priority="96" operator="containsText" text="Verifica">
      <formula>NOT(ISERROR(SEARCH("Verifica",BQ27)))</formula>
    </cfRule>
    <cfRule type="containsText" dxfId="969" priority="97" operator="containsText" text="Non verifica">
      <formula>NOT(ISERROR(SEARCH("Non verifica",BQ27)))</formula>
    </cfRule>
  </conditionalFormatting>
  <conditionalFormatting sqref="BQ21">
    <cfRule type="containsText" dxfId="968" priority="92" operator="containsText" text="Non verifica">
      <formula>NOT(ISERROR(SEARCH("Non verifica",BQ21)))</formula>
    </cfRule>
    <cfRule type="containsText" dxfId="967" priority="93" operator="containsText" text="Verifica">
      <formula>NOT(ISERROR(SEARCH("Verifica",BQ21)))</formula>
    </cfRule>
    <cfRule type="containsText" dxfId="966" priority="94" operator="containsText" text="Non verifica">
      <formula>NOT(ISERROR(SEARCH("Non verifica",BQ21)))</formula>
    </cfRule>
  </conditionalFormatting>
  <conditionalFormatting sqref="BQ15">
    <cfRule type="containsText" dxfId="965" priority="89" operator="containsText" text="Non verifica">
      <formula>NOT(ISERROR(SEARCH("Non verifica",BQ15)))</formula>
    </cfRule>
    <cfRule type="containsText" dxfId="964" priority="90" operator="containsText" text="Verifica">
      <formula>NOT(ISERROR(SEARCH("Verifica",BQ15)))</formula>
    </cfRule>
    <cfRule type="containsText" dxfId="963" priority="91" operator="containsText" text="Non verifica">
      <formula>NOT(ISERROR(SEARCH("Non verifica",BQ15)))</formula>
    </cfRule>
  </conditionalFormatting>
  <conditionalFormatting sqref="BU29">
    <cfRule type="containsText" dxfId="962" priority="17" operator="containsText" text="Non verifica">
      <formula>NOT(ISERROR(SEARCH("Non verifica",BU29)))</formula>
    </cfRule>
    <cfRule type="containsText" dxfId="961" priority="18" operator="containsText" text="Verifica">
      <formula>NOT(ISERROR(SEARCH("Verifica",BU29)))</formula>
    </cfRule>
    <cfRule type="containsText" dxfId="960" priority="19" operator="containsText" text="Non verifica">
      <formula>NOT(ISERROR(SEARCH("Non verifica",BU29)))</formula>
    </cfRule>
  </conditionalFormatting>
  <conditionalFormatting sqref="BQ41">
    <cfRule type="containsText" dxfId="959" priority="5" operator="containsText" text="Non verifica">
      <formula>NOT(ISERROR(SEARCH("Non verifica",BQ41)))</formula>
    </cfRule>
    <cfRule type="containsText" dxfId="958" priority="6" operator="containsText" text="Verifica">
      <formula>NOT(ISERROR(SEARCH("Verifica",BQ41)))</formula>
    </cfRule>
    <cfRule type="containsText" dxfId="957" priority="7" operator="containsText" text="Non verifica">
      <formula>NOT(ISERROR(SEARCH("Non verifica",BQ41)))</formula>
    </cfRule>
  </conditionalFormatting>
  <conditionalFormatting sqref="BS9">
    <cfRule type="notContainsBlanks" dxfId="956" priority="88">
      <formula>LEN(TRIM(BS9))&gt;0</formula>
    </cfRule>
  </conditionalFormatting>
  <conditionalFormatting sqref="BU9">
    <cfRule type="containsText" dxfId="955" priority="85" operator="containsText" text="Non verifica">
      <formula>NOT(ISERROR(SEARCH("Non verifica",BU9)))</formula>
    </cfRule>
    <cfRule type="containsText" dxfId="954" priority="86" operator="containsText" text="Verifica">
      <formula>NOT(ISERROR(SEARCH("Verifica",BU9)))</formula>
    </cfRule>
    <cfRule type="containsText" dxfId="953" priority="87" operator="containsText" text="Non verifica">
      <formula>NOT(ISERROR(SEARCH("Non verifica",BU9)))</formula>
    </cfRule>
  </conditionalFormatting>
  <conditionalFormatting sqref="BO11">
    <cfRule type="notContainsBlanks" dxfId="952" priority="50">
      <formula>LEN(TRIM(BO11))&gt;0</formula>
    </cfRule>
  </conditionalFormatting>
  <conditionalFormatting sqref="BS39">
    <cfRule type="notContainsBlanks" dxfId="951" priority="81">
      <formula>LEN(TRIM(BS39))&gt;0</formula>
    </cfRule>
  </conditionalFormatting>
  <conditionalFormatting sqref="BS15">
    <cfRule type="notContainsBlanks" dxfId="950" priority="84">
      <formula>LEN(TRIM(BS15))&gt;0</formula>
    </cfRule>
  </conditionalFormatting>
  <conditionalFormatting sqref="BS21">
    <cfRule type="notContainsBlanks" dxfId="949" priority="83">
      <formula>LEN(TRIM(BS21))&gt;0</formula>
    </cfRule>
  </conditionalFormatting>
  <conditionalFormatting sqref="BS27">
    <cfRule type="notContainsBlanks" dxfId="948" priority="80">
      <formula>LEN(TRIM(BS27))&gt;0</formula>
    </cfRule>
  </conditionalFormatting>
  <conditionalFormatting sqref="BU23">
    <cfRule type="containsText" dxfId="947" priority="25" operator="containsText" text="Non verifica">
      <formula>NOT(ISERROR(SEARCH("Non verifica",BU23)))</formula>
    </cfRule>
    <cfRule type="containsText" dxfId="946" priority="26" operator="containsText" text="Verifica">
      <formula>NOT(ISERROR(SEARCH("Verifica",BU23)))</formula>
    </cfRule>
    <cfRule type="containsText" dxfId="945" priority="27" operator="containsText" text="Non verifica">
      <formula>NOT(ISERROR(SEARCH("Non verifica",BU23)))</formula>
    </cfRule>
  </conditionalFormatting>
  <conditionalFormatting sqref="BQ35">
    <cfRule type="containsText" dxfId="944" priority="13" operator="containsText" text="Non verifica">
      <formula>NOT(ISERROR(SEARCH("Non verifica",BQ35)))</formula>
    </cfRule>
    <cfRule type="containsText" dxfId="943" priority="14" operator="containsText" text="Verifica">
      <formula>NOT(ISERROR(SEARCH("Verifica",BQ35)))</formula>
    </cfRule>
    <cfRule type="containsText" dxfId="942" priority="15" operator="containsText" text="Non verifica">
      <formula>NOT(ISERROR(SEARCH("Non verifica",BQ35)))</formula>
    </cfRule>
  </conditionalFormatting>
  <conditionalFormatting sqref="BU41">
    <cfRule type="containsText" dxfId="941" priority="1" operator="containsText" text="Non verifica">
      <formula>NOT(ISERROR(SEARCH("Non verifica",BU41)))</formula>
    </cfRule>
    <cfRule type="containsText" dxfId="940" priority="2" operator="containsText" text="Verifica">
      <formula>NOT(ISERROR(SEARCH("Verifica",BU41)))</formula>
    </cfRule>
    <cfRule type="containsText" dxfId="939" priority="3" operator="containsText" text="Non verifica">
      <formula>NOT(ISERROR(SEARCH("Non verifica",BU41)))</formula>
    </cfRule>
  </conditionalFormatting>
  <conditionalFormatting sqref="BU15">
    <cfRule type="containsText" dxfId="938" priority="77" operator="containsText" text="Non verifica">
      <formula>NOT(ISERROR(SEARCH("Non verifica",BU15)))</formula>
    </cfRule>
    <cfRule type="containsText" dxfId="937" priority="78" operator="containsText" text="Verifica">
      <formula>NOT(ISERROR(SEARCH("Verifica",BU15)))</formula>
    </cfRule>
    <cfRule type="containsText" dxfId="936" priority="79" operator="containsText" text="Non verifica">
      <formula>NOT(ISERROR(SEARCH("Non verifica",BU15)))</formula>
    </cfRule>
  </conditionalFormatting>
  <conditionalFormatting sqref="BU21">
    <cfRule type="containsText" dxfId="935" priority="74" operator="containsText" text="Non verifica">
      <formula>NOT(ISERROR(SEARCH("Non verifica",BU21)))</formula>
    </cfRule>
    <cfRule type="containsText" dxfId="934" priority="75" operator="containsText" text="Verifica">
      <formula>NOT(ISERROR(SEARCH("Verifica",BU21)))</formula>
    </cfRule>
    <cfRule type="containsText" dxfId="933" priority="76" operator="containsText" text="Non verifica">
      <formula>NOT(ISERROR(SEARCH("Non verifica",BU21)))</formula>
    </cfRule>
  </conditionalFormatting>
  <conditionalFormatting sqref="BU27">
    <cfRule type="containsText" dxfId="932" priority="71" operator="containsText" text="Non verifica">
      <formula>NOT(ISERROR(SEARCH("Non verifica",BU27)))</formula>
    </cfRule>
    <cfRule type="containsText" dxfId="931" priority="72" operator="containsText" text="Verifica">
      <formula>NOT(ISERROR(SEARCH("Verifica",BU27)))</formula>
    </cfRule>
    <cfRule type="containsText" dxfId="930" priority="73" operator="containsText" text="Non verifica">
      <formula>NOT(ISERROR(SEARCH("Non verifica",BU27)))</formula>
    </cfRule>
  </conditionalFormatting>
  <conditionalFormatting sqref="BU33">
    <cfRule type="containsText" dxfId="929" priority="68" operator="containsText" text="Non verifica">
      <formula>NOT(ISERROR(SEARCH("Non verifica",BU33)))</formula>
    </cfRule>
    <cfRule type="containsText" dxfId="928" priority="69" operator="containsText" text="Verifica">
      <formula>NOT(ISERROR(SEARCH("Verifica",BU33)))</formula>
    </cfRule>
    <cfRule type="containsText" dxfId="927" priority="70" operator="containsText" text="Non verifica">
      <formula>NOT(ISERROR(SEARCH("Non verifica",BU33)))</formula>
    </cfRule>
  </conditionalFormatting>
  <conditionalFormatting sqref="BU39">
    <cfRule type="containsText" dxfId="926" priority="65" operator="containsText" text="Non verifica">
      <formula>NOT(ISERROR(SEARCH("Non verifica",BU39)))</formula>
    </cfRule>
    <cfRule type="containsText" dxfId="925" priority="66" operator="containsText" text="Verifica">
      <formula>NOT(ISERROR(SEARCH("Verifica",BU39)))</formula>
    </cfRule>
    <cfRule type="containsText" dxfId="924" priority="67" operator="containsText" text="Non verifica">
      <formula>NOT(ISERROR(SEARCH("Non verifica",BU39)))</formula>
    </cfRule>
  </conditionalFormatting>
  <conditionalFormatting sqref="BV11">
    <cfRule type="containsText" dxfId="923" priority="61" operator="containsText" text="direzione">
      <formula>NOT(ISERROR(SEARCH("direzione",BV11)))</formula>
    </cfRule>
    <cfRule type="beginsWith" dxfId="922" priority="62" operator="beginsWith" text="Verificato">
      <formula>LEFT(BV11,LEN("Verificato"))="Verificato"</formula>
    </cfRule>
  </conditionalFormatting>
  <conditionalFormatting sqref="BV9">
    <cfRule type="containsText" dxfId="921" priority="63" operator="containsText" text="direzione">
      <formula>NOT(ISERROR(SEARCH("direzione",BV9)))</formula>
    </cfRule>
    <cfRule type="beginsWith" dxfId="920" priority="64" operator="beginsWith" text="Verificato">
      <formula>LEFT(BV9,LEN("Verificato"))="Verificato"</formula>
    </cfRule>
  </conditionalFormatting>
  <conditionalFormatting sqref="BV15">
    <cfRule type="containsText" dxfId="919" priority="59" operator="containsText" text="direzione">
      <formula>NOT(ISERROR(SEARCH("direzione",BV15)))</formula>
    </cfRule>
    <cfRule type="beginsWith" dxfId="918" priority="60" operator="beginsWith" text="Verificato">
      <formula>LEFT(BV15,LEN("Verificato"))="Verificato"</formula>
    </cfRule>
  </conditionalFormatting>
  <conditionalFormatting sqref="BV21">
    <cfRule type="containsText" dxfId="917" priority="57" operator="containsText" text="direzione">
      <formula>NOT(ISERROR(SEARCH("direzione",BV21)))</formula>
    </cfRule>
    <cfRule type="beginsWith" dxfId="916" priority="58" operator="beginsWith" text="Verificato">
      <formula>LEFT(BV21,LEN("Verificato"))="Verificato"</formula>
    </cfRule>
  </conditionalFormatting>
  <conditionalFormatting sqref="BV27">
    <cfRule type="containsText" dxfId="915" priority="55" operator="containsText" text="direzione">
      <formula>NOT(ISERROR(SEARCH("direzione",BV27)))</formula>
    </cfRule>
    <cfRule type="beginsWith" dxfId="914" priority="56" operator="beginsWith" text="Verificato">
      <formula>LEFT(BV27,LEN("Verificato"))="Verificato"</formula>
    </cfRule>
  </conditionalFormatting>
  <conditionalFormatting sqref="BV33">
    <cfRule type="containsText" dxfId="913" priority="53" operator="containsText" text="direzione">
      <formula>NOT(ISERROR(SEARCH("direzione",BV33)))</formula>
    </cfRule>
    <cfRule type="beginsWith" dxfId="912" priority="54" operator="beginsWith" text="Verificato">
      <formula>LEFT(BV33,LEN("Verificato"))="Verificato"</formula>
    </cfRule>
  </conditionalFormatting>
  <conditionalFormatting sqref="BV39">
    <cfRule type="containsText" dxfId="911" priority="51" operator="containsText" text="direzione">
      <formula>NOT(ISERROR(SEARCH("direzione",BV39)))</formula>
    </cfRule>
    <cfRule type="beginsWith" dxfId="910" priority="52" operator="beginsWith" text="Verificato">
      <formula>LEFT(BV39,LEN("Verificato"))="Verificato"</formula>
    </cfRule>
  </conditionalFormatting>
  <conditionalFormatting sqref="BQ11">
    <cfRule type="containsText" dxfId="909" priority="47" operator="containsText" text="Non verifica">
      <formula>NOT(ISERROR(SEARCH("Non verifica",BQ11)))</formula>
    </cfRule>
    <cfRule type="containsText" dxfId="908" priority="48" operator="containsText" text="Verifica">
      <formula>NOT(ISERROR(SEARCH("Verifica",BQ11)))</formula>
    </cfRule>
    <cfRule type="containsText" dxfId="907" priority="49" operator="containsText" text="Non verifica">
      <formula>NOT(ISERROR(SEARCH("Non verifica",BQ11)))</formula>
    </cfRule>
  </conditionalFormatting>
  <conditionalFormatting sqref="BS11">
    <cfRule type="notContainsBlanks" dxfId="906" priority="46">
      <formula>LEN(TRIM(BS11))&gt;0</formula>
    </cfRule>
  </conditionalFormatting>
  <conditionalFormatting sqref="BU11">
    <cfRule type="containsText" dxfId="905" priority="43" operator="containsText" text="Non verifica">
      <formula>NOT(ISERROR(SEARCH("Non verifica",BU11)))</formula>
    </cfRule>
    <cfRule type="containsText" dxfId="904" priority="44" operator="containsText" text="Verifica">
      <formula>NOT(ISERROR(SEARCH("Verifica",BU11)))</formula>
    </cfRule>
    <cfRule type="containsText" dxfId="903" priority="45" operator="containsText" text="Non verifica">
      <formula>NOT(ISERROR(SEARCH("Non verifica",BU11)))</formula>
    </cfRule>
  </conditionalFormatting>
  <conditionalFormatting sqref="BO17">
    <cfRule type="notContainsBlanks" dxfId="902" priority="42">
      <formula>LEN(TRIM(BO17))&gt;0</formula>
    </cfRule>
  </conditionalFormatting>
  <conditionalFormatting sqref="BQ17">
    <cfRule type="containsText" dxfId="901" priority="39" operator="containsText" text="Non verifica">
      <formula>NOT(ISERROR(SEARCH("Non verifica",BQ17)))</formula>
    </cfRule>
    <cfRule type="containsText" dxfId="900" priority="40" operator="containsText" text="Verifica">
      <formula>NOT(ISERROR(SEARCH("Verifica",BQ17)))</formula>
    </cfRule>
    <cfRule type="containsText" dxfId="899" priority="41" operator="containsText" text="Non verifica">
      <formula>NOT(ISERROR(SEARCH("Non verifica",BQ17)))</formula>
    </cfRule>
  </conditionalFormatting>
  <conditionalFormatting sqref="BS17">
    <cfRule type="notContainsBlanks" dxfId="898" priority="38">
      <formula>LEN(TRIM(BS17))&gt;0</formula>
    </cfRule>
  </conditionalFormatting>
  <conditionalFormatting sqref="BU17">
    <cfRule type="containsText" dxfId="897" priority="35" operator="containsText" text="Non verifica">
      <formula>NOT(ISERROR(SEARCH("Non verifica",BU17)))</formula>
    </cfRule>
    <cfRule type="containsText" dxfId="896" priority="36" operator="containsText" text="Verifica">
      <formula>NOT(ISERROR(SEARCH("Verifica",BU17)))</formula>
    </cfRule>
    <cfRule type="containsText" dxfId="895" priority="37" operator="containsText" text="Non verifica">
      <formula>NOT(ISERROR(SEARCH("Non verifica",BU17)))</formula>
    </cfRule>
  </conditionalFormatting>
  <conditionalFormatting sqref="BV23">
    <cfRule type="containsText" dxfId="894" priority="33" operator="containsText" text="direzione">
      <formula>NOT(ISERROR(SEARCH("direzione",BV23)))</formula>
    </cfRule>
    <cfRule type="beginsWith" dxfId="893" priority="34" operator="beginsWith" text="Verificato">
      <formula>LEFT(BV23,LEN("Verificato"))="Verificato"</formula>
    </cfRule>
  </conditionalFormatting>
  <conditionalFormatting sqref="BO23">
    <cfRule type="notContainsBlanks" dxfId="892" priority="32">
      <formula>LEN(TRIM(BO23))&gt;0</formula>
    </cfRule>
  </conditionalFormatting>
  <conditionalFormatting sqref="BQ23">
    <cfRule type="containsText" dxfId="891" priority="29" operator="containsText" text="Non verifica">
      <formula>NOT(ISERROR(SEARCH("Non verifica",BQ23)))</formula>
    </cfRule>
    <cfRule type="containsText" dxfId="890" priority="30" operator="containsText" text="Verifica">
      <formula>NOT(ISERROR(SEARCH("Verifica",BQ23)))</formula>
    </cfRule>
    <cfRule type="containsText" dxfId="889" priority="31" operator="containsText" text="Non verifica">
      <formula>NOT(ISERROR(SEARCH("Non verifica",BQ23)))</formula>
    </cfRule>
  </conditionalFormatting>
  <conditionalFormatting sqref="BS23">
    <cfRule type="notContainsBlanks" dxfId="888" priority="28">
      <formula>LEN(TRIM(BS23))&gt;0</formula>
    </cfRule>
  </conditionalFormatting>
  <conditionalFormatting sqref="BO29">
    <cfRule type="notContainsBlanks" dxfId="887" priority="24">
      <formula>LEN(TRIM(BO29))&gt;0</formula>
    </cfRule>
  </conditionalFormatting>
  <conditionalFormatting sqref="BQ29">
    <cfRule type="containsText" dxfId="886" priority="21" operator="containsText" text="Non verifica">
      <formula>NOT(ISERROR(SEARCH("Non verifica",BQ29)))</formula>
    </cfRule>
    <cfRule type="containsText" dxfId="885" priority="22" operator="containsText" text="Verifica">
      <formula>NOT(ISERROR(SEARCH("Verifica",BQ29)))</formula>
    </cfRule>
    <cfRule type="containsText" dxfId="884" priority="23" operator="containsText" text="Non verifica">
      <formula>NOT(ISERROR(SEARCH("Non verifica",BQ29)))</formula>
    </cfRule>
  </conditionalFormatting>
  <conditionalFormatting sqref="BS29">
    <cfRule type="notContainsBlanks" dxfId="883" priority="20">
      <formula>LEN(TRIM(BS29))&gt;0</formula>
    </cfRule>
  </conditionalFormatting>
  <conditionalFormatting sqref="BO35">
    <cfRule type="notContainsBlanks" dxfId="882" priority="16">
      <formula>LEN(TRIM(BO35))&gt;0</formula>
    </cfRule>
  </conditionalFormatting>
  <conditionalFormatting sqref="BS35">
    <cfRule type="notContainsBlanks" dxfId="881" priority="12">
      <formula>LEN(TRIM(BS35))&gt;0</formula>
    </cfRule>
  </conditionalFormatting>
  <conditionalFormatting sqref="BU35">
    <cfRule type="containsText" dxfId="880" priority="9" operator="containsText" text="Non verifica">
      <formula>NOT(ISERROR(SEARCH("Non verifica",BU35)))</formula>
    </cfRule>
    <cfRule type="containsText" dxfId="879" priority="10" operator="containsText" text="Verifica">
      <formula>NOT(ISERROR(SEARCH("Verifica",BU35)))</formula>
    </cfRule>
    <cfRule type="containsText" dxfId="878" priority="11" operator="containsText" text="Non verifica">
      <formula>NOT(ISERROR(SEARCH("Non verifica",BU35)))</formula>
    </cfRule>
  </conditionalFormatting>
  <conditionalFormatting sqref="BO41">
    <cfRule type="notContainsBlanks" dxfId="877" priority="8">
      <formula>LEN(TRIM(BO41))&gt;0</formula>
    </cfRule>
  </conditionalFormatting>
  <conditionalFormatting sqref="BS41">
    <cfRule type="notContainsBlanks" dxfId="876" priority="4">
      <formula>LEN(TRIM(BS41))&gt;0</formula>
    </cfRule>
  </conditionalFormatting>
  <pageMargins left="0.7" right="0.7" top="0.75" bottom="0.75" header="0.3" footer="0.3"/>
  <ignoredErrors>
    <ignoredError sqref="BB41:BB42" formula="1"/>
  </ignoredErrors>
  <legacy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0000"/>
  </sheetPr>
  <dimension ref="A1:CQ87"/>
  <sheetViews>
    <sheetView topLeftCell="BE1" workbookViewId="0">
      <selection activeCell="BR7" sqref="BR7:BU7"/>
    </sheetView>
  </sheetViews>
  <sheetFormatPr defaultRowHeight="14.4" x14ac:dyDescent="0.3"/>
  <cols>
    <col min="1" max="13" width="8.88671875" style="173"/>
    <col min="14" max="14" width="9.21875" style="173" customWidth="1"/>
    <col min="15" max="20" width="8.88671875" style="173"/>
    <col min="21" max="22" width="9.109375" style="173" customWidth="1"/>
    <col min="23" max="26" width="9" style="173" customWidth="1"/>
    <col min="27" max="42" width="8.88671875" style="173"/>
    <col min="43" max="43" width="11.109375" style="173" customWidth="1"/>
    <col min="44" max="44" width="12.44140625" style="173" customWidth="1"/>
    <col min="45" max="45" width="11.109375" style="173" customWidth="1"/>
    <col min="46" max="46" width="13.33203125" style="173" customWidth="1"/>
    <col min="47" max="47" width="11.88671875" style="173" customWidth="1"/>
    <col min="48" max="48" width="8.88671875" style="173"/>
    <col min="49" max="49" width="10.44140625" style="173" customWidth="1"/>
    <col min="50" max="51" width="8.88671875" style="173"/>
    <col min="52" max="52" width="13.88671875" style="173" customWidth="1"/>
    <col min="53" max="73" width="8.88671875" style="173"/>
    <col min="74" max="74" width="10.6640625" style="173" customWidth="1"/>
    <col min="75" max="75" width="11.5546875" style="173" customWidth="1"/>
    <col min="76" max="16384" width="8.88671875" style="173"/>
  </cols>
  <sheetData>
    <row r="1" spans="1:95" ht="16.05" customHeight="1" thickBot="1" x14ac:dyDescent="0.35">
      <c r="L1" s="177">
        <v>6</v>
      </c>
      <c r="M1" s="178">
        <v>5</v>
      </c>
      <c r="N1" s="178">
        <v>4</v>
      </c>
      <c r="O1" s="178">
        <v>3</v>
      </c>
      <c r="P1" s="178">
        <v>2</v>
      </c>
      <c r="Q1" s="179">
        <v>1</v>
      </c>
      <c r="T1" s="177">
        <v>6</v>
      </c>
      <c r="U1" s="178">
        <v>5</v>
      </c>
      <c r="V1" s="178">
        <v>4</v>
      </c>
      <c r="W1" s="178">
        <v>3</v>
      </c>
      <c r="X1" s="178">
        <v>2</v>
      </c>
      <c r="Y1" s="179">
        <v>1</v>
      </c>
      <c r="AB1" s="173">
        <v>6</v>
      </c>
      <c r="AC1" s="173">
        <v>5</v>
      </c>
      <c r="AD1" s="173">
        <v>4</v>
      </c>
      <c r="AE1" s="173">
        <v>3</v>
      </c>
      <c r="AF1" s="173">
        <v>2</v>
      </c>
      <c r="AG1" s="173">
        <v>1</v>
      </c>
      <c r="AK1" s="130" t="s">
        <v>90</v>
      </c>
      <c r="AL1" s="131" t="s">
        <v>91</v>
      </c>
      <c r="AM1" s="191"/>
      <c r="AN1" s="191"/>
      <c r="AO1" s="458" t="s">
        <v>216</v>
      </c>
      <c r="AP1" s="458"/>
      <c r="AQ1" s="81"/>
      <c r="AR1" s="458" t="s">
        <v>219</v>
      </c>
      <c r="AS1" s="458"/>
      <c r="AT1" s="81"/>
      <c r="AU1" s="458" t="s">
        <v>220</v>
      </c>
      <c r="AV1" s="458"/>
      <c r="AW1" s="81"/>
      <c r="AX1" s="458" t="s">
        <v>163</v>
      </c>
      <c r="AY1" s="458"/>
      <c r="AZ1" s="81"/>
      <c r="BA1" s="191"/>
      <c r="BB1" s="191"/>
      <c r="BC1" s="191"/>
      <c r="BD1" s="191"/>
      <c r="BE1" s="191"/>
      <c r="BF1" s="191"/>
      <c r="BG1" s="191"/>
      <c r="BH1" s="191"/>
      <c r="BI1" s="191"/>
      <c r="BJ1" s="191"/>
      <c r="BK1" s="370"/>
      <c r="BL1" s="370"/>
      <c r="BM1" s="370"/>
      <c r="BN1" s="370"/>
      <c r="BO1" s="370"/>
      <c r="BP1" s="370"/>
      <c r="BQ1" s="370"/>
      <c r="BR1" s="370"/>
      <c r="BS1" s="370"/>
      <c r="BT1" s="370"/>
      <c r="BU1" s="370"/>
      <c r="BV1" s="370"/>
      <c r="BW1" s="325"/>
      <c r="BX1" s="325">
        <v>6</v>
      </c>
      <c r="BY1" s="325">
        <v>5</v>
      </c>
      <c r="BZ1" s="325">
        <v>4</v>
      </c>
      <c r="CA1" s="325">
        <v>3</v>
      </c>
      <c r="CB1" s="325">
        <v>2</v>
      </c>
      <c r="CC1" s="325">
        <v>1</v>
      </c>
      <c r="CD1" s="370"/>
      <c r="CE1" s="370"/>
      <c r="CF1" s="370"/>
      <c r="CG1" s="370"/>
      <c r="CH1" s="370"/>
      <c r="CI1" s="370"/>
      <c r="CJ1" s="370"/>
      <c r="CK1" s="370"/>
      <c r="CL1" s="370"/>
      <c r="CM1" s="370"/>
      <c r="CN1" s="370"/>
      <c r="CO1" s="370"/>
      <c r="CP1" s="370"/>
      <c r="CQ1" s="370"/>
    </row>
    <row r="2" spans="1:95" ht="16.05" customHeight="1" thickBot="1" x14ac:dyDescent="0.4">
      <c r="C2" s="173">
        <v>6</v>
      </c>
      <c r="D2" s="173">
        <v>5</v>
      </c>
      <c r="E2" s="173">
        <v>4</v>
      </c>
      <c r="F2" s="173">
        <v>3</v>
      </c>
      <c r="G2" s="173">
        <v>2</v>
      </c>
      <c r="H2" s="173">
        <v>1</v>
      </c>
      <c r="J2" s="434" t="s">
        <v>72</v>
      </c>
      <c r="K2" s="174" t="s">
        <v>46</v>
      </c>
      <c r="L2" s="331">
        <v>0</v>
      </c>
      <c r="M2" s="332">
        <f>L3</f>
        <v>-12.15</v>
      </c>
      <c r="N2" s="332">
        <f>M3</f>
        <v>-24.075000000000003</v>
      </c>
      <c r="O2" s="332">
        <f>N3</f>
        <v>-37.462500000000006</v>
      </c>
      <c r="P2" s="332">
        <f>O3</f>
        <v>-50.587500000000006</v>
      </c>
      <c r="Q2" s="333">
        <f>P3</f>
        <v>-65.587500000000006</v>
      </c>
      <c r="S2" s="173" t="s">
        <v>40</v>
      </c>
      <c r="T2" s="173">
        <v>50</v>
      </c>
      <c r="U2" s="173">
        <v>50</v>
      </c>
      <c r="V2" s="173">
        <v>60</v>
      </c>
      <c r="W2" s="173">
        <v>70</v>
      </c>
      <c r="X2" s="173">
        <v>70</v>
      </c>
      <c r="Y2" s="173">
        <v>70</v>
      </c>
      <c r="AA2" s="98" t="s">
        <v>75</v>
      </c>
      <c r="AB2" s="99">
        <f t="shared" ref="AB2:AG2" si="0">C3*C4*14.167/10</f>
        <v>2550.06</v>
      </c>
      <c r="AC2" s="99">
        <f t="shared" si="0"/>
        <v>2550.06</v>
      </c>
      <c r="AD2" s="99">
        <f t="shared" si="0"/>
        <v>2975.07</v>
      </c>
      <c r="AE2" s="99">
        <f t="shared" si="0"/>
        <v>2975.07</v>
      </c>
      <c r="AF2" s="99">
        <f t="shared" si="0"/>
        <v>3400.0800000000004</v>
      </c>
      <c r="AG2" s="99">
        <f t="shared" si="0"/>
        <v>3400.0800000000004</v>
      </c>
      <c r="AH2" s="173" t="s">
        <v>78</v>
      </c>
      <c r="AK2" s="171">
        <v>16</v>
      </c>
      <c r="AL2" s="73">
        <f>PI()*AK2^2/4/100</f>
        <v>2.0106192982974678</v>
      </c>
      <c r="AM2" s="14"/>
      <c r="AN2" s="191"/>
      <c r="AO2" s="461" t="s">
        <v>147</v>
      </c>
      <c r="AP2" s="461"/>
      <c r="AQ2" s="82">
        <f>3*$AL$3</f>
        <v>9.4247779607693793</v>
      </c>
      <c r="AR2" s="461" t="s">
        <v>147</v>
      </c>
      <c r="AS2" s="461"/>
      <c r="AT2" s="82">
        <f>3*$AL$3</f>
        <v>9.4247779607693793</v>
      </c>
      <c r="AU2" s="461" t="s">
        <v>149</v>
      </c>
      <c r="AV2" s="461"/>
      <c r="AW2" s="82">
        <f>$AL$2+2*$AL$3</f>
        <v>8.2938046054770531</v>
      </c>
      <c r="AX2" s="461" t="s">
        <v>149</v>
      </c>
      <c r="AY2" s="461"/>
      <c r="AZ2" s="82">
        <f>$AL$2+2*$AL$3</f>
        <v>8.2938046054770531</v>
      </c>
      <c r="BA2" s="124" t="s">
        <v>102</v>
      </c>
      <c r="BB2" s="73">
        <f>MAX(AV10,AV12,AV16,AV18,AV22,AV24,AV28,AV30,AV34,AV36,AV40,AV42)</f>
        <v>7.2049131944957434</v>
      </c>
      <c r="BC2" s="191"/>
      <c r="BD2" s="191"/>
      <c r="BE2">
        <f>30*60*1/100</f>
        <v>18</v>
      </c>
      <c r="BF2" t="s">
        <v>140</v>
      </c>
      <c r="BG2" t="s">
        <v>139</v>
      </c>
      <c r="BH2" t="s">
        <v>140</v>
      </c>
      <c r="BI2">
        <f>30*60*2.5/100</f>
        <v>45</v>
      </c>
      <c r="BJ2" s="191"/>
      <c r="BK2" s="354" t="s">
        <v>66</v>
      </c>
      <c r="BL2" s="325">
        <v>1.1000000000000001</v>
      </c>
      <c r="BM2" s="370"/>
      <c r="BN2" s="370"/>
      <c r="BO2" s="370"/>
      <c r="BP2" s="370"/>
      <c r="BQ2" s="370"/>
      <c r="BR2" s="370"/>
      <c r="BS2" s="370"/>
      <c r="BT2" s="370"/>
      <c r="BU2" s="370"/>
      <c r="BV2" s="370"/>
      <c r="BW2" s="368" t="s">
        <v>173</v>
      </c>
      <c r="BX2" s="325">
        <v>320</v>
      </c>
      <c r="BY2" s="325">
        <v>320</v>
      </c>
      <c r="BZ2" s="325">
        <v>320</v>
      </c>
      <c r="CA2" s="325">
        <v>320</v>
      </c>
      <c r="CB2" s="325">
        <v>320</v>
      </c>
      <c r="CC2" s="325">
        <v>360</v>
      </c>
      <c r="CD2" s="370"/>
      <c r="CE2" s="370"/>
      <c r="CF2" s="370"/>
      <c r="CG2" s="370"/>
      <c r="CH2" s="370"/>
      <c r="CI2" s="370"/>
      <c r="CJ2" s="370"/>
      <c r="CK2" s="370"/>
      <c r="CL2" s="370"/>
      <c r="CM2" s="370"/>
      <c r="CN2" s="370"/>
      <c r="CO2" s="370"/>
      <c r="CP2" s="370"/>
      <c r="CQ2" s="370"/>
    </row>
    <row r="3" spans="1:95" ht="16.05" customHeight="1" thickBot="1" x14ac:dyDescent="0.4">
      <c r="A3" s="437" t="s">
        <v>134</v>
      </c>
      <c r="B3" s="437"/>
      <c r="C3" s="80">
        <v>30</v>
      </c>
      <c r="D3" s="80">
        <v>30</v>
      </c>
      <c r="E3" s="80">
        <v>30</v>
      </c>
      <c r="F3" s="80">
        <v>30</v>
      </c>
      <c r="G3" s="80">
        <v>30</v>
      </c>
      <c r="H3" s="80">
        <v>30</v>
      </c>
      <c r="J3" s="435"/>
      <c r="K3" s="175" t="s">
        <v>47</v>
      </c>
      <c r="L3" s="334">
        <f>-C4*C3*(320-(T4+T5))*25/1000000</f>
        <v>-12.15</v>
      </c>
      <c r="M3" s="335">
        <f>M2-D4*D3*(320-(U4+U5))*25/1000000</f>
        <v>-24.075000000000003</v>
      </c>
      <c r="N3" s="335">
        <f>N2-E4*E3*(320-(V4+V5))*25/1000000</f>
        <v>-37.462500000000006</v>
      </c>
      <c r="O3" s="335">
        <f>O2-F3*F4*(320-(W4+W5))*25/1000000</f>
        <v>-50.587500000000006</v>
      </c>
      <c r="P3" s="335">
        <f>P2-G4*G3*(320-(X4+X5))*25/1000000</f>
        <v>-65.587500000000006</v>
      </c>
      <c r="Q3" s="336">
        <f>Q2-H4*H3*(360-(Y4+Y5))*25/1000000</f>
        <v>-85.087500000000006</v>
      </c>
      <c r="S3" s="173" t="s">
        <v>41</v>
      </c>
      <c r="T3" s="173">
        <v>50</v>
      </c>
      <c r="U3" s="173">
        <v>60</v>
      </c>
      <c r="V3" s="173">
        <v>70</v>
      </c>
      <c r="W3" s="173">
        <v>70</v>
      </c>
      <c r="X3" s="173">
        <v>70</v>
      </c>
      <c r="Y3" s="173">
        <v>0</v>
      </c>
      <c r="AA3" s="98" t="s">
        <v>77</v>
      </c>
      <c r="AB3" s="99">
        <f t="shared" ref="AB3:AG3" si="1">0.12*AB2*C3/100</f>
        <v>91.802159999999986</v>
      </c>
      <c r="AC3" s="99">
        <f t="shared" si="1"/>
        <v>91.802159999999986</v>
      </c>
      <c r="AD3" s="99">
        <f t="shared" si="1"/>
        <v>107.10252</v>
      </c>
      <c r="AE3" s="99">
        <f t="shared" si="1"/>
        <v>107.10252</v>
      </c>
      <c r="AF3" s="99">
        <f t="shared" si="1"/>
        <v>122.40288000000001</v>
      </c>
      <c r="AG3" s="99">
        <f t="shared" si="1"/>
        <v>122.40288000000001</v>
      </c>
      <c r="AH3" s="173" t="s">
        <v>79</v>
      </c>
      <c r="AK3" s="171">
        <v>20</v>
      </c>
      <c r="AL3" s="73">
        <f>PI()*AK3^2/4/100</f>
        <v>3.1415926535897931</v>
      </c>
      <c r="AM3" s="14"/>
      <c r="AN3" s="191"/>
      <c r="AO3" s="461" t="s">
        <v>89</v>
      </c>
      <c r="AP3" s="461"/>
      <c r="AQ3" s="82">
        <f>2*$AL$2+2*$AL$3</f>
        <v>10.304423903774522</v>
      </c>
      <c r="AR3" s="461" t="s">
        <v>89</v>
      </c>
      <c r="AS3" s="461"/>
      <c r="AT3" s="82">
        <f>2*$AL$2+2*$AL$3</f>
        <v>10.304423903774522</v>
      </c>
      <c r="AU3" s="461" t="s">
        <v>89</v>
      </c>
      <c r="AV3" s="461"/>
      <c r="AW3" s="82">
        <f>2*$AL$2+2*$AL$3</f>
        <v>10.304423903774522</v>
      </c>
      <c r="AX3" s="461" t="s">
        <v>89</v>
      </c>
      <c r="AY3" s="461"/>
      <c r="AZ3" s="82">
        <f>2*$AL$3+2*$AL$2</f>
        <v>10.304423903774522</v>
      </c>
      <c r="BA3" s="125" t="s">
        <v>99</v>
      </c>
      <c r="BB3" s="73">
        <f>MAX(AV9,AV11,AV15,AV17,AV21,AV23,AV27,AV29,AV33,AV35,AV39,AV41,)</f>
        <v>9.7080219151672651</v>
      </c>
      <c r="BC3" s="191"/>
      <c r="BD3" s="191"/>
      <c r="BE3">
        <f>30*70*1/100</f>
        <v>21</v>
      </c>
      <c r="BF3" t="s">
        <v>140</v>
      </c>
      <c r="BG3" t="s">
        <v>139</v>
      </c>
      <c r="BH3" t="s">
        <v>140</v>
      </c>
      <c r="BI3">
        <f>30*70*2.5/100</f>
        <v>52.5</v>
      </c>
      <c r="BJ3" s="191"/>
      <c r="BK3" s="355" t="s">
        <v>90</v>
      </c>
      <c r="BL3" s="360">
        <v>8</v>
      </c>
      <c r="BM3" s="475" t="s">
        <v>48</v>
      </c>
      <c r="BN3" s="337" t="s">
        <v>221</v>
      </c>
      <c r="BO3" s="338" t="s">
        <v>224</v>
      </c>
      <c r="BP3" s="338" t="s">
        <v>225</v>
      </c>
      <c r="BQ3" s="358" t="s">
        <v>223</v>
      </c>
      <c r="BR3" s="337" t="s">
        <v>221</v>
      </c>
      <c r="BS3" s="338" t="s">
        <v>224</v>
      </c>
      <c r="BT3" s="338" t="s">
        <v>225</v>
      </c>
      <c r="BU3" s="358" t="s">
        <v>223</v>
      </c>
      <c r="BV3" s="370"/>
      <c r="BW3" s="368" t="s">
        <v>174</v>
      </c>
      <c r="BX3" s="325">
        <f>$BX$2-T2</f>
        <v>270</v>
      </c>
      <c r="BY3" s="348">
        <f>$BX$2-U2</f>
        <v>270</v>
      </c>
      <c r="BZ3" s="348">
        <f>$BX$2-V2</f>
        <v>260</v>
      </c>
      <c r="CA3" s="348">
        <f>$BX$2-W2</f>
        <v>250</v>
      </c>
      <c r="CB3" s="348">
        <f>$BX$2-X2</f>
        <v>250</v>
      </c>
      <c r="CC3" s="325">
        <f>CC2-Y2</f>
        <v>290</v>
      </c>
      <c r="CD3" s="370"/>
      <c r="CE3" s="370"/>
      <c r="CF3" s="370"/>
      <c r="CG3" s="370"/>
      <c r="CH3" s="370"/>
      <c r="CI3" s="370"/>
      <c r="CJ3" s="370"/>
      <c r="CK3" s="370"/>
      <c r="CL3" s="370"/>
      <c r="CM3" s="370"/>
      <c r="CN3" s="370"/>
      <c r="CO3" s="370"/>
      <c r="CP3" s="370"/>
      <c r="CQ3" s="370"/>
    </row>
    <row r="4" spans="1:95" ht="16.05" customHeight="1" thickBot="1" x14ac:dyDescent="0.4">
      <c r="A4" s="437"/>
      <c r="B4" s="437"/>
      <c r="C4" s="80">
        <v>60</v>
      </c>
      <c r="D4" s="80">
        <v>60</v>
      </c>
      <c r="E4" s="80">
        <v>70</v>
      </c>
      <c r="F4" s="80">
        <v>70</v>
      </c>
      <c r="G4" s="80">
        <v>80</v>
      </c>
      <c r="H4" s="80">
        <v>80</v>
      </c>
      <c r="J4" s="434" t="s">
        <v>73</v>
      </c>
      <c r="K4" s="175" t="s">
        <v>46</v>
      </c>
      <c r="L4" s="172">
        <f t="shared" ref="L4:Q5" si="2">L2*1.3</f>
        <v>0</v>
      </c>
      <c r="M4" s="6">
        <f t="shared" si="2"/>
        <v>-15.795000000000002</v>
      </c>
      <c r="N4" s="6">
        <f t="shared" si="2"/>
        <v>-31.297500000000007</v>
      </c>
      <c r="O4" s="6">
        <f t="shared" si="2"/>
        <v>-48.701250000000009</v>
      </c>
      <c r="P4" s="6">
        <f t="shared" si="2"/>
        <v>-65.763750000000016</v>
      </c>
      <c r="Q4" s="7">
        <f t="shared" si="2"/>
        <v>-85.263750000000016</v>
      </c>
      <c r="S4" s="173" t="s">
        <v>42</v>
      </c>
      <c r="T4" s="173">
        <f t="shared" ref="T4:Y5" si="3">T2/2</f>
        <v>25</v>
      </c>
      <c r="U4" s="173">
        <f t="shared" si="3"/>
        <v>25</v>
      </c>
      <c r="V4" s="173">
        <f t="shared" si="3"/>
        <v>30</v>
      </c>
      <c r="W4" s="173">
        <f t="shared" si="3"/>
        <v>35</v>
      </c>
      <c r="X4" s="173">
        <f t="shared" si="3"/>
        <v>35</v>
      </c>
      <c r="Y4" s="173">
        <f t="shared" si="3"/>
        <v>35</v>
      </c>
      <c r="AA4" s="98" t="s">
        <v>76</v>
      </c>
      <c r="AB4" s="99">
        <f t="shared" ref="AB4:AG4" si="4">0.12*AB2*C4/100</f>
        <v>183.60431999999997</v>
      </c>
      <c r="AC4" s="99">
        <f t="shared" si="4"/>
        <v>183.60431999999997</v>
      </c>
      <c r="AD4" s="99">
        <f t="shared" si="4"/>
        <v>249.90588</v>
      </c>
      <c r="AE4" s="99">
        <f t="shared" si="4"/>
        <v>249.90588</v>
      </c>
      <c r="AF4" s="99">
        <f t="shared" si="4"/>
        <v>326.40768000000003</v>
      </c>
      <c r="AG4" s="99">
        <f t="shared" si="4"/>
        <v>326.40768000000003</v>
      </c>
      <c r="AH4" s="173" t="s">
        <v>79</v>
      </c>
      <c r="AM4" s="483" t="s">
        <v>95</v>
      </c>
      <c r="AN4" s="483"/>
      <c r="AO4" s="288"/>
      <c r="AP4" s="288"/>
      <c r="AQ4" s="82">
        <f>6*$AL$3+4*$AL$2</f>
        <v>26.89203311472863</v>
      </c>
      <c r="AR4" s="288"/>
      <c r="AS4" s="288"/>
      <c r="AT4" s="82">
        <f>6*$AL$3+4*$AL$2</f>
        <v>26.89203311472863</v>
      </c>
      <c r="AU4" s="82"/>
      <c r="AV4" s="82"/>
      <c r="AW4" s="82">
        <f>4*$AL$3+6*$AL$2</f>
        <v>24.630086404143981</v>
      </c>
      <c r="AX4" s="82"/>
      <c r="AY4" s="82"/>
      <c r="AZ4" s="82">
        <f>4*$AL$3+6*$AL$2</f>
        <v>24.630086404143981</v>
      </c>
      <c r="BA4" s="191"/>
      <c r="BB4" s="191"/>
      <c r="BC4" s="191"/>
      <c r="BD4" s="191"/>
      <c r="BE4">
        <f>30*80*1/100</f>
        <v>24</v>
      </c>
      <c r="BF4" t="s">
        <v>140</v>
      </c>
      <c r="BG4" t="s">
        <v>139</v>
      </c>
      <c r="BH4" t="s">
        <v>140</v>
      </c>
      <c r="BI4">
        <f>30*80*2.5/100</f>
        <v>60</v>
      </c>
      <c r="BJ4" s="191"/>
      <c r="BK4" s="356" t="s">
        <v>222</v>
      </c>
      <c r="BL4" s="361">
        <f>PI()*BL3^2/4/100</f>
        <v>0.50265482457436694</v>
      </c>
      <c r="BM4" s="476"/>
      <c r="BN4" s="350">
        <v>4</v>
      </c>
      <c r="BO4" s="339">
        <f>$BL$4*BN4</f>
        <v>2.0106192982974678</v>
      </c>
      <c r="BP4" s="359">
        <v>15</v>
      </c>
      <c r="BQ4" s="351">
        <f>100/BP4*BO4</f>
        <v>13.404128655316452</v>
      </c>
      <c r="BR4" s="350">
        <v>4</v>
      </c>
      <c r="BS4" s="339">
        <f>$BL$4*BR4</f>
        <v>2.0106192982974678</v>
      </c>
      <c r="BT4" s="359">
        <v>10</v>
      </c>
      <c r="BU4" s="351">
        <f>100/BT4*BS4</f>
        <v>20.106192982974676</v>
      </c>
      <c r="BV4" s="370"/>
      <c r="BW4" s="370"/>
      <c r="BX4" s="370"/>
      <c r="BY4" s="370"/>
      <c r="BZ4" s="370"/>
      <c r="CA4" s="370"/>
      <c r="CB4" s="370"/>
      <c r="CC4" s="370"/>
      <c r="CD4" s="370"/>
      <c r="CE4" s="370"/>
      <c r="CF4" s="370"/>
      <c r="CG4" s="370"/>
      <c r="CH4" s="370"/>
      <c r="CI4" s="370"/>
      <c r="CJ4" s="370"/>
      <c r="CK4" s="370"/>
      <c r="CL4" s="370"/>
      <c r="CM4" s="370"/>
      <c r="CN4" s="370"/>
      <c r="CO4" s="370"/>
      <c r="CP4" s="370"/>
      <c r="CQ4" s="370"/>
    </row>
    <row r="5" spans="1:95" ht="16.05" customHeight="1" thickBot="1" x14ac:dyDescent="0.35">
      <c r="J5" s="436"/>
      <c r="K5" s="176" t="s">
        <v>47</v>
      </c>
      <c r="L5" s="8">
        <f t="shared" si="2"/>
        <v>-15.795000000000002</v>
      </c>
      <c r="M5" s="42">
        <f t="shared" si="2"/>
        <v>-31.297500000000007</v>
      </c>
      <c r="N5" s="42">
        <f t="shared" si="2"/>
        <v>-48.701250000000009</v>
      </c>
      <c r="O5" s="42">
        <f t="shared" si="2"/>
        <v>-65.763750000000016</v>
      </c>
      <c r="P5" s="42">
        <f t="shared" si="2"/>
        <v>-85.263750000000016</v>
      </c>
      <c r="Q5" s="10">
        <f t="shared" si="2"/>
        <v>-110.61375000000001</v>
      </c>
      <c r="S5" s="173" t="s">
        <v>43</v>
      </c>
      <c r="T5" s="173">
        <f t="shared" si="3"/>
        <v>25</v>
      </c>
      <c r="U5" s="173">
        <f t="shared" si="3"/>
        <v>30</v>
      </c>
      <c r="V5" s="173">
        <f t="shared" si="3"/>
        <v>35</v>
      </c>
      <c r="W5" s="173">
        <f t="shared" si="3"/>
        <v>35</v>
      </c>
      <c r="X5" s="173">
        <f t="shared" si="3"/>
        <v>35</v>
      </c>
      <c r="Y5" s="173">
        <f t="shared" si="3"/>
        <v>0</v>
      </c>
      <c r="AM5" s="191"/>
      <c r="AN5" s="191"/>
      <c r="AO5" s="288"/>
      <c r="AP5" s="288"/>
      <c r="AQ5" s="288" t="str">
        <f>IF(AQ4&gt;$BE$4,IF(AQ4&lt;$BI$4,"VERIFICA","NONO VERIFICA"))</f>
        <v>VERIFICA</v>
      </c>
      <c r="AR5" s="288"/>
      <c r="AS5" s="288"/>
      <c r="AT5" s="288" t="str">
        <f>IF(AT4&gt;BE3,IF(AT4&lt;BI3,"VERIFICA","NONO VERIFICA"))</f>
        <v>VERIFICA</v>
      </c>
      <c r="AU5" s="288"/>
      <c r="AV5" s="288"/>
      <c r="AW5" s="288" t="str">
        <f>IF(AW4&gt;BE2,IF(AW4&lt;BI2,"VERIFICA","NONO VERIFICA"))</f>
        <v>VERIFICA</v>
      </c>
      <c r="AX5" s="288"/>
      <c r="AY5" s="288"/>
      <c r="AZ5" s="288" t="str">
        <f>IF(AZ4&gt;BE2,IF(AZ4&lt;BI2,"VERIFICA","NONO VERIFICA"))</f>
        <v>VERIFICA</v>
      </c>
      <c r="BA5" s="191"/>
      <c r="BB5" s="191"/>
      <c r="BC5" s="191"/>
      <c r="BD5" s="191"/>
      <c r="BE5" s="191"/>
      <c r="BF5" s="191"/>
      <c r="BG5" s="191"/>
      <c r="BH5" s="191"/>
      <c r="BI5" s="191"/>
      <c r="BJ5" s="191"/>
      <c r="BK5" s="370"/>
      <c r="BL5" s="370"/>
      <c r="BM5" s="473" t="s">
        <v>227</v>
      </c>
      <c r="BN5" s="337" t="s">
        <v>221</v>
      </c>
      <c r="BO5" s="338" t="s">
        <v>224</v>
      </c>
      <c r="BP5" s="338" t="s">
        <v>225</v>
      </c>
      <c r="BQ5" s="358" t="s">
        <v>223</v>
      </c>
      <c r="BR5" s="337" t="s">
        <v>221</v>
      </c>
      <c r="BS5" s="338" t="s">
        <v>224</v>
      </c>
      <c r="BT5" s="338" t="s">
        <v>225</v>
      </c>
      <c r="BU5" s="358" t="s">
        <v>223</v>
      </c>
      <c r="BV5" s="370"/>
      <c r="BW5" s="370"/>
      <c r="BX5" s="370"/>
      <c r="BY5" s="370"/>
      <c r="BZ5" s="370"/>
      <c r="CA5" s="368" t="s">
        <v>176</v>
      </c>
      <c r="CB5" s="370">
        <v>1.2</v>
      </c>
      <c r="CC5" s="370"/>
      <c r="CD5" s="370"/>
      <c r="CE5" s="370"/>
      <c r="CF5" s="370"/>
      <c r="CG5" s="370"/>
      <c r="CH5" s="370"/>
      <c r="CI5" s="370"/>
      <c r="CJ5" s="370"/>
      <c r="CK5" s="370"/>
      <c r="CL5" s="370"/>
      <c r="CM5" s="370"/>
      <c r="CN5" s="370"/>
      <c r="CO5" s="370"/>
      <c r="CP5" s="370"/>
      <c r="CQ5" s="370"/>
    </row>
    <row r="6" spans="1:95" ht="16.05" customHeight="1" thickBot="1" x14ac:dyDescent="0.35">
      <c r="J6" s="6"/>
      <c r="K6" s="6"/>
      <c r="L6" s="6"/>
      <c r="M6" s="6"/>
      <c r="N6" s="6"/>
      <c r="O6" s="6"/>
      <c r="P6" s="6"/>
      <c r="Q6" s="6"/>
      <c r="AM6" s="191"/>
      <c r="AN6" s="191"/>
      <c r="AO6" s="191"/>
      <c r="AP6" s="191"/>
      <c r="AQ6" s="191"/>
      <c r="AR6" s="191"/>
      <c r="AS6" s="191"/>
      <c r="AT6" s="191"/>
      <c r="AU6" s="191"/>
      <c r="AV6" s="191"/>
      <c r="AW6" s="191"/>
      <c r="AX6" s="191"/>
      <c r="AY6" s="191"/>
      <c r="AZ6" s="191"/>
      <c r="BA6" s="191"/>
      <c r="BB6" s="191"/>
      <c r="BC6" s="191"/>
      <c r="BD6" s="191"/>
      <c r="BE6" s="191"/>
      <c r="BF6" s="191"/>
      <c r="BG6" s="191"/>
      <c r="BH6" s="191"/>
      <c r="BI6" s="191"/>
      <c r="BJ6" s="191"/>
      <c r="BK6" s="370"/>
      <c r="BL6" s="370"/>
      <c r="BM6" s="474"/>
      <c r="BN6" s="350">
        <v>2.5</v>
      </c>
      <c r="BO6" s="339">
        <f>BL4*BN6</f>
        <v>1.2566370614359172</v>
      </c>
      <c r="BP6" s="359">
        <v>15</v>
      </c>
      <c r="BQ6" s="351">
        <f>100/BP6*BO6</f>
        <v>8.3775804095727828</v>
      </c>
      <c r="BR6" s="350">
        <v>2.5</v>
      </c>
      <c r="BS6" s="339">
        <f>BL4*BR6</f>
        <v>1.2566370614359172</v>
      </c>
      <c r="BT6" s="359">
        <v>10</v>
      </c>
      <c r="BU6" s="351">
        <f>100/BT6*BS6</f>
        <v>12.566370614359172</v>
      </c>
      <c r="BV6" s="370"/>
      <c r="BW6" s="370"/>
      <c r="BX6" s="370"/>
      <c r="BY6" s="370"/>
      <c r="BZ6" s="370"/>
      <c r="CA6" s="370"/>
      <c r="CB6" s="370"/>
      <c r="CC6" s="370"/>
      <c r="CD6" s="370"/>
      <c r="CE6" s="370"/>
      <c r="CF6" s="370"/>
      <c r="CG6" s="370"/>
      <c r="CH6" s="370"/>
      <c r="CI6" s="370"/>
      <c r="CJ6" s="370"/>
      <c r="CK6" s="370"/>
      <c r="CL6" s="370"/>
      <c r="CM6" s="370"/>
      <c r="CN6" s="370"/>
      <c r="CO6" s="370"/>
      <c r="CP6" s="370"/>
      <c r="CQ6" s="370"/>
    </row>
    <row r="7" spans="1:95" ht="16.05" customHeight="1" thickBot="1" x14ac:dyDescent="0.4">
      <c r="O7" s="484" t="s">
        <v>74</v>
      </c>
      <c r="P7" s="485"/>
      <c r="Q7" s="485"/>
      <c r="R7" s="485"/>
      <c r="S7" s="485"/>
      <c r="T7" s="466"/>
      <c r="U7" s="486" t="s">
        <v>94</v>
      </c>
      <c r="V7" s="487"/>
      <c r="W7" s="487"/>
      <c r="X7" s="487"/>
      <c r="Y7" s="487"/>
      <c r="Z7" s="488"/>
      <c r="AM7" s="191"/>
      <c r="AN7" s="191"/>
      <c r="AO7" s="191"/>
      <c r="AP7" s="191"/>
      <c r="AQ7" s="191"/>
      <c r="AR7" s="191"/>
      <c r="AS7" s="191"/>
      <c r="AT7" s="191"/>
      <c r="AU7" s="191"/>
      <c r="AV7" s="191"/>
      <c r="AW7" s="191"/>
      <c r="AX7" s="191"/>
      <c r="AY7" s="191"/>
      <c r="AZ7" s="102" t="s">
        <v>35</v>
      </c>
      <c r="BA7" s="17" t="s">
        <v>52</v>
      </c>
      <c r="BB7" s="17" t="s">
        <v>53</v>
      </c>
      <c r="BC7" s="17" t="s">
        <v>54</v>
      </c>
      <c r="BD7" s="18" t="s">
        <v>55</v>
      </c>
      <c r="BE7" s="191"/>
      <c r="BF7" s="191"/>
      <c r="BG7" s="191"/>
      <c r="BH7" s="191"/>
      <c r="BI7" s="191"/>
      <c r="BJ7" s="191"/>
      <c r="BK7" s="370"/>
      <c r="BL7" s="370"/>
      <c r="BM7" s="370"/>
      <c r="BN7" s="489" t="s">
        <v>211</v>
      </c>
      <c r="BO7" s="469"/>
      <c r="BP7" s="469"/>
      <c r="BQ7" s="490"/>
      <c r="BR7" s="489" t="s">
        <v>204</v>
      </c>
      <c r="BS7" s="469"/>
      <c r="BT7" s="469"/>
      <c r="BU7" s="490"/>
      <c r="BV7" s="434" t="s">
        <v>208</v>
      </c>
      <c r="BW7" s="370"/>
      <c r="BX7" s="370"/>
      <c r="BY7" s="370"/>
      <c r="BZ7" s="370"/>
      <c r="CA7" s="368" t="s">
        <v>188</v>
      </c>
      <c r="CB7" s="368" t="s">
        <v>189</v>
      </c>
      <c r="CC7" s="368" t="s">
        <v>177</v>
      </c>
      <c r="CD7" s="368" t="s">
        <v>178</v>
      </c>
      <c r="CE7" s="368" t="s">
        <v>179</v>
      </c>
      <c r="CF7" s="368" t="s">
        <v>180</v>
      </c>
      <c r="CG7" s="368" t="s">
        <v>181</v>
      </c>
      <c r="CH7" s="368" t="s">
        <v>182</v>
      </c>
      <c r="CI7" s="244" t="s">
        <v>183</v>
      </c>
      <c r="CJ7" s="244" t="s">
        <v>184</v>
      </c>
      <c r="CK7" s="368" t="s">
        <v>185</v>
      </c>
      <c r="CL7" s="457" t="s">
        <v>186</v>
      </c>
      <c r="CM7" s="457"/>
      <c r="CN7" s="457"/>
      <c r="CO7" s="371" t="s">
        <v>187</v>
      </c>
      <c r="CP7" s="370"/>
      <c r="CQ7" s="370"/>
    </row>
    <row r="8" spans="1:95" ht="16.05" customHeight="1" thickBot="1" x14ac:dyDescent="0.4">
      <c r="A8" s="11" t="str">
        <f>Pil_originale!A2</f>
        <v>Telaio</v>
      </c>
      <c r="B8" s="12" t="str">
        <f>Pil_originale!B2</f>
        <v>Pilastro</v>
      </c>
      <c r="C8" s="12"/>
      <c r="D8" s="12" t="str">
        <f>Pil_originale!D2</f>
        <v>Piano</v>
      </c>
      <c r="E8" s="12">
        <f>Pil_originale!E2</f>
        <v>0</v>
      </c>
      <c r="F8" s="12" t="s">
        <v>24</v>
      </c>
      <c r="G8" s="12" t="s">
        <v>23</v>
      </c>
      <c r="H8" s="12" t="s">
        <v>25</v>
      </c>
      <c r="I8" s="12" t="s">
        <v>26</v>
      </c>
      <c r="J8" s="12" t="s">
        <v>27</v>
      </c>
      <c r="K8" s="13" t="s">
        <v>28</v>
      </c>
      <c r="L8"/>
      <c r="M8" s="15"/>
      <c r="N8" s="97"/>
      <c r="O8" s="17" t="s">
        <v>35</v>
      </c>
      <c r="P8" s="17" t="s">
        <v>34</v>
      </c>
      <c r="Q8" s="17" t="s">
        <v>36</v>
      </c>
      <c r="R8" s="17" t="s">
        <v>37</v>
      </c>
      <c r="S8" s="17" t="s">
        <v>38</v>
      </c>
      <c r="T8" s="18" t="s">
        <v>39</v>
      </c>
      <c r="U8" s="12" t="s">
        <v>35</v>
      </c>
      <c r="V8" s="17" t="s">
        <v>34</v>
      </c>
      <c r="W8" s="17" t="s">
        <v>36</v>
      </c>
      <c r="X8" s="17" t="s">
        <v>37</v>
      </c>
      <c r="Y8" s="17" t="s">
        <v>38</v>
      </c>
      <c r="Z8" s="17" t="s">
        <v>39</v>
      </c>
      <c r="AA8" s="177" t="s">
        <v>48</v>
      </c>
      <c r="AB8" s="178" t="s">
        <v>50</v>
      </c>
      <c r="AC8" s="178" t="s">
        <v>49</v>
      </c>
      <c r="AD8" s="178" t="s">
        <v>51</v>
      </c>
      <c r="AE8" s="17" t="s">
        <v>52</v>
      </c>
      <c r="AF8" s="17" t="s">
        <v>53</v>
      </c>
      <c r="AG8" s="17" t="s">
        <v>54</v>
      </c>
      <c r="AH8" s="18" t="s">
        <v>55</v>
      </c>
      <c r="AK8" s="102" t="s">
        <v>71</v>
      </c>
      <c r="AL8" s="17" t="s">
        <v>35</v>
      </c>
      <c r="AM8" s="17" t="s">
        <v>52</v>
      </c>
      <c r="AN8" s="17" t="s">
        <v>53</v>
      </c>
      <c r="AO8" s="17" t="s">
        <v>54</v>
      </c>
      <c r="AP8" s="18" t="s">
        <v>55</v>
      </c>
      <c r="AQ8" s="103" t="s">
        <v>80</v>
      </c>
      <c r="AR8" s="104" t="s">
        <v>81</v>
      </c>
      <c r="AS8" s="104" t="s">
        <v>82</v>
      </c>
      <c r="AT8" s="104" t="s">
        <v>83</v>
      </c>
      <c r="AU8" s="104" t="s">
        <v>84</v>
      </c>
      <c r="AV8" s="187" t="s">
        <v>85</v>
      </c>
      <c r="AW8" s="211" t="s">
        <v>86</v>
      </c>
      <c r="AX8" s="191" t="s">
        <v>87</v>
      </c>
      <c r="AY8" s="191" t="s">
        <v>88</v>
      </c>
      <c r="AZ8" s="8" t="s">
        <v>96</v>
      </c>
      <c r="BA8" s="42" t="s">
        <v>96</v>
      </c>
      <c r="BB8" s="42" t="s">
        <v>96</v>
      </c>
      <c r="BC8" s="42" t="s">
        <v>96</v>
      </c>
      <c r="BD8" s="10" t="s">
        <v>96</v>
      </c>
      <c r="BE8" s="191"/>
      <c r="BF8" s="191"/>
      <c r="BG8" s="191"/>
      <c r="BH8" s="191"/>
      <c r="BI8" s="191"/>
      <c r="BJ8" s="191"/>
      <c r="BK8" s="357"/>
      <c r="BL8" s="352" t="s">
        <v>175</v>
      </c>
      <c r="BM8" s="368" t="s">
        <v>203</v>
      </c>
      <c r="BN8" s="352" t="s">
        <v>205</v>
      </c>
      <c r="BO8" s="353" t="s">
        <v>206</v>
      </c>
      <c r="BP8" s="352" t="s">
        <v>207</v>
      </c>
      <c r="BQ8" s="6"/>
      <c r="BR8" s="347" t="s">
        <v>205</v>
      </c>
      <c r="BS8" s="369" t="s">
        <v>206</v>
      </c>
      <c r="BT8" s="280" t="s">
        <v>207</v>
      </c>
      <c r="BU8" s="370"/>
      <c r="BV8" s="436"/>
      <c r="BW8" s="370"/>
      <c r="BX8" s="370"/>
      <c r="BY8" s="370"/>
      <c r="BZ8" s="370"/>
      <c r="CA8" s="73">
        <f>MAX(AM50:AP50)/(0.9*(60-4)*391.3)*1000</f>
        <v>0</v>
      </c>
      <c r="CB8" s="73">
        <f>MAX(AM51:AP51)/(0.9*(60-4)*391.3)*1000</f>
        <v>0</v>
      </c>
      <c r="CC8" s="370"/>
      <c r="CD8" s="245">
        <f>$CB$5*(CB8+CA8)*391.3/10-ABS(CC8)</f>
        <v>0</v>
      </c>
      <c r="CE8" s="370">
        <v>0.48</v>
      </c>
      <c r="CF8" s="370">
        <f>CE8*(1-25/250)</f>
        <v>0.432</v>
      </c>
      <c r="CG8" s="370">
        <v>30</v>
      </c>
      <c r="CH8" s="370">
        <v>52</v>
      </c>
      <c r="CI8" s="73">
        <f>(MAX(ABS(AL14),ABS(AM14),ABS(AN14),ABS(AO14),ABS(AP14)))/(CG8*CH8)</f>
        <v>0.18290897435897438</v>
      </c>
      <c r="CJ8" s="73">
        <f>CD8/(CG8*CH8)*10</f>
        <v>0</v>
      </c>
      <c r="CK8" s="246">
        <f>CI8/14.17*10</f>
        <v>0.12908184499574762</v>
      </c>
      <c r="CL8" s="245">
        <f>CF8*14.17*CH8*CG8*(1-CK8/CF8)^0.5/10</f>
        <v>799.64821751593342</v>
      </c>
      <c r="CM8" s="464" t="str">
        <f>IF(CD8&lt;CL8,"VERIFICA","NON VERIFICA_necessarie staffe di contenimento")</f>
        <v>VERIFICA</v>
      </c>
      <c r="CN8" s="464"/>
      <c r="CO8" s="245">
        <f>CG8*CH8/391.3*(CJ8^2/(1.2+CK8*CG8-1.2))</f>
        <v>0</v>
      </c>
      <c r="CP8" s="370"/>
      <c r="CQ8" s="370"/>
    </row>
    <row r="9" spans="1:95" ht="16.05" customHeight="1" thickBot="1" x14ac:dyDescent="0.3">
      <c r="A9" s="172">
        <f>Pil_originale!A435</f>
        <v>4</v>
      </c>
      <c r="B9" s="6">
        <f>Pil_originale!B435</f>
        <v>19</v>
      </c>
      <c r="C9" s="6">
        <f>Pil_originale!C435</f>
        <v>0</v>
      </c>
      <c r="D9" s="6">
        <f>Pil_originale!D435</f>
        <v>6</v>
      </c>
      <c r="E9" s="6" t="str">
        <f>Pil_originale!E435</f>
        <v>Msup</v>
      </c>
      <c r="F9" s="6">
        <f>Pil_originale!F435</f>
        <v>16.257999999999999</v>
      </c>
      <c r="G9" s="6">
        <f>Pil_originale!G435</f>
        <v>10.901999999999999</v>
      </c>
      <c r="H9" s="6">
        <f>Pil_originale!H435</f>
        <v>46.542999999999999</v>
      </c>
      <c r="I9" s="6">
        <f>Pil_originale!I435</f>
        <v>-1.1890000000000001</v>
      </c>
      <c r="J9" s="6">
        <f>Pil_originale!J435</f>
        <v>-2.4649999999999999</v>
      </c>
      <c r="K9" s="7">
        <f>Pil_originale!K435</f>
        <v>-2.69</v>
      </c>
      <c r="L9" s="447"/>
      <c r="M9" s="427" t="s">
        <v>21</v>
      </c>
      <c r="N9" s="168" t="s">
        <v>18</v>
      </c>
      <c r="O9" s="19">
        <f t="shared" ref="O9:T9" si="5">F9</f>
        <v>16.257999999999999</v>
      </c>
      <c r="P9" s="19">
        <f t="shared" si="5"/>
        <v>10.901999999999999</v>
      </c>
      <c r="Q9" s="19">
        <f t="shared" si="5"/>
        <v>46.542999999999999</v>
      </c>
      <c r="R9" s="19">
        <f t="shared" si="5"/>
        <v>-1.1890000000000001</v>
      </c>
      <c r="S9" s="19">
        <f t="shared" si="5"/>
        <v>-2.4649999999999999</v>
      </c>
      <c r="T9" s="20">
        <f t="shared" si="5"/>
        <v>-2.69</v>
      </c>
      <c r="U9" s="25">
        <f t="shared" ref="U9:Z9" si="6">O9-(O9-O11)/320*$T$4</f>
        <v>13.457765624999999</v>
      </c>
      <c r="V9" s="26">
        <f t="shared" si="6"/>
        <v>9.0123906250000001</v>
      </c>
      <c r="W9" s="26">
        <f t="shared" si="6"/>
        <v>40.002062500000001</v>
      </c>
      <c r="X9" s="26">
        <f t="shared" si="6"/>
        <v>-1.0241562500000001</v>
      </c>
      <c r="Y9" s="26">
        <f t="shared" si="6"/>
        <v>-2.1207812499999998</v>
      </c>
      <c r="Z9" s="27">
        <f t="shared" si="6"/>
        <v>-2.3142968750000001</v>
      </c>
      <c r="AA9" s="172">
        <f>(ABS(W9)+ABS(Y9))*SIGN(W9)</f>
        <v>42.122843750000001</v>
      </c>
      <c r="AB9" s="6">
        <f>(ABS(X9)+ABS(Z9))*SIGN(X9)</f>
        <v>-3.338453125</v>
      </c>
      <c r="AC9" s="6">
        <f>(ABS(AA9)+0.3*ABS(AB9))*SIGN(AA9)</f>
        <v>43.124379687500003</v>
      </c>
      <c r="AD9" s="6">
        <f>(ABS(AB9)+0.3*ABS(AA9))*SIGN(AB9)</f>
        <v>-15.975306249999999</v>
      </c>
      <c r="AE9" s="36">
        <f>V9+AC9</f>
        <v>52.136770312500005</v>
      </c>
      <c r="AF9" s="36">
        <f>V9-AC9</f>
        <v>-34.111989062500001</v>
      </c>
      <c r="AG9" s="36">
        <f>V9+AD9</f>
        <v>-6.9629156249999991</v>
      </c>
      <c r="AH9" s="37">
        <f>V9-AD9</f>
        <v>24.987696874999997</v>
      </c>
      <c r="AI9" s="432"/>
      <c r="AJ9" s="168" t="s">
        <v>18</v>
      </c>
      <c r="AK9" s="81"/>
      <c r="AL9" s="73">
        <f t="shared" ref="AL9:AL44" si="7">U9</f>
        <v>13.457765624999999</v>
      </c>
      <c r="AM9" s="73">
        <f>MAX($AK9,ABS(AE9))</f>
        <v>52.136770312500005</v>
      </c>
      <c r="AN9" s="73">
        <f>MAX($AK9,ABS(AF9))</f>
        <v>34.111989062500001</v>
      </c>
      <c r="AO9" s="73">
        <f>MAX(0.3*$AK9,ABS(AG9))</f>
        <v>6.9629156249999991</v>
      </c>
      <c r="AP9" s="73">
        <f>MAX(0.3*$AK9,ABS(AH9))</f>
        <v>24.987696874999997</v>
      </c>
      <c r="AQ9" s="105">
        <f>MAX(AL9-$AB3*(1-((0.48*$AB$2+AL13)/(0.48*$AB$2))^2),0)/(($C3-2*4)*391.3)*1000</f>
        <v>0</v>
      </c>
      <c r="AR9" s="106">
        <f>MAX(AM9-$AB3*(1-((0.48*$AB$2+AM13)/(0.48*$AB$2))^2),0)/(($C3-2*4)*391.3)*1000</f>
        <v>3.091756172143818</v>
      </c>
      <c r="AS9" s="106">
        <f>MAX(AN9-$AB3*(1-((0.48*$AB$2+AN13)/(0.48*$AB$2))^2),0)/(($C3-2*4)*391.3)*1000</f>
        <v>1.4727886564743655</v>
      </c>
      <c r="AT9" s="106">
        <f>MAX(AO9-$AB3*(1-((0.48*$AB$2+AO13)/(0.48*$AB$2))^2),0)/(($C3-2*4)*391.3)*1000</f>
        <v>0</v>
      </c>
      <c r="AU9" s="106">
        <f>MAX(AP9-$AB3*(1-((0.48*$AB$2+AP13)/(0.48*$AB$2))^2),0)/(($C3-2*4)*391.3)*1000</f>
        <v>0.3166759248656823</v>
      </c>
      <c r="AV9" s="210">
        <f>MAX(AQ9:AU9)</f>
        <v>3.091756172143818</v>
      </c>
      <c r="AW9" s="208">
        <f>$AZ$3</f>
        <v>10.304423903774522</v>
      </c>
      <c r="AX9" s="73">
        <f>2*AW9*391.3/10</f>
        <v>806.42421470939405</v>
      </c>
      <c r="AY9" s="191">
        <f>AX9*($C$3-2*4)/200</f>
        <v>88.706663618033346</v>
      </c>
      <c r="AZ9" s="73">
        <f>($AB3+$AY9)*(1-ABS((0.48*$AB$2+AL$13)/(0.48*$AB$2+$AX9))^(1+1/(1+$AX9/$AB$2)))</f>
        <v>132.68834692281104</v>
      </c>
      <c r="BA9" s="73">
        <f t="shared" ref="BA9:BD10" si="8">($AB3+$AY9)*(1-ABS((0.48*$AB$2+AM$13)/(0.48*$AB$2+$AX9))^(1+1/(1+$AX9/$AB$2)))</f>
        <v>124.88823847290868</v>
      </c>
      <c r="BB9" s="73">
        <f t="shared" si="8"/>
        <v>121.88097096369188</v>
      </c>
      <c r="BC9" s="73">
        <f t="shared" si="8"/>
        <v>124.29161498088311</v>
      </c>
      <c r="BD9" s="73">
        <f t="shared" si="8"/>
        <v>122.48854120622021</v>
      </c>
      <c r="BE9" s="148" t="str">
        <f>IF((ABS(AL9/AZ9)^1.5+ABS(AL10/AZ10)^1.5)&lt;1,"VERIFICA","NON VERIFICA")</f>
        <v>VERIFICA</v>
      </c>
      <c r="BF9" s="148" t="str">
        <f t="shared" ref="BF9:BI9" si="9">IF((ABS(AM9/BA9)^1.5+ABS(AM10/BA10)^1.5)&lt;1,"VERIFICA","NON VERIFICA")</f>
        <v>VERIFICA</v>
      </c>
      <c r="BG9" s="148" t="str">
        <f t="shared" si="9"/>
        <v>VERIFICA</v>
      </c>
      <c r="BH9" s="148" t="str">
        <f t="shared" si="9"/>
        <v>VERIFICA</v>
      </c>
      <c r="BI9" s="148" t="str">
        <f t="shared" si="9"/>
        <v>VERIFICA</v>
      </c>
      <c r="BJ9" s="191"/>
      <c r="BK9" s="36"/>
      <c r="BL9" s="36">
        <f>MAX(BA9+BA11,BB9+BB11)*$BL$2/($BX$3)*100</f>
        <v>102.22455009163365</v>
      </c>
      <c r="BM9" s="36">
        <f>0.5*14.17*$C$4*0.9*($C$3-4)*2.5/(1+2.5^2)/10</f>
        <v>343.01172413793103</v>
      </c>
      <c r="BN9" s="36">
        <f>$BQ$4*0.9*($C$3-4)*391.3/100*2.5*10^-1</f>
        <v>306.83457925528165</v>
      </c>
      <c r="BO9" s="341" t="str">
        <f>IF(BN9&gt;BM9,SQRT((0.5*14.17*$C$4)/($BQ$4/100*391.3)-1)," ")</f>
        <v xml:space="preserve"> </v>
      </c>
      <c r="BP9" s="36" t="str">
        <f>IF(BO9=" "," ",0.9*$BQ$4/100*($C$3-4)*391.3*BO9*10^-1)</f>
        <v xml:space="preserve"> </v>
      </c>
      <c r="BQ9" s="36" t="str">
        <f>IF(AND(BP9&gt;BL9,BN9&gt;BL9),"Verifica","Non Verifica")</f>
        <v>Verifica</v>
      </c>
      <c r="BR9" s="36">
        <f>$BU$4*0.9*($C$3-4)*391.3/100*2.5*10^-1</f>
        <v>460.25186888292251</v>
      </c>
      <c r="BS9" s="341">
        <f>IF(BR9&gt;BM9,SQRT((0.5*14.17*$C$4)/($BU$4/100*391.3)-1)," ")</f>
        <v>2.0983814160388228</v>
      </c>
      <c r="BT9" s="36">
        <f>IF(BS9=" "," ",0.9*$BU$4/100*($C$3-4)*391.3*BS9*10^-1)</f>
        <v>386.3135873444246</v>
      </c>
      <c r="BU9" s="36" t="str">
        <f>IF(AND(BT9&gt;BL9,BR9&gt;BL9),"Verifica","Non Verifica")</f>
        <v>Verifica</v>
      </c>
      <c r="BV9" s="362" t="str">
        <f>IF(BS6/BT6&gt;=0.08*14.17*0.55/391.3,"Verifica","Non verifica")</f>
        <v>Verifica</v>
      </c>
      <c r="BW9" s="73"/>
      <c r="BX9" s="73"/>
      <c r="BY9" s="73"/>
      <c r="BZ9" s="73"/>
      <c r="CA9" s="370"/>
      <c r="CB9" s="370"/>
      <c r="CC9" s="370"/>
      <c r="CD9" s="370"/>
      <c r="CE9" s="370"/>
      <c r="CF9" s="370"/>
      <c r="CG9" s="370"/>
      <c r="CH9" s="370"/>
      <c r="CI9" s="73"/>
      <c r="CJ9" s="73"/>
      <c r="CK9" s="370"/>
      <c r="CL9" s="370"/>
      <c r="CM9" s="465"/>
      <c r="CN9" s="465"/>
      <c r="CO9" s="370"/>
      <c r="CP9" s="370"/>
      <c r="CQ9" s="370"/>
    </row>
    <row r="10" spans="1:95" ht="16.05" customHeight="1" x14ac:dyDescent="0.25">
      <c r="A10" s="172">
        <f>Pil_originale!A436</f>
        <v>4</v>
      </c>
      <c r="B10" s="6">
        <f>Pil_originale!B436</f>
        <v>19</v>
      </c>
      <c r="C10" s="6">
        <f>Pil_originale!C436</f>
        <v>0</v>
      </c>
      <c r="D10" s="6">
        <f>Pil_originale!D436</f>
        <v>6</v>
      </c>
      <c r="E10" s="6" t="str">
        <f>Pil_originale!E436</f>
        <v>Minf</v>
      </c>
      <c r="F10" s="6">
        <f>Pil_originale!F436</f>
        <v>-19.585000000000001</v>
      </c>
      <c r="G10" s="6">
        <f>Pil_originale!G436</f>
        <v>-13.285</v>
      </c>
      <c r="H10" s="6">
        <f>Pil_originale!H436</f>
        <v>-37.180999999999997</v>
      </c>
      <c r="I10" s="6">
        <f>Pil_originale!I436</f>
        <v>0.92100000000000004</v>
      </c>
      <c r="J10" s="6">
        <f>Pil_originale!J436</f>
        <v>1.9410000000000001</v>
      </c>
      <c r="K10" s="7">
        <f>Pil_originale!K436</f>
        <v>2.1190000000000002</v>
      </c>
      <c r="L10" s="447"/>
      <c r="M10" s="427"/>
      <c r="N10" s="172" t="s">
        <v>17</v>
      </c>
      <c r="O10" s="21">
        <f t="shared" ref="O10:T10" si="10">F12</f>
        <v>4.1360000000000001</v>
      </c>
      <c r="P10" s="21">
        <f t="shared" si="10"/>
        <v>3.1309999999999998</v>
      </c>
      <c r="Q10" s="21">
        <f t="shared" si="10"/>
        <v>1.714</v>
      </c>
      <c r="R10" s="21">
        <f t="shared" si="10"/>
        <v>87.923000000000002</v>
      </c>
      <c r="S10" s="21">
        <f t="shared" si="10"/>
        <v>2.3439999999999999</v>
      </c>
      <c r="T10" s="22">
        <f t="shared" si="10"/>
        <v>2.5590000000000002</v>
      </c>
      <c r="U10" s="28">
        <f t="shared" ref="U10:Z10" si="11">O10-(O10-O12)/320*$T$5</f>
        <v>2.7465468749999999</v>
      </c>
      <c r="V10" s="29">
        <f t="shared" si="11"/>
        <v>2.1385781249999996</v>
      </c>
      <c r="W10" s="29">
        <f t="shared" si="11"/>
        <v>1.5014218749999999</v>
      </c>
      <c r="X10" s="29">
        <f t="shared" si="11"/>
        <v>77.516750000000002</v>
      </c>
      <c r="Y10" s="29">
        <f t="shared" si="11"/>
        <v>2.0643906249999997</v>
      </c>
      <c r="Z10" s="30">
        <f t="shared" si="11"/>
        <v>2.2537656250000002</v>
      </c>
      <c r="AA10" s="172">
        <f t="shared" ref="AA10:AB44" si="12">(ABS(W10)+ABS(Y10))*SIGN(W10)</f>
        <v>3.5658124999999998</v>
      </c>
      <c r="AB10" s="6">
        <f t="shared" si="12"/>
        <v>79.770515625000002</v>
      </c>
      <c r="AC10" s="6">
        <f t="shared" ref="AC10:AC44" si="13">(ABS(AA10)+0.3*ABS(AB10))*SIGN(AA10)</f>
        <v>27.496967187500001</v>
      </c>
      <c r="AD10" s="6">
        <f t="shared" ref="AD10:AD44" si="14">(ABS(AB10)+0.3*ABS(AA10))*SIGN(AB10)</f>
        <v>80.840259375000002</v>
      </c>
      <c r="AE10" s="36">
        <f t="shared" ref="AE10:AE44" si="15">V10+AC10</f>
        <v>29.6355453125</v>
      </c>
      <c r="AF10" s="36">
        <f t="shared" ref="AF10:AF44" si="16">V10-AC10</f>
        <v>-25.358389062500002</v>
      </c>
      <c r="AG10" s="36">
        <f t="shared" ref="AG10:AG44" si="17">V10+AD10</f>
        <v>82.978837499999997</v>
      </c>
      <c r="AH10" s="37">
        <f t="shared" ref="AH10:AH44" si="18">V10-AD10</f>
        <v>-78.701681250000007</v>
      </c>
      <c r="AI10" s="432"/>
      <c r="AJ10" s="172" t="s">
        <v>17</v>
      </c>
      <c r="AK10" s="81"/>
      <c r="AL10" s="73">
        <f t="shared" si="7"/>
        <v>2.7465468749999999</v>
      </c>
      <c r="AM10" s="73">
        <f>MAX(0.3*$AK10,ABS(AE10))</f>
        <v>29.6355453125</v>
      </c>
      <c r="AN10" s="73">
        <f>MAX(0.3*$AK10,ABS(AF10))</f>
        <v>25.358389062500002</v>
      </c>
      <c r="AO10" s="73">
        <f>MAX($AK10,ABS(AG10))</f>
        <v>82.978837499999997</v>
      </c>
      <c r="AP10" s="73">
        <f>MAX($AK10,ABS(AH10))</f>
        <v>78.701681250000007</v>
      </c>
      <c r="AQ10" s="107">
        <f>MAX(AL10-$AB4*(1-((0.48*$AB$2+AL13)/(0.48*$AB$2))^2),0)/(($C4-2*4)*391.3)*1000</f>
        <v>0</v>
      </c>
      <c r="AR10" s="108">
        <f t="shared" ref="AR10:AU10" si="19">MAX(AM10-$AB4*(1-((0.48*$AB$2+AM13)/(0.48*$AB$2))^2),0)/(($C4-2*4)*391.3)*1000</f>
        <v>0</v>
      </c>
      <c r="AS10" s="108">
        <f t="shared" si="19"/>
        <v>0</v>
      </c>
      <c r="AT10" s="108">
        <f t="shared" si="19"/>
        <v>1.6490372790856891</v>
      </c>
      <c r="AU10" s="108">
        <f t="shared" si="19"/>
        <v>1.6797342307494463</v>
      </c>
      <c r="AV10" s="134">
        <f t="shared" ref="AV10:AV12" si="20">MAX(AQ10:AU10)</f>
        <v>1.6797342307494463</v>
      </c>
      <c r="AW10" s="128">
        <f>$AZ$2</f>
        <v>8.2938046054770531</v>
      </c>
      <c r="AX10" s="73">
        <f t="shared" ref="AX10:AX12" si="21">2*AW10*391.3/10</f>
        <v>649.07314842463416</v>
      </c>
      <c r="AY10" s="191">
        <f>AX10*($C$4-2*4)/200</f>
        <v>168.75901859040488</v>
      </c>
      <c r="AZ10" s="73">
        <f>($AB4+$AY10)*(1-ABS((0.48*$AB$2+AL$13)/(0.48*$AB$2+$AX10))^(1+1/(1+$AX10/$AB$2)))</f>
        <v>247.45464481587666</v>
      </c>
      <c r="BA10" s="73">
        <f t="shared" si="8"/>
        <v>229.95059987769474</v>
      </c>
      <c r="BB10" s="73">
        <f t="shared" si="8"/>
        <v>223.1876866296443</v>
      </c>
      <c r="BC10" s="73">
        <f t="shared" si="8"/>
        <v>228.60948360823673</v>
      </c>
      <c r="BD10" s="73">
        <f t="shared" si="8"/>
        <v>224.55463134862634</v>
      </c>
      <c r="BE10" s="148"/>
      <c r="BF10" s="148"/>
      <c r="BG10" s="148"/>
      <c r="BH10" s="148"/>
      <c r="BI10" s="148"/>
      <c r="BJ10" s="191"/>
      <c r="BK10" s="6"/>
      <c r="BL10" s="36"/>
      <c r="BM10" s="36"/>
      <c r="BN10" s="36"/>
      <c r="BO10" s="36"/>
      <c r="BP10" s="36"/>
      <c r="BQ10" s="36"/>
      <c r="BR10" s="73"/>
      <c r="BS10" s="36"/>
      <c r="BT10" s="73"/>
      <c r="BU10" s="73"/>
      <c r="BV10" s="73"/>
      <c r="BW10" s="73"/>
      <c r="BX10" s="73"/>
      <c r="BY10" s="73"/>
      <c r="BZ10" s="73"/>
      <c r="CA10" s="370"/>
      <c r="CB10" s="370"/>
      <c r="CC10" s="370"/>
      <c r="CD10" s="370"/>
      <c r="CE10" s="370"/>
      <c r="CF10" s="370"/>
      <c r="CG10" s="370"/>
      <c r="CH10" s="370"/>
      <c r="CI10" s="73"/>
      <c r="CJ10" s="73"/>
      <c r="CK10" s="370"/>
      <c r="CL10" s="370"/>
      <c r="CM10" s="465"/>
      <c r="CN10" s="465"/>
      <c r="CO10" s="370"/>
      <c r="CP10" s="370"/>
      <c r="CQ10" s="370"/>
    </row>
    <row r="11" spans="1:95" ht="16.05" customHeight="1" x14ac:dyDescent="0.25">
      <c r="A11" s="172">
        <f>Pil_originale!A438</f>
        <v>4</v>
      </c>
      <c r="B11" s="6">
        <f>Pil_originale!B438</f>
        <v>19</v>
      </c>
      <c r="C11" s="6">
        <f>Pil_originale!C438</f>
        <v>0</v>
      </c>
      <c r="D11" s="6">
        <f>Pil_originale!D438</f>
        <v>6</v>
      </c>
      <c r="E11" s="6" t="str">
        <f>Pil_originale!E438</f>
        <v>N</v>
      </c>
      <c r="F11" s="6">
        <f>Pil_originale!F438</f>
        <v>-91.369</v>
      </c>
      <c r="G11" s="6">
        <f>Pil_originale!G438</f>
        <v>-58.225999999999999</v>
      </c>
      <c r="H11" s="6">
        <f>Pil_originale!H438</f>
        <v>-13.564</v>
      </c>
      <c r="I11" s="6">
        <f>Pil_originale!I438</f>
        <v>0.33700000000000002</v>
      </c>
      <c r="J11" s="6">
        <f>Pil_originale!J438</f>
        <v>0.69899999999999995</v>
      </c>
      <c r="K11" s="7">
        <f>Pil_originale!K438</f>
        <v>0.76400000000000001</v>
      </c>
      <c r="L11" s="447"/>
      <c r="M11" s="427"/>
      <c r="N11" s="172" t="s">
        <v>20</v>
      </c>
      <c r="O11" s="21">
        <f t="shared" ref="O11:T11" si="22">F10</f>
        <v>-19.585000000000001</v>
      </c>
      <c r="P11" s="21">
        <f t="shared" si="22"/>
        <v>-13.285</v>
      </c>
      <c r="Q11" s="21">
        <f t="shared" si="22"/>
        <v>-37.180999999999997</v>
      </c>
      <c r="R11" s="21">
        <f t="shared" si="22"/>
        <v>0.92100000000000004</v>
      </c>
      <c r="S11" s="21">
        <f t="shared" si="22"/>
        <v>1.9410000000000001</v>
      </c>
      <c r="T11" s="22">
        <f t="shared" si="22"/>
        <v>2.1190000000000002</v>
      </c>
      <c r="U11" s="28">
        <f t="shared" ref="U11:Z12" si="23">O11+(O9-O11)/320*$T$5</f>
        <v>-16.784765625000002</v>
      </c>
      <c r="V11" s="29">
        <f t="shared" si="23"/>
        <v>-11.395390625000001</v>
      </c>
      <c r="W11" s="29">
        <f t="shared" si="23"/>
        <v>-30.640062499999999</v>
      </c>
      <c r="X11" s="29">
        <f t="shared" si="23"/>
        <v>0.75615625000000009</v>
      </c>
      <c r="Y11" s="29">
        <f t="shared" si="23"/>
        <v>1.59678125</v>
      </c>
      <c r="Z11" s="30">
        <f t="shared" si="23"/>
        <v>1.7432968750000002</v>
      </c>
      <c r="AA11" s="172">
        <f t="shared" si="12"/>
        <v>-32.236843749999998</v>
      </c>
      <c r="AB11" s="6">
        <f t="shared" si="12"/>
        <v>2.4994531250000005</v>
      </c>
      <c r="AC11" s="6">
        <f t="shared" si="13"/>
        <v>-32.986679687500001</v>
      </c>
      <c r="AD11" s="6">
        <f t="shared" si="14"/>
        <v>12.170506249999999</v>
      </c>
      <c r="AE11" s="36">
        <f t="shared" si="15"/>
        <v>-44.382070312500005</v>
      </c>
      <c r="AF11" s="36">
        <f t="shared" si="16"/>
        <v>21.5912890625</v>
      </c>
      <c r="AG11" s="36">
        <f t="shared" si="17"/>
        <v>0.77511562499999798</v>
      </c>
      <c r="AH11" s="37">
        <f t="shared" si="18"/>
        <v>-23.565896875</v>
      </c>
      <c r="AI11" s="432"/>
      <c r="AJ11" s="172" t="s">
        <v>20</v>
      </c>
      <c r="AK11" s="82">
        <f>AU55</f>
        <v>63.908696046896601</v>
      </c>
      <c r="AL11" s="73">
        <f t="shared" si="7"/>
        <v>-16.784765625000002</v>
      </c>
      <c r="AM11" s="73">
        <f>MAX($AK11,ABS(AE11))</f>
        <v>63.908696046896601</v>
      </c>
      <c r="AN11" s="79">
        <f>MAX($AK11,ABS(AF11))</f>
        <v>63.908696046896601</v>
      </c>
      <c r="AO11" s="73">
        <f>MAX(0.3*$AK11,ABS(AG11))</f>
        <v>19.17260881406898</v>
      </c>
      <c r="AP11" s="73">
        <f>MAX(0.3*$AK11,ABS(AH11))</f>
        <v>23.565896875</v>
      </c>
      <c r="AQ11" s="107">
        <f>MAX(AL11-$AB3*(1-((0.48*$AB$2+AL14)/(0.48*$AB$2))^2),0)/(($C3-2*4)*391.3)*1000</f>
        <v>0</v>
      </c>
      <c r="AR11" s="108">
        <f>MAX(AM11-$AB3*(1-((0.48*$AB$2+AM14)/(0.48*$AB$2))^2),0)/(($C3-2*4)*391.3)*1000</f>
        <v>4.2803795310135166</v>
      </c>
      <c r="AS11" s="108">
        <f>MAX(AN11-$AB3*(1-((0.48*$AB$2+AN14)/(0.48*$AB$2))^2),0)/(($C3-2*4)*391.3)*1000</f>
        <v>4.7497588775473973</v>
      </c>
      <c r="AT11" s="108">
        <f>MAX(AO11-$AB3*(1-((0.48*$AB$2+AO14)/(0.48*$AB$2))^2),0)/(($C3-2*4)*391.3)*1000</f>
        <v>0</v>
      </c>
      <c r="AU11" s="108">
        <f>MAX(AP11-$AB3*(1-((0.48*$AB$2+AP14)/(0.48*$AB$2))^2),0)/(($C3-2*4)*391.3)*1000</f>
        <v>0</v>
      </c>
      <c r="AV11" s="133">
        <f t="shared" si="20"/>
        <v>4.7497588775473973</v>
      </c>
      <c r="AW11" s="127">
        <f>$AZ$3</f>
        <v>10.304423903774522</v>
      </c>
      <c r="AX11" s="73">
        <f t="shared" si="21"/>
        <v>806.42421470939405</v>
      </c>
      <c r="AY11" s="191">
        <f>AX11*($C$3-2*4)/200</f>
        <v>88.706663618033346</v>
      </c>
      <c r="AZ11" s="73">
        <f>($AB3+$AY11)*(1-ABS((0.48*$AB$2+AL$14)/(0.48*$AB$2+$AX11))^(1+1/(1+$AX11/$AB$2)))</f>
        <v>134.07213818896196</v>
      </c>
      <c r="BA11" s="73">
        <f t="shared" ref="BA11:BD12" si="24">($AB3+$AY11)*(1-ABS((0.48*$AB$2+AM$14)/(0.48*$AB$2+$AX11))^(1+1/(1+$AX11/$AB$2)))</f>
        <v>126.02656629746481</v>
      </c>
      <c r="BB11" s="73">
        <f t="shared" si="24"/>
        <v>123.04562682771112</v>
      </c>
      <c r="BC11" s="73">
        <f t="shared" si="24"/>
        <v>125.43522937931206</v>
      </c>
      <c r="BD11" s="73">
        <f t="shared" si="24"/>
        <v>123.64794098069693</v>
      </c>
      <c r="BE11" s="148" t="str">
        <f>IF((ABS(AL11/AZ11)^1.5+ABS(AL12/AZ12)^1.5&lt;1),"VERIFICA","NON VERIFICA")</f>
        <v>VERIFICA</v>
      </c>
      <c r="BF11" s="148" t="str">
        <f t="shared" ref="BF11:BI11" si="25">IF((ABS(AM11/BA11)^1.5+ABS(AM12/BA12)^1.5&lt;1),"VERIFICA","NON VERIFICA")</f>
        <v>VERIFICA</v>
      </c>
      <c r="BG11" s="148" t="str">
        <f t="shared" si="25"/>
        <v>VERIFICA</v>
      </c>
      <c r="BH11" s="148" t="str">
        <f t="shared" si="25"/>
        <v>VERIFICA</v>
      </c>
      <c r="BI11" s="148" t="str">
        <f t="shared" si="25"/>
        <v>VERIFICA</v>
      </c>
      <c r="BJ11" s="191"/>
      <c r="BK11" s="36"/>
      <c r="BL11" s="36">
        <f>MAX(BC10+BC12,BD10+BD12)*$BL$2/($BX$3)*100</f>
        <v>187.32159321008263</v>
      </c>
      <c r="BM11" s="36">
        <f>0.5*14.17*$C$3*0.9*($C$4-4)*2.5/(1+2.5^2)/10</f>
        <v>369.3972413793104</v>
      </c>
      <c r="BN11" s="36">
        <f>$BQ$6*0.9*($C$4-4)*391.3/100*2.5*10^-1</f>
        <v>413.0465489974946</v>
      </c>
      <c r="BO11" s="341">
        <f>IF(BN11&gt;BM11,SQRT((0.5*14.17*$C$3)/($BQ$6/100*391.3)-1)," ")</f>
        <v>2.3417611920545003</v>
      </c>
      <c r="BP11" s="36">
        <f>IF(BO11=" "," ",0.9*$BQ$6/100*($C$4-4)*391.3*BO11*10^-1)</f>
        <v>386.9025515817483</v>
      </c>
      <c r="BQ11" s="36" t="str">
        <f>IF(AND(BP11&gt;BL11,BN11&gt;BL11),"Verifica","Non Verifica")</f>
        <v>Verifica</v>
      </c>
      <c r="BR11" s="36">
        <f>$BU$6*0.9*($C$4-4)*391.3/100*2.5*10^-1</f>
        <v>619.56982349624184</v>
      </c>
      <c r="BS11" s="341">
        <f>IF(BR11&gt;BM11,SQRT((0.5*14.17*$C$3)/($BU$6/100*391.3)-1)," ")</f>
        <v>1.8227900739639975</v>
      </c>
      <c r="BT11" s="36">
        <f>IF(BS11=" "," ",0.9*BU6/100*($C$4-4)*391.3*BS11*10^-1)</f>
        <v>451.73828975863029</v>
      </c>
      <c r="BU11" s="36" t="str">
        <f>IF(AND(BT11&gt;BL11,BR11&gt;BL11),"Verifica","Non Verifica")</f>
        <v>Verifica</v>
      </c>
      <c r="BV11" s="363"/>
      <c r="BW11" s="73"/>
      <c r="BX11" s="73"/>
      <c r="BY11" s="73"/>
      <c r="BZ11" s="73"/>
      <c r="CA11" s="370"/>
      <c r="CB11" s="370"/>
      <c r="CC11" s="370"/>
      <c r="CD11" s="370"/>
      <c r="CE11" s="370"/>
      <c r="CF11" s="370"/>
      <c r="CG11" s="370"/>
      <c r="CH11" s="370"/>
      <c r="CI11" s="73"/>
      <c r="CJ11" s="73"/>
      <c r="CK11" s="370"/>
      <c r="CL11" s="370"/>
      <c r="CM11" s="465"/>
      <c r="CN11" s="465"/>
      <c r="CO11" s="370"/>
      <c r="CP11" s="370"/>
      <c r="CQ11" s="370"/>
    </row>
    <row r="12" spans="1:95" ht="16.05" customHeight="1" thickBot="1" x14ac:dyDescent="0.3">
      <c r="A12" s="172">
        <f>Pil_originale!A915</f>
        <v>9</v>
      </c>
      <c r="B12" s="6">
        <f>Pil_originale!B915</f>
        <v>19</v>
      </c>
      <c r="C12" s="6">
        <f>Pil_originale!C915</f>
        <v>0</v>
      </c>
      <c r="D12" s="6">
        <f>Pil_originale!D915</f>
        <v>6</v>
      </c>
      <c r="E12" s="6" t="str">
        <f>Pil_originale!E915</f>
        <v>Msup</v>
      </c>
      <c r="F12" s="6">
        <f>Pil_originale!F915</f>
        <v>4.1360000000000001</v>
      </c>
      <c r="G12" s="6">
        <f>Pil_originale!G915</f>
        <v>3.1309999999999998</v>
      </c>
      <c r="H12" s="6">
        <f>Pil_originale!H915</f>
        <v>1.714</v>
      </c>
      <c r="I12" s="6">
        <f>Pil_originale!I915</f>
        <v>87.923000000000002</v>
      </c>
      <c r="J12" s="6">
        <f>Pil_originale!J915</f>
        <v>2.3439999999999999</v>
      </c>
      <c r="K12" s="7">
        <f>Pil_originale!K915</f>
        <v>2.5590000000000002</v>
      </c>
      <c r="L12" s="447"/>
      <c r="M12" s="427"/>
      <c r="N12" s="172" t="s">
        <v>19</v>
      </c>
      <c r="O12" s="21">
        <f t="shared" ref="O12:T12" si="26">F13</f>
        <v>-13.648999999999999</v>
      </c>
      <c r="P12" s="21">
        <f t="shared" si="26"/>
        <v>-9.5719999999999992</v>
      </c>
      <c r="Q12" s="21">
        <f t="shared" si="26"/>
        <v>-1.0069999999999999</v>
      </c>
      <c r="R12" s="21">
        <f t="shared" si="26"/>
        <v>-45.277000000000001</v>
      </c>
      <c r="S12" s="21">
        <f t="shared" si="26"/>
        <v>-1.2350000000000001</v>
      </c>
      <c r="T12" s="22">
        <f t="shared" si="26"/>
        <v>-1.3480000000000001</v>
      </c>
      <c r="U12" s="28">
        <f t="shared" si="23"/>
        <v>-12.259546875</v>
      </c>
      <c r="V12" s="29">
        <f t="shared" si="23"/>
        <v>-8.5795781249999994</v>
      </c>
      <c r="W12" s="29">
        <f t="shared" si="23"/>
        <v>-0.79442187499999983</v>
      </c>
      <c r="X12" s="29">
        <f t="shared" si="23"/>
        <v>-34.870750000000001</v>
      </c>
      <c r="Y12" s="29">
        <f t="shared" si="23"/>
        <v>-0.95539062500000016</v>
      </c>
      <c r="Z12" s="30">
        <f t="shared" si="23"/>
        <v>-1.0427656250000001</v>
      </c>
      <c r="AA12" s="172">
        <f t="shared" si="12"/>
        <v>-1.7498125</v>
      </c>
      <c r="AB12" s="6">
        <f t="shared" si="12"/>
        <v>-35.913515625000002</v>
      </c>
      <c r="AC12" s="6">
        <f t="shared" si="13"/>
        <v>-12.523867187499999</v>
      </c>
      <c r="AD12" s="6">
        <f t="shared" si="14"/>
        <v>-36.438459375000001</v>
      </c>
      <c r="AE12" s="36">
        <f t="shared" si="15"/>
        <v>-21.1034453125</v>
      </c>
      <c r="AF12" s="36">
        <f t="shared" si="16"/>
        <v>3.9442890624999993</v>
      </c>
      <c r="AG12" s="36">
        <f t="shared" si="17"/>
        <v>-45.018037499999998</v>
      </c>
      <c r="AH12" s="37">
        <f t="shared" si="18"/>
        <v>27.858881250000003</v>
      </c>
      <c r="AI12" s="432"/>
      <c r="AJ12" s="172" t="s">
        <v>19</v>
      </c>
      <c r="AK12" s="82">
        <f>AT55</f>
        <v>91.170564155014546</v>
      </c>
      <c r="AL12" s="73">
        <f t="shared" si="7"/>
        <v>-12.259546875</v>
      </c>
      <c r="AM12" s="73">
        <f>MAX(0.3*$AK12,ABS(AE12))</f>
        <v>27.351169246504362</v>
      </c>
      <c r="AN12" s="73">
        <f>MAX(0.3*$AK12,ABS(AF12))</f>
        <v>27.351169246504362</v>
      </c>
      <c r="AO12" s="73">
        <f>MAX($AK12,ABS(AG12))</f>
        <v>91.170564155014546</v>
      </c>
      <c r="AP12" s="73">
        <f>MAX($AK12,ABS(AH12))</f>
        <v>91.170564155014546</v>
      </c>
      <c r="AQ12" s="107">
        <f>MAX(AL12-$AB4*(1-((0.48*$AB$2+AL14)/(0.48*$AB$2))^2),0)/(($C4-2*4)*391.3)*1000</f>
        <v>0</v>
      </c>
      <c r="AR12" s="108">
        <f t="shared" ref="AR12:AU12" si="27">MAX(AM12-$AB4*(1-((0.48*$AB$2+AM14)/(0.48*$AB$2))^2),0)/(($C4-2*4)*391.3)*1000</f>
        <v>0</v>
      </c>
      <c r="AS12" s="108">
        <f t="shared" si="27"/>
        <v>0</v>
      </c>
      <c r="AT12" s="108">
        <f t="shared" si="27"/>
        <v>1.8993766631022151</v>
      </c>
      <c r="AU12" s="108">
        <f t="shared" si="27"/>
        <v>2.1375059707491544</v>
      </c>
      <c r="AV12" s="134">
        <f t="shared" si="20"/>
        <v>2.1375059707491544</v>
      </c>
      <c r="AW12" s="209">
        <f>$AZ$2</f>
        <v>8.2938046054770531</v>
      </c>
      <c r="AX12" s="73">
        <f t="shared" si="21"/>
        <v>649.07314842463416</v>
      </c>
      <c r="AY12" s="191">
        <f>AX12*($C$4-2*4)/200</f>
        <v>168.75901859040488</v>
      </c>
      <c r="AZ12" s="73">
        <f>($AB4+$AY12)*(1-ABS((0.48*$AB$2+AL$14)/(0.48*$AB$2+$AX12))^(1+1/(1+$AX12/$AB$2)))</f>
        <v>250.55391304586755</v>
      </c>
      <c r="BA12" s="73">
        <f t="shared" si="24"/>
        <v>232.50853265734338</v>
      </c>
      <c r="BB12" s="73">
        <f t="shared" si="24"/>
        <v>225.80772598319083</v>
      </c>
      <c r="BC12" s="73">
        <f t="shared" si="24"/>
        <v>231.17988154378421</v>
      </c>
      <c r="BD12" s="73">
        <f t="shared" si="24"/>
        <v>227.16226627264911</v>
      </c>
      <c r="BE12" s="148"/>
      <c r="BF12" s="148"/>
      <c r="BG12" s="148"/>
      <c r="BH12" s="148"/>
      <c r="BI12" s="148"/>
      <c r="BJ12" s="191"/>
      <c r="BK12" s="6"/>
      <c r="BL12" s="36"/>
      <c r="BM12" s="36"/>
      <c r="BN12" s="36"/>
      <c r="BO12" s="36"/>
      <c r="BP12" s="36"/>
      <c r="BQ12" s="36"/>
      <c r="BR12" s="73"/>
      <c r="BS12" s="36"/>
      <c r="BT12" s="73"/>
      <c r="BU12" s="73"/>
      <c r="BV12" s="73"/>
      <c r="BW12" s="73"/>
      <c r="BX12" s="73"/>
      <c r="BY12" s="73"/>
      <c r="BZ12" s="73"/>
      <c r="CA12" s="370"/>
      <c r="CB12" s="370"/>
      <c r="CC12" s="370"/>
      <c r="CD12" s="370"/>
      <c r="CE12" s="370"/>
      <c r="CF12" s="370"/>
      <c r="CG12" s="370"/>
      <c r="CH12" s="370"/>
      <c r="CI12" s="73"/>
      <c r="CJ12" s="73"/>
      <c r="CK12" s="370"/>
      <c r="CL12" s="370"/>
      <c r="CM12" s="370"/>
      <c r="CN12" s="370"/>
      <c r="CO12" s="370"/>
      <c r="CP12" s="370"/>
      <c r="CQ12" s="370"/>
    </row>
    <row r="13" spans="1:95" ht="16.05" customHeight="1" x14ac:dyDescent="0.25">
      <c r="A13" s="172">
        <f>Pil_originale!A916</f>
        <v>9</v>
      </c>
      <c r="B13" s="6">
        <f>Pil_originale!B916</f>
        <v>19</v>
      </c>
      <c r="C13" s="6">
        <f>Pil_originale!C916</f>
        <v>0</v>
      </c>
      <c r="D13" s="6">
        <f>Pil_originale!D916</f>
        <v>6</v>
      </c>
      <c r="E13" s="6" t="str">
        <f>Pil_originale!E916</f>
        <v>Minf</v>
      </c>
      <c r="F13" s="6">
        <f>Pil_originale!F916</f>
        <v>-13.648999999999999</v>
      </c>
      <c r="G13" s="6">
        <f>Pil_originale!G916</f>
        <v>-9.5719999999999992</v>
      </c>
      <c r="H13" s="6">
        <f>Pil_originale!H916</f>
        <v>-1.0069999999999999</v>
      </c>
      <c r="I13" s="6">
        <f>Pil_originale!I916</f>
        <v>-45.277000000000001</v>
      </c>
      <c r="J13" s="6">
        <f>Pil_originale!J916</f>
        <v>-1.2350000000000001</v>
      </c>
      <c r="K13" s="7">
        <f>Pil_originale!K916</f>
        <v>-1.3480000000000001</v>
      </c>
      <c r="L13" s="447"/>
      <c r="M13" s="427"/>
      <c r="N13" s="172" t="s">
        <v>44</v>
      </c>
      <c r="O13" s="21">
        <f>F11+F14</f>
        <v>-269.54300000000001</v>
      </c>
      <c r="P13" s="21">
        <f t="shared" ref="P13:T13" si="28">G11+G14</f>
        <v>-168.16899999999998</v>
      </c>
      <c r="Q13" s="21">
        <f t="shared" si="28"/>
        <v>-13.663</v>
      </c>
      <c r="R13" s="21">
        <f t="shared" si="28"/>
        <v>-4.5739999999999998</v>
      </c>
      <c r="S13" s="21">
        <f t="shared" si="28"/>
        <v>0.57299999999999995</v>
      </c>
      <c r="T13" s="22">
        <f t="shared" si="28"/>
        <v>0.626</v>
      </c>
      <c r="U13" s="28">
        <f>O13+$L$4</f>
        <v>-269.54300000000001</v>
      </c>
      <c r="V13" s="29">
        <f>P13+$L$2</f>
        <v>-168.16899999999998</v>
      </c>
      <c r="W13" s="29">
        <f>Q13</f>
        <v>-13.663</v>
      </c>
      <c r="X13" s="29">
        <f t="shared" ref="X13:Z14" si="29">R13</f>
        <v>-4.5739999999999998</v>
      </c>
      <c r="Y13" s="29">
        <f t="shared" si="29"/>
        <v>0.57299999999999995</v>
      </c>
      <c r="Z13" s="30">
        <f t="shared" si="29"/>
        <v>0.626</v>
      </c>
      <c r="AA13" s="172">
        <f t="shared" si="12"/>
        <v>-14.236000000000001</v>
      </c>
      <c r="AB13" s="6">
        <f t="shared" si="12"/>
        <v>-5.2</v>
      </c>
      <c r="AC13" s="6">
        <f t="shared" si="13"/>
        <v>-15.796000000000001</v>
      </c>
      <c r="AD13" s="6">
        <f t="shared" si="14"/>
        <v>-9.4708000000000006</v>
      </c>
      <c r="AE13" s="36">
        <f t="shared" si="15"/>
        <v>-183.96499999999997</v>
      </c>
      <c r="AF13" s="36">
        <f t="shared" si="16"/>
        <v>-152.37299999999999</v>
      </c>
      <c r="AG13" s="36">
        <f t="shared" si="17"/>
        <v>-177.63979999999998</v>
      </c>
      <c r="AH13" s="37">
        <f t="shared" si="18"/>
        <v>-158.69819999999999</v>
      </c>
      <c r="AJ13" s="172" t="s">
        <v>44</v>
      </c>
      <c r="AK13" s="82"/>
      <c r="AL13" s="73">
        <f t="shared" si="7"/>
        <v>-269.54300000000001</v>
      </c>
      <c r="AM13" s="73">
        <f t="shared" ref="AM13:AP14" si="30">AE13</f>
        <v>-183.96499999999997</v>
      </c>
      <c r="AN13" s="73">
        <f t="shared" si="30"/>
        <v>-152.37299999999999</v>
      </c>
      <c r="AO13" s="73">
        <f t="shared" si="30"/>
        <v>-177.63979999999998</v>
      </c>
      <c r="AP13" s="73">
        <f t="shared" si="30"/>
        <v>-158.69819999999999</v>
      </c>
      <c r="AQ13" s="107"/>
      <c r="AR13" s="21"/>
      <c r="AS13" s="21"/>
      <c r="AT13" s="21"/>
      <c r="AU13" s="21"/>
      <c r="AV13" s="37"/>
      <c r="AW13" s="36"/>
      <c r="AX13" s="191"/>
      <c r="AY13" s="191"/>
      <c r="AZ13" s="191"/>
      <c r="BA13" s="191"/>
      <c r="BB13" s="191"/>
      <c r="BC13" s="191"/>
      <c r="BD13" s="191"/>
      <c r="BE13" s="148"/>
      <c r="BF13" s="148"/>
      <c r="BG13" s="148"/>
      <c r="BH13" s="148"/>
      <c r="BI13" s="148"/>
      <c r="BJ13" s="191"/>
      <c r="BK13" s="370"/>
      <c r="BL13" s="73"/>
      <c r="BM13" s="36"/>
      <c r="BN13" s="73"/>
      <c r="BO13" s="73"/>
      <c r="BP13" s="73"/>
      <c r="BQ13" s="73"/>
      <c r="BR13" s="73"/>
      <c r="BS13" s="36"/>
      <c r="BT13" s="73"/>
      <c r="BU13" s="73"/>
      <c r="BV13" s="73"/>
      <c r="BW13" s="73"/>
      <c r="BX13" s="73"/>
      <c r="BY13" s="73"/>
      <c r="BZ13" s="73"/>
      <c r="CA13" s="370"/>
      <c r="CB13" s="370"/>
      <c r="CC13" s="370"/>
      <c r="CD13" s="370"/>
      <c r="CE13" s="370"/>
      <c r="CF13" s="370"/>
      <c r="CG13" s="370"/>
      <c r="CH13" s="370"/>
      <c r="CI13" s="73"/>
      <c r="CJ13" s="73"/>
      <c r="CK13" s="370"/>
      <c r="CL13" s="370"/>
      <c r="CM13" s="370"/>
      <c r="CN13" s="370"/>
      <c r="CO13" s="370"/>
      <c r="CP13" s="370"/>
      <c r="CQ13" s="370"/>
    </row>
    <row r="14" spans="1:95" ht="16.05" customHeight="1" thickBot="1" x14ac:dyDescent="0.35">
      <c r="A14" s="8">
        <f>Pil_originale!A918</f>
        <v>9</v>
      </c>
      <c r="B14" s="42">
        <f>Pil_originale!B918</f>
        <v>19</v>
      </c>
      <c r="C14" s="42">
        <f>Pil_originale!C918</f>
        <v>0</v>
      </c>
      <c r="D14" s="42">
        <f>Pil_originale!D918</f>
        <v>6</v>
      </c>
      <c r="E14" s="42" t="str">
        <f>Pil_originale!E918</f>
        <v>N</v>
      </c>
      <c r="F14" s="42">
        <f>Pil_originale!F918</f>
        <v>-178.17400000000001</v>
      </c>
      <c r="G14" s="42">
        <f>Pil_originale!G918</f>
        <v>-109.943</v>
      </c>
      <c r="H14" s="42">
        <f>Pil_originale!H918</f>
        <v>-9.9000000000000005E-2</v>
      </c>
      <c r="I14" s="42">
        <f>Pil_originale!I918</f>
        <v>-4.9109999999999996</v>
      </c>
      <c r="J14" s="42">
        <f>Pil_originale!J918</f>
        <v>-0.126</v>
      </c>
      <c r="K14" s="10">
        <f>Pil_originale!K918</f>
        <v>-0.13800000000000001</v>
      </c>
      <c r="L14" s="447"/>
      <c r="N14" s="8" t="s">
        <v>45</v>
      </c>
      <c r="O14" s="23">
        <f>F11+F14</f>
        <v>-269.54300000000001</v>
      </c>
      <c r="P14" s="23">
        <f t="shared" ref="P14:T14" si="31">G11+G14</f>
        <v>-168.16899999999998</v>
      </c>
      <c r="Q14" s="23">
        <f t="shared" si="31"/>
        <v>-13.663</v>
      </c>
      <c r="R14" s="23">
        <f t="shared" si="31"/>
        <v>-4.5739999999999998</v>
      </c>
      <c r="S14" s="23">
        <f t="shared" si="31"/>
        <v>0.57299999999999995</v>
      </c>
      <c r="T14" s="24">
        <f t="shared" si="31"/>
        <v>0.626</v>
      </c>
      <c r="U14" s="33">
        <f>O14+$L$5</f>
        <v>-285.33800000000002</v>
      </c>
      <c r="V14" s="21">
        <f>P14+$L$3</f>
        <v>-180.31899999999999</v>
      </c>
      <c r="W14" s="29">
        <f>Q14</f>
        <v>-13.663</v>
      </c>
      <c r="X14" s="29">
        <f t="shared" si="29"/>
        <v>-4.5739999999999998</v>
      </c>
      <c r="Y14" s="29">
        <f t="shared" si="29"/>
        <v>0.57299999999999995</v>
      </c>
      <c r="Z14" s="30">
        <f t="shared" si="29"/>
        <v>0.626</v>
      </c>
      <c r="AA14" s="8">
        <f t="shared" si="12"/>
        <v>-14.236000000000001</v>
      </c>
      <c r="AB14" s="42">
        <f t="shared" si="12"/>
        <v>-5.2</v>
      </c>
      <c r="AC14" s="42">
        <f t="shared" si="13"/>
        <v>-15.796000000000001</v>
      </c>
      <c r="AD14" s="42">
        <f t="shared" si="14"/>
        <v>-9.4708000000000006</v>
      </c>
      <c r="AE14" s="38">
        <f t="shared" si="15"/>
        <v>-196.11499999999998</v>
      </c>
      <c r="AF14" s="38">
        <f t="shared" si="16"/>
        <v>-164.523</v>
      </c>
      <c r="AG14" s="38">
        <f t="shared" si="17"/>
        <v>-189.78979999999999</v>
      </c>
      <c r="AH14" s="39">
        <f t="shared" si="18"/>
        <v>-170.84819999999999</v>
      </c>
      <c r="AJ14" s="8" t="s">
        <v>45</v>
      </c>
      <c r="AK14" s="82"/>
      <c r="AL14" s="73">
        <f t="shared" si="7"/>
        <v>-285.33800000000002</v>
      </c>
      <c r="AM14" s="73">
        <f t="shared" si="30"/>
        <v>-196.11499999999998</v>
      </c>
      <c r="AN14" s="73">
        <f t="shared" si="30"/>
        <v>-164.523</v>
      </c>
      <c r="AO14" s="73">
        <f t="shared" si="30"/>
        <v>-189.78979999999999</v>
      </c>
      <c r="AP14" s="73">
        <f t="shared" si="30"/>
        <v>-170.84819999999999</v>
      </c>
      <c r="AQ14" s="83"/>
      <c r="AR14" s="23"/>
      <c r="AS14" s="23"/>
      <c r="AT14" s="23"/>
      <c r="AU14" s="23"/>
      <c r="AV14" s="39"/>
      <c r="AW14" s="36"/>
      <c r="AX14" s="191"/>
      <c r="AY14" s="191"/>
      <c r="AZ14" s="191"/>
      <c r="BA14" s="191"/>
      <c r="BB14" s="191"/>
      <c r="BC14" s="191"/>
      <c r="BD14" s="191"/>
      <c r="BE14" s="148"/>
      <c r="BF14" s="148"/>
      <c r="BG14" s="148"/>
      <c r="BH14" s="148"/>
      <c r="BI14" s="148"/>
      <c r="BJ14" s="191"/>
      <c r="BK14" s="370"/>
      <c r="BL14" s="73"/>
      <c r="BM14" s="36"/>
      <c r="BN14" s="73"/>
      <c r="BO14" s="73"/>
      <c r="BP14" s="73"/>
      <c r="BQ14" s="73"/>
      <c r="BR14" s="73"/>
      <c r="BS14" s="36"/>
      <c r="BT14" s="73"/>
      <c r="BU14" s="73"/>
      <c r="BV14" s="73"/>
      <c r="BW14" s="73"/>
      <c r="BX14" s="73"/>
      <c r="BY14" s="73"/>
      <c r="BZ14" s="73"/>
      <c r="CA14" s="370"/>
      <c r="CB14" s="370"/>
      <c r="CC14" s="370"/>
      <c r="CD14" s="370"/>
      <c r="CE14" s="370"/>
      <c r="CF14" s="370"/>
      <c r="CG14" s="370"/>
      <c r="CH14" s="370"/>
      <c r="CI14" s="73"/>
      <c r="CJ14" s="73"/>
      <c r="CK14" s="370"/>
      <c r="CL14" s="370"/>
      <c r="CM14" s="370"/>
      <c r="CN14" s="370"/>
      <c r="CO14" s="370"/>
      <c r="CP14" s="370"/>
      <c r="CQ14" s="370"/>
    </row>
    <row r="15" spans="1:95" ht="16.05" customHeight="1" thickBot="1" x14ac:dyDescent="0.3">
      <c r="A15" s="168">
        <f>Pil_originale!A439</f>
        <v>4</v>
      </c>
      <c r="B15" s="169">
        <f>Pil_originale!B439</f>
        <v>19</v>
      </c>
      <c r="C15" s="169">
        <f>Pil_originale!C439</f>
        <v>0</v>
      </c>
      <c r="D15" s="169">
        <f>Pil_originale!D439</f>
        <v>5</v>
      </c>
      <c r="E15" s="169" t="str">
        <f>Pil_originale!E439</f>
        <v>Msup</v>
      </c>
      <c r="F15" s="169">
        <f>Pil_originale!F439</f>
        <v>21.57</v>
      </c>
      <c r="G15" s="169">
        <f>Pil_originale!G439</f>
        <v>14.689</v>
      </c>
      <c r="H15" s="169">
        <f>Pil_originale!H439</f>
        <v>63.584000000000003</v>
      </c>
      <c r="I15" s="169">
        <f>Pil_originale!I439</f>
        <v>1.8520000000000001</v>
      </c>
      <c r="J15" s="169">
        <f>Pil_originale!J439</f>
        <v>-3.53</v>
      </c>
      <c r="K15" s="170">
        <f>Pil_originale!K439</f>
        <v>-3.8540000000000001</v>
      </c>
      <c r="L15" s="447"/>
      <c r="M15" s="427" t="s">
        <v>22</v>
      </c>
      <c r="N15" s="168" t="s">
        <v>18</v>
      </c>
      <c r="O15" s="19">
        <f t="shared" ref="O15:T15" si="32">F15</f>
        <v>21.57</v>
      </c>
      <c r="P15" s="19">
        <f t="shared" si="32"/>
        <v>14.689</v>
      </c>
      <c r="Q15" s="19">
        <f t="shared" si="32"/>
        <v>63.584000000000003</v>
      </c>
      <c r="R15" s="19">
        <f t="shared" si="32"/>
        <v>1.8520000000000001</v>
      </c>
      <c r="S15" s="19">
        <f t="shared" si="32"/>
        <v>-3.53</v>
      </c>
      <c r="T15" s="19">
        <f t="shared" si="32"/>
        <v>-3.8540000000000001</v>
      </c>
      <c r="U15" s="25">
        <f t="shared" ref="U15:Z16" si="33">O15-(O15-O17)/320*$U$4</f>
        <v>18.341249999999999</v>
      </c>
      <c r="V15" s="26">
        <f t="shared" si="33"/>
        <v>12.492515624999999</v>
      </c>
      <c r="W15" s="26">
        <f t="shared" si="33"/>
        <v>53.431578125000001</v>
      </c>
      <c r="X15" s="26">
        <f t="shared" si="33"/>
        <v>1.5577031250000002</v>
      </c>
      <c r="Y15" s="26">
        <f t="shared" si="33"/>
        <v>-2.9682031249999996</v>
      </c>
      <c r="Z15" s="27">
        <f t="shared" si="33"/>
        <v>-3.2406406250000002</v>
      </c>
      <c r="AA15" s="168">
        <f t="shared" si="12"/>
        <v>56.399781250000004</v>
      </c>
      <c r="AB15" s="169">
        <f t="shared" si="12"/>
        <v>4.7983437500000008</v>
      </c>
      <c r="AC15" s="169">
        <f t="shared" si="13"/>
        <v>57.839284375000005</v>
      </c>
      <c r="AD15" s="169">
        <f t="shared" si="14"/>
        <v>21.718278125000001</v>
      </c>
      <c r="AE15" s="34">
        <f t="shared" si="15"/>
        <v>70.331800000000001</v>
      </c>
      <c r="AF15" s="34">
        <f t="shared" si="16"/>
        <v>-45.34676875000001</v>
      </c>
      <c r="AG15" s="34">
        <f t="shared" si="17"/>
        <v>34.210793750000001</v>
      </c>
      <c r="AH15" s="35">
        <f t="shared" si="18"/>
        <v>-9.2257625000000019</v>
      </c>
      <c r="AJ15" s="168" t="s">
        <v>18</v>
      </c>
      <c r="AK15" s="82"/>
      <c r="AL15" s="73">
        <f t="shared" si="7"/>
        <v>18.341249999999999</v>
      </c>
      <c r="AM15" s="73">
        <f>MAX($AK15,ABS(AE15))</f>
        <v>70.331800000000001</v>
      </c>
      <c r="AN15" s="73">
        <f>MAX($AK15,ABS(AF15))</f>
        <v>45.34676875000001</v>
      </c>
      <c r="AO15" s="73">
        <f>MAX(0.3*$AK15,ABS(AG15))</f>
        <v>34.210793750000001</v>
      </c>
      <c r="AP15" s="73">
        <f>MAX(0.3*$AK15,ABS(AH15))</f>
        <v>9.2257625000000019</v>
      </c>
      <c r="AQ15" s="105">
        <f>MAX(AL15-$AC$3*(1-((0.48*$AC$2+AL19)/(0.48*$AC$2))^2),0)/(($D$3-2*4)*391.3)*1000</f>
        <v>0</v>
      </c>
      <c r="AR15" s="106">
        <f>MAX(AM15-$AC$3*(1-((0.48*$AC$2+AM19)/(0.48*$AC$2))^2),0)/(($D$3-2*4)*391.3)*1000</f>
        <v>1.5251927087545116</v>
      </c>
      <c r="AS15" s="106">
        <f>MAX(AN15-$AC$3*(1-((0.48*$AC$2+AN19)/(0.48*$AC$2))^2),0)/(($D$3-2*4)*391.3)*1000</f>
        <v>0</v>
      </c>
      <c r="AT15" s="106">
        <f>MAX(AO15-$AC$3*(1-((0.48*$AC$2+AO19)/(0.48*$AC$2))^2),0)/(($D$3-2*4)*391.3)*1000</f>
        <v>0</v>
      </c>
      <c r="AU15" s="106">
        <f>MAX(AP15-$AC$3*(1-((0.48*$AC$2+AP19)/(0.48*$AC$2))^2),0)/(($D$3-2*4)*391.3)*1000</f>
        <v>0</v>
      </c>
      <c r="AV15" s="207">
        <f>MAX(AQ15:AU15)</f>
        <v>1.5251927087545116</v>
      </c>
      <c r="AW15" s="208">
        <f>$AW$3</f>
        <v>10.304423903774522</v>
      </c>
      <c r="AX15" s="73">
        <f>2*AW15*391.3/10</f>
        <v>806.42421470939405</v>
      </c>
      <c r="AY15" s="191">
        <f>AX15*($D$3-2*4)/200</f>
        <v>88.706663618033346</v>
      </c>
      <c r="AZ15" s="73">
        <f>($AC3+$AY15)*(1-ABS((0.48*$AC$2+AL$19)/(0.48*$AC$2+$AX15))^(1+1/(1+$AX15/$AC$2)))</f>
        <v>161.19049482226694</v>
      </c>
      <c r="BA15" s="73">
        <f t="shared" ref="BA15:BD16" si="34">($AC3+$AY15)*(1-ABS((0.48*$AC$2+AM$19)/(0.48*$AC$2+$AX15))^(1+1/(1+$AX15/$AC$2)))</f>
        <v>149.11547335046001</v>
      </c>
      <c r="BB15" s="73">
        <f t="shared" si="34"/>
        <v>141.30951748115592</v>
      </c>
      <c r="BC15" s="73">
        <f t="shared" si="34"/>
        <v>147.50655305969642</v>
      </c>
      <c r="BD15" s="73">
        <f t="shared" si="34"/>
        <v>143.04426671307218</v>
      </c>
      <c r="BE15" s="148" t="str">
        <f>IF((ABS(AL15/AZ15)^1.5+ABS(AL16/AZ16)^1.5)&lt;1,"VERIFICA","NON VERIFICA")</f>
        <v>VERIFICA</v>
      </c>
      <c r="BF15" s="148" t="str">
        <f t="shared" ref="BF15:BI15" si="35">IF((ABS(AM15/BA15)^1.5+ABS(AM16/BA16)^1.5)&lt;1,"VERIFICA","NON VERIFICA")</f>
        <v>VERIFICA</v>
      </c>
      <c r="BG15" s="148" t="str">
        <f t="shared" si="35"/>
        <v>VERIFICA</v>
      </c>
      <c r="BH15" s="148" t="str">
        <f t="shared" si="35"/>
        <v>VERIFICA</v>
      </c>
      <c r="BI15" s="148" t="str">
        <f t="shared" si="35"/>
        <v>VERIFICA</v>
      </c>
      <c r="BJ15" s="191"/>
      <c r="BK15" s="73"/>
      <c r="BL15" s="73">
        <f>MAX(BA15+BA17,BB15+BB17)*$BL$2/($BY$3)*100</f>
        <v>121.85650667802163</v>
      </c>
      <c r="BM15" s="36">
        <f>0.5*14.17*$D$4*0.9*($D$3-4)*2.5/(1+2.5^2)/10</f>
        <v>343.01172413793103</v>
      </c>
      <c r="BN15" s="36">
        <f>$BQ$4*0.9*($D$3-4)*391.3/100*2.5*10^-1</f>
        <v>306.83457925528165</v>
      </c>
      <c r="BO15" s="341" t="str">
        <f>IF(BN15&gt;BM15,SQRT((0.5*14.17*$D$4)/($BQ$4/100*391.3)-1)," ")</f>
        <v xml:space="preserve"> </v>
      </c>
      <c r="BP15" s="349" t="str">
        <f>IF(BO15=" "," ",0.9*$BQ$4/100*($D$3-4)*391.3*BO15*10^-1)</f>
        <v xml:space="preserve"> </v>
      </c>
      <c r="BQ15" s="6" t="str">
        <f>IF(AND(BP15&gt;BL15,BN15&gt;BL15),"Verifica","Non Verifica")</f>
        <v>Verifica</v>
      </c>
      <c r="BR15" s="6">
        <f>$BU$4*0.9*($D$3-4)*391.3/100*2.5*10^-1</f>
        <v>460.25186888292251</v>
      </c>
      <c r="BS15" s="341">
        <f>IF(BR15&gt;BM15,SQRT((0.5*14.17*$D$4)/($BU$4/100*391.3)-1)," ")</f>
        <v>2.0983814160388228</v>
      </c>
      <c r="BT15" s="349">
        <f>IF(BS15=" "," ",0.9*$BU$4/100*($D$3-4)*391.3*BS15*10^-1)</f>
        <v>386.3135873444246</v>
      </c>
      <c r="BU15" s="6" t="str">
        <f>IF(AND(BT15&gt;BL15,BR15&gt;BL15),"Verifica","Non Verifica")</f>
        <v>Verifica</v>
      </c>
      <c r="BV15" s="362" t="str">
        <f>IF(BS6/BT6&gt;=0.08*14.17*0.55/391.3,"Verifica","Non verifica")</f>
        <v>Verifica</v>
      </c>
      <c r="BW15" s="73"/>
      <c r="BX15" s="73"/>
      <c r="BY15" s="73"/>
      <c r="BZ15" s="73"/>
      <c r="CA15" s="73">
        <f>MAX(AM52:AP52)/(0.9*(60-4)*391.3)*1000</f>
        <v>0</v>
      </c>
      <c r="CB15" s="73">
        <f>MAX(AM53:AP53)/(0.9*(60-4)*391.3)*1000</f>
        <v>0</v>
      </c>
      <c r="CC15" s="370">
        <f>MAX(ABS(Taglio!H4),ABS(Taglio!I4),ABS(Taglio!H5),ABS(Taglio!I5))</f>
        <v>58.877000000000002</v>
      </c>
      <c r="CD15" s="245">
        <f>$CB$5*(CB15+CA15)*391.3/10-ABS(CC15)</f>
        <v>-58.877000000000002</v>
      </c>
      <c r="CE15" s="370">
        <v>0.48</v>
      </c>
      <c r="CF15" s="370">
        <f>CE15*(1-25/250)</f>
        <v>0.432</v>
      </c>
      <c r="CG15" s="370">
        <v>30</v>
      </c>
      <c r="CH15" s="370">
        <v>52</v>
      </c>
      <c r="CI15" s="73">
        <f>(MAX(ABS(AL20),ABS(AM20),ABS(AN20),ABS(AO20),ABS(AP20)))/(CG15*CH15)</f>
        <v>0.42901826923076924</v>
      </c>
      <c r="CJ15" s="73">
        <f>CD15/(CG15*CH15)*10</f>
        <v>-0.37741666666666668</v>
      </c>
      <c r="CK15" s="246">
        <f>CI15/14.17*10</f>
        <v>0.30276518647196138</v>
      </c>
      <c r="CL15" s="245">
        <f>CF15*14.17*CH15*CG15*(1-CK15/CF15)^0.5/10</f>
        <v>522.3072837601344</v>
      </c>
      <c r="CM15" s="464" t="str">
        <f>IF(CD15&lt;CL15,"VERIFICA","NON VERIFICA_necessarie staffe di contenimento")</f>
        <v>VERIFICA</v>
      </c>
      <c r="CN15" s="464"/>
      <c r="CO15" s="245">
        <f>CG15*CH15/391.3*(CJ15^2/(1.2+CK15*CG15-1.2))</f>
        <v>6.2521546039681991E-2</v>
      </c>
      <c r="CP15" s="370"/>
      <c r="CQ15" s="370"/>
    </row>
    <row r="16" spans="1:95" ht="16.05" customHeight="1" x14ac:dyDescent="0.25">
      <c r="A16" s="172">
        <f>Pil_originale!A440</f>
        <v>4</v>
      </c>
      <c r="B16" s="6">
        <f>Pil_originale!B440</f>
        <v>19</v>
      </c>
      <c r="C16" s="6">
        <f>Pil_originale!C440</f>
        <v>0</v>
      </c>
      <c r="D16" s="6">
        <f>Pil_originale!D440</f>
        <v>5</v>
      </c>
      <c r="E16" s="6" t="str">
        <f>Pil_originale!E440</f>
        <v>Minf</v>
      </c>
      <c r="F16" s="6">
        <f>Pil_originale!F440</f>
        <v>-19.757999999999999</v>
      </c>
      <c r="G16" s="6">
        <f>Pil_originale!G440</f>
        <v>-13.426</v>
      </c>
      <c r="H16" s="6">
        <f>Pil_originale!H440</f>
        <v>-66.367000000000004</v>
      </c>
      <c r="I16" s="6">
        <f>Pil_originale!I440</f>
        <v>-1.915</v>
      </c>
      <c r="J16" s="6">
        <f>Pil_originale!J440</f>
        <v>3.661</v>
      </c>
      <c r="K16" s="7">
        <f>Pil_originale!K440</f>
        <v>3.9969999999999999</v>
      </c>
      <c r="L16" s="447"/>
      <c r="M16" s="427"/>
      <c r="N16" s="172" t="s">
        <v>17</v>
      </c>
      <c r="O16" s="21">
        <f t="shared" ref="O16:T16" si="36">F18</f>
        <v>20.978000000000002</v>
      </c>
      <c r="P16" s="21">
        <f t="shared" si="36"/>
        <v>14.484999999999999</v>
      </c>
      <c r="Q16" s="21">
        <f t="shared" si="36"/>
        <v>2.343</v>
      </c>
      <c r="R16" s="21">
        <f t="shared" si="36"/>
        <v>140.929</v>
      </c>
      <c r="S16" s="21">
        <f t="shared" si="36"/>
        <v>3.58</v>
      </c>
      <c r="T16" s="21">
        <f t="shared" si="36"/>
        <v>3.9079999999999999</v>
      </c>
      <c r="U16" s="28">
        <f t="shared" si="33"/>
        <v>17.942609375000004</v>
      </c>
      <c r="V16" s="29">
        <f t="shared" si="33"/>
        <v>12.389999999999999</v>
      </c>
      <c r="W16" s="29">
        <f t="shared" si="33"/>
        <v>1.9822968749999998</v>
      </c>
      <c r="X16" s="29">
        <f t="shared" si="33"/>
        <v>119.19618750000001</v>
      </c>
      <c r="Y16" s="29">
        <f t="shared" si="33"/>
        <v>3.0335156250000002</v>
      </c>
      <c r="Z16" s="30">
        <f t="shared" si="33"/>
        <v>3.3114374999999998</v>
      </c>
      <c r="AA16" s="172">
        <f t="shared" si="12"/>
        <v>5.0158125</v>
      </c>
      <c r="AB16" s="6">
        <f t="shared" si="12"/>
        <v>122.507625</v>
      </c>
      <c r="AC16" s="6">
        <f t="shared" si="13"/>
        <v>41.768100000000004</v>
      </c>
      <c r="AD16" s="6">
        <f t="shared" si="14"/>
        <v>124.01236875000001</v>
      </c>
      <c r="AE16" s="36">
        <f t="shared" si="15"/>
        <v>54.158100000000005</v>
      </c>
      <c r="AF16" s="36">
        <f t="shared" si="16"/>
        <v>-29.378100000000003</v>
      </c>
      <c r="AG16" s="36">
        <f t="shared" si="17"/>
        <v>136.40236874999999</v>
      </c>
      <c r="AH16" s="37">
        <f t="shared" si="18"/>
        <v>-111.62236875000001</v>
      </c>
      <c r="AJ16" s="172" t="s">
        <v>17</v>
      </c>
      <c r="AK16" s="82">
        <f>AT56</f>
        <v>191.00802424798741</v>
      </c>
      <c r="AL16" s="73">
        <f t="shared" si="7"/>
        <v>17.942609375000004</v>
      </c>
      <c r="AM16" s="73">
        <f>MAX(0.3*$AK16,ABS(AE16))</f>
        <v>57.302407274396224</v>
      </c>
      <c r="AN16" s="73">
        <f>MAX(0.3*$AK16,ABS(AF16))</f>
        <v>57.302407274396224</v>
      </c>
      <c r="AO16" s="73">
        <f>MAX($AK16,ABS(AG16))</f>
        <v>191.00802424798741</v>
      </c>
      <c r="AP16" s="73">
        <f>MAX($AK16,ABS(AH16))</f>
        <v>191.00802424798741</v>
      </c>
      <c r="AQ16" s="107">
        <f>MAX(AL16-$AC$4*(1-((0.48*$AC$2+AL19)/(0.48*$AC$2))^2),0)/(($D$4-2*4)*391.3)*1000</f>
        <v>0</v>
      </c>
      <c r="AR16" s="108">
        <f t="shared" ref="AR16:AU16" si="37">MAX(AM16-$AC$4*(1-((0.48*$AC$2+AM19)/(0.48*$AC$2))^2),0)/(($D$4-2*4)*391.3)*1000</f>
        <v>0</v>
      </c>
      <c r="AS16" s="108">
        <f t="shared" si="37"/>
        <v>0</v>
      </c>
      <c r="AT16" s="108">
        <f t="shared" si="37"/>
        <v>3.9635446095953779</v>
      </c>
      <c r="AU16" s="108">
        <f t="shared" si="37"/>
        <v>4.5216339881901781</v>
      </c>
      <c r="AV16" s="122">
        <f t="shared" ref="AV16:AV18" si="38">MAX(AQ16:AU16)</f>
        <v>4.5216339881901781</v>
      </c>
      <c r="AW16" s="128">
        <f>$AW$2</f>
        <v>8.2938046054770531</v>
      </c>
      <c r="AX16" s="73">
        <f t="shared" ref="AX16:AX18" si="39">2*AW16*391.3/10</f>
        <v>649.07314842463416</v>
      </c>
      <c r="AY16" s="191">
        <f>AX16*($D$4-2*4)/200</f>
        <v>168.75901859040488</v>
      </c>
      <c r="AZ16" s="73">
        <f>($AC4+$AY16)*(1-ABS((0.48*$AC$2+AL$19)/(0.48*$AC$2+$AX16))^(1+1/(1+$AX16/$AC$2)))</f>
        <v>310.79065547976529</v>
      </c>
      <c r="BA16" s="73">
        <f t="shared" si="34"/>
        <v>284.10527359444927</v>
      </c>
      <c r="BB16" s="73">
        <f t="shared" si="34"/>
        <v>266.73005153720118</v>
      </c>
      <c r="BC16" s="73">
        <f t="shared" si="34"/>
        <v>280.53082566228085</v>
      </c>
      <c r="BD16" s="73">
        <f t="shared" si="34"/>
        <v>270.59834617746685</v>
      </c>
      <c r="BE16" s="148"/>
      <c r="BF16" s="148"/>
      <c r="BG16" s="148"/>
      <c r="BH16" s="148"/>
      <c r="BI16" s="148"/>
      <c r="BJ16" s="191"/>
      <c r="BK16" s="370"/>
      <c r="BL16" s="73"/>
      <c r="BM16" s="36"/>
      <c r="BN16" s="73"/>
      <c r="BO16" s="73"/>
      <c r="BP16" s="73"/>
      <c r="BQ16" s="73"/>
      <c r="BR16" s="73"/>
      <c r="BS16" s="73"/>
      <c r="BT16" s="73"/>
      <c r="BU16" s="73"/>
      <c r="BV16" s="73"/>
      <c r="BW16" s="73"/>
      <c r="BX16" s="73"/>
      <c r="BY16" s="73"/>
      <c r="BZ16" s="73"/>
      <c r="CA16" s="370"/>
      <c r="CB16" s="370"/>
      <c r="CC16" s="370"/>
      <c r="CD16" s="370"/>
      <c r="CE16" s="370"/>
      <c r="CF16" s="370"/>
      <c r="CG16" s="370"/>
      <c r="CH16" s="370"/>
      <c r="CI16" s="73"/>
      <c r="CJ16" s="73"/>
      <c r="CK16" s="370"/>
      <c r="CL16" s="370"/>
      <c r="CM16" s="465"/>
      <c r="CN16" s="465"/>
      <c r="CO16" s="370"/>
      <c r="CP16" s="370"/>
      <c r="CQ16" s="370"/>
    </row>
    <row r="17" spans="1:95" ht="16.05" customHeight="1" x14ac:dyDescent="0.25">
      <c r="A17" s="172">
        <f>Pil_originale!A442</f>
        <v>4</v>
      </c>
      <c r="B17" s="6">
        <f>Pil_originale!B442</f>
        <v>19</v>
      </c>
      <c r="C17" s="6">
        <f>Pil_originale!C442</f>
        <v>0</v>
      </c>
      <c r="D17" s="6">
        <f>Pil_originale!D442</f>
        <v>5</v>
      </c>
      <c r="E17" s="6" t="str">
        <f>Pil_originale!E442</f>
        <v>N</v>
      </c>
      <c r="F17" s="6">
        <f>Pil_originale!F442</f>
        <v>-233.50299999999999</v>
      </c>
      <c r="G17" s="6">
        <f>Pil_originale!G442</f>
        <v>-150.874</v>
      </c>
      <c r="H17" s="6">
        <f>Pil_originale!H442</f>
        <v>-43.774000000000001</v>
      </c>
      <c r="I17" s="6">
        <f>Pil_originale!I442</f>
        <v>1.1639999999999999</v>
      </c>
      <c r="J17" s="6">
        <f>Pil_originale!J442</f>
        <v>2.3340000000000001</v>
      </c>
      <c r="K17" s="7">
        <f>Pil_originale!K442</f>
        <v>2.548</v>
      </c>
      <c r="L17" s="447"/>
      <c r="M17" s="427"/>
      <c r="N17" s="172" t="s">
        <v>20</v>
      </c>
      <c r="O17" s="21">
        <f t="shared" ref="O17:T17" si="40">F16</f>
        <v>-19.757999999999999</v>
      </c>
      <c r="P17" s="21">
        <f t="shared" si="40"/>
        <v>-13.426</v>
      </c>
      <c r="Q17" s="21">
        <f t="shared" si="40"/>
        <v>-66.367000000000004</v>
      </c>
      <c r="R17" s="21">
        <f t="shared" si="40"/>
        <v>-1.915</v>
      </c>
      <c r="S17" s="21">
        <f t="shared" si="40"/>
        <v>3.661</v>
      </c>
      <c r="T17" s="21">
        <f t="shared" si="40"/>
        <v>3.9969999999999999</v>
      </c>
      <c r="U17" s="28">
        <f t="shared" ref="U17:Z18" si="41">O17+(O15-O17)/320*$U$5</f>
        <v>-15.883499999999998</v>
      </c>
      <c r="V17" s="29">
        <f t="shared" si="41"/>
        <v>-10.790218750000001</v>
      </c>
      <c r="W17" s="29">
        <f t="shared" si="41"/>
        <v>-54.184093750000002</v>
      </c>
      <c r="X17" s="29">
        <f t="shared" si="41"/>
        <v>-1.56184375</v>
      </c>
      <c r="Y17" s="29">
        <f t="shared" si="41"/>
        <v>2.9868437500000002</v>
      </c>
      <c r="Z17" s="30">
        <f t="shared" si="41"/>
        <v>3.26096875</v>
      </c>
      <c r="AA17" s="172">
        <f t="shared" si="12"/>
        <v>-57.170937500000001</v>
      </c>
      <c r="AB17" s="6">
        <f t="shared" si="12"/>
        <v>-4.8228124999999995</v>
      </c>
      <c r="AC17" s="6">
        <f t="shared" si="13"/>
        <v>-58.61778125</v>
      </c>
      <c r="AD17" s="6">
        <f t="shared" si="14"/>
        <v>-21.974093750000002</v>
      </c>
      <c r="AE17" s="36">
        <f t="shared" si="15"/>
        <v>-69.408000000000001</v>
      </c>
      <c r="AF17" s="36">
        <f t="shared" si="16"/>
        <v>47.827562499999999</v>
      </c>
      <c r="AG17" s="36">
        <f t="shared" si="17"/>
        <v>-32.764312500000003</v>
      </c>
      <c r="AH17" s="37">
        <f t="shared" si="18"/>
        <v>11.183875</v>
      </c>
      <c r="AJ17" s="172" t="s">
        <v>20</v>
      </c>
      <c r="AK17" s="82">
        <f>AU57</f>
        <v>106.32629573462455</v>
      </c>
      <c r="AL17" s="73">
        <f t="shared" si="7"/>
        <v>-15.883499999999998</v>
      </c>
      <c r="AM17" s="73">
        <f>MAX($AK17,ABS(AE17))</f>
        <v>106.32629573462455</v>
      </c>
      <c r="AN17" s="79">
        <f>MAX($AK17,ABS(AF17))</f>
        <v>106.32629573462455</v>
      </c>
      <c r="AO17" s="73">
        <f>MAX(0.3*$AK17,ABS(AG17))</f>
        <v>32.764312500000003</v>
      </c>
      <c r="AP17" s="73">
        <f>MAX(0.3*$AK17,ABS(AH17))</f>
        <v>31.897888720387364</v>
      </c>
      <c r="AQ17" s="107">
        <f>MAX(AL17-$AC$3*(1-((0.48*$AC$2+AL20)/(0.48*$AC$2))^2),0)/(($D$3-2*4)*391.3)*1000</f>
        <v>0</v>
      </c>
      <c r="AR17" s="108">
        <f>MAX(AM17-$AC$3*(1-((0.48*$AC$2+AM20)/(0.48*$AC$2))^2),0)/(($D$3-2*4)*391.3)*1000</f>
        <v>5.5798657153900999</v>
      </c>
      <c r="AS17" s="108">
        <f>MAX(AN17-$AC$3*(1-((0.48*$AC$2+AN20)/(0.48*$AC$2))^2),0)/(($D$3-2*4)*391.3)*1000</f>
        <v>6.7165826042747874</v>
      </c>
      <c r="AT17" s="108">
        <f>MAX(AO17-$AC$3*(1-((0.48*$AC$2+AO20)/(0.48*$AC$2))^2),0)/(($D$3-2*4)*391.3)*1000</f>
        <v>0</v>
      </c>
      <c r="AU17" s="108">
        <f>MAX(AP17-$AC$3*(1-((0.48*$AC$2+AP20)/(0.48*$AC$2))^2),0)/(($D$3-2*4)*391.3)*1000</f>
        <v>0</v>
      </c>
      <c r="AV17" s="123">
        <f t="shared" si="38"/>
        <v>6.7165826042747874</v>
      </c>
      <c r="AW17" s="127">
        <f>$AW$3</f>
        <v>10.304423903774522</v>
      </c>
      <c r="AX17" s="73">
        <f t="shared" si="39"/>
        <v>806.42421470939405</v>
      </c>
      <c r="AY17" s="191">
        <f>AX17*($D$3-2*4)/200</f>
        <v>88.706663618033346</v>
      </c>
      <c r="AZ17" s="73">
        <f>($AC3+$AY17)*(1-ABS((0.48*$AC$2+AL$20)/(0.48*$AC$2+$AX17))^(1+1/(1+$AX17/$AC$2)))</f>
        <v>162.10508597375772</v>
      </c>
      <c r="BA17" s="73">
        <f t="shared" ref="BA17:BD18" si="42">($AC3+$AY17)*(1-ABS((0.48*$AC$2+AM$20)/(0.48*$AC$2+$AX17))^(1+1/(1+$AX17/$AC$2)))</f>
        <v>149.9868612228658</v>
      </c>
      <c r="BB17" s="73">
        <f t="shared" si="42"/>
        <v>142.26927431298796</v>
      </c>
      <c r="BC17" s="73">
        <f t="shared" si="42"/>
        <v>148.397099860136</v>
      </c>
      <c r="BD17" s="73">
        <f t="shared" si="42"/>
        <v>143.98531883071493</v>
      </c>
      <c r="BE17" s="148" t="str">
        <f>IF((ABS(AL17/AZ17)^1.5+ABS(AL18/AZ18)^1.5&lt;1),"VERIFICA","NON VERIFICA")</f>
        <v>VERIFICA</v>
      </c>
      <c r="BF17" s="148" t="str">
        <f t="shared" ref="BF17:BI17" si="43">IF((ABS(AM17/BA17)^1.5+ABS(AM18/BA18)^1.5&lt;1),"VERIFICA","NON VERIFICA")</f>
        <v>VERIFICA</v>
      </c>
      <c r="BG17" s="148" t="str">
        <f t="shared" si="43"/>
        <v>VERIFICA</v>
      </c>
      <c r="BH17" s="148" t="str">
        <f t="shared" si="43"/>
        <v>VERIFICA</v>
      </c>
      <c r="BI17" s="148" t="str">
        <f t="shared" si="43"/>
        <v>VERIFICA</v>
      </c>
      <c r="BJ17" s="191"/>
      <c r="BK17" s="73"/>
      <c r="BL17" s="36">
        <f>MAX(BC16+BC18,BD16+BD18)*$BL$2/($BX$3)*100</f>
        <v>229.38691042780084</v>
      </c>
      <c r="BM17" s="36">
        <f>0.5*14.17*$D$3*0.9*($D$4-4)*2.5/(1+2.5^2)/10</f>
        <v>369.3972413793104</v>
      </c>
      <c r="BN17" s="73">
        <f>$BQ$6*0.9*($D$4-4)*391.3/100*2.5*10^-1</f>
        <v>413.0465489974946</v>
      </c>
      <c r="BO17" s="265">
        <f>IF(BN17&gt;BM17,SQRT((0.5*14.17*$D$3)/($BO$6/$BP$6*391.3)-1)," ")</f>
        <v>2.3417611920545003</v>
      </c>
      <c r="BP17" s="73">
        <f>IF(BO17=" "," ",0.9*$BO$6/$BP$6*($D$4-4)*391.3*BO17/10)</f>
        <v>386.90255158174813</v>
      </c>
      <c r="BQ17" s="73" t="str">
        <f>IF(AND(BP17&gt;BL17,BN17&gt;BL17),"Verifica","Non Verifica")</f>
        <v>Verifica</v>
      </c>
      <c r="BR17" s="73">
        <f>BU6*0.9*($D$4-4)*391.3/100*2.5*10^-1</f>
        <v>619.56982349624184</v>
      </c>
      <c r="BS17" s="265">
        <f>IF(BR17&gt;BM17,SQRT((0.5*14.17*$D$3)/($BS$6/$BT$6*391.3)-1)," ")</f>
        <v>1.8227900739639975</v>
      </c>
      <c r="BT17" s="73">
        <f>IF(BS17=" "," ",0.9*$BS$6/$BT$6*($D$4-4)*391.3*BS17/10)</f>
        <v>451.73828975863023</v>
      </c>
      <c r="BU17" s="36" t="str">
        <f>IF(AND(BT17&gt;BL17,BR17&gt;BL17),"Verifica","Non Verifica")</f>
        <v>Verifica</v>
      </c>
      <c r="BV17" s="73"/>
      <c r="BW17" s="73"/>
      <c r="BX17" s="73"/>
      <c r="BY17" s="73"/>
      <c r="BZ17" s="73"/>
      <c r="CA17" s="370"/>
      <c r="CB17" s="370"/>
      <c r="CC17" s="370"/>
      <c r="CD17" s="370"/>
      <c r="CE17" s="370"/>
      <c r="CF17" s="370"/>
      <c r="CG17" s="370"/>
      <c r="CH17" s="370"/>
      <c r="CI17" s="73"/>
      <c r="CJ17" s="73"/>
      <c r="CK17" s="370"/>
      <c r="CL17" s="370"/>
      <c r="CM17" s="465"/>
      <c r="CN17" s="465"/>
      <c r="CO17" s="370"/>
      <c r="CP17" s="370"/>
      <c r="CQ17" s="370"/>
    </row>
    <row r="18" spans="1:95" ht="16.05" customHeight="1" thickBot="1" x14ac:dyDescent="0.3">
      <c r="A18" s="172">
        <f>Pil_originale!A919</f>
        <v>9</v>
      </c>
      <c r="B18" s="6">
        <f>Pil_originale!B919</f>
        <v>19</v>
      </c>
      <c r="C18" s="6">
        <f>Pil_originale!C919</f>
        <v>0</v>
      </c>
      <c r="D18" s="6">
        <f>Pil_originale!D919</f>
        <v>5</v>
      </c>
      <c r="E18" s="6" t="str">
        <f>Pil_originale!E919</f>
        <v>Msup</v>
      </c>
      <c r="F18" s="6">
        <f>Pil_originale!F919</f>
        <v>20.978000000000002</v>
      </c>
      <c r="G18" s="6">
        <f>Pil_originale!G919</f>
        <v>14.484999999999999</v>
      </c>
      <c r="H18" s="6">
        <f>Pil_originale!H919</f>
        <v>2.343</v>
      </c>
      <c r="I18" s="6">
        <f>Pil_originale!I919</f>
        <v>140.929</v>
      </c>
      <c r="J18" s="6">
        <f>Pil_originale!J919</f>
        <v>3.58</v>
      </c>
      <c r="K18" s="7">
        <f>Pil_originale!K919</f>
        <v>3.9079999999999999</v>
      </c>
      <c r="L18" s="447"/>
      <c r="M18" s="427"/>
      <c r="N18" s="172" t="s">
        <v>19</v>
      </c>
      <c r="O18" s="21">
        <f t="shared" ref="O18:T18" si="44">F19</f>
        <v>-17.875</v>
      </c>
      <c r="P18" s="21">
        <f t="shared" si="44"/>
        <v>-12.331</v>
      </c>
      <c r="Q18" s="21">
        <f t="shared" si="44"/>
        <v>-2.274</v>
      </c>
      <c r="R18" s="21">
        <f t="shared" si="44"/>
        <v>-137.251</v>
      </c>
      <c r="S18" s="21">
        <f t="shared" si="44"/>
        <v>-3.415</v>
      </c>
      <c r="T18" s="21">
        <f t="shared" si="44"/>
        <v>-3.7280000000000002</v>
      </c>
      <c r="U18" s="28">
        <f t="shared" si="41"/>
        <v>-14.232531250000001</v>
      </c>
      <c r="V18" s="29">
        <f t="shared" si="41"/>
        <v>-9.8170000000000002</v>
      </c>
      <c r="W18" s="29">
        <f t="shared" si="41"/>
        <v>-1.84115625</v>
      </c>
      <c r="X18" s="29">
        <f t="shared" si="41"/>
        <v>-111.17162500000001</v>
      </c>
      <c r="Y18" s="29">
        <f t="shared" si="41"/>
        <v>-2.7592187500000001</v>
      </c>
      <c r="Z18" s="30">
        <f t="shared" si="41"/>
        <v>-3.0121250000000002</v>
      </c>
      <c r="AA18" s="172">
        <f t="shared" si="12"/>
        <v>-4.6003749999999997</v>
      </c>
      <c r="AB18" s="6">
        <f t="shared" si="12"/>
        <v>-114.18375</v>
      </c>
      <c r="AC18" s="6">
        <f t="shared" si="13"/>
        <v>-38.855499999999999</v>
      </c>
      <c r="AD18" s="6">
        <f t="shared" si="14"/>
        <v>-115.5638625</v>
      </c>
      <c r="AE18" s="36">
        <f t="shared" si="15"/>
        <v>-48.672499999999999</v>
      </c>
      <c r="AF18" s="36">
        <f t="shared" si="16"/>
        <v>29.038499999999999</v>
      </c>
      <c r="AG18" s="36">
        <f t="shared" si="17"/>
        <v>-125.38086250000001</v>
      </c>
      <c r="AH18" s="37">
        <f t="shared" si="18"/>
        <v>105.74686249999999</v>
      </c>
      <c r="AJ18" s="172" t="s">
        <v>19</v>
      </c>
      <c r="AK18" s="82">
        <f>AT57</f>
        <v>153.83448914503012</v>
      </c>
      <c r="AL18" s="73">
        <f t="shared" si="7"/>
        <v>-14.232531250000001</v>
      </c>
      <c r="AM18" s="73">
        <f>MAX(0.3*$AK18,ABS(AE18))</f>
        <v>48.672499999999999</v>
      </c>
      <c r="AN18" s="73">
        <f>MAX(0.3*$AK18,ABS(AF18))</f>
        <v>46.150346743509033</v>
      </c>
      <c r="AO18" s="73">
        <f>MAX($AK18,ABS(AG18))</f>
        <v>153.83448914503012</v>
      </c>
      <c r="AP18" s="73">
        <f>MAX($AK18,ABS(AH18))</f>
        <v>153.83448914503012</v>
      </c>
      <c r="AQ18" s="107">
        <f>MAX(AL18-$AC$4*(1-((0.48*$AC$2+AL20)/(0.48*$AC$2))^2),0)/(($D$4-2*4)*391.3)*1000</f>
        <v>0</v>
      </c>
      <c r="AR18" s="108">
        <f t="shared" ref="AR18:AU18" si="45">MAX(AM18-$AC$4*(1-((0.48*$AC$2+AM20)/(0.48*$AC$2))^2),0)/(($D$4-2*4)*391.3)*1000</f>
        <v>0</v>
      </c>
      <c r="AS18" s="108">
        <f t="shared" si="45"/>
        <v>0</v>
      </c>
      <c r="AT18" s="108">
        <f t="shared" si="45"/>
        <v>2.0264274915500735</v>
      </c>
      <c r="AU18" s="108">
        <f t="shared" si="45"/>
        <v>2.576218511184416</v>
      </c>
      <c r="AV18" s="122">
        <f t="shared" si="38"/>
        <v>2.576218511184416</v>
      </c>
      <c r="AW18" s="209">
        <f>$AW$2</f>
        <v>8.2938046054770531</v>
      </c>
      <c r="AX18" s="73">
        <f t="shared" si="39"/>
        <v>649.07314842463416</v>
      </c>
      <c r="AY18" s="191">
        <f>AX18*($D$4-2*4)/200</f>
        <v>168.75901859040488</v>
      </c>
      <c r="AZ18" s="73">
        <f>($AC4+$AY18)*(1-ABS((0.48*$AC$2+AL$20)/(0.48*$AC$2+$AX18))^(1+1/(1+$AX18/$AC$2)))</f>
        <v>312.79960680303435</v>
      </c>
      <c r="BA18" s="73">
        <f t="shared" si="42"/>
        <v>286.03957596965802</v>
      </c>
      <c r="BB18" s="73">
        <f t="shared" si="42"/>
        <v>268.87066056858731</v>
      </c>
      <c r="BC18" s="73">
        <f t="shared" si="42"/>
        <v>282.5097726605029</v>
      </c>
      <c r="BD18" s="73">
        <f t="shared" si="42"/>
        <v>272.69520604699937</v>
      </c>
      <c r="BE18" s="148"/>
      <c r="BF18" s="148"/>
      <c r="BG18" s="148"/>
      <c r="BH18" s="148"/>
      <c r="BI18" s="148"/>
      <c r="BJ18" s="191"/>
      <c r="BK18" s="370"/>
      <c r="BL18" s="73"/>
      <c r="BM18" s="36"/>
      <c r="BN18" s="73"/>
      <c r="BO18" s="73"/>
      <c r="BP18" s="73"/>
      <c r="BQ18" s="73"/>
      <c r="BR18" s="73"/>
      <c r="BS18" s="73"/>
      <c r="BT18" s="73"/>
      <c r="BU18" s="73"/>
      <c r="BV18" s="73"/>
      <c r="BW18" s="73"/>
      <c r="BX18" s="73"/>
      <c r="BY18" s="73"/>
      <c r="BZ18" s="73"/>
      <c r="CA18" s="370"/>
      <c r="CB18" s="370"/>
      <c r="CC18" s="370"/>
      <c r="CD18" s="370"/>
      <c r="CE18" s="370"/>
      <c r="CF18" s="370"/>
      <c r="CG18" s="370"/>
      <c r="CH18" s="370"/>
      <c r="CI18" s="73"/>
      <c r="CJ18" s="73"/>
      <c r="CK18" s="370"/>
      <c r="CL18" s="370"/>
      <c r="CM18" s="465"/>
      <c r="CN18" s="465"/>
      <c r="CO18" s="370"/>
      <c r="CP18" s="370"/>
      <c r="CQ18" s="370"/>
    </row>
    <row r="19" spans="1:95" ht="16.05" customHeight="1" x14ac:dyDescent="0.25">
      <c r="A19" s="172">
        <f>Pil_originale!A920</f>
        <v>9</v>
      </c>
      <c r="B19" s="6">
        <f>Pil_originale!B920</f>
        <v>19</v>
      </c>
      <c r="C19" s="6">
        <f>Pil_originale!C920</f>
        <v>0</v>
      </c>
      <c r="D19" s="6">
        <f>Pil_originale!D920</f>
        <v>5</v>
      </c>
      <c r="E19" s="6" t="str">
        <f>Pil_originale!E920</f>
        <v>Minf</v>
      </c>
      <c r="F19" s="6">
        <f>Pil_originale!F920</f>
        <v>-17.875</v>
      </c>
      <c r="G19" s="6">
        <f>Pil_originale!G920</f>
        <v>-12.331</v>
      </c>
      <c r="H19" s="6">
        <f>Pil_originale!H920</f>
        <v>-2.274</v>
      </c>
      <c r="I19" s="6">
        <f>Pil_originale!I920</f>
        <v>-137.251</v>
      </c>
      <c r="J19" s="6">
        <f>Pil_originale!J920</f>
        <v>-3.415</v>
      </c>
      <c r="K19" s="7">
        <f>Pil_originale!K920</f>
        <v>-3.7280000000000002</v>
      </c>
      <c r="L19" s="447"/>
      <c r="M19" s="427"/>
      <c r="N19" s="172" t="s">
        <v>44</v>
      </c>
      <c r="O19" s="21">
        <f>F17+F20</f>
        <v>-637.971</v>
      </c>
      <c r="P19" s="21">
        <f t="shared" ref="P19:T19" si="46">G17+G20</f>
        <v>-409.88699999999994</v>
      </c>
      <c r="Q19" s="21">
        <f t="shared" si="46"/>
        <v>-44.036000000000001</v>
      </c>
      <c r="R19" s="21">
        <f t="shared" si="46"/>
        <v>-12.928000000000001</v>
      </c>
      <c r="S19" s="21">
        <f t="shared" si="46"/>
        <v>1.9740000000000002</v>
      </c>
      <c r="T19" s="21">
        <f t="shared" si="46"/>
        <v>2.1550000000000002</v>
      </c>
      <c r="U19" s="28">
        <f>O19+$M$4</f>
        <v>-653.76599999999996</v>
      </c>
      <c r="V19" s="29">
        <f>P19+$M$2</f>
        <v>-422.03699999999992</v>
      </c>
      <c r="W19" s="29">
        <f>Q19</f>
        <v>-44.036000000000001</v>
      </c>
      <c r="X19" s="29">
        <f t="shared" ref="X19:Z20" si="47">R19</f>
        <v>-12.928000000000001</v>
      </c>
      <c r="Y19" s="29">
        <f t="shared" si="47"/>
        <v>1.9740000000000002</v>
      </c>
      <c r="Z19" s="30">
        <f t="shared" si="47"/>
        <v>2.1550000000000002</v>
      </c>
      <c r="AA19" s="172">
        <f t="shared" si="12"/>
        <v>-46.010000000000005</v>
      </c>
      <c r="AB19" s="6">
        <f t="shared" si="12"/>
        <v>-15.083000000000002</v>
      </c>
      <c r="AC19" s="6">
        <f t="shared" si="13"/>
        <v>-50.534900000000007</v>
      </c>
      <c r="AD19" s="6">
        <f t="shared" si="14"/>
        <v>-28.886000000000003</v>
      </c>
      <c r="AE19" s="36">
        <f t="shared" si="15"/>
        <v>-472.57189999999991</v>
      </c>
      <c r="AF19" s="36">
        <f t="shared" si="16"/>
        <v>-371.50209999999993</v>
      </c>
      <c r="AG19" s="36">
        <f t="shared" si="17"/>
        <v>-450.92299999999994</v>
      </c>
      <c r="AH19" s="37">
        <f t="shared" si="18"/>
        <v>-393.1509999999999</v>
      </c>
      <c r="AJ19" s="172" t="s">
        <v>44</v>
      </c>
      <c r="AK19" s="82"/>
      <c r="AL19" s="73">
        <f t="shared" si="7"/>
        <v>-653.76599999999996</v>
      </c>
      <c r="AM19" s="73">
        <f t="shared" ref="AM19:AP20" si="48">AE19</f>
        <v>-472.57189999999991</v>
      </c>
      <c r="AN19" s="73">
        <f t="shared" si="48"/>
        <v>-371.50209999999993</v>
      </c>
      <c r="AO19" s="73">
        <f t="shared" si="48"/>
        <v>-450.92299999999994</v>
      </c>
      <c r="AP19" s="73">
        <f t="shared" si="48"/>
        <v>-393.1509999999999</v>
      </c>
      <c r="AQ19" s="107"/>
      <c r="AR19" s="21"/>
      <c r="AS19" s="21"/>
      <c r="AT19" s="21"/>
      <c r="AU19" s="21"/>
      <c r="AV19" s="37"/>
      <c r="AW19" s="36"/>
      <c r="AX19" s="191"/>
      <c r="AY19" s="191"/>
      <c r="AZ19" s="191"/>
      <c r="BA19" s="191"/>
      <c r="BB19" s="191"/>
      <c r="BC19" s="191"/>
      <c r="BD19" s="191"/>
      <c r="BE19" s="148"/>
      <c r="BF19" s="148"/>
      <c r="BG19" s="148"/>
      <c r="BH19" s="148"/>
      <c r="BI19" s="148"/>
      <c r="BJ19" s="191"/>
      <c r="BK19" s="370"/>
      <c r="BL19" s="73"/>
      <c r="BM19" s="36"/>
      <c r="BN19" s="73"/>
      <c r="BO19" s="73"/>
      <c r="BP19" s="73"/>
      <c r="BQ19" s="73"/>
      <c r="BR19" s="73"/>
      <c r="BS19" s="73"/>
      <c r="BT19" s="73"/>
      <c r="BU19" s="73"/>
      <c r="BV19" s="73"/>
      <c r="BW19" s="73"/>
      <c r="BX19" s="73"/>
      <c r="BY19" s="73"/>
      <c r="BZ19" s="73"/>
      <c r="CA19" s="370"/>
      <c r="CB19" s="370"/>
      <c r="CC19" s="370"/>
      <c r="CD19" s="370"/>
      <c r="CE19" s="370"/>
      <c r="CF19" s="370"/>
      <c r="CG19" s="370"/>
      <c r="CH19" s="370"/>
      <c r="CI19" s="73"/>
      <c r="CJ19" s="73"/>
      <c r="CK19" s="370"/>
      <c r="CL19" s="370"/>
      <c r="CM19" s="370"/>
      <c r="CN19" s="370"/>
      <c r="CO19" s="370"/>
      <c r="CP19" s="370"/>
      <c r="CQ19" s="370"/>
    </row>
    <row r="20" spans="1:95" ht="16.05" customHeight="1" thickBot="1" x14ac:dyDescent="0.35">
      <c r="A20" s="8">
        <f>Pil_originale!A922</f>
        <v>9</v>
      </c>
      <c r="B20" s="42">
        <f>Pil_originale!B922</f>
        <v>19</v>
      </c>
      <c r="C20" s="42">
        <f>Pil_originale!C922</f>
        <v>0</v>
      </c>
      <c r="D20" s="42">
        <f>Pil_originale!D922</f>
        <v>5</v>
      </c>
      <c r="E20" s="42" t="str">
        <f>Pil_originale!E922</f>
        <v>N</v>
      </c>
      <c r="F20" s="42">
        <f>Pil_originale!F922</f>
        <v>-404.46800000000002</v>
      </c>
      <c r="G20" s="42">
        <f>Pil_originale!G922</f>
        <v>-259.01299999999998</v>
      </c>
      <c r="H20" s="42">
        <f>Pil_originale!H922</f>
        <v>-0.26200000000000001</v>
      </c>
      <c r="I20" s="42">
        <f>Pil_originale!I922</f>
        <v>-14.092000000000001</v>
      </c>
      <c r="J20" s="42">
        <f>Pil_originale!J922</f>
        <v>-0.36</v>
      </c>
      <c r="K20" s="10">
        <f>Pil_originale!K922</f>
        <v>-0.39300000000000002</v>
      </c>
      <c r="L20" s="447"/>
      <c r="N20" s="8" t="s">
        <v>45</v>
      </c>
      <c r="O20" s="23">
        <f>F17+F20</f>
        <v>-637.971</v>
      </c>
      <c r="P20" s="23">
        <f t="shared" ref="P20:T20" si="49">G17+G20</f>
        <v>-409.88699999999994</v>
      </c>
      <c r="Q20" s="23">
        <f t="shared" si="49"/>
        <v>-44.036000000000001</v>
      </c>
      <c r="R20" s="23">
        <f t="shared" si="49"/>
        <v>-12.928000000000001</v>
      </c>
      <c r="S20" s="23">
        <f t="shared" si="49"/>
        <v>1.9740000000000002</v>
      </c>
      <c r="T20" s="23">
        <f t="shared" si="49"/>
        <v>2.1550000000000002</v>
      </c>
      <c r="U20" s="33">
        <f>O20+$M$5</f>
        <v>-669.26850000000002</v>
      </c>
      <c r="V20" s="21">
        <f>P20+$M$3</f>
        <v>-433.96199999999993</v>
      </c>
      <c r="W20" s="29">
        <f>Q20</f>
        <v>-44.036000000000001</v>
      </c>
      <c r="X20" s="29">
        <f t="shared" si="47"/>
        <v>-12.928000000000001</v>
      </c>
      <c r="Y20" s="29">
        <f t="shared" si="47"/>
        <v>1.9740000000000002</v>
      </c>
      <c r="Z20" s="30">
        <f t="shared" si="47"/>
        <v>2.1550000000000002</v>
      </c>
      <c r="AA20" s="8">
        <f t="shared" si="12"/>
        <v>-46.010000000000005</v>
      </c>
      <c r="AB20" s="42">
        <f t="shared" si="12"/>
        <v>-15.083000000000002</v>
      </c>
      <c r="AC20" s="42">
        <f t="shared" si="13"/>
        <v>-50.534900000000007</v>
      </c>
      <c r="AD20" s="42">
        <f t="shared" si="14"/>
        <v>-28.886000000000003</v>
      </c>
      <c r="AE20" s="38">
        <f t="shared" si="15"/>
        <v>-484.49689999999993</v>
      </c>
      <c r="AF20" s="38">
        <f t="shared" si="16"/>
        <v>-383.42709999999994</v>
      </c>
      <c r="AG20" s="38">
        <f t="shared" si="17"/>
        <v>-462.84799999999996</v>
      </c>
      <c r="AH20" s="39">
        <f t="shared" si="18"/>
        <v>-405.07599999999991</v>
      </c>
      <c r="AJ20" s="8" t="s">
        <v>45</v>
      </c>
      <c r="AK20" s="82"/>
      <c r="AL20" s="73">
        <f t="shared" si="7"/>
        <v>-669.26850000000002</v>
      </c>
      <c r="AM20" s="73">
        <f t="shared" si="48"/>
        <v>-484.49689999999993</v>
      </c>
      <c r="AN20" s="73">
        <f t="shared" si="48"/>
        <v>-383.42709999999994</v>
      </c>
      <c r="AO20" s="73">
        <f t="shared" si="48"/>
        <v>-462.84799999999996</v>
      </c>
      <c r="AP20" s="73">
        <f t="shared" si="48"/>
        <v>-405.07599999999991</v>
      </c>
      <c r="AQ20" s="83"/>
      <c r="AR20" s="23"/>
      <c r="AS20" s="23"/>
      <c r="AT20" s="23"/>
      <c r="AU20" s="23"/>
      <c r="AV20" s="39"/>
      <c r="AW20" s="36"/>
      <c r="AX20" s="191"/>
      <c r="AY20" s="191"/>
      <c r="AZ20" s="191"/>
      <c r="BA20" s="191"/>
      <c r="BB20" s="191"/>
      <c r="BC20" s="191"/>
      <c r="BD20" s="191"/>
      <c r="BE20" s="148"/>
      <c r="BF20" s="148"/>
      <c r="BG20" s="148"/>
      <c r="BH20" s="148"/>
      <c r="BI20" s="148"/>
      <c r="BJ20" s="191"/>
      <c r="BK20" s="370"/>
      <c r="BL20" s="73"/>
      <c r="BM20" s="36"/>
      <c r="BN20" s="73"/>
      <c r="BO20" s="73"/>
      <c r="BP20" s="73"/>
      <c r="BQ20" s="73"/>
      <c r="BR20" s="73"/>
      <c r="BS20" s="73"/>
      <c r="BT20" s="73"/>
      <c r="BU20" s="73"/>
      <c r="BV20" s="73"/>
      <c r="BW20" s="73"/>
      <c r="BX20" s="73"/>
      <c r="BY20" s="73"/>
      <c r="BZ20" s="73"/>
      <c r="CA20" s="370"/>
      <c r="CB20" s="370"/>
      <c r="CC20" s="370"/>
      <c r="CD20" s="370"/>
      <c r="CE20" s="370"/>
      <c r="CF20" s="370"/>
      <c r="CG20" s="370"/>
      <c r="CH20" s="370"/>
      <c r="CI20" s="73"/>
      <c r="CJ20" s="73"/>
      <c r="CK20" s="370"/>
      <c r="CL20" s="370"/>
      <c r="CM20" s="370"/>
      <c r="CN20" s="370"/>
      <c r="CO20" s="370"/>
      <c r="CP20" s="370"/>
      <c r="CQ20" s="370"/>
    </row>
    <row r="21" spans="1:95" ht="16.05" customHeight="1" thickBot="1" x14ac:dyDescent="0.3">
      <c r="A21" s="168">
        <f>Pil_originale!A443</f>
        <v>4</v>
      </c>
      <c r="B21" s="169">
        <f>Pil_originale!B443</f>
        <v>19</v>
      </c>
      <c r="C21" s="169">
        <f>Pil_originale!C443</f>
        <v>0</v>
      </c>
      <c r="D21" s="169">
        <f>Pil_originale!D443</f>
        <v>4</v>
      </c>
      <c r="E21" s="169" t="str">
        <f>Pil_originale!E443</f>
        <v>Msup</v>
      </c>
      <c r="F21" s="169">
        <f>Pil_originale!F443</f>
        <v>19.805</v>
      </c>
      <c r="G21" s="169">
        <f>Pil_originale!G443</f>
        <v>13.442</v>
      </c>
      <c r="H21" s="169">
        <f>Pil_originale!H443</f>
        <v>79.343000000000004</v>
      </c>
      <c r="I21" s="169">
        <f>Pil_originale!I443</f>
        <v>2.2309999999999999</v>
      </c>
      <c r="J21" s="169">
        <f>Pil_originale!J443</f>
        <v>-4.423</v>
      </c>
      <c r="K21" s="170">
        <f>Pil_originale!K443</f>
        <v>-4.8289999999999997</v>
      </c>
      <c r="L21" s="447"/>
      <c r="M21" s="427" t="s">
        <v>30</v>
      </c>
      <c r="N21" s="168" t="s">
        <v>18</v>
      </c>
      <c r="O21" s="19">
        <f t="shared" ref="O21:T21" si="50">F21</f>
        <v>19.805</v>
      </c>
      <c r="P21" s="19">
        <f t="shared" si="50"/>
        <v>13.442</v>
      </c>
      <c r="Q21" s="19">
        <f t="shared" si="50"/>
        <v>79.343000000000004</v>
      </c>
      <c r="R21" s="19">
        <f t="shared" si="50"/>
        <v>2.2309999999999999</v>
      </c>
      <c r="S21" s="19">
        <f t="shared" si="50"/>
        <v>-4.423</v>
      </c>
      <c r="T21" s="19">
        <f t="shared" si="50"/>
        <v>-4.8289999999999997</v>
      </c>
      <c r="U21" s="25">
        <f t="shared" ref="U21:Z22" si="51">O21-(O21-O23)/320*$V$4</f>
        <v>16.198812499999999</v>
      </c>
      <c r="V21" s="26">
        <f t="shared" si="51"/>
        <v>10.9925</v>
      </c>
      <c r="W21" s="26">
        <f t="shared" si="51"/>
        <v>64.07140625000001</v>
      </c>
      <c r="X21" s="26">
        <f t="shared" si="51"/>
        <v>1.8016249999999998</v>
      </c>
      <c r="Y21" s="26">
        <f t="shared" si="51"/>
        <v>-3.5723124999999998</v>
      </c>
      <c r="Z21" s="27">
        <f t="shared" si="51"/>
        <v>-3.9003125000000001</v>
      </c>
      <c r="AA21" s="168">
        <f t="shared" si="12"/>
        <v>67.643718750000005</v>
      </c>
      <c r="AB21" s="169">
        <f t="shared" si="12"/>
        <v>5.7019374999999997</v>
      </c>
      <c r="AC21" s="169">
        <f t="shared" si="13"/>
        <v>69.354300000000009</v>
      </c>
      <c r="AD21" s="169">
        <f t="shared" si="14"/>
        <v>25.995053125000002</v>
      </c>
      <c r="AE21" s="34">
        <f t="shared" si="15"/>
        <v>80.346800000000002</v>
      </c>
      <c r="AF21" s="34">
        <f t="shared" si="16"/>
        <v>-58.361800000000009</v>
      </c>
      <c r="AG21" s="34">
        <f t="shared" si="17"/>
        <v>36.987553125000005</v>
      </c>
      <c r="AH21" s="35">
        <f t="shared" si="18"/>
        <v>-15.002553125000002</v>
      </c>
      <c r="AJ21" s="168" t="s">
        <v>18</v>
      </c>
      <c r="AK21" s="82">
        <f>AU58</f>
        <v>151.24050000560896</v>
      </c>
      <c r="AL21" s="73">
        <f t="shared" si="7"/>
        <v>16.198812499999999</v>
      </c>
      <c r="AM21" s="73">
        <f>MAX($AK21,ABS(AE21))</f>
        <v>151.24050000560896</v>
      </c>
      <c r="AN21" s="73">
        <f>MAX($AK21,ABS(AF21))</f>
        <v>151.24050000560896</v>
      </c>
      <c r="AO21" s="73">
        <f>MAX(0.3*$AK21,ABS(AG21))</f>
        <v>45.372150001682691</v>
      </c>
      <c r="AP21" s="73">
        <f>MAX(0.3*$AK21,ABS(AH21))</f>
        <v>45.372150001682691</v>
      </c>
      <c r="AQ21" s="105">
        <f>MAX(AL21-$AD$3*(1-((0.48*$AD$2+AL25)/(0.48*$AD$2))^2),0)/(($E$3-2*4)*391.3)*1000</f>
        <v>0</v>
      </c>
      <c r="AR21" s="106">
        <f>MAX(AM21-$AD$3*(1-((0.48*$AD$2+AM25)/(0.48*$AD$2))^2),0)/(($E$3-2*4)*391.3)*1000</f>
        <v>7.605226461909683</v>
      </c>
      <c r="AS21" s="106">
        <f>MAX(AN21-$AD$3*(1-((0.48*$AD$2+AN25)/(0.48*$AD$2))^2),0)/(($E$3-2*4)*391.3)*1000</f>
        <v>9.7080219151672651</v>
      </c>
      <c r="AT21" s="106">
        <f>MAX(AO21-$AD$3*(1-((0.48*$AD$2+AO25)/(0.48*$AD$2))^2),0)/(($E$3-2*4)*391.3)*1000</f>
        <v>0</v>
      </c>
      <c r="AU21" s="106">
        <f>MAX(AP21-$AD$3*(1-((0.48*$AD$2+AP25)/(0.48*$AD$2))^2),0)/(($E$3-2*4)*391.3)*1000</f>
        <v>0</v>
      </c>
      <c r="AV21" s="210">
        <f>MAX(AQ21:AU21)</f>
        <v>9.7080219151672651</v>
      </c>
      <c r="AW21" s="208">
        <f>$AT$3</f>
        <v>10.304423903774522</v>
      </c>
      <c r="AX21" s="73">
        <f>2*AW21*391.3/10</f>
        <v>806.42421470939405</v>
      </c>
      <c r="AY21" s="191">
        <f>AX21*($E$3-2*4)/200</f>
        <v>88.706663618033346</v>
      </c>
      <c r="AZ21" s="73">
        <f>($AD3+$AY21)*(1-ABS((0.48*$AD$2+AL$25)/(0.48*$AD$2+$AX21))^(1+1/(1+$AX21/$AD$2)))</f>
        <v>187.18422261805654</v>
      </c>
      <c r="BA21" s="73">
        <f t="shared" ref="BA21:BD22" si="52">($AD3+$AY21)*(1-ABS((0.48*$AD$2+AM$25)/(0.48*$AD$2+$AX21))^(1+1/(1+$AX21/$AD$2)))</f>
        <v>174.99355130283254</v>
      </c>
      <c r="BB21" s="73">
        <f t="shared" si="52"/>
        <v>159.77003501916479</v>
      </c>
      <c r="BC21" s="73">
        <f t="shared" si="52"/>
        <v>172.26617283327781</v>
      </c>
      <c r="BD21" s="73">
        <f t="shared" si="52"/>
        <v>163.07874210629714</v>
      </c>
      <c r="BE21" s="148" t="str">
        <f>IF((ABS(AL21/AZ21)^1.5+ABS(AL22/AZ22)^1.5)&lt;1,"VERIFICA","NON VERIFICA")</f>
        <v>VERIFICA</v>
      </c>
      <c r="BF21" s="148" t="str">
        <f t="shared" ref="BF21:BI21" si="53">IF((ABS(AM21/BA21)^1.5+ABS(AM22/BA22)^1.5)&lt;1,"VERIFICA","NON VERIFICA")</f>
        <v>VERIFICA</v>
      </c>
      <c r="BG21" s="148" t="str">
        <f t="shared" si="53"/>
        <v>VERIFICA</v>
      </c>
      <c r="BH21" s="148" t="str">
        <f t="shared" si="53"/>
        <v>VERIFICA</v>
      </c>
      <c r="BI21" s="148" t="str">
        <f t="shared" si="53"/>
        <v>VERIFICA</v>
      </c>
      <c r="BJ21" s="191"/>
      <c r="BK21" s="73"/>
      <c r="BL21" s="73">
        <f>MAX(BA21+BA23,BB21+BB23)*$BL$2/($BZ$3)*100</f>
        <v>148.39926256565221</v>
      </c>
      <c r="BM21" s="36">
        <f>0.5*14.17*$E$4*0.9*($E$3-4)*2.5/(1+2.5^2)/10</f>
        <v>400.18034482758617</v>
      </c>
      <c r="BN21" s="36">
        <f>$BQ$4*0.9*($E$3-4)*391.3/100*2.5*10^-1</f>
        <v>306.83457925528165</v>
      </c>
      <c r="BO21" s="341" t="str">
        <f>IF(BN21&gt;BM21,SQRT((0.5*14.17*$E$4)/($BQ$4/100*391.3)-1)," ")</f>
        <v xml:space="preserve"> </v>
      </c>
      <c r="BP21" s="349" t="str">
        <f>IF(BO21=" "," ",0.9*$BQ$4/100*($E$3-4)*391.3*BO21*10^-1)</f>
        <v xml:space="preserve"> </v>
      </c>
      <c r="BQ21" s="6" t="str">
        <f>IF(AND(BP21&gt;BL21,BN21&gt;BL21),"Verifica","Non Verifica")</f>
        <v>Verifica</v>
      </c>
      <c r="BR21" s="6">
        <f>$BU$4*0.9*($E$3-4)*391.3/100*2.5*10^-1</f>
        <v>460.25186888292251</v>
      </c>
      <c r="BS21" s="341">
        <f>IF(BR21&gt;BM21,SQRT((0.5*14.17*$E$4)/($BU$4/100*391.3)-1)," ")</f>
        <v>2.3029847289347383</v>
      </c>
      <c r="BT21" s="349">
        <f>IF(BS21=" "," ",0.9*BU4/100*($E$3-4)*391.3*BS21*10^-1)</f>
        <v>423.98121020041765</v>
      </c>
      <c r="BU21" s="6" t="str">
        <f>IF(AND(BT21&gt;BL21,BR21&gt;BL21),"Verifica","Non Verifica")</f>
        <v>Verifica</v>
      </c>
      <c r="BV21" s="362" t="str">
        <f>IF(BS6/BT6&gt;=0.08*14.17*0.65/391.3,"Verifica","Non verifica")</f>
        <v>Verifica</v>
      </c>
      <c r="BW21" s="73"/>
      <c r="BX21" s="73"/>
      <c r="BY21" s="73"/>
      <c r="BZ21" s="73"/>
      <c r="CA21" s="73">
        <f>MAX(AM54:AP54)/(0.9*(70-4)*391.3)*1000</f>
        <v>6.3181458164102864</v>
      </c>
      <c r="CB21" s="73">
        <f>MAX(AM55:AP55)/(0.9*(70-4)*391.3)*1000</f>
        <v>4.412700032524234</v>
      </c>
      <c r="CC21" s="370">
        <f>MAX(ABS(Taglio!H6),ABS(Taglio!I6),ABS(Taglio!H7),ABS(Taglio!I7))</f>
        <v>76.953000000000003</v>
      </c>
      <c r="CD21" s="245">
        <f>$CB$5*(CB21+CA21)*391.3/10-ABS(CC21)</f>
        <v>426.92459768256936</v>
      </c>
      <c r="CE21" s="370">
        <v>0.48</v>
      </c>
      <c r="CF21" s="370">
        <f>CE21*(1-25/250)</f>
        <v>0.432</v>
      </c>
      <c r="CG21" s="370">
        <v>30</v>
      </c>
      <c r="CH21" s="370">
        <v>62</v>
      </c>
      <c r="CI21" s="73">
        <f>(MAX(ABS(AL26),ABS(AM26),ABS(AN26),ABS(AO26),ABS(AP26)))/(CG21*CH21)</f>
        <v>0.56785282258064518</v>
      </c>
      <c r="CJ21" s="73">
        <f>CD21/(CG21*CH21)*10</f>
        <v>2.2952935359277924</v>
      </c>
      <c r="CK21" s="246">
        <f>CI21/14.17*10</f>
        <v>0.40074299405832403</v>
      </c>
      <c r="CL21" s="245">
        <f>CF21*14.17*CH21*CG21*(1-CK21/CF21)^0.5/10</f>
        <v>306.26569611020034</v>
      </c>
      <c r="CM21" s="464" t="str">
        <f>IF(CD21&lt;CL21,"VERIFICA","NON VERIFICA_necessarie staffe di contenimento")</f>
        <v>NON VERIFICA_necessarie staffe di contenimento</v>
      </c>
      <c r="CN21" s="464"/>
      <c r="CO21" s="245">
        <f>CG21*CH21/391.3*(CJ21^2/(1.2+CK21*CG21-1.2))</f>
        <v>2.0830148698984687</v>
      </c>
      <c r="CP21" s="370"/>
      <c r="CQ21" s="370"/>
    </row>
    <row r="22" spans="1:95" ht="16.05" customHeight="1" x14ac:dyDescent="0.25">
      <c r="A22" s="172">
        <f>Pil_originale!A444</f>
        <v>4</v>
      </c>
      <c r="B22" s="6">
        <f>Pil_originale!B444</f>
        <v>19</v>
      </c>
      <c r="C22" s="6">
        <f>Pil_originale!C444</f>
        <v>0</v>
      </c>
      <c r="D22" s="6">
        <f>Pil_originale!D444</f>
        <v>4</v>
      </c>
      <c r="E22" s="6" t="str">
        <f>Pil_originale!E444</f>
        <v>Minf</v>
      </c>
      <c r="F22" s="6">
        <f>Pil_originale!F444</f>
        <v>-18.661000000000001</v>
      </c>
      <c r="G22" s="6">
        <f>Pil_originale!G444</f>
        <v>-12.686</v>
      </c>
      <c r="H22" s="6">
        <f>Pil_originale!H444</f>
        <v>-83.554000000000002</v>
      </c>
      <c r="I22" s="6">
        <f>Pil_originale!I444</f>
        <v>-2.3490000000000002</v>
      </c>
      <c r="J22" s="6">
        <f>Pil_originale!J444</f>
        <v>4.6509999999999998</v>
      </c>
      <c r="K22" s="7">
        <f>Pil_originale!K444</f>
        <v>5.077</v>
      </c>
      <c r="L22" s="447"/>
      <c r="M22" s="427"/>
      <c r="N22" s="172" t="s">
        <v>17</v>
      </c>
      <c r="O22" s="21">
        <f t="shared" ref="O22:T22" si="54">F24</f>
        <v>22.236000000000001</v>
      </c>
      <c r="P22" s="21">
        <f t="shared" si="54"/>
        <v>15.272</v>
      </c>
      <c r="Q22" s="21">
        <f t="shared" si="54"/>
        <v>3.625</v>
      </c>
      <c r="R22" s="21">
        <f t="shared" si="54"/>
        <v>194.685</v>
      </c>
      <c r="S22" s="21">
        <f t="shared" si="54"/>
        <v>5.3049999999999997</v>
      </c>
      <c r="T22" s="21">
        <f t="shared" si="54"/>
        <v>5.7910000000000004</v>
      </c>
      <c r="U22" s="28">
        <f t="shared" si="51"/>
        <v>18.1573125</v>
      </c>
      <c r="V22" s="29">
        <f t="shared" si="51"/>
        <v>12.4776875</v>
      </c>
      <c r="W22" s="29">
        <f t="shared" si="51"/>
        <v>2.9191562499999999</v>
      </c>
      <c r="X22" s="29">
        <f t="shared" si="51"/>
        <v>156.76068749999999</v>
      </c>
      <c r="Y22" s="29">
        <f t="shared" si="51"/>
        <v>4.2760937499999994</v>
      </c>
      <c r="Z22" s="30">
        <f t="shared" si="51"/>
        <v>4.66778125</v>
      </c>
      <c r="AA22" s="172">
        <f t="shared" si="12"/>
        <v>7.1952499999999997</v>
      </c>
      <c r="AB22" s="6">
        <f t="shared" si="12"/>
        <v>161.42846874999998</v>
      </c>
      <c r="AC22" s="6">
        <f t="shared" si="13"/>
        <v>55.623790624999991</v>
      </c>
      <c r="AD22" s="6">
        <f t="shared" si="14"/>
        <v>163.58704374999999</v>
      </c>
      <c r="AE22" s="36">
        <f t="shared" si="15"/>
        <v>68.101478124999986</v>
      </c>
      <c r="AF22" s="36">
        <f t="shared" si="16"/>
        <v>-43.146103124999989</v>
      </c>
      <c r="AG22" s="36">
        <f t="shared" si="17"/>
        <v>176.06473124999999</v>
      </c>
      <c r="AH22" s="37">
        <f t="shared" si="18"/>
        <v>-151.10935624999999</v>
      </c>
      <c r="AJ22" s="172" t="s">
        <v>17</v>
      </c>
      <c r="AK22" s="82">
        <f>AT58</f>
        <v>218.81703764485925</v>
      </c>
      <c r="AL22" s="73">
        <f t="shared" si="7"/>
        <v>18.1573125</v>
      </c>
      <c r="AM22" s="73">
        <f>MAX(0.3*$AK22,ABS(AE22))</f>
        <v>68.101478124999986</v>
      </c>
      <c r="AN22" s="73">
        <f>MAX(0.3*$AK22,ABS(AF22))</f>
        <v>65.645111293457774</v>
      </c>
      <c r="AO22" s="73">
        <f>MAX($AK22,ABS(AG22))</f>
        <v>218.81703764485925</v>
      </c>
      <c r="AP22" s="73">
        <f>MAX($AK22,ABS(AH22))</f>
        <v>218.81703764485925</v>
      </c>
      <c r="AQ22" s="107">
        <f>MAX(AL22-$AD$4*(1-((0.48*$AD$2+AL25)/(0.48*$AD$2))^2),0)/(($E$4-2*4)*391.3)*1000</f>
        <v>0</v>
      </c>
      <c r="AR22" s="108">
        <f t="shared" ref="AR22:AU22" si="55">MAX(AM22-$AD$4*(1-((0.48*$AD$2+AM25)/(0.48*$AD$2))^2),0)/(($E$4-2*4)*391.3)*1000</f>
        <v>0</v>
      </c>
      <c r="AS22" s="108">
        <f t="shared" si="55"/>
        <v>0</v>
      </c>
      <c r="AT22" s="108">
        <f t="shared" si="55"/>
        <v>1.0734269616260592</v>
      </c>
      <c r="AU22" s="108">
        <f t="shared" si="55"/>
        <v>2.1237034135769859</v>
      </c>
      <c r="AV22" s="134">
        <f t="shared" ref="AV22:AV24" si="56">MAX(AQ22:AU22)</f>
        <v>2.1237034135769859</v>
      </c>
      <c r="AW22" s="128">
        <f>$AW$2</f>
        <v>8.2938046054770531</v>
      </c>
      <c r="AX22" s="73">
        <f t="shared" ref="AX22:AX24" si="57">2*AW22*391.3/10</f>
        <v>649.07314842463416</v>
      </c>
      <c r="AY22" s="191">
        <f>AX22*($E$4-2*4)/200</f>
        <v>201.21267601163657</v>
      </c>
      <c r="AZ22" s="73">
        <f>($AD4+$AY22)*(1-ABS((0.48*$AD$2+AL$25)/(0.48*$AD$2+$AX22))^(1+1/(1+$AX22/$AD$2)))</f>
        <v>429.7371310755006</v>
      </c>
      <c r="BA22" s="73">
        <f t="shared" si="52"/>
        <v>398.63972344292574</v>
      </c>
      <c r="BB22" s="73">
        <f t="shared" si="52"/>
        <v>359.30084728326023</v>
      </c>
      <c r="BC22" s="73">
        <f t="shared" si="52"/>
        <v>391.62378079446864</v>
      </c>
      <c r="BD22" s="73">
        <f t="shared" si="52"/>
        <v>367.88389040636849</v>
      </c>
      <c r="BE22" s="148"/>
      <c r="BF22" s="148"/>
      <c r="BG22" s="148"/>
      <c r="BH22" s="148"/>
      <c r="BI22" s="148"/>
      <c r="BJ22" s="191"/>
      <c r="BK22" s="370"/>
      <c r="BL22" s="73"/>
      <c r="BM22" s="36"/>
      <c r="BN22" s="73"/>
      <c r="BO22" s="73"/>
      <c r="BP22" s="73"/>
      <c r="BQ22" s="73"/>
      <c r="BR22" s="73"/>
      <c r="BS22" s="73"/>
      <c r="BT22" s="73"/>
      <c r="BU22" s="73"/>
      <c r="BV22" s="73"/>
      <c r="BW22" s="73"/>
      <c r="BX22" s="73"/>
      <c r="BY22" s="73"/>
      <c r="BZ22" s="73"/>
      <c r="CA22" s="370"/>
      <c r="CB22" s="370"/>
      <c r="CC22" s="370"/>
      <c r="CD22" s="370"/>
      <c r="CE22" s="370"/>
      <c r="CF22" s="370"/>
      <c r="CG22" s="370"/>
      <c r="CH22" s="370"/>
      <c r="CI22" s="73"/>
      <c r="CJ22" s="73"/>
      <c r="CK22" s="370"/>
      <c r="CL22" s="370"/>
      <c r="CM22" s="465"/>
      <c r="CN22" s="465"/>
      <c r="CO22" s="370"/>
      <c r="CP22" s="370"/>
      <c r="CQ22" s="370"/>
    </row>
    <row r="23" spans="1:95" ht="16.05" customHeight="1" x14ac:dyDescent="0.25">
      <c r="A23" s="172">
        <f>Pil_originale!A446</f>
        <v>4</v>
      </c>
      <c r="B23" s="6">
        <f>Pil_originale!B446</f>
        <v>19</v>
      </c>
      <c r="C23" s="6">
        <f>Pil_originale!C446</f>
        <v>0</v>
      </c>
      <c r="D23" s="6">
        <f>Pil_originale!D446</f>
        <v>4</v>
      </c>
      <c r="E23" s="6" t="str">
        <f>Pil_originale!E446</f>
        <v>N</v>
      </c>
      <c r="F23" s="6">
        <f>Pil_originale!F446</f>
        <v>-375.36599999999999</v>
      </c>
      <c r="G23" s="6">
        <f>Pil_originale!G446</f>
        <v>-243.303</v>
      </c>
      <c r="H23" s="6">
        <f>Pil_originale!H446</f>
        <v>-98.054000000000002</v>
      </c>
      <c r="I23" s="6">
        <f>Pil_originale!I446</f>
        <v>2.7080000000000002</v>
      </c>
      <c r="J23" s="6">
        <f>Pil_originale!J446</f>
        <v>5.38</v>
      </c>
      <c r="K23" s="7">
        <f>Pil_originale!K446</f>
        <v>5.8730000000000002</v>
      </c>
      <c r="L23" s="447"/>
      <c r="M23" s="427"/>
      <c r="N23" s="172" t="s">
        <v>20</v>
      </c>
      <c r="O23" s="21">
        <f t="shared" ref="O23:T23" si="58">F22</f>
        <v>-18.661000000000001</v>
      </c>
      <c r="P23" s="21">
        <f t="shared" si="58"/>
        <v>-12.686</v>
      </c>
      <c r="Q23" s="21">
        <f t="shared" si="58"/>
        <v>-83.554000000000002</v>
      </c>
      <c r="R23" s="21">
        <f t="shared" si="58"/>
        <v>-2.3490000000000002</v>
      </c>
      <c r="S23" s="21">
        <f t="shared" si="58"/>
        <v>4.6509999999999998</v>
      </c>
      <c r="T23" s="21">
        <f t="shared" si="58"/>
        <v>5.077</v>
      </c>
      <c r="U23" s="28">
        <f t="shared" ref="U23:Z24" si="59">O23+(O21-O23)/320*$V$5</f>
        <v>-14.453781250000002</v>
      </c>
      <c r="V23" s="29">
        <f t="shared" si="59"/>
        <v>-9.8282500000000006</v>
      </c>
      <c r="W23" s="29">
        <f t="shared" si="59"/>
        <v>-65.737140624999995</v>
      </c>
      <c r="X23" s="29">
        <f t="shared" si="59"/>
        <v>-1.8480625000000002</v>
      </c>
      <c r="Y23" s="29">
        <f t="shared" si="59"/>
        <v>3.6585312499999998</v>
      </c>
      <c r="Z23" s="30">
        <f t="shared" si="59"/>
        <v>3.9935312500000002</v>
      </c>
      <c r="AA23" s="172">
        <f t="shared" si="12"/>
        <v>-69.395671874999991</v>
      </c>
      <c r="AB23" s="6">
        <f t="shared" si="12"/>
        <v>-5.8415937500000004</v>
      </c>
      <c r="AC23" s="6">
        <f t="shared" si="13"/>
        <v>-71.148149999999987</v>
      </c>
      <c r="AD23" s="6">
        <f t="shared" si="14"/>
        <v>-26.660295312499997</v>
      </c>
      <c r="AE23" s="36">
        <f t="shared" si="15"/>
        <v>-80.976399999999984</v>
      </c>
      <c r="AF23" s="36">
        <f t="shared" si="16"/>
        <v>61.31989999999999</v>
      </c>
      <c r="AG23" s="36">
        <f t="shared" si="17"/>
        <v>-36.488545312499994</v>
      </c>
      <c r="AH23" s="37">
        <f t="shared" si="18"/>
        <v>16.832045312499996</v>
      </c>
      <c r="AJ23" s="172" t="s">
        <v>20</v>
      </c>
      <c r="AK23" s="82">
        <f>AU59</f>
        <v>133.1075866162893</v>
      </c>
      <c r="AL23" s="73">
        <f t="shared" si="7"/>
        <v>-14.453781250000002</v>
      </c>
      <c r="AM23" s="73">
        <f>MAX($AK23,ABS(AE23))</f>
        <v>133.1075866162893</v>
      </c>
      <c r="AN23" s="79">
        <f>MAX($AK23,ABS(AF23))</f>
        <v>133.1075866162893</v>
      </c>
      <c r="AO23" s="73">
        <f>MAX(0.3*$AK23,ABS(AG23))</f>
        <v>39.932275984886786</v>
      </c>
      <c r="AP23" s="73">
        <f>MAX(0.3*$AK23,ABS(AH23))</f>
        <v>39.932275984886786</v>
      </c>
      <c r="AQ23" s="107">
        <f>MAX(AL23-$AD$3*(1-((0.48*$AD$2+AL26)/(0.48*$AD$2))^2),0)/(($E$3-2*4)*391.3)*1000</f>
        <v>0</v>
      </c>
      <c r="AR23" s="108">
        <f>MAX(AM23-$AD$3*(1-((0.48*$AD$2+AM26)/(0.48*$AD$2))^2),0)/(($E$3-2*4)*391.3)*1000</f>
        <v>5.3958414337798368</v>
      </c>
      <c r="AS23" s="108">
        <f>MAX(AN23-$AD$3*(1-((0.48*$AD$2+AN26)/(0.48*$AD$2))^2),0)/(($E$3-2*4)*391.3)*1000</f>
        <v>7.4611977624692987</v>
      </c>
      <c r="AT23" s="108">
        <f>MAX(AO23-$AD$3*(1-((0.48*$AD$2+AO26)/(0.48*$AD$2))^2),0)/(($E$3-2*4)*391.3)*1000</f>
        <v>0</v>
      </c>
      <c r="AU23" s="108">
        <f>MAX(AP23-$AD$3*(1-((0.48*$AD$2+AP26)/(0.48*$AD$2))^2),0)/(($E$3-2*4)*391.3)*1000</f>
        <v>0</v>
      </c>
      <c r="AV23" s="133">
        <f t="shared" si="56"/>
        <v>7.4611977624692987</v>
      </c>
      <c r="AW23" s="127">
        <f>$AT$3</f>
        <v>10.304423903774522</v>
      </c>
      <c r="AX23" s="73">
        <f t="shared" si="57"/>
        <v>806.42421470939405</v>
      </c>
      <c r="AY23" s="191">
        <f>AX23*($E$3-2*4)/200</f>
        <v>88.706663618033346</v>
      </c>
      <c r="AZ23" s="73">
        <f>($AD3+$AY23)*(1-ABS((0.48*$AD$2+AL$26)/(0.48*$AD$2+$AX23))^(1+1/(1+$AX23/$AD$2)))</f>
        <v>187.86112042681015</v>
      </c>
      <c r="BA23" s="73">
        <f t="shared" ref="BA23:BD24" si="60">($AD3+$AY23)*(1-ABS((0.48*$AD$2+AM$26)/(0.48*$AD$2+$AX23))^(1+1/(1+$AX23/$AD$2)))</f>
        <v>175.7683420341636</v>
      </c>
      <c r="BB23" s="73">
        <f t="shared" si="60"/>
        <v>160.75883698361341</v>
      </c>
      <c r="BC23" s="73">
        <f t="shared" si="60"/>
        <v>173.08458321650349</v>
      </c>
      <c r="BD23" s="73">
        <f t="shared" si="60"/>
        <v>164.02617057536412</v>
      </c>
      <c r="BE23" s="148" t="str">
        <f>IF((ABS(AL23/AZ23)^1.5+ABS(AL24/AZ24)^1.5&lt;1),"VERIFICA","NON VERIFICA")</f>
        <v>VERIFICA</v>
      </c>
      <c r="BF23" s="148" t="str">
        <f t="shared" ref="BF23:BI23" si="61">IF((ABS(AM23/BA23)^1.5+ABS(AM24/BA24)^1.5&lt;1),"VERIFICA","NON VERIFICA")</f>
        <v>VERIFICA</v>
      </c>
      <c r="BG23" s="148" t="str">
        <f t="shared" si="61"/>
        <v>VERIFICA</v>
      </c>
      <c r="BH23" s="148" t="str">
        <f t="shared" si="61"/>
        <v>VERIFICA</v>
      </c>
      <c r="BI23" s="148" t="str">
        <f t="shared" si="61"/>
        <v>VERIFICA</v>
      </c>
      <c r="BJ23" s="191"/>
      <c r="BK23" s="73"/>
      <c r="BL23" s="36">
        <f>MAX(BC22+BC24,BD22+BD24)*$BL$2/($BX$3)*100</f>
        <v>319.959269313645</v>
      </c>
      <c r="BM23" s="36">
        <f>0.5*14.17*$E$3*0.9*($E$4-4)*2.5/(1+2.5^2)/10</f>
        <v>435.36103448275861</v>
      </c>
      <c r="BN23" s="73">
        <f>BQ6*0.9*($E$4-4)*391.3/100*2.5*10^-1</f>
        <v>486.80486131847579</v>
      </c>
      <c r="BO23" s="265">
        <f>IF(BN23&gt;BM23,SQRT((0.5*14.17*$E$3)/($BO$6/$BP$6*391.3)-1)," ")</f>
        <v>2.3417611920545003</v>
      </c>
      <c r="BP23" s="73">
        <f>IF(BO23=" "," ",0.9*$BO$6/$BP$6*($E$4-4)*391.3*BO23/10)</f>
        <v>455.99229293563178</v>
      </c>
      <c r="BQ23" s="73" t="str">
        <f>IF(AND(BP23&gt;BL23,BN23&gt;BL23),"Verifica","Non Verifica")</f>
        <v>Verifica</v>
      </c>
      <c r="BR23" s="73">
        <f>BU6*0.9*($E$4-4)*391.3/100*2.5*10^-1</f>
        <v>730.20729197771368</v>
      </c>
      <c r="BS23" s="265">
        <f>IF(BR23&gt;BM23,SQRT((0.5*14.17*$E$3)/($BS$6/$BT$6*391.3)-1)," ")</f>
        <v>1.8227900739639975</v>
      </c>
      <c r="BT23" s="73">
        <f>IF(BS23=" "," ",0.9*$BS$6/$BT$6*($E$4-4)*391.3*BS23/10)</f>
        <v>532.40584150124278</v>
      </c>
      <c r="BU23" s="36" t="str">
        <f>IF(AND(BT23&gt;BL23,BR23&gt;BL23),"Verifica","Non Verifica")</f>
        <v>Verifica</v>
      </c>
      <c r="BV23" s="73"/>
      <c r="BW23" s="73"/>
      <c r="BX23" s="73"/>
      <c r="BY23" s="73"/>
      <c r="BZ23" s="73"/>
      <c r="CA23" s="370"/>
      <c r="CB23" s="370"/>
      <c r="CC23" s="370"/>
      <c r="CD23" s="370"/>
      <c r="CE23" s="370"/>
      <c r="CF23" s="370"/>
      <c r="CG23" s="370"/>
      <c r="CH23" s="370"/>
      <c r="CI23" s="73"/>
      <c r="CJ23" s="73"/>
      <c r="CK23" s="370"/>
      <c r="CL23" s="370"/>
      <c r="CM23" s="465"/>
      <c r="CN23" s="465"/>
      <c r="CO23" s="370"/>
      <c r="CP23" s="370"/>
      <c r="CQ23" s="370"/>
    </row>
    <row r="24" spans="1:95" ht="16.05" customHeight="1" thickBot="1" x14ac:dyDescent="0.3">
      <c r="A24" s="172">
        <f>Pil_originale!A923</f>
        <v>9</v>
      </c>
      <c r="B24" s="6">
        <f>Pil_originale!B923</f>
        <v>19</v>
      </c>
      <c r="C24" s="6">
        <f>Pil_originale!C923</f>
        <v>0</v>
      </c>
      <c r="D24" s="6">
        <f>Pil_originale!D923</f>
        <v>4</v>
      </c>
      <c r="E24" s="6" t="str">
        <f>Pil_originale!E923</f>
        <v>Msup</v>
      </c>
      <c r="F24" s="6">
        <f>Pil_originale!F923</f>
        <v>22.236000000000001</v>
      </c>
      <c r="G24" s="6">
        <f>Pil_originale!G923</f>
        <v>15.272</v>
      </c>
      <c r="H24" s="6">
        <f>Pil_originale!H923</f>
        <v>3.625</v>
      </c>
      <c r="I24" s="6">
        <f>Pil_originale!I923</f>
        <v>194.685</v>
      </c>
      <c r="J24" s="6">
        <f>Pil_originale!J923</f>
        <v>5.3049999999999997</v>
      </c>
      <c r="K24" s="7">
        <f>Pil_originale!K923</f>
        <v>5.7910000000000004</v>
      </c>
      <c r="L24" s="447"/>
      <c r="M24" s="427"/>
      <c r="N24" s="172" t="s">
        <v>19</v>
      </c>
      <c r="O24" s="21">
        <f t="shared" ref="O24:T24" si="62">F25</f>
        <v>-21.27</v>
      </c>
      <c r="P24" s="21">
        <f t="shared" si="62"/>
        <v>-14.534000000000001</v>
      </c>
      <c r="Q24" s="21">
        <f t="shared" si="62"/>
        <v>-3.9039999999999999</v>
      </c>
      <c r="R24" s="21">
        <f t="shared" si="62"/>
        <v>-209.84100000000001</v>
      </c>
      <c r="S24" s="21">
        <f t="shared" si="62"/>
        <v>-5.67</v>
      </c>
      <c r="T24" s="21">
        <f t="shared" si="62"/>
        <v>-6.19</v>
      </c>
      <c r="U24" s="28">
        <f t="shared" si="59"/>
        <v>-16.511531249999997</v>
      </c>
      <c r="V24" s="29">
        <f t="shared" si="59"/>
        <v>-11.273968750000002</v>
      </c>
      <c r="W24" s="29">
        <f t="shared" si="59"/>
        <v>-3.0805156249999999</v>
      </c>
      <c r="X24" s="29">
        <f t="shared" si="59"/>
        <v>-165.59596875</v>
      </c>
      <c r="Y24" s="29">
        <f t="shared" si="59"/>
        <v>-4.4696093750000001</v>
      </c>
      <c r="Z24" s="30">
        <f t="shared" si="59"/>
        <v>-4.8795781250000001</v>
      </c>
      <c r="AA24" s="172">
        <f t="shared" si="12"/>
        <v>-7.5501249999999995</v>
      </c>
      <c r="AB24" s="6">
        <f t="shared" si="12"/>
        <v>-170.47554687499999</v>
      </c>
      <c r="AC24" s="6">
        <f t="shared" si="13"/>
        <v>-58.692789062499997</v>
      </c>
      <c r="AD24" s="6">
        <f t="shared" si="14"/>
        <v>-172.740584375</v>
      </c>
      <c r="AE24" s="36">
        <f t="shared" si="15"/>
        <v>-69.966757812499992</v>
      </c>
      <c r="AF24" s="36">
        <f t="shared" si="16"/>
        <v>47.418820312499996</v>
      </c>
      <c r="AG24" s="36">
        <f t="shared" si="17"/>
        <v>-184.01455312499999</v>
      </c>
      <c r="AH24" s="37">
        <f t="shared" si="18"/>
        <v>161.466615625</v>
      </c>
      <c r="AJ24" s="172" t="s">
        <v>19</v>
      </c>
      <c r="AK24" s="82">
        <f>AT59</f>
        <v>246.5021365979533</v>
      </c>
      <c r="AL24" s="73">
        <f t="shared" si="7"/>
        <v>-16.511531249999997</v>
      </c>
      <c r="AM24" s="73">
        <f>MAX(0.3*$AK24,ABS(AE24))</f>
        <v>73.95064097938598</v>
      </c>
      <c r="AN24" s="73">
        <f>MAX(0.3*$AK24,ABS(AF24))</f>
        <v>73.95064097938598</v>
      </c>
      <c r="AO24" s="73">
        <f>MAX($AK24,ABS(AG24))</f>
        <v>246.5021365979533</v>
      </c>
      <c r="AP24" s="73">
        <f>MAX($AK24,ABS(AH24))</f>
        <v>246.5021365979533</v>
      </c>
      <c r="AQ24" s="107">
        <f>MAX(AL24-$AD$4*(1-((0.48*$AD$2+AL26)/(0.48*$AD$2))^2),0)/(($E$4-2*4)*391.3)*1000</f>
        <v>0</v>
      </c>
      <c r="AR24" s="108">
        <f t="shared" ref="AR24:AU24" si="63">MAX(AM24-$AD$4*(1-((0.48*$AD$2+AM26)/(0.48*$AD$2))^2),0)/(($E$4-2*4)*391.3)*1000</f>
        <v>0</v>
      </c>
      <c r="AS24" s="108">
        <f t="shared" si="63"/>
        <v>0</v>
      </c>
      <c r="AT24" s="108">
        <f t="shared" si="63"/>
        <v>2.1231421042576297</v>
      </c>
      <c r="AU24" s="108">
        <f t="shared" si="63"/>
        <v>3.1547189576077312</v>
      </c>
      <c r="AV24" s="134">
        <f t="shared" si="56"/>
        <v>3.1547189576077312</v>
      </c>
      <c r="AW24" s="209">
        <f>$AW$2</f>
        <v>8.2938046054770531</v>
      </c>
      <c r="AX24" s="73">
        <f t="shared" si="57"/>
        <v>649.07314842463416</v>
      </c>
      <c r="AY24" s="191">
        <f>AX24*($E$4-2*4)/200</f>
        <v>201.21267601163657</v>
      </c>
      <c r="AZ24" s="73">
        <f>($AD4+$AY24)*(1-ABS((0.48*$AD$2+AL$26)/(0.48*$AD$2+$AX24))^(1+1/(1+$AX24/$AD$2)))</f>
        <v>431.44593535709225</v>
      </c>
      <c r="BA24" s="73">
        <f t="shared" si="60"/>
        <v>400.62969493125172</v>
      </c>
      <c r="BB24" s="73">
        <f t="shared" si="60"/>
        <v>361.86752087251034</v>
      </c>
      <c r="BC24" s="73">
        <f t="shared" si="60"/>
        <v>393.73078933902349</v>
      </c>
      <c r="BD24" s="73">
        <f t="shared" si="60"/>
        <v>370.33860956693201</v>
      </c>
      <c r="BE24" s="148"/>
      <c r="BF24" s="148"/>
      <c r="BG24" s="148"/>
      <c r="BH24" s="148"/>
      <c r="BI24" s="148"/>
      <c r="BJ24" s="191"/>
      <c r="BK24" s="370"/>
      <c r="BL24" s="73"/>
      <c r="BM24" s="36"/>
      <c r="BN24" s="73"/>
      <c r="BO24" s="73"/>
      <c r="BP24" s="73"/>
      <c r="BQ24" s="73"/>
      <c r="BR24" s="73"/>
      <c r="BS24" s="73"/>
      <c r="BT24" s="73"/>
      <c r="BU24" s="73"/>
      <c r="BV24" s="73"/>
      <c r="BW24" s="73"/>
      <c r="BX24" s="73"/>
      <c r="BY24" s="73"/>
      <c r="BZ24" s="73"/>
      <c r="CA24" s="370"/>
      <c r="CB24" s="370"/>
      <c r="CC24" s="370"/>
      <c r="CD24" s="370"/>
      <c r="CE24" s="370"/>
      <c r="CF24" s="370"/>
      <c r="CG24" s="370"/>
      <c r="CH24" s="370"/>
      <c r="CI24" s="73"/>
      <c r="CJ24" s="73"/>
      <c r="CK24" s="370"/>
      <c r="CL24" s="370"/>
      <c r="CM24" s="465"/>
      <c r="CN24" s="465"/>
      <c r="CO24" s="370"/>
      <c r="CP24" s="370"/>
      <c r="CQ24" s="370"/>
    </row>
    <row r="25" spans="1:95" ht="16.05" customHeight="1" x14ac:dyDescent="0.25">
      <c r="A25" s="172">
        <f>Pil_originale!A924</f>
        <v>9</v>
      </c>
      <c r="B25" s="6">
        <f>Pil_originale!B924</f>
        <v>19</v>
      </c>
      <c r="C25" s="6">
        <f>Pil_originale!C924</f>
        <v>0</v>
      </c>
      <c r="D25" s="6">
        <f>Pil_originale!D924</f>
        <v>4</v>
      </c>
      <c r="E25" s="6" t="str">
        <f>Pil_originale!E924</f>
        <v>Minf</v>
      </c>
      <c r="F25" s="6">
        <f>Pil_originale!F924</f>
        <v>-21.27</v>
      </c>
      <c r="G25" s="6">
        <f>Pil_originale!G924</f>
        <v>-14.534000000000001</v>
      </c>
      <c r="H25" s="6">
        <f>Pil_originale!H924</f>
        <v>-3.9039999999999999</v>
      </c>
      <c r="I25" s="6">
        <f>Pil_originale!I924</f>
        <v>-209.84100000000001</v>
      </c>
      <c r="J25" s="6">
        <f>Pil_originale!J924</f>
        <v>-5.67</v>
      </c>
      <c r="K25" s="7">
        <f>Pil_originale!K924</f>
        <v>-6.19</v>
      </c>
      <c r="L25" s="447"/>
      <c r="M25" s="427"/>
      <c r="N25" s="172" t="s">
        <v>44</v>
      </c>
      <c r="O25" s="21">
        <f>F23+F26</f>
        <v>-1007.505</v>
      </c>
      <c r="P25" s="21">
        <f t="shared" ref="P25:T25" si="64">G23+G26</f>
        <v>-652.04</v>
      </c>
      <c r="Q25" s="21">
        <f t="shared" si="64"/>
        <v>-98.713999999999999</v>
      </c>
      <c r="R25" s="21">
        <f t="shared" si="64"/>
        <v>-33.356000000000002</v>
      </c>
      <c r="S25" s="21">
        <f t="shared" si="64"/>
        <v>4.4269999999999996</v>
      </c>
      <c r="T25" s="21">
        <f t="shared" si="64"/>
        <v>4.8330000000000002</v>
      </c>
      <c r="U25" s="28">
        <f>O25+$N$4</f>
        <v>-1038.8025</v>
      </c>
      <c r="V25" s="29">
        <f>P25+$N$2</f>
        <v>-676.11500000000001</v>
      </c>
      <c r="W25" s="29">
        <f>Q25</f>
        <v>-98.713999999999999</v>
      </c>
      <c r="X25" s="29">
        <f t="shared" ref="X25:Z26" si="65">R25</f>
        <v>-33.356000000000002</v>
      </c>
      <c r="Y25" s="29">
        <f t="shared" si="65"/>
        <v>4.4269999999999996</v>
      </c>
      <c r="Z25" s="30">
        <f t="shared" si="65"/>
        <v>4.8330000000000002</v>
      </c>
      <c r="AA25" s="172">
        <f t="shared" si="12"/>
        <v>-103.14099999999999</v>
      </c>
      <c r="AB25" s="6">
        <f t="shared" si="12"/>
        <v>-38.189</v>
      </c>
      <c r="AC25" s="6">
        <f t="shared" si="13"/>
        <v>-114.59769999999999</v>
      </c>
      <c r="AD25" s="6">
        <f t="shared" si="14"/>
        <v>-69.131299999999996</v>
      </c>
      <c r="AE25" s="36">
        <f t="shared" si="15"/>
        <v>-790.71270000000004</v>
      </c>
      <c r="AF25" s="36">
        <f t="shared" si="16"/>
        <v>-561.51729999999998</v>
      </c>
      <c r="AG25" s="36">
        <f t="shared" si="17"/>
        <v>-745.24630000000002</v>
      </c>
      <c r="AH25" s="37">
        <f t="shared" si="18"/>
        <v>-606.9837</v>
      </c>
      <c r="AJ25" s="172" t="s">
        <v>44</v>
      </c>
      <c r="AK25" s="82"/>
      <c r="AL25" s="73">
        <f t="shared" si="7"/>
        <v>-1038.8025</v>
      </c>
      <c r="AM25" s="73">
        <f t="shared" ref="AM25:AP26" si="66">AE25</f>
        <v>-790.71270000000004</v>
      </c>
      <c r="AN25" s="73">
        <f t="shared" si="66"/>
        <v>-561.51729999999998</v>
      </c>
      <c r="AO25" s="73">
        <f t="shared" si="66"/>
        <v>-745.24630000000002</v>
      </c>
      <c r="AP25" s="73">
        <f t="shared" si="66"/>
        <v>-606.9837</v>
      </c>
      <c r="AQ25" s="107"/>
      <c r="AR25" s="21"/>
      <c r="AS25" s="21"/>
      <c r="AT25" s="21"/>
      <c r="AU25" s="21"/>
      <c r="AV25" s="37"/>
      <c r="AW25" s="36"/>
      <c r="AX25" s="191"/>
      <c r="AY25" s="191"/>
      <c r="AZ25" s="191"/>
      <c r="BA25" s="191"/>
      <c r="BB25" s="191"/>
      <c r="BC25" s="191"/>
      <c r="BD25" s="191"/>
      <c r="BE25" s="148"/>
      <c r="BF25" s="148"/>
      <c r="BG25" s="148"/>
      <c r="BH25" s="148"/>
      <c r="BI25" s="148"/>
      <c r="BJ25" s="191"/>
      <c r="BK25" s="370"/>
      <c r="BL25" s="73"/>
      <c r="BM25" s="36"/>
      <c r="BN25" s="73"/>
      <c r="BO25" s="73"/>
      <c r="BP25" s="73"/>
      <c r="BQ25" s="73"/>
      <c r="BR25" s="73"/>
      <c r="BS25" s="73"/>
      <c r="BT25" s="73"/>
      <c r="BU25" s="73"/>
      <c r="BV25" s="73"/>
      <c r="BW25" s="73"/>
      <c r="BX25" s="73"/>
      <c r="BY25" s="73"/>
      <c r="BZ25" s="73"/>
      <c r="CA25" s="370"/>
      <c r="CB25" s="370"/>
      <c r="CC25" s="370"/>
      <c r="CD25" s="370"/>
      <c r="CE25" s="370"/>
      <c r="CF25" s="370"/>
      <c r="CG25" s="370"/>
      <c r="CH25" s="370"/>
      <c r="CI25" s="73"/>
      <c r="CJ25" s="73"/>
      <c r="CK25" s="370"/>
      <c r="CL25" s="370"/>
      <c r="CM25" s="370"/>
      <c r="CN25" s="370"/>
      <c r="CO25" s="370"/>
      <c r="CP25" s="370"/>
      <c r="CQ25" s="370"/>
    </row>
    <row r="26" spans="1:95" ht="16.05" customHeight="1" thickBot="1" x14ac:dyDescent="0.35">
      <c r="A26" s="8">
        <f>Pil_originale!A926</f>
        <v>9</v>
      </c>
      <c r="B26" s="42">
        <f>Pil_originale!B926</f>
        <v>19</v>
      </c>
      <c r="C26" s="42">
        <f>Pil_originale!C926</f>
        <v>0</v>
      </c>
      <c r="D26" s="42">
        <f>Pil_originale!D926</f>
        <v>4</v>
      </c>
      <c r="E26" s="42" t="str">
        <f>Pil_originale!E926</f>
        <v>N</v>
      </c>
      <c r="F26" s="42">
        <f>Pil_originale!F926</f>
        <v>-632.13900000000001</v>
      </c>
      <c r="G26" s="42">
        <f>Pil_originale!G926</f>
        <v>-408.73700000000002</v>
      </c>
      <c r="H26" s="42">
        <f>Pil_originale!H926</f>
        <v>-0.66</v>
      </c>
      <c r="I26" s="42">
        <f>Pil_originale!I926</f>
        <v>-36.064</v>
      </c>
      <c r="J26" s="42">
        <f>Pil_originale!J926</f>
        <v>-0.95299999999999996</v>
      </c>
      <c r="K26" s="10">
        <f>Pil_originale!K926</f>
        <v>-1.04</v>
      </c>
      <c r="L26" s="447"/>
      <c r="N26" s="8" t="s">
        <v>45</v>
      </c>
      <c r="O26" s="23">
        <f>F23+F26</f>
        <v>-1007.505</v>
      </c>
      <c r="P26" s="23">
        <f t="shared" ref="P26:T26" si="67">G23+G26</f>
        <v>-652.04</v>
      </c>
      <c r="Q26" s="23">
        <f t="shared" si="67"/>
        <v>-98.713999999999999</v>
      </c>
      <c r="R26" s="23">
        <f t="shared" si="67"/>
        <v>-33.356000000000002</v>
      </c>
      <c r="S26" s="23">
        <f t="shared" si="67"/>
        <v>4.4269999999999996</v>
      </c>
      <c r="T26" s="23">
        <f t="shared" si="67"/>
        <v>4.8330000000000002</v>
      </c>
      <c r="U26" s="33">
        <f>O26+$N$5</f>
        <v>-1056.20625</v>
      </c>
      <c r="V26" s="21">
        <f>P26+$N$3</f>
        <v>-689.50249999999994</v>
      </c>
      <c r="W26" s="29">
        <f>Q26</f>
        <v>-98.713999999999999</v>
      </c>
      <c r="X26" s="29">
        <f t="shared" si="65"/>
        <v>-33.356000000000002</v>
      </c>
      <c r="Y26" s="29">
        <f t="shared" si="65"/>
        <v>4.4269999999999996</v>
      </c>
      <c r="Z26" s="30">
        <f t="shared" si="65"/>
        <v>4.8330000000000002</v>
      </c>
      <c r="AA26" s="8">
        <f t="shared" si="12"/>
        <v>-103.14099999999999</v>
      </c>
      <c r="AB26" s="42">
        <f t="shared" si="12"/>
        <v>-38.189</v>
      </c>
      <c r="AC26" s="42">
        <f t="shared" si="13"/>
        <v>-114.59769999999999</v>
      </c>
      <c r="AD26" s="42">
        <f t="shared" si="14"/>
        <v>-69.131299999999996</v>
      </c>
      <c r="AE26" s="38">
        <f t="shared" si="15"/>
        <v>-804.10019999999997</v>
      </c>
      <c r="AF26" s="38">
        <f t="shared" si="16"/>
        <v>-574.90479999999991</v>
      </c>
      <c r="AG26" s="38">
        <f t="shared" si="17"/>
        <v>-758.63379999999995</v>
      </c>
      <c r="AH26" s="39">
        <f t="shared" si="18"/>
        <v>-620.37119999999993</v>
      </c>
      <c r="AJ26" s="8" t="s">
        <v>45</v>
      </c>
      <c r="AK26" s="82"/>
      <c r="AL26" s="73">
        <f t="shared" si="7"/>
        <v>-1056.20625</v>
      </c>
      <c r="AM26" s="73">
        <f t="shared" si="66"/>
        <v>-804.10019999999997</v>
      </c>
      <c r="AN26" s="73">
        <f t="shared" si="66"/>
        <v>-574.90479999999991</v>
      </c>
      <c r="AO26" s="73">
        <f t="shared" si="66"/>
        <v>-758.63379999999995</v>
      </c>
      <c r="AP26" s="73">
        <f t="shared" si="66"/>
        <v>-620.37119999999993</v>
      </c>
      <c r="AQ26" s="83"/>
      <c r="AR26" s="23"/>
      <c r="AS26" s="23"/>
      <c r="AT26" s="23"/>
      <c r="AU26" s="23"/>
      <c r="AV26" s="39"/>
      <c r="AW26" s="36"/>
      <c r="AX26" s="191"/>
      <c r="AY26" s="191"/>
      <c r="AZ26" s="191"/>
      <c r="BA26" s="191"/>
      <c r="BB26" s="191"/>
      <c r="BC26" s="191"/>
      <c r="BD26" s="191"/>
      <c r="BE26" s="148"/>
      <c r="BF26" s="148"/>
      <c r="BG26" s="148"/>
      <c r="BH26" s="148"/>
      <c r="BI26" s="148"/>
      <c r="BJ26" s="191"/>
      <c r="BK26" s="370"/>
      <c r="BL26" s="73"/>
      <c r="BM26" s="36"/>
      <c r="BN26" s="73"/>
      <c r="BO26" s="73"/>
      <c r="BP26" s="73"/>
      <c r="BQ26" s="73"/>
      <c r="BR26" s="73"/>
      <c r="BS26" s="73"/>
      <c r="BT26" s="73"/>
      <c r="BU26" s="73"/>
      <c r="BV26" s="73"/>
      <c r="BW26" s="73"/>
      <c r="BX26" s="73"/>
      <c r="BY26" s="73"/>
      <c r="BZ26" s="73"/>
      <c r="CA26" s="370"/>
      <c r="CB26" s="370"/>
      <c r="CC26" s="370"/>
      <c r="CD26" s="370"/>
      <c r="CE26" s="370"/>
      <c r="CF26" s="370"/>
      <c r="CG26" s="370"/>
      <c r="CH26" s="370"/>
      <c r="CI26" s="73"/>
      <c r="CJ26" s="73"/>
      <c r="CK26" s="370"/>
      <c r="CL26" s="370"/>
      <c r="CM26" s="370"/>
      <c r="CN26" s="370"/>
      <c r="CO26" s="370"/>
      <c r="CP26" s="370"/>
      <c r="CQ26" s="370"/>
    </row>
    <row r="27" spans="1:95" ht="16.05" customHeight="1" thickBot="1" x14ac:dyDescent="0.3">
      <c r="A27" s="168">
        <f>Pil_originale!A447</f>
        <v>4</v>
      </c>
      <c r="B27" s="169">
        <f>Pil_originale!B447</f>
        <v>19</v>
      </c>
      <c r="C27" s="169">
        <f>Pil_originale!C447</f>
        <v>0</v>
      </c>
      <c r="D27" s="169">
        <f>Pil_originale!D447</f>
        <v>3</v>
      </c>
      <c r="E27" s="169" t="str">
        <f>Pil_originale!E447</f>
        <v>Msup</v>
      </c>
      <c r="F27" s="169">
        <f>Pil_originale!F447</f>
        <v>17.213999999999999</v>
      </c>
      <c r="G27" s="169">
        <f>Pil_originale!G447</f>
        <v>11.715999999999999</v>
      </c>
      <c r="H27" s="169">
        <f>Pil_originale!H447</f>
        <v>92.852000000000004</v>
      </c>
      <c r="I27" s="169">
        <f>Pil_originale!I447</f>
        <v>2.706</v>
      </c>
      <c r="J27" s="169">
        <f>Pil_originale!J447</f>
        <v>-5.2789999999999999</v>
      </c>
      <c r="K27" s="170">
        <f>Pil_originale!K447</f>
        <v>-5.7629999999999999</v>
      </c>
      <c r="L27" s="447"/>
      <c r="M27" s="427" t="s">
        <v>31</v>
      </c>
      <c r="N27" s="168" t="s">
        <v>18</v>
      </c>
      <c r="O27" s="19">
        <f t="shared" ref="O27:T27" si="68">F27</f>
        <v>17.213999999999999</v>
      </c>
      <c r="P27" s="19">
        <f t="shared" si="68"/>
        <v>11.715999999999999</v>
      </c>
      <c r="Q27" s="19">
        <f t="shared" si="68"/>
        <v>92.852000000000004</v>
      </c>
      <c r="R27" s="19">
        <f t="shared" si="68"/>
        <v>2.706</v>
      </c>
      <c r="S27" s="19">
        <f t="shared" si="68"/>
        <v>-5.2789999999999999</v>
      </c>
      <c r="T27" s="19">
        <f t="shared" si="68"/>
        <v>-5.7629999999999999</v>
      </c>
      <c r="U27" s="25">
        <f t="shared" ref="U27:Z28" si="69">O27-(O27-O29)/320*$W$4</f>
        <v>13.540640624999998</v>
      </c>
      <c r="V27" s="26">
        <f t="shared" si="69"/>
        <v>9.2118593749999995</v>
      </c>
      <c r="W27" s="26">
        <f t="shared" si="69"/>
        <v>72.620796874999996</v>
      </c>
      <c r="X27" s="26">
        <f t="shared" si="69"/>
        <v>2.11690625</v>
      </c>
      <c r="Y27" s="26">
        <f t="shared" si="69"/>
        <v>-4.12946875</v>
      </c>
      <c r="Z27" s="27">
        <f t="shared" si="69"/>
        <v>-4.5081406250000002</v>
      </c>
      <c r="AA27" s="168">
        <f t="shared" si="12"/>
        <v>76.750265624999997</v>
      </c>
      <c r="AB27" s="169">
        <f t="shared" si="12"/>
        <v>6.6250468750000007</v>
      </c>
      <c r="AC27" s="169">
        <f t="shared" si="13"/>
        <v>78.737779687499994</v>
      </c>
      <c r="AD27" s="169">
        <f t="shared" si="14"/>
        <v>29.650126562499999</v>
      </c>
      <c r="AE27" s="34">
        <f t="shared" si="15"/>
        <v>87.949639062499998</v>
      </c>
      <c r="AF27" s="34">
        <f t="shared" si="16"/>
        <v>-69.525920312499991</v>
      </c>
      <c r="AG27" s="34">
        <f t="shared" si="17"/>
        <v>38.861985937499995</v>
      </c>
      <c r="AH27" s="35">
        <f t="shared" si="18"/>
        <v>-20.438267187499999</v>
      </c>
      <c r="AJ27" s="168" t="s">
        <v>18</v>
      </c>
      <c r="AK27" s="82"/>
      <c r="AL27" s="73">
        <f t="shared" si="7"/>
        <v>13.540640624999998</v>
      </c>
      <c r="AM27" s="73">
        <f>MAX($AK27,ABS(AE27))</f>
        <v>87.949639062499998</v>
      </c>
      <c r="AN27" s="73">
        <f>MAX($AK27,ABS(AF27))</f>
        <v>69.525920312499991</v>
      </c>
      <c r="AO27" s="73">
        <f>MAX(0.3*$AK27,ABS(AG27))</f>
        <v>38.861985937499995</v>
      </c>
      <c r="AP27" s="73">
        <f>MAX(0.3*$AK27,ABS(AH27))</f>
        <v>20.438267187499999</v>
      </c>
      <c r="AQ27" s="105">
        <f>MAX(AL27-$AE$3*(1-((0.48*$AE$2+AL31)/(0.48*$AE$2))^2),0)/(($F$3-2*4)*391.3)*1000</f>
        <v>0</v>
      </c>
      <c r="AR27" s="106">
        <f>MAX(AM27-$AE$3*(1-((0.48*$AE$2+AM31)/(0.48*$AE$2))^2),0)/(($F$3-2*4)*391.3)*1000</f>
        <v>0</v>
      </c>
      <c r="AS27" s="106">
        <f>MAX(AN27-$AE$3*(1-((0.48*$AE$2+AN31)/(0.48*$AE$2))^2),0)/(($F$3-2*4)*391.3)*1000</f>
        <v>0</v>
      </c>
      <c r="AT27" s="106">
        <f>MAX(AO27-$AE$3*(1-((0.48*$AE$2+AO31)/(0.48*$AE$2))^2),0)/(($F$3-2*4)*391.3)*1000</f>
        <v>0</v>
      </c>
      <c r="AU27" s="106">
        <f>MAX(AP27-$AE$3*(1-((0.48*$AE$2+AP31)/(0.48*$AE$2))^2),0)/(($F$3-2*4)*391.3)*1000</f>
        <v>0</v>
      </c>
      <c r="AV27" s="210">
        <f>MAX(AQ27:AU27)</f>
        <v>0</v>
      </c>
      <c r="AW27" s="208">
        <f>$AT$3</f>
        <v>10.304423903774522</v>
      </c>
      <c r="AX27" s="73">
        <f>2*AW27*391.3/10</f>
        <v>806.42421470939405</v>
      </c>
      <c r="AY27" s="191">
        <f>AX27*($F$3-2*4)/200</f>
        <v>88.706663618033346</v>
      </c>
      <c r="AZ27" s="73">
        <f>($AE3+$AY27)*(1-ABS((0.48*$AE$2+AL$31)/(0.48*$AE$2+$AX27))^(1+1/(1+$AX27/$AE$2)))</f>
        <v>195.80486693888253</v>
      </c>
      <c r="BA27" s="73">
        <f t="shared" ref="BA27:BD28" si="70">($AE3+$AY27)*(1-ABS((0.48*$AE$2+AM$31)/(0.48*$AE$2+$AX27))^(1+1/(1+$AX27/$AE$2)))</f>
        <v>190.90872579766676</v>
      </c>
      <c r="BB27" s="73">
        <f t="shared" si="70"/>
        <v>171.35282908572111</v>
      </c>
      <c r="BC27" s="73">
        <f t="shared" si="70"/>
        <v>188.67579423545396</v>
      </c>
      <c r="BD27" s="73">
        <f t="shared" si="70"/>
        <v>175.35194725892845</v>
      </c>
      <c r="BE27" s="148" t="str">
        <f>IF((ABS(AL27/AZ27)^1.5+ABS(AL28/AZ28)^1.5)&lt;1,"VERIFICA","NON VERIFICA")</f>
        <v>VERIFICA</v>
      </c>
      <c r="BF27" s="148" t="str">
        <f t="shared" ref="BF27:BI27" si="71">IF((ABS(AM27/BA27)^1.5+ABS(AM28/BA28)^1.5)&lt;1,"VERIFICA","NON VERIFICA")</f>
        <v>VERIFICA</v>
      </c>
      <c r="BG27" s="148" t="str">
        <f t="shared" si="71"/>
        <v>VERIFICA</v>
      </c>
      <c r="BH27" s="148" t="str">
        <f t="shared" si="71"/>
        <v>VERIFICA</v>
      </c>
      <c r="BI27" s="148" t="str">
        <f t="shared" si="71"/>
        <v>VERIFICA</v>
      </c>
      <c r="BJ27" s="191"/>
      <c r="BK27" s="73"/>
      <c r="BL27" s="73">
        <f>MAX(BA27+BA29,BB27+BB29)*$BL$2/($CA$3)*100</f>
        <v>168.17468402616061</v>
      </c>
      <c r="BM27" s="36">
        <f>0.5*14.17*$F$4*0.9*($F$3-4)*2.5/(1+2.5^2)/10</f>
        <v>400.18034482758617</v>
      </c>
      <c r="BN27" s="36">
        <f>$BQ$4*0.9*($F$3-4)*391.3/100*2.5*10^-1</f>
        <v>306.83457925528165</v>
      </c>
      <c r="BO27" s="341" t="str">
        <f>IF(BN27&gt;BM27,SQRT((0.5*14.17*$F$4)/($BQ$4/100*391.3)-1)," ")</f>
        <v xml:space="preserve"> </v>
      </c>
      <c r="BP27" s="349" t="str">
        <f>IF(BO27=" "," ",0.9*$BQ$4/100*($F$3-4)*391.3*BO27*10^-1)</f>
        <v xml:space="preserve"> </v>
      </c>
      <c r="BQ27" s="6" t="str">
        <f>IF(AND(BP27&gt;BL27,BN27&gt;BL27),"Verifica","Non Verifica")</f>
        <v>Verifica</v>
      </c>
      <c r="BR27" s="6">
        <f>$BU$4*0.9*($F$3-4)*391.3/100*2.5*10^-1</f>
        <v>460.25186888292251</v>
      </c>
      <c r="BS27" s="341">
        <f>IF(BR27&gt;BM27,SQRT((0.5*14.17*$F$4)/($BU$4/100*391.3)-1)," ")</f>
        <v>2.3029847289347383</v>
      </c>
      <c r="BT27" s="349">
        <f>IF(BS27=" "," ",0.9*$BU$4/100*($F$3-4)*391.3*BS27*10^-1)</f>
        <v>423.98121020041765</v>
      </c>
      <c r="BU27" s="6" t="str">
        <f>IF(AND(BT27&gt;BL27,BR27&gt;BL27),"Verifica","Non Verifica")</f>
        <v>Verifica</v>
      </c>
      <c r="BV27" s="362" t="str">
        <f>IF(BS6/BT6&gt;=0.08*14.17*0.65/391.3,"Verifica","Non verifica")</f>
        <v>Verifica</v>
      </c>
      <c r="BW27" s="73"/>
      <c r="BX27" s="73"/>
      <c r="BY27" s="73"/>
      <c r="BZ27" s="73"/>
      <c r="CA27" s="73">
        <f>MAX(AM56:AP56)/(0.9*(70-4)*391.3)*1000</f>
        <v>7.7364263049232767</v>
      </c>
      <c r="CB27" s="73">
        <f>MAX(AM57:AP57)/(0.9*(70-4)*391.3)*1000</f>
        <v>4.4124163741211406</v>
      </c>
      <c r="CC27" s="370">
        <f>MAX(ABS(Taglio!H8),ABS(Taglio!I8),ABS(Taglio!H9),ABS(Taglio!I9))</f>
        <v>101.19499999999999</v>
      </c>
      <c r="CD27" s="245">
        <f>$CB$5*(CB27+CA27)*391.3/10-ABS(CC27)</f>
        <v>469.26605683720965</v>
      </c>
      <c r="CE27" s="370">
        <v>0.48</v>
      </c>
      <c r="CF27" s="370">
        <f>CE27*(1-25/250)</f>
        <v>0.432</v>
      </c>
      <c r="CG27" s="370">
        <v>30</v>
      </c>
      <c r="CH27" s="370">
        <v>62</v>
      </c>
      <c r="CI27" s="73">
        <f>(MAX(ABS(AL32),ABS(AM32),ABS(AN32),ABS(AO32),ABS(AP32)))/(CG27*CH27)</f>
        <v>0.7799079301075269</v>
      </c>
      <c r="CJ27" s="73">
        <f>CD27/(CG27*CH27)*10</f>
        <v>2.5229357894473639</v>
      </c>
      <c r="CK27" s="246">
        <f>CI27/14.17*10</f>
        <v>0.55039374037228428</v>
      </c>
      <c r="CL27" s="245" t="e">
        <f>CF27*14.17*CH27*CG27*(1-CK27/CF27)^0.5/10</f>
        <v>#NUM!</v>
      </c>
      <c r="CM27" s="464" t="e">
        <f>IF(CD27&lt;CL27,"VERIFICA","NON VERIFICA_necessarie staffe di contenimento")</f>
        <v>#NUM!</v>
      </c>
      <c r="CN27" s="464"/>
      <c r="CO27" s="245">
        <f>CG27*CH27/391.3*(CJ27^2/(1.2+CK27*CG27-1.2))</f>
        <v>1.8324019727730998</v>
      </c>
      <c r="CP27" s="370"/>
      <c r="CQ27" s="370"/>
    </row>
    <row r="28" spans="1:95" ht="16.05" customHeight="1" x14ac:dyDescent="0.25">
      <c r="A28" s="172">
        <f>Pil_originale!A448</f>
        <v>4</v>
      </c>
      <c r="B28" s="6">
        <f>Pil_originale!B448</f>
        <v>19</v>
      </c>
      <c r="C28" s="6">
        <f>Pil_originale!C448</f>
        <v>0</v>
      </c>
      <c r="D28" s="6">
        <f>Pil_originale!D448</f>
        <v>3</v>
      </c>
      <c r="E28" s="6" t="str">
        <f>Pil_originale!E448</f>
        <v>Minf</v>
      </c>
      <c r="F28" s="6">
        <f>Pil_originale!F448</f>
        <v>-16.370999999999999</v>
      </c>
      <c r="G28" s="6">
        <f>Pil_originale!G448</f>
        <v>-11.179</v>
      </c>
      <c r="H28" s="6">
        <f>Pil_originale!H448</f>
        <v>-92.119</v>
      </c>
      <c r="I28" s="6">
        <f>Pil_originale!I448</f>
        <v>-2.68</v>
      </c>
      <c r="J28" s="6">
        <f>Pil_originale!J448</f>
        <v>5.2309999999999999</v>
      </c>
      <c r="K28" s="7">
        <f>Pil_originale!K448</f>
        <v>5.71</v>
      </c>
      <c r="L28" s="447"/>
      <c r="M28" s="427"/>
      <c r="N28" s="172" t="s">
        <v>17</v>
      </c>
      <c r="O28" s="21">
        <f t="shared" ref="O28:T28" si="72">F30</f>
        <v>20.225000000000001</v>
      </c>
      <c r="P28" s="21">
        <f t="shared" si="72"/>
        <v>13.769</v>
      </c>
      <c r="Q28" s="21">
        <f t="shared" si="72"/>
        <v>4.3460000000000001</v>
      </c>
      <c r="R28" s="21">
        <f t="shared" si="72"/>
        <v>255.48</v>
      </c>
      <c r="S28" s="21">
        <f t="shared" si="72"/>
        <v>6.6929999999999996</v>
      </c>
      <c r="T28" s="21">
        <f t="shared" si="72"/>
        <v>7.306</v>
      </c>
      <c r="U28" s="28">
        <f t="shared" si="69"/>
        <v>16.077937500000001</v>
      </c>
      <c r="V28" s="29">
        <f t="shared" si="69"/>
        <v>10.912234375000001</v>
      </c>
      <c r="W28" s="29">
        <f t="shared" si="69"/>
        <v>3.41740625</v>
      </c>
      <c r="X28" s="29">
        <f t="shared" si="69"/>
        <v>201.51732812500001</v>
      </c>
      <c r="Y28" s="29">
        <f t="shared" si="69"/>
        <v>5.2699218749999996</v>
      </c>
      <c r="Z28" s="30">
        <f t="shared" si="69"/>
        <v>5.7525468750000002</v>
      </c>
      <c r="AA28" s="172">
        <f t="shared" si="12"/>
        <v>8.6873281250000005</v>
      </c>
      <c r="AB28" s="6">
        <f t="shared" si="12"/>
        <v>207.26987500000001</v>
      </c>
      <c r="AC28" s="6">
        <f t="shared" si="13"/>
        <v>70.868290625</v>
      </c>
      <c r="AD28" s="6">
        <f t="shared" si="14"/>
        <v>209.87607343750003</v>
      </c>
      <c r="AE28" s="36">
        <f t="shared" si="15"/>
        <v>81.780524999999997</v>
      </c>
      <c r="AF28" s="36">
        <f t="shared" si="16"/>
        <v>-59.956056250000003</v>
      </c>
      <c r="AG28" s="36">
        <f t="shared" si="17"/>
        <v>220.78830781250002</v>
      </c>
      <c r="AH28" s="37">
        <f t="shared" si="18"/>
        <v>-198.96383906250003</v>
      </c>
      <c r="AJ28" s="172" t="s">
        <v>17</v>
      </c>
      <c r="AK28" s="82">
        <f>AT60</f>
        <v>303.60904789589193</v>
      </c>
      <c r="AL28" s="73">
        <f t="shared" si="7"/>
        <v>16.077937500000001</v>
      </c>
      <c r="AM28" s="73">
        <f>MAX(0.3*$AK28,ABS(AE28))</f>
        <v>91.082714368767583</v>
      </c>
      <c r="AN28" s="73">
        <f>MAX(0.3*$AK28,ABS(AF28))</f>
        <v>91.082714368767583</v>
      </c>
      <c r="AO28" s="73">
        <f>MAX($AK28,ABS(AG28))</f>
        <v>303.60904789589193</v>
      </c>
      <c r="AP28" s="73">
        <f>MAX($AK28,ABS(AH28))</f>
        <v>303.60904789589193</v>
      </c>
      <c r="AQ28" s="107">
        <f>MAX(AL28-$AE$4*(1-((0.48*$AE$2+AL31)/(0.48*$AE$2))^2),0)/(($F$4-2*4)*391.3)*1000</f>
        <v>0</v>
      </c>
      <c r="AR28" s="108">
        <f t="shared" ref="AR28:AU28" si="73">MAX(AM28-$AE$4*(1-((0.48*$AE$2+AM31)/(0.48*$AE$2))^2),0)/(($F$4-2*4)*391.3)*1000</f>
        <v>0</v>
      </c>
      <c r="AS28" s="108">
        <f t="shared" si="73"/>
        <v>0</v>
      </c>
      <c r="AT28" s="108">
        <f t="shared" si="73"/>
        <v>2.8323383973154788</v>
      </c>
      <c r="AU28" s="108">
        <f t="shared" si="73"/>
        <v>4.2257977504438147</v>
      </c>
      <c r="AV28" s="134">
        <f t="shared" ref="AV28:AV30" si="74">MAX(AQ28:AU28)</f>
        <v>4.2257977504438147</v>
      </c>
      <c r="AW28" s="128">
        <f>$AT$2</f>
        <v>9.4247779607693793</v>
      </c>
      <c r="AX28" s="73">
        <f t="shared" ref="AX28:AX30" si="75">2*AW28*391.3/10</f>
        <v>737.58312320981167</v>
      </c>
      <c r="AY28" s="191">
        <f>AX28*($F$4-2*4)/200</f>
        <v>228.65076819504159</v>
      </c>
      <c r="AZ28" s="73">
        <f>($AE4+$AY28)*(1-ABS((0.48*$AE$2+AL$31)/(0.48*$AE$2+$AX28))^(1+1/(1+$AX28/$AE$2)))</f>
        <v>478.54642206624749</v>
      </c>
      <c r="BA28" s="73">
        <f t="shared" si="70"/>
        <v>466.26127567317326</v>
      </c>
      <c r="BB28" s="73">
        <f t="shared" si="70"/>
        <v>416.38435148901613</v>
      </c>
      <c r="BC28" s="73">
        <f t="shared" si="70"/>
        <v>460.60384458944691</v>
      </c>
      <c r="BD28" s="73">
        <f t="shared" si="70"/>
        <v>426.62656351287461</v>
      </c>
      <c r="BE28" s="148"/>
      <c r="BF28" s="148"/>
      <c r="BG28" s="148"/>
      <c r="BH28" s="148"/>
      <c r="BI28" s="148"/>
      <c r="BJ28" s="191"/>
      <c r="BK28" s="370"/>
      <c r="BL28" s="73"/>
      <c r="BM28" s="36"/>
      <c r="BN28" s="73"/>
      <c r="BO28" s="73"/>
      <c r="BP28" s="73"/>
      <c r="BQ28" s="73"/>
      <c r="BR28" s="73"/>
      <c r="BS28" s="73"/>
      <c r="BT28" s="73"/>
      <c r="BU28" s="73"/>
      <c r="BV28" s="73"/>
      <c r="BW28" s="73"/>
      <c r="BX28" s="73"/>
      <c r="BY28" s="73"/>
      <c r="BZ28" s="73"/>
      <c r="CA28" s="370"/>
      <c r="CB28" s="370"/>
      <c r="CC28" s="370"/>
      <c r="CD28" s="370"/>
      <c r="CE28" s="370"/>
      <c r="CF28" s="370"/>
      <c r="CG28" s="370"/>
      <c r="CH28" s="370"/>
      <c r="CI28" s="73"/>
      <c r="CJ28" s="73"/>
      <c r="CK28" s="370"/>
      <c r="CL28" s="370"/>
      <c r="CM28" s="465"/>
      <c r="CN28" s="465"/>
      <c r="CO28" s="370"/>
      <c r="CP28" s="370"/>
      <c r="CQ28" s="370"/>
    </row>
    <row r="29" spans="1:95" ht="16.05" customHeight="1" x14ac:dyDescent="0.25">
      <c r="A29" s="172">
        <f>Pil_originale!A450</f>
        <v>4</v>
      </c>
      <c r="B29" s="6">
        <f>Pil_originale!B450</f>
        <v>19</v>
      </c>
      <c r="C29" s="6">
        <f>Pil_originale!C450</f>
        <v>0</v>
      </c>
      <c r="D29" s="6">
        <f>Pil_originale!D450</f>
        <v>3</v>
      </c>
      <c r="E29" s="6" t="str">
        <f>Pil_originale!E450</f>
        <v>N</v>
      </c>
      <c r="F29" s="6">
        <f>Pil_originale!F450</f>
        <v>-518.36900000000003</v>
      </c>
      <c r="G29" s="6">
        <f>Pil_originale!G450</f>
        <v>-336.68599999999998</v>
      </c>
      <c r="H29" s="6">
        <f>Pil_originale!H450</f>
        <v>-172.03399999999999</v>
      </c>
      <c r="I29" s="6">
        <f>Pil_originale!I450</f>
        <v>-4.8339999999999996</v>
      </c>
      <c r="J29" s="6">
        <f>Pil_originale!J450</f>
        <v>9.6370000000000005</v>
      </c>
      <c r="K29" s="7">
        <f>Pil_originale!K450</f>
        <v>10.52</v>
      </c>
      <c r="L29" s="447"/>
      <c r="M29" s="427"/>
      <c r="N29" s="172" t="s">
        <v>20</v>
      </c>
      <c r="O29" s="21">
        <f t="shared" ref="O29:T29" si="76">F28</f>
        <v>-16.370999999999999</v>
      </c>
      <c r="P29" s="21">
        <f t="shared" si="76"/>
        <v>-11.179</v>
      </c>
      <c r="Q29" s="21">
        <f t="shared" si="76"/>
        <v>-92.119</v>
      </c>
      <c r="R29" s="21">
        <f t="shared" si="76"/>
        <v>-2.68</v>
      </c>
      <c r="S29" s="21">
        <f t="shared" si="76"/>
        <v>5.2309999999999999</v>
      </c>
      <c r="T29" s="21">
        <f t="shared" si="76"/>
        <v>5.71</v>
      </c>
      <c r="U29" s="28">
        <f t="shared" ref="U29:Z30" si="77">O29+(O27-O29)/320*$W$5</f>
        <v>-12.697640624999998</v>
      </c>
      <c r="V29" s="29">
        <f t="shared" si="77"/>
        <v>-8.6748593750000005</v>
      </c>
      <c r="W29" s="29">
        <f t="shared" si="77"/>
        <v>-71.887796874999992</v>
      </c>
      <c r="X29" s="29">
        <f t="shared" si="77"/>
        <v>-2.0909062500000002</v>
      </c>
      <c r="Y29" s="29">
        <f t="shared" si="77"/>
        <v>4.08146875</v>
      </c>
      <c r="Z29" s="30">
        <f t="shared" si="77"/>
        <v>4.4551406250000003</v>
      </c>
      <c r="AA29" s="172">
        <f t="shared" si="12"/>
        <v>-75.969265624999991</v>
      </c>
      <c r="AB29" s="6">
        <f t="shared" si="12"/>
        <v>-6.546046875</v>
      </c>
      <c r="AC29" s="6">
        <f t="shared" si="13"/>
        <v>-77.933079687499998</v>
      </c>
      <c r="AD29" s="6">
        <f t="shared" si="14"/>
        <v>-29.336826562499994</v>
      </c>
      <c r="AE29" s="36">
        <f t="shared" si="15"/>
        <v>-86.607939062499995</v>
      </c>
      <c r="AF29" s="36">
        <f t="shared" si="16"/>
        <v>69.258220312500001</v>
      </c>
      <c r="AG29" s="36">
        <f t="shared" si="17"/>
        <v>-38.01168593749999</v>
      </c>
      <c r="AH29" s="37">
        <f t="shared" si="18"/>
        <v>20.661967187499993</v>
      </c>
      <c r="AJ29" s="172" t="s">
        <v>20</v>
      </c>
      <c r="AK29" s="82">
        <f>AU61</f>
        <v>139.64102840984933</v>
      </c>
      <c r="AL29" s="73">
        <f t="shared" si="7"/>
        <v>-12.697640624999998</v>
      </c>
      <c r="AM29" s="73">
        <f>MAX($AK29,ABS(AE29))</f>
        <v>139.64102840984933</v>
      </c>
      <c r="AN29" s="79">
        <f>MAX($AK29,ABS(AF29))</f>
        <v>139.64102840984933</v>
      </c>
      <c r="AO29" s="73">
        <f>MAX(0.3*$AK29,ABS(AG29))</f>
        <v>41.892308522954799</v>
      </c>
      <c r="AP29" s="73">
        <f>MAX(0.3*$AK29,ABS(AH29))</f>
        <v>41.892308522954799</v>
      </c>
      <c r="AQ29" s="107">
        <f>MAX(AL29-$AE$3*(1-((0.48*$AE$2+AL32)/(0.48*$AE$2))^2),0)/(($F$3-2*4)*391.3)*1000</f>
        <v>0</v>
      </c>
      <c r="AR29" s="108">
        <f>MAX(AM29-$AE$3*(1-((0.48*$AE$2+AM32)/(0.48*$AE$2))^2),0)/(($F$3-2*4)*391.3)*1000</f>
        <v>4.2262779871505414</v>
      </c>
      <c r="AS29" s="108">
        <f>MAX(AN29-$AE$3*(1-((0.48*$AE$2+AN32)/(0.48*$AE$2))^2),0)/(($F$3-2*4)*391.3)*1000</f>
        <v>6.6371171339404214</v>
      </c>
      <c r="AT29" s="108">
        <f>MAX(AO29-$AE$3*(1-((0.48*$AE$2+AO32)/(0.48*$AE$2))^2),0)/(($F$3-2*4)*391.3)*1000</f>
        <v>0</v>
      </c>
      <c r="AU29" s="108">
        <f>MAX(AP29-$AE$3*(1-((0.48*$AE$2+AP32)/(0.48*$AE$2))^2),0)/(($F$3-2*4)*391.3)*1000</f>
        <v>0</v>
      </c>
      <c r="AV29" s="133">
        <f t="shared" si="74"/>
        <v>6.6371171339404214</v>
      </c>
      <c r="AW29" s="127">
        <f>$AT$3</f>
        <v>10.304423903774522</v>
      </c>
      <c r="AX29" s="73">
        <f t="shared" si="75"/>
        <v>806.42421470939405</v>
      </c>
      <c r="AY29" s="191">
        <f>AX29*($F$3-2*4)/200</f>
        <v>88.706663618033346</v>
      </c>
      <c r="AZ29" s="73">
        <f>($AE3+$AY29)*(1-ABS((0.48*$AE$2+AL$32)/(0.48*$AE$2+$AX29))^(1+1/(1+$AX29/$AE$2)))</f>
        <v>195.75585046436552</v>
      </c>
      <c r="BA29" s="73">
        <f t="shared" ref="BA29:BD30" si="78">($AE3+$AY29)*(1-ABS((0.48*$AE$2+AM$32)/(0.48*$AE$2+$AX29))^(1+1/(1+$AX29/$AE$2)))</f>
        <v>191.30646517088002</v>
      </c>
      <c r="BB29" s="73">
        <f t="shared" si="78"/>
        <v>172.16900856576117</v>
      </c>
      <c r="BC29" s="73">
        <f t="shared" si="78"/>
        <v>189.14669555779327</v>
      </c>
      <c r="BD29" s="73">
        <f t="shared" si="78"/>
        <v>176.10582245351381</v>
      </c>
      <c r="BE29" s="148" t="str">
        <f>IF((ABS(AL29/AZ29)^1.5+ABS(AL30/AZ30)^1.5&lt;1),"VERIFICA","NON VERIFICA")</f>
        <v>VERIFICA</v>
      </c>
      <c r="BF29" s="148" t="str">
        <f t="shared" ref="BF29:BI29" si="79">IF((ABS(AM29/BA29)^1.5+ABS(AM30/BA30)^1.5&lt;1),"VERIFICA","NON VERIFICA")</f>
        <v>VERIFICA</v>
      </c>
      <c r="BG29" s="148" t="str">
        <f t="shared" si="79"/>
        <v>VERIFICA</v>
      </c>
      <c r="BH29" s="148" t="str">
        <f t="shared" si="79"/>
        <v>VERIFICA</v>
      </c>
      <c r="BI29" s="148" t="str">
        <f t="shared" si="79"/>
        <v>VERIFICA</v>
      </c>
      <c r="BJ29" s="191"/>
      <c r="BK29" s="73"/>
      <c r="BL29" s="36">
        <f>MAX(BC28+BC30,BD28+BD30)*$BL$2/($BX$3)*100</f>
        <v>375.79347534946123</v>
      </c>
      <c r="BM29" s="36">
        <f>0.5*14.17*$F$3*0.9*($F$4-4)*2.5/(1+2.5^2)/10</f>
        <v>435.36103448275861</v>
      </c>
      <c r="BN29" s="73">
        <f>BQ6*0.9*($F$4-4)*391.3/100*2.5*10^-1</f>
        <v>486.80486131847579</v>
      </c>
      <c r="BO29" s="265">
        <f>IF(BN29&gt;BM29,SQRT((0.5*14.17*$F$3)/($BO$6/$BP$6*391.3)-1)," ")</f>
        <v>2.3417611920545003</v>
      </c>
      <c r="BP29" s="73">
        <f>IF(BO29=" "," ",0.9*$BO$6/$BP$6*($F$4-4)*391.3*BO29/10)</f>
        <v>455.99229293563178</v>
      </c>
      <c r="BQ29" s="73" t="str">
        <f>IF(AND(BP29&gt;BL29,BN29&gt;BL29),"Verifica","Non Verifica")</f>
        <v>Verifica</v>
      </c>
      <c r="BR29" s="73">
        <f>BU6*0.9*($F$4-4)*391.3/100*2.5*10^-1</f>
        <v>730.20729197771368</v>
      </c>
      <c r="BS29" s="265">
        <f>IF(BR29&gt;BM29,SQRT((0.5*14.17*$F$3)/($BS$6/$BT$6*391.3)-1)," ")</f>
        <v>1.8227900739639975</v>
      </c>
      <c r="BT29" s="73">
        <f>IF(BS29=" "," ",0.9*$BS$6/$BT$6*($F$4-4)*391.3*BS29/10)</f>
        <v>532.40584150124278</v>
      </c>
      <c r="BU29" s="36" t="str">
        <f>IF(AND(BT29&gt;BL29,BR29&gt;BL29),"Verifica","Non Verifica")</f>
        <v>Verifica</v>
      </c>
      <c r="BV29" s="73"/>
      <c r="BW29" s="73"/>
      <c r="BX29" s="73"/>
      <c r="BY29" s="73"/>
      <c r="BZ29" s="73"/>
      <c r="CA29" s="370"/>
      <c r="CB29" s="370"/>
      <c r="CC29" s="370"/>
      <c r="CD29" s="370"/>
      <c r="CE29" s="370"/>
      <c r="CF29" s="370"/>
      <c r="CG29" s="370"/>
      <c r="CH29" s="370"/>
      <c r="CI29" s="73"/>
      <c r="CJ29" s="73"/>
      <c r="CK29" s="370"/>
      <c r="CL29" s="370"/>
      <c r="CM29" s="465"/>
      <c r="CN29" s="465"/>
      <c r="CO29" s="370"/>
      <c r="CP29" s="370"/>
      <c r="CQ29" s="370"/>
    </row>
    <row r="30" spans="1:95" ht="16.05" customHeight="1" thickBot="1" x14ac:dyDescent="0.3">
      <c r="A30" s="172">
        <f>Pil_originale!A927</f>
        <v>9</v>
      </c>
      <c r="B30" s="6">
        <f>Pil_originale!B927</f>
        <v>19</v>
      </c>
      <c r="C30" s="6">
        <f>Pil_originale!C927</f>
        <v>0</v>
      </c>
      <c r="D30" s="6">
        <f>Pil_originale!D927</f>
        <v>3</v>
      </c>
      <c r="E30" s="6" t="str">
        <f>Pil_originale!E927</f>
        <v>Msup</v>
      </c>
      <c r="F30" s="6">
        <f>Pil_originale!F927</f>
        <v>20.225000000000001</v>
      </c>
      <c r="G30" s="6">
        <f>Pil_originale!G927</f>
        <v>13.769</v>
      </c>
      <c r="H30" s="6">
        <f>Pil_originale!H927</f>
        <v>4.3460000000000001</v>
      </c>
      <c r="I30" s="6">
        <f>Pil_originale!I927</f>
        <v>255.48</v>
      </c>
      <c r="J30" s="6">
        <f>Pil_originale!J927</f>
        <v>6.6929999999999996</v>
      </c>
      <c r="K30" s="7">
        <f>Pil_originale!K927</f>
        <v>7.306</v>
      </c>
      <c r="L30" s="447"/>
      <c r="M30" s="427"/>
      <c r="N30" s="172" t="s">
        <v>19</v>
      </c>
      <c r="O30" s="21">
        <f t="shared" ref="O30:T30" si="80">F31</f>
        <v>-17.690999999999999</v>
      </c>
      <c r="P30" s="21">
        <f t="shared" si="80"/>
        <v>-12.35</v>
      </c>
      <c r="Q30" s="21">
        <f t="shared" si="80"/>
        <v>-4.1440000000000001</v>
      </c>
      <c r="R30" s="21">
        <f t="shared" si="80"/>
        <v>-237.893</v>
      </c>
      <c r="S30" s="21">
        <f t="shared" si="80"/>
        <v>-6.3179999999999996</v>
      </c>
      <c r="T30" s="21">
        <f t="shared" si="80"/>
        <v>-6.8970000000000002</v>
      </c>
      <c r="U30" s="28">
        <f t="shared" si="77"/>
        <v>-13.543937499999998</v>
      </c>
      <c r="V30" s="29">
        <f t="shared" si="77"/>
        <v>-9.4932343750000001</v>
      </c>
      <c r="W30" s="29">
        <f t="shared" si="77"/>
        <v>-3.21540625</v>
      </c>
      <c r="X30" s="29">
        <f t="shared" si="77"/>
        <v>-183.93032812500002</v>
      </c>
      <c r="Y30" s="29">
        <f t="shared" si="77"/>
        <v>-4.8949218749999996</v>
      </c>
      <c r="Z30" s="30">
        <f t="shared" si="77"/>
        <v>-5.3435468750000004</v>
      </c>
      <c r="AA30" s="172">
        <f t="shared" si="12"/>
        <v>-8.1103281249999988</v>
      </c>
      <c r="AB30" s="6">
        <f t="shared" si="12"/>
        <v>-189.273875</v>
      </c>
      <c r="AC30" s="6">
        <f t="shared" si="13"/>
        <v>-64.892490624999994</v>
      </c>
      <c r="AD30" s="6">
        <f t="shared" si="14"/>
        <v>-191.70697343750001</v>
      </c>
      <c r="AE30" s="36">
        <f t="shared" si="15"/>
        <v>-74.385724999999994</v>
      </c>
      <c r="AF30" s="36">
        <f t="shared" si="16"/>
        <v>55.399256249999993</v>
      </c>
      <c r="AG30" s="36">
        <f t="shared" si="17"/>
        <v>-201.20020781250003</v>
      </c>
      <c r="AH30" s="37">
        <f t="shared" si="18"/>
        <v>182.2137390625</v>
      </c>
      <c r="AJ30" s="172" t="s">
        <v>19</v>
      </c>
      <c r="AK30" s="82">
        <f>AT61</f>
        <v>272.71962630082226</v>
      </c>
      <c r="AL30" s="73">
        <f t="shared" si="7"/>
        <v>-13.543937499999998</v>
      </c>
      <c r="AM30" s="73">
        <f>MAX(0.3*$AK30,ABS(AE30))</f>
        <v>81.815887890246671</v>
      </c>
      <c r="AN30" s="73">
        <f>MAX(0.3*$AK30,ABS(AF30))</f>
        <v>81.815887890246671</v>
      </c>
      <c r="AO30" s="73">
        <f>MAX($AK30,ABS(AG30))</f>
        <v>272.71962630082226</v>
      </c>
      <c r="AP30" s="73">
        <f>MAX($AK30,ABS(AH30))</f>
        <v>272.71962630082226</v>
      </c>
      <c r="AQ30" s="107">
        <f>MAX(AL30-$AE$4*(1-((0.48*$AE$2+AL32)/(0.48*$AE$2))^2),0)/(($F$4-2*4)*391.3)*1000</f>
        <v>0</v>
      </c>
      <c r="AR30" s="108">
        <f t="shared" ref="AR30:AU30" si="81">MAX(AM30-$AE$4*(1-((0.48*$AE$2+AM32)/(0.48*$AE$2))^2),0)/(($F$4-2*4)*391.3)*1000</f>
        <v>0</v>
      </c>
      <c r="AS30" s="108">
        <f t="shared" si="81"/>
        <v>0</v>
      </c>
      <c r="AT30" s="108">
        <f t="shared" si="81"/>
        <v>1.5135675421266772</v>
      </c>
      <c r="AU30" s="108">
        <f t="shared" si="81"/>
        <v>2.8697456949409106</v>
      </c>
      <c r="AV30" s="134">
        <f t="shared" si="74"/>
        <v>2.8697456949409106</v>
      </c>
      <c r="AW30" s="209">
        <f>$AT$2</f>
        <v>9.4247779607693793</v>
      </c>
      <c r="AX30" s="73">
        <f t="shared" si="75"/>
        <v>737.58312320981167</v>
      </c>
      <c r="AY30" s="191">
        <f>AX30*($F$4-2*4)/200</f>
        <v>228.65076819504159</v>
      </c>
      <c r="AZ30" s="73">
        <f>($AE4+$AY30)*(1-ABS((0.48*$AE$2+AL$32)/(0.48*$AE$2+$AX30))^(1+1/(1+$AX30/$AE$2)))</f>
        <v>478.42768278416116</v>
      </c>
      <c r="BA30" s="73">
        <f t="shared" si="78"/>
        <v>467.26701889756646</v>
      </c>
      <c r="BB30" s="73">
        <f t="shared" si="78"/>
        <v>418.47587363499923</v>
      </c>
      <c r="BC30" s="73">
        <f t="shared" si="78"/>
        <v>461.79832217741256</v>
      </c>
      <c r="BD30" s="73">
        <f t="shared" si="78"/>
        <v>428.55558387910105</v>
      </c>
      <c r="BE30" s="148"/>
      <c r="BF30" s="148"/>
      <c r="BG30" s="148"/>
      <c r="BH30" s="148"/>
      <c r="BI30" s="148"/>
      <c r="BJ30" s="191"/>
      <c r="BK30" s="370"/>
      <c r="BL30" s="73"/>
      <c r="BM30" s="36"/>
      <c r="BN30" s="73"/>
      <c r="BO30" s="73"/>
      <c r="BP30" s="73"/>
      <c r="BQ30" s="73"/>
      <c r="BR30" s="73"/>
      <c r="BS30" s="73"/>
      <c r="BT30" s="73"/>
      <c r="BU30" s="73"/>
      <c r="BV30" s="73"/>
      <c r="BW30" s="73"/>
      <c r="BX30" s="73"/>
      <c r="BY30" s="73"/>
      <c r="BZ30" s="73"/>
      <c r="CA30" s="370"/>
      <c r="CB30" s="370"/>
      <c r="CC30" s="370"/>
      <c r="CD30" s="370"/>
      <c r="CE30" s="370"/>
      <c r="CF30" s="370"/>
      <c r="CG30" s="370"/>
      <c r="CH30" s="370"/>
      <c r="CI30" s="73"/>
      <c r="CJ30" s="73"/>
      <c r="CK30" s="370"/>
      <c r="CL30" s="370"/>
      <c r="CM30" s="465"/>
      <c r="CN30" s="465"/>
      <c r="CO30" s="370"/>
      <c r="CP30" s="370"/>
      <c r="CQ30" s="370"/>
    </row>
    <row r="31" spans="1:95" ht="16.05" customHeight="1" x14ac:dyDescent="0.25">
      <c r="A31" s="172">
        <f>Pil_originale!A928</f>
        <v>9</v>
      </c>
      <c r="B31" s="6">
        <f>Pil_originale!B928</f>
        <v>19</v>
      </c>
      <c r="C31" s="6">
        <f>Pil_originale!C928</f>
        <v>0</v>
      </c>
      <c r="D31" s="6">
        <f>Pil_originale!D928</f>
        <v>3</v>
      </c>
      <c r="E31" s="6" t="str">
        <f>Pil_originale!E928</f>
        <v>Minf</v>
      </c>
      <c r="F31" s="6">
        <f>Pil_originale!F928</f>
        <v>-17.690999999999999</v>
      </c>
      <c r="G31" s="6">
        <f>Pil_originale!G928</f>
        <v>-12.35</v>
      </c>
      <c r="H31" s="6">
        <f>Pil_originale!H928</f>
        <v>-4.1440000000000001</v>
      </c>
      <c r="I31" s="6">
        <f>Pil_originale!I928</f>
        <v>-237.893</v>
      </c>
      <c r="J31" s="6">
        <f>Pil_originale!J928</f>
        <v>-6.3179999999999996</v>
      </c>
      <c r="K31" s="7">
        <f>Pil_originale!K928</f>
        <v>-6.8970000000000002</v>
      </c>
      <c r="L31" s="447"/>
      <c r="M31" s="427"/>
      <c r="N31" s="172" t="s">
        <v>44</v>
      </c>
      <c r="O31" s="21">
        <f>F29+F32</f>
        <v>-1384.865</v>
      </c>
      <c r="P31" s="21">
        <f t="shared" ref="P31:T31" si="82">G29+G32</f>
        <v>-899.99800000000005</v>
      </c>
      <c r="Q31" s="21">
        <f t="shared" si="82"/>
        <v>-173.36499999999998</v>
      </c>
      <c r="R31" s="21">
        <f t="shared" si="82"/>
        <v>-77.902000000000001</v>
      </c>
      <c r="S31" s="21">
        <f t="shared" si="82"/>
        <v>7.6680000000000001</v>
      </c>
      <c r="T31" s="21">
        <f t="shared" si="82"/>
        <v>8.3709999999999987</v>
      </c>
      <c r="U31" s="28">
        <f>O31+$O$4</f>
        <v>-1433.5662500000001</v>
      </c>
      <c r="V31" s="29">
        <f>P31+$O$2</f>
        <v>-937.46050000000002</v>
      </c>
      <c r="W31" s="29">
        <f>Q31</f>
        <v>-173.36499999999998</v>
      </c>
      <c r="X31" s="29">
        <f t="shared" ref="X31:Z32" si="83">R31</f>
        <v>-77.902000000000001</v>
      </c>
      <c r="Y31" s="29">
        <f t="shared" si="83"/>
        <v>7.6680000000000001</v>
      </c>
      <c r="Z31" s="30">
        <f t="shared" si="83"/>
        <v>8.3709999999999987</v>
      </c>
      <c r="AA31" s="172">
        <f t="shared" si="12"/>
        <v>-181.03299999999999</v>
      </c>
      <c r="AB31" s="6">
        <f t="shared" si="12"/>
        <v>-86.272999999999996</v>
      </c>
      <c r="AC31" s="6">
        <f t="shared" si="13"/>
        <v>-206.91489999999999</v>
      </c>
      <c r="AD31" s="6">
        <f t="shared" si="14"/>
        <v>-140.5829</v>
      </c>
      <c r="AE31" s="36">
        <f t="shared" si="15"/>
        <v>-1144.3753999999999</v>
      </c>
      <c r="AF31" s="36">
        <f t="shared" si="16"/>
        <v>-730.54560000000004</v>
      </c>
      <c r="AG31" s="36">
        <f t="shared" si="17"/>
        <v>-1078.0434</v>
      </c>
      <c r="AH31" s="37">
        <f t="shared" si="18"/>
        <v>-796.87760000000003</v>
      </c>
      <c r="AJ31" s="172" t="s">
        <v>44</v>
      </c>
      <c r="AK31" s="82"/>
      <c r="AL31" s="73">
        <f t="shared" si="7"/>
        <v>-1433.5662500000001</v>
      </c>
      <c r="AM31" s="73">
        <f t="shared" ref="AM31:AP32" si="84">AE31</f>
        <v>-1144.3753999999999</v>
      </c>
      <c r="AN31" s="73">
        <f t="shared" si="84"/>
        <v>-730.54560000000004</v>
      </c>
      <c r="AO31" s="73">
        <f t="shared" si="84"/>
        <v>-1078.0434</v>
      </c>
      <c r="AP31" s="73">
        <f t="shared" si="84"/>
        <v>-796.87760000000003</v>
      </c>
      <c r="AQ31" s="107"/>
      <c r="AR31" s="21"/>
      <c r="AS31" s="21"/>
      <c r="AT31" s="21"/>
      <c r="AU31" s="21"/>
      <c r="AV31" s="37"/>
      <c r="AW31" s="36"/>
      <c r="AX31" s="191"/>
      <c r="AY31" s="191"/>
      <c r="AZ31" s="191"/>
      <c r="BA31" s="191"/>
      <c r="BB31" s="191"/>
      <c r="BC31" s="191"/>
      <c r="BD31" s="191"/>
      <c r="BE31" s="148"/>
      <c r="BF31" s="148"/>
      <c r="BG31" s="148"/>
      <c r="BH31" s="148"/>
      <c r="BI31" s="148"/>
      <c r="BJ31" s="191"/>
      <c r="BK31" s="370"/>
      <c r="BL31" s="73"/>
      <c r="BM31" s="36"/>
      <c r="BN31" s="73"/>
      <c r="BO31" s="73"/>
      <c r="BP31" s="73"/>
      <c r="BQ31" s="73"/>
      <c r="BR31" s="73"/>
      <c r="BS31" s="73"/>
      <c r="BT31" s="73"/>
      <c r="BU31" s="73"/>
      <c r="BV31" s="73"/>
      <c r="BW31" s="73"/>
      <c r="BX31" s="73"/>
      <c r="BY31" s="73"/>
      <c r="BZ31" s="73"/>
      <c r="CA31" s="370"/>
      <c r="CB31" s="370"/>
      <c r="CC31" s="370"/>
      <c r="CD31" s="370"/>
      <c r="CE31" s="370"/>
      <c r="CF31" s="370"/>
      <c r="CG31" s="370"/>
      <c r="CH31" s="370"/>
      <c r="CI31" s="73"/>
      <c r="CJ31" s="73"/>
      <c r="CK31" s="370"/>
      <c r="CL31" s="370"/>
      <c r="CM31" s="370"/>
      <c r="CN31" s="370"/>
      <c r="CO31" s="370"/>
      <c r="CP31" s="370"/>
      <c r="CQ31" s="370"/>
    </row>
    <row r="32" spans="1:95" ht="16.05" customHeight="1" thickBot="1" x14ac:dyDescent="0.35">
      <c r="A32" s="8">
        <f>Pil_originale!A930</f>
        <v>9</v>
      </c>
      <c r="B32" s="42">
        <f>Pil_originale!B930</f>
        <v>19</v>
      </c>
      <c r="C32" s="42">
        <f>Pil_originale!C930</f>
        <v>0</v>
      </c>
      <c r="D32" s="42">
        <f>Pil_originale!D930</f>
        <v>3</v>
      </c>
      <c r="E32" s="42" t="str">
        <f>Pil_originale!E930</f>
        <v>N</v>
      </c>
      <c r="F32" s="42">
        <f>Pil_originale!F930</f>
        <v>-866.49599999999998</v>
      </c>
      <c r="G32" s="42">
        <f>Pil_originale!G930</f>
        <v>-563.31200000000001</v>
      </c>
      <c r="H32" s="42">
        <f>Pil_originale!H930</f>
        <v>-1.331</v>
      </c>
      <c r="I32" s="42">
        <f>Pil_originale!I930</f>
        <v>-73.067999999999998</v>
      </c>
      <c r="J32" s="42">
        <f>Pil_originale!J930</f>
        <v>-1.9690000000000001</v>
      </c>
      <c r="K32" s="10">
        <f>Pil_originale!K930</f>
        <v>-2.149</v>
      </c>
      <c r="L32" s="447"/>
      <c r="N32" s="8" t="s">
        <v>45</v>
      </c>
      <c r="O32" s="23">
        <f>F29+F32</f>
        <v>-1384.865</v>
      </c>
      <c r="P32" s="23">
        <f t="shared" ref="P32:T32" si="85">G29+G32</f>
        <v>-899.99800000000005</v>
      </c>
      <c r="Q32" s="23">
        <f t="shared" si="85"/>
        <v>-173.36499999999998</v>
      </c>
      <c r="R32" s="23">
        <f t="shared" si="85"/>
        <v>-77.902000000000001</v>
      </c>
      <c r="S32" s="23">
        <f t="shared" si="85"/>
        <v>7.6680000000000001</v>
      </c>
      <c r="T32" s="23">
        <f t="shared" si="85"/>
        <v>8.3709999999999987</v>
      </c>
      <c r="U32" s="33">
        <f>O32+$O$5</f>
        <v>-1450.6287500000001</v>
      </c>
      <c r="V32" s="21">
        <f>P32+$O$3</f>
        <v>-950.58550000000002</v>
      </c>
      <c r="W32" s="29">
        <f>Q32</f>
        <v>-173.36499999999998</v>
      </c>
      <c r="X32" s="29">
        <f t="shared" si="83"/>
        <v>-77.902000000000001</v>
      </c>
      <c r="Y32" s="29">
        <f t="shared" si="83"/>
        <v>7.6680000000000001</v>
      </c>
      <c r="Z32" s="30">
        <f t="shared" si="83"/>
        <v>8.3709999999999987</v>
      </c>
      <c r="AA32" s="8">
        <f t="shared" si="12"/>
        <v>-181.03299999999999</v>
      </c>
      <c r="AB32" s="42">
        <f t="shared" si="12"/>
        <v>-86.272999999999996</v>
      </c>
      <c r="AC32" s="42">
        <f t="shared" si="13"/>
        <v>-206.91489999999999</v>
      </c>
      <c r="AD32" s="42">
        <f t="shared" si="14"/>
        <v>-140.5829</v>
      </c>
      <c r="AE32" s="38">
        <f t="shared" si="15"/>
        <v>-1157.5003999999999</v>
      </c>
      <c r="AF32" s="38">
        <f t="shared" si="16"/>
        <v>-743.67060000000004</v>
      </c>
      <c r="AG32" s="38">
        <f t="shared" si="17"/>
        <v>-1091.1684</v>
      </c>
      <c r="AH32" s="39">
        <f t="shared" si="18"/>
        <v>-810.00260000000003</v>
      </c>
      <c r="AJ32" s="8" t="s">
        <v>45</v>
      </c>
      <c r="AK32" s="82"/>
      <c r="AL32" s="73">
        <f t="shared" si="7"/>
        <v>-1450.6287500000001</v>
      </c>
      <c r="AM32" s="73">
        <f t="shared" si="84"/>
        <v>-1157.5003999999999</v>
      </c>
      <c r="AN32" s="73">
        <f t="shared" si="84"/>
        <v>-743.67060000000004</v>
      </c>
      <c r="AO32" s="73">
        <f t="shared" si="84"/>
        <v>-1091.1684</v>
      </c>
      <c r="AP32" s="73">
        <f t="shared" si="84"/>
        <v>-810.00260000000003</v>
      </c>
      <c r="AQ32" s="83"/>
      <c r="AR32" s="23"/>
      <c r="AS32" s="23"/>
      <c r="AT32" s="23"/>
      <c r="AU32" s="23"/>
      <c r="AV32" s="39"/>
      <c r="AW32" s="36"/>
      <c r="AX32" s="191"/>
      <c r="AY32" s="191"/>
      <c r="AZ32" s="191"/>
      <c r="BA32" s="191"/>
      <c r="BB32" s="191"/>
      <c r="BC32" s="191"/>
      <c r="BD32" s="191"/>
      <c r="BE32" s="148"/>
      <c r="BF32" s="148"/>
      <c r="BG32" s="148"/>
      <c r="BH32" s="148"/>
      <c r="BI32" s="148"/>
      <c r="BJ32" s="191"/>
      <c r="BK32" s="370"/>
      <c r="BL32" s="73"/>
      <c r="BM32" s="36"/>
      <c r="BN32" s="73"/>
      <c r="BO32" s="73"/>
      <c r="BP32" s="73"/>
      <c r="BQ32" s="73"/>
      <c r="BR32" s="73"/>
      <c r="BS32" s="73"/>
      <c r="BT32" s="73"/>
      <c r="BU32" s="73"/>
      <c r="BV32" s="73"/>
      <c r="BW32" s="73"/>
      <c r="BX32" s="73"/>
      <c r="BY32" s="73"/>
      <c r="BZ32" s="73"/>
      <c r="CA32" s="370"/>
      <c r="CB32" s="370"/>
      <c r="CC32" s="370"/>
      <c r="CD32" s="370"/>
      <c r="CE32" s="370"/>
      <c r="CF32" s="370"/>
      <c r="CG32" s="370"/>
      <c r="CH32" s="370"/>
      <c r="CI32" s="73"/>
      <c r="CJ32" s="73"/>
      <c r="CK32" s="370"/>
      <c r="CL32" s="370"/>
      <c r="CM32" s="370"/>
      <c r="CN32" s="370"/>
      <c r="CO32" s="370"/>
      <c r="CP32" s="370"/>
      <c r="CQ32" s="370"/>
    </row>
    <row r="33" spans="1:95" ht="16.05" customHeight="1" thickBot="1" x14ac:dyDescent="0.3">
      <c r="A33" s="168">
        <f>Pil_originale!A451</f>
        <v>4</v>
      </c>
      <c r="B33" s="169">
        <f>Pil_originale!B451</f>
        <v>19</v>
      </c>
      <c r="C33" s="169">
        <f>Pil_originale!C451</f>
        <v>0</v>
      </c>
      <c r="D33" s="169">
        <f>Pil_originale!D451</f>
        <v>2</v>
      </c>
      <c r="E33" s="169" t="str">
        <f>Pil_originale!E451</f>
        <v>Msup</v>
      </c>
      <c r="F33" s="169">
        <f>Pil_originale!F451</f>
        <v>18.817</v>
      </c>
      <c r="G33" s="169">
        <f>Pil_originale!G451</f>
        <v>12.746</v>
      </c>
      <c r="H33" s="169">
        <f>Pil_originale!H451</f>
        <v>99.366</v>
      </c>
      <c r="I33" s="169">
        <f>Pil_originale!I451</f>
        <v>2.8639999999999999</v>
      </c>
      <c r="J33" s="169">
        <f>Pil_originale!J451</f>
        <v>-5.6779999999999999</v>
      </c>
      <c r="K33" s="170">
        <f>Pil_originale!K451</f>
        <v>-6.1989999999999998</v>
      </c>
      <c r="L33" s="447"/>
      <c r="M33" s="427" t="s">
        <v>32</v>
      </c>
      <c r="N33" s="168" t="s">
        <v>18</v>
      </c>
      <c r="O33" s="19">
        <f t="shared" ref="O33:T33" si="86">F33</f>
        <v>18.817</v>
      </c>
      <c r="P33" s="19">
        <f t="shared" si="86"/>
        <v>12.746</v>
      </c>
      <c r="Q33" s="19">
        <f t="shared" si="86"/>
        <v>99.366</v>
      </c>
      <c r="R33" s="19">
        <f t="shared" si="86"/>
        <v>2.8639999999999999</v>
      </c>
      <c r="S33" s="19">
        <f t="shared" si="86"/>
        <v>-5.6779999999999999</v>
      </c>
      <c r="T33" s="19">
        <f t="shared" si="86"/>
        <v>-6.1989999999999998</v>
      </c>
      <c r="U33" s="25">
        <f t="shared" ref="U33:Z34" si="87">O33-(O33-O35)/320*$X$4</f>
        <v>14.666656249999999</v>
      </c>
      <c r="V33" s="26">
        <f t="shared" si="87"/>
        <v>9.9447968749999998</v>
      </c>
      <c r="W33" s="26">
        <f t="shared" si="87"/>
        <v>77.349031249999996</v>
      </c>
      <c r="X33" s="26">
        <f t="shared" si="87"/>
        <v>2.23028125</v>
      </c>
      <c r="Y33" s="26">
        <f t="shared" si="87"/>
        <v>-4.4208437499999995</v>
      </c>
      <c r="Z33" s="27">
        <f t="shared" si="87"/>
        <v>-4.8265624999999996</v>
      </c>
      <c r="AA33" s="168">
        <f t="shared" si="12"/>
        <v>81.769874999999999</v>
      </c>
      <c r="AB33" s="169">
        <f t="shared" si="12"/>
        <v>7.0568437499999996</v>
      </c>
      <c r="AC33" s="169">
        <f t="shared" si="13"/>
        <v>83.886928124999997</v>
      </c>
      <c r="AD33" s="169">
        <f t="shared" si="14"/>
        <v>31.587806249999996</v>
      </c>
      <c r="AE33" s="34">
        <f t="shared" si="15"/>
        <v>93.831724999999992</v>
      </c>
      <c r="AF33" s="34">
        <f t="shared" si="16"/>
        <v>-73.942131250000003</v>
      </c>
      <c r="AG33" s="34">
        <f t="shared" si="17"/>
        <v>41.532603124999994</v>
      </c>
      <c r="AH33" s="35">
        <f t="shared" si="18"/>
        <v>-21.643009374999998</v>
      </c>
      <c r="AJ33" s="168" t="s">
        <v>18</v>
      </c>
      <c r="AK33" s="82">
        <f>AU62</f>
        <v>157.56478002408463</v>
      </c>
      <c r="AL33" s="73">
        <f t="shared" si="7"/>
        <v>14.666656249999999</v>
      </c>
      <c r="AM33" s="73">
        <f>MAX($AK33,ABS(AE33))</f>
        <v>157.56478002408463</v>
      </c>
      <c r="AN33" s="73">
        <f>MAX($AK33,ABS(AF33))</f>
        <v>157.56478002408463</v>
      </c>
      <c r="AO33" s="73">
        <f>MAX(0.3*$AK33,ABS(AG33))</f>
        <v>47.269434007225385</v>
      </c>
      <c r="AP33" s="73">
        <f>MAX(0.3*$AK33,ABS(AH33))</f>
        <v>47.269434007225385</v>
      </c>
      <c r="AQ33" s="105">
        <f>MAX(AL33-$AF$3*(1-((0.48*$AF$2+AL37)/(0.48*$AF$2))^2),0)/(($G$3-2*4)*391.3)*1000</f>
        <v>0</v>
      </c>
      <c r="AR33" s="106">
        <f>MAX(AM33-$AF$3*(1-((0.48*$AF$2+AM37)/(0.48*$AF$2))^2),0)/(($G$3-2*4)*391.3)*1000</f>
        <v>4.1686523153956188</v>
      </c>
      <c r="AS33" s="106">
        <f>MAX(AN33-$AF$3*(1-((0.48*$AF$2+AN37)/(0.48*$AF$2))^2),0)/(($G$3-2*4)*391.3)*1000</f>
        <v>7.0138424706952129</v>
      </c>
      <c r="AT33" s="106">
        <f>MAX(AO33-$AF$3*(1-((0.48*$AF$2+AO37)/(0.48*$AF$2))^2),0)/(($G$3-2*4)*391.3)*1000</f>
        <v>0</v>
      </c>
      <c r="AU33" s="106">
        <f>MAX(AP33-$AF$3*(1-((0.48*$AF$2+AP37)/(0.48*$AF$2))^2),0)/(($G$3-2*4)*391.3)*1000</f>
        <v>0</v>
      </c>
      <c r="AV33" s="207">
        <f>MAX(AQ33:AU33)</f>
        <v>7.0138424706952129</v>
      </c>
      <c r="AW33" s="208">
        <f>$AQ$3</f>
        <v>10.304423903774522</v>
      </c>
      <c r="AX33" s="73">
        <f>2*AW33*391.3/10</f>
        <v>806.42421470939405</v>
      </c>
      <c r="AY33" s="191">
        <f>AX33*($G$3-2*4)/200</f>
        <v>88.706663618033346</v>
      </c>
      <c r="AZ33" s="73">
        <f>($AF3+$AY33)*(1-ABS((0.48*$AF$2+AL$37)/(0.48*$AF$2+$AX33))^(1+1/(1+$AX33/$AF$2)))</f>
        <v>208.89383541214687</v>
      </c>
      <c r="BA33" s="73">
        <f t="shared" ref="BA33:BD34" si="88">($AF3+$AY33)*(1-ABS((0.48*$AF$2+AM$37)/(0.48*$AF$2+$AX33))^(1+1/(1+$AX33/$AF$2)))</f>
        <v>210.12126642374548</v>
      </c>
      <c r="BB33" s="73">
        <f t="shared" si="88"/>
        <v>186.62780400024201</v>
      </c>
      <c r="BC33" s="73">
        <f t="shared" si="88"/>
        <v>208.46330168298203</v>
      </c>
      <c r="BD33" s="73">
        <f t="shared" si="88"/>
        <v>191.78875634012911</v>
      </c>
      <c r="BE33" s="148" t="str">
        <f>IF((ABS(AL33/AZ33)^1.5+ABS(AL34/AZ34)^1.5)&lt;1,"VERIFICA","NON VERIFICA")</f>
        <v>VERIFICA</v>
      </c>
      <c r="BF33" s="148" t="str">
        <f t="shared" ref="BF33:BI33" si="89">IF((ABS(AM33/BA33)^1.5+ABS(AM34/BA34)^1.5)&lt;1,"VERIFICA","NON VERIFICA")</f>
        <v>VERIFICA</v>
      </c>
      <c r="BG33" s="148" t="str">
        <f t="shared" si="89"/>
        <v>VERIFICA</v>
      </c>
      <c r="BH33" s="148" t="str">
        <f t="shared" si="89"/>
        <v>VERIFICA</v>
      </c>
      <c r="BI33" s="148" t="str">
        <f t="shared" si="89"/>
        <v>VERIFICA</v>
      </c>
      <c r="BJ33" s="191"/>
      <c r="BK33" s="73"/>
      <c r="BL33" s="73">
        <f>MAX(BA33+BA35,BB33+BB35)*$BL$2/($CB$3)*100</f>
        <v>184.99608846656102</v>
      </c>
      <c r="BM33" s="36">
        <f>0.5*14.17*$G$4*0.9*($G$3-4)*2.5/(1+2.5^2)/10</f>
        <v>457.34896551724131</v>
      </c>
      <c r="BN33" s="36">
        <f>$BQ$4*0.9*($G$3-4)*391.3/100*2.5*10^-1</f>
        <v>306.83457925528165</v>
      </c>
      <c r="BO33" s="341" t="str">
        <f>IF(BN33&gt;BM33,SQRT((0.5*14.17*$G$4)/($BQ$4/100*391.3)-1)," ")</f>
        <v xml:space="preserve"> </v>
      </c>
      <c r="BP33" s="349" t="str">
        <f>IF(BO33=" "," ",0.9*$BQ$4/100*($G$3-4)*391.3*BO33*10^-1)</f>
        <v xml:space="preserve"> </v>
      </c>
      <c r="BQ33" s="6" t="str">
        <f>IF(AND(BP33&gt;BL33,BN33&gt;BL33),"Verifica","Non Verifica")</f>
        <v>Verifica</v>
      </c>
      <c r="BR33" s="6">
        <f>$BU$4*0.9*($G$3-4)*391.3/100*2.5*10^-1</f>
        <v>460.25186888292251</v>
      </c>
      <c r="BS33" s="341">
        <f>IF(BR33&gt;BM33,SQRT((0.5*14.17*$G$4)/($BU$4/100*391.3)-1)," ")</f>
        <v>2.4908377619259197</v>
      </c>
      <c r="BT33" s="349">
        <f>IF(BS33=" "," ",0.9*$BU$4/100*($G$3-4)*391.3*BS33*10^-1)</f>
        <v>458.56509400422419</v>
      </c>
      <c r="BU33" s="6" t="str">
        <f>IF(AND(BT33&gt;BL33,BR33&gt;BL33),"Verifica","Non Verifica")</f>
        <v>Verifica</v>
      </c>
      <c r="BV33" s="362" t="str">
        <f>IF(BS6/BT6&gt;=0.08*14.17*0.75/391.3,"Verifica","Non verifica")</f>
        <v>Verifica</v>
      </c>
      <c r="BW33" s="73"/>
      <c r="BX33" s="73"/>
      <c r="BY33" s="73"/>
      <c r="BZ33" s="73"/>
      <c r="CA33" s="73">
        <f>3*AL3+AL2</f>
        <v>11.435397259066846</v>
      </c>
      <c r="CB33" s="73">
        <f>2*AL3+AL2</f>
        <v>8.2938046054770531</v>
      </c>
      <c r="CC33" s="370">
        <f>MAX(ABS(Taglio!H10),ABS(Taglio!I10),ABS(Taglio!H11),ABS(Taglio!I11))</f>
        <v>104.59399999999999</v>
      </c>
      <c r="CD33" s="245">
        <f>$CB$5*(CB33+CA33)*391.3/10-ABS(CC33)</f>
        <v>821.8104027515235</v>
      </c>
      <c r="CE33" s="370">
        <v>0.48</v>
      </c>
      <c r="CF33" s="370">
        <f>CE33*(1-25/250)</f>
        <v>0.432</v>
      </c>
      <c r="CG33" s="370">
        <v>30</v>
      </c>
      <c r="CH33" s="370">
        <v>72</v>
      </c>
      <c r="CI33" s="73">
        <f>(MAX(ABS(AL38),ABS(AM38),ABS(AN38),ABS(AO38),ABS(AP38)))/(CG33*CH33)</f>
        <v>0.85543784722222227</v>
      </c>
      <c r="CJ33" s="73">
        <f>CD33/(CG33*CH33)*10</f>
        <v>3.8046777905163127</v>
      </c>
      <c r="CK33" s="246">
        <f>CI33/14.17*10</f>
        <v>0.60369643417235164</v>
      </c>
      <c r="CL33" s="245" t="e">
        <f>CF33*14.17*CH33*CG33*(1-CK33/CF33)^0.5/10</f>
        <v>#NUM!</v>
      </c>
      <c r="CM33" s="464" t="e">
        <f>IF(CD33&lt;CL33,"VERIFICA","NON VERIFICA_necessarie staffe di contenimento")</f>
        <v>#NUM!</v>
      </c>
      <c r="CN33" s="464"/>
      <c r="CO33" s="245">
        <f>CG33*CH33/391.3*(CJ33^2/(1.2+CK33*CG33-1.2))</f>
        <v>4.4120436904363771</v>
      </c>
      <c r="CP33" s="370"/>
      <c r="CQ33" s="370"/>
    </row>
    <row r="34" spans="1:95" ht="16.05" customHeight="1" x14ac:dyDescent="0.25">
      <c r="A34" s="172">
        <f>Pil_originale!A452</f>
        <v>4</v>
      </c>
      <c r="B34" s="6">
        <f>Pil_originale!B452</f>
        <v>19</v>
      </c>
      <c r="C34" s="6">
        <f>Pil_originale!C452</f>
        <v>0</v>
      </c>
      <c r="D34" s="6">
        <f>Pil_originale!D452</f>
        <v>2</v>
      </c>
      <c r="E34" s="6" t="str">
        <f>Pil_originale!E452</f>
        <v>Minf</v>
      </c>
      <c r="F34" s="6">
        <f>Pil_originale!F452</f>
        <v>-19.129000000000001</v>
      </c>
      <c r="G34" s="6">
        <f>Pil_originale!G452</f>
        <v>-12.865</v>
      </c>
      <c r="H34" s="6">
        <f>Pil_originale!H452</f>
        <v>-101.932</v>
      </c>
      <c r="I34" s="6">
        <f>Pil_originale!I452</f>
        <v>-2.93</v>
      </c>
      <c r="J34" s="6">
        <f>Pil_originale!J452</f>
        <v>5.8159999999999998</v>
      </c>
      <c r="K34" s="7">
        <f>Pil_originale!K452</f>
        <v>6.3490000000000002</v>
      </c>
      <c r="L34" s="447"/>
      <c r="M34" s="427"/>
      <c r="N34" s="172" t="s">
        <v>17</v>
      </c>
      <c r="O34" s="21">
        <f t="shared" ref="O34:T34" si="90">F36</f>
        <v>14.869</v>
      </c>
      <c r="P34" s="21">
        <f t="shared" si="90"/>
        <v>10.11</v>
      </c>
      <c r="Q34" s="21">
        <f t="shared" si="90"/>
        <v>4.9189999999999996</v>
      </c>
      <c r="R34" s="21">
        <f t="shared" si="90"/>
        <v>294.137</v>
      </c>
      <c r="S34" s="21">
        <f t="shared" si="90"/>
        <v>7.556</v>
      </c>
      <c r="T34" s="21">
        <f t="shared" si="90"/>
        <v>8.2490000000000006</v>
      </c>
      <c r="U34" s="28">
        <f t="shared" si="87"/>
        <v>12.890734374999999</v>
      </c>
      <c r="V34" s="29">
        <f t="shared" si="87"/>
        <v>8.8215624999999989</v>
      </c>
      <c r="W34" s="29">
        <f t="shared" si="87"/>
        <v>3.7995468749999999</v>
      </c>
      <c r="X34" s="29">
        <f t="shared" si="87"/>
        <v>230.77846875</v>
      </c>
      <c r="Y34" s="29">
        <f t="shared" si="87"/>
        <v>5.8843125000000001</v>
      </c>
      <c r="Z34" s="30">
        <f t="shared" si="87"/>
        <v>6.4240781250000003</v>
      </c>
      <c r="AA34" s="172">
        <f t="shared" si="12"/>
        <v>9.6838593750000008</v>
      </c>
      <c r="AB34" s="6">
        <f t="shared" si="12"/>
        <v>237.202546875</v>
      </c>
      <c r="AC34" s="6">
        <f t="shared" si="13"/>
        <v>80.84462343749999</v>
      </c>
      <c r="AD34" s="6">
        <f t="shared" si="14"/>
        <v>240.10770468749999</v>
      </c>
      <c r="AE34" s="36">
        <f t="shared" si="15"/>
        <v>89.666185937499989</v>
      </c>
      <c r="AF34" s="36">
        <f t="shared" si="16"/>
        <v>-72.023060937499991</v>
      </c>
      <c r="AG34" s="36">
        <f t="shared" si="17"/>
        <v>248.92926718749999</v>
      </c>
      <c r="AH34" s="37">
        <f t="shared" si="18"/>
        <v>-231.28614218749999</v>
      </c>
      <c r="AJ34" s="172" t="s">
        <v>17</v>
      </c>
      <c r="AK34" s="82">
        <f>AT62</f>
        <v>307.72480277228283</v>
      </c>
      <c r="AL34" s="73">
        <f t="shared" si="7"/>
        <v>12.890734374999999</v>
      </c>
      <c r="AM34" s="73">
        <f>MAX(0.3*$AK34,ABS(AE34))</f>
        <v>92.317440831684848</v>
      </c>
      <c r="AN34" s="73">
        <f>MAX(0.3*$AK34,ABS(AF34))</f>
        <v>92.317440831684848</v>
      </c>
      <c r="AO34" s="73">
        <f>MAX($AK34,ABS(AG34))</f>
        <v>307.72480277228283</v>
      </c>
      <c r="AP34" s="73">
        <f>MAX($AK34,ABS(AH34))</f>
        <v>307.72480277228283</v>
      </c>
      <c r="AQ34" s="107">
        <f>MAX(AL34-$AF$4*(1-((0.48*$AF$2+AL37)/(0.48*$AF$2))^2),0)/(($G$4-2*4)*391.3)*1000</f>
        <v>0</v>
      </c>
      <c r="AR34" s="108">
        <f t="shared" ref="AR34:AU34" si="91">MAX(AM34-$AF$4*(1-((0.48*$AF$2+AM37)/(0.48*$AF$2))^2),0)/(($G$4-2*4)*391.3)*1000</f>
        <v>0</v>
      </c>
      <c r="AS34" s="108">
        <f t="shared" si="91"/>
        <v>0</v>
      </c>
      <c r="AT34" s="108">
        <f t="shared" si="91"/>
        <v>0</v>
      </c>
      <c r="AU34" s="108">
        <f t="shared" si="91"/>
        <v>1.1738693394607027</v>
      </c>
      <c r="AV34" s="122">
        <f t="shared" ref="AV34:AV36" si="92">MAX(AQ34:AU34)</f>
        <v>1.1738693394607027</v>
      </c>
      <c r="AW34" s="128">
        <f>$AQ$2</f>
        <v>9.4247779607693793</v>
      </c>
      <c r="AX34" s="73">
        <f t="shared" ref="AX34:AX36" si="93">2*AW34*391.3/10</f>
        <v>737.58312320981167</v>
      </c>
      <c r="AY34" s="191">
        <f>AX34*($G$4-2*4)/200</f>
        <v>265.52992435553222</v>
      </c>
      <c r="AZ34" s="73">
        <f>($AF4+$AY34)*(1-ABS((0.48*$AF$2+AL$37)/(0.48*$AF$2+$AX34))^(1+1/(1+$AX34/$AF$2)))</f>
        <v>585.61027827820624</v>
      </c>
      <c r="BA34" s="73">
        <f t="shared" si="88"/>
        <v>589.13230769624818</v>
      </c>
      <c r="BB34" s="73">
        <f t="shared" si="88"/>
        <v>520.76562143238698</v>
      </c>
      <c r="BC34" s="73">
        <f t="shared" si="88"/>
        <v>584.37083129336565</v>
      </c>
      <c r="BD34" s="73">
        <f t="shared" si="88"/>
        <v>535.86806774248953</v>
      </c>
      <c r="BE34" s="148"/>
      <c r="BF34" s="148"/>
      <c r="BG34" s="148"/>
      <c r="BH34" s="148"/>
      <c r="BI34" s="148"/>
      <c r="BJ34" s="191"/>
      <c r="BK34" s="370"/>
      <c r="BL34" s="73"/>
      <c r="BM34" s="36"/>
      <c r="BN34" s="73"/>
      <c r="BO34" s="73"/>
      <c r="BP34" s="73"/>
      <c r="BQ34" s="73"/>
      <c r="BR34" s="73"/>
      <c r="BS34" s="73"/>
      <c r="BT34" s="73"/>
      <c r="BU34" s="73"/>
      <c r="BV34" s="73"/>
      <c r="BW34" s="73"/>
      <c r="BX34" s="73"/>
      <c r="BY34" s="73"/>
      <c r="BZ34" s="73"/>
      <c r="CA34" s="370"/>
      <c r="CB34" s="370"/>
      <c r="CC34" s="370"/>
      <c r="CD34" s="370"/>
      <c r="CE34" s="370"/>
      <c r="CF34" s="370"/>
      <c r="CG34" s="370"/>
      <c r="CH34" s="370"/>
      <c r="CI34" s="73"/>
      <c r="CJ34" s="73"/>
      <c r="CK34" s="370"/>
      <c r="CL34" s="370"/>
      <c r="CM34" s="465"/>
      <c r="CN34" s="465"/>
      <c r="CO34" s="370"/>
      <c r="CP34" s="370"/>
      <c r="CQ34" s="370"/>
    </row>
    <row r="35" spans="1:95" ht="16.05" customHeight="1" x14ac:dyDescent="0.25">
      <c r="A35" s="172">
        <f>Pil_originale!A454</f>
        <v>4</v>
      </c>
      <c r="B35" s="6">
        <f>Pil_originale!B454</f>
        <v>19</v>
      </c>
      <c r="C35" s="6">
        <f>Pil_originale!C454</f>
        <v>0</v>
      </c>
      <c r="D35" s="6">
        <f>Pil_originale!D454</f>
        <v>2</v>
      </c>
      <c r="E35" s="6" t="str">
        <f>Pil_originale!E454</f>
        <v>N</v>
      </c>
      <c r="F35" s="6">
        <f>Pil_originale!F454</f>
        <v>-660.37300000000005</v>
      </c>
      <c r="G35" s="6">
        <f>Pil_originale!G454</f>
        <v>-429.41899999999998</v>
      </c>
      <c r="H35" s="6">
        <f>Pil_originale!H454</f>
        <v>-253.25200000000001</v>
      </c>
      <c r="I35" s="6">
        <f>Pil_originale!I454</f>
        <v>-7.2</v>
      </c>
      <c r="J35" s="6">
        <f>Pil_originale!J454</f>
        <v>14.401999999999999</v>
      </c>
      <c r="K35" s="7">
        <f>Pil_originale!K454</f>
        <v>15.722</v>
      </c>
      <c r="L35" s="447"/>
      <c r="M35" s="427"/>
      <c r="N35" s="172" t="s">
        <v>20</v>
      </c>
      <c r="O35" s="21">
        <f t="shared" ref="O35:T35" si="94">F34</f>
        <v>-19.129000000000001</v>
      </c>
      <c r="P35" s="21">
        <f t="shared" si="94"/>
        <v>-12.865</v>
      </c>
      <c r="Q35" s="21">
        <f t="shared" si="94"/>
        <v>-101.932</v>
      </c>
      <c r="R35" s="21">
        <f t="shared" si="94"/>
        <v>-2.93</v>
      </c>
      <c r="S35" s="21">
        <f t="shared" si="94"/>
        <v>5.8159999999999998</v>
      </c>
      <c r="T35" s="21">
        <f t="shared" si="94"/>
        <v>6.3490000000000002</v>
      </c>
      <c r="U35" s="28">
        <f t="shared" ref="U35:Z36" si="95">O35+(O33-O35)/320*$X$5</f>
        <v>-14.97865625</v>
      </c>
      <c r="V35" s="29">
        <f t="shared" si="95"/>
        <v>-10.063796875</v>
      </c>
      <c r="W35" s="29">
        <f t="shared" si="95"/>
        <v>-79.915031249999998</v>
      </c>
      <c r="X35" s="29">
        <f t="shared" si="95"/>
        <v>-2.2962812500000003</v>
      </c>
      <c r="Y35" s="29">
        <f t="shared" si="95"/>
        <v>4.5588437499999994</v>
      </c>
      <c r="Z35" s="30">
        <f t="shared" si="95"/>
        <v>4.9765625</v>
      </c>
      <c r="AA35" s="172">
        <f t="shared" si="12"/>
        <v>-84.473874999999992</v>
      </c>
      <c r="AB35" s="6">
        <f t="shared" si="12"/>
        <v>-7.2728437499999998</v>
      </c>
      <c r="AC35" s="6">
        <f t="shared" si="13"/>
        <v>-86.655728124999996</v>
      </c>
      <c r="AD35" s="6">
        <f t="shared" si="14"/>
        <v>-32.615006249999993</v>
      </c>
      <c r="AE35" s="36">
        <f t="shared" si="15"/>
        <v>-96.71952499999999</v>
      </c>
      <c r="AF35" s="36">
        <f t="shared" si="16"/>
        <v>76.591931250000002</v>
      </c>
      <c r="AG35" s="36">
        <f t="shared" si="17"/>
        <v>-42.678803124999995</v>
      </c>
      <c r="AH35" s="37">
        <f t="shared" si="18"/>
        <v>22.551209374999992</v>
      </c>
      <c r="AJ35" s="172" t="s">
        <v>20</v>
      </c>
      <c r="AK35" s="82">
        <f>AU63</f>
        <v>144.57314181758755</v>
      </c>
      <c r="AL35" s="73">
        <f t="shared" si="7"/>
        <v>-14.97865625</v>
      </c>
      <c r="AM35" s="73">
        <f>MAX($AK35,ABS(AE35))</f>
        <v>144.57314181758755</v>
      </c>
      <c r="AN35" s="79">
        <f>MAX($AK35,ABS(AF35))</f>
        <v>144.57314181758755</v>
      </c>
      <c r="AO35" s="73">
        <f>MAX(0.3*$AK35,ABS(AG35))</f>
        <v>43.371942545276262</v>
      </c>
      <c r="AP35" s="73">
        <f>MAX(0.3*$AK35,ABS(AH35))</f>
        <v>43.371942545276262</v>
      </c>
      <c r="AQ35" s="107">
        <f>MAX(AL35-$AF$3*(1-((0.48*$AF$2+AL38)/(0.48*$AF$2))^2),0)/(($G$3-2*4)*391.3)*1000</f>
        <v>0</v>
      </c>
      <c r="AR35" s="108">
        <f>MAX(AM35-$AF$3*(1-((0.48*$AF$2+AM38)/(0.48*$AF$2))^2),0)/(($G$3-2*4)*391.3)*1000</f>
        <v>2.6406006920931286</v>
      </c>
      <c r="AS35" s="108">
        <f>MAX(AN35-$AF$3*(1-((0.48*$AF$2+AN38)/(0.48*$AF$2))^2),0)/(($G$3-2*4)*391.3)*1000</f>
        <v>5.387264289872193</v>
      </c>
      <c r="AT35" s="108">
        <f>MAX(AO35-$AF$3*(1-((0.48*$AF$2+AO38)/(0.48*$AF$2))^2),0)/(($G$3-2*4)*391.3)*1000</f>
        <v>0</v>
      </c>
      <c r="AU35" s="108">
        <f>MAX(AP35-$AF$3*(1-((0.48*$AF$2+AP38)/(0.48*$AF$2))^2),0)/(($G$3-2*4)*391.3)*1000</f>
        <v>0</v>
      </c>
      <c r="AV35" s="123">
        <f t="shared" si="92"/>
        <v>5.387264289872193</v>
      </c>
      <c r="AW35" s="127">
        <f>$AQ$3</f>
        <v>10.304423903774522</v>
      </c>
      <c r="AX35" s="73">
        <f t="shared" si="93"/>
        <v>806.42421470939405</v>
      </c>
      <c r="AY35" s="191">
        <f>AX35*($G$3-2*4)/200</f>
        <v>88.706663618033346</v>
      </c>
      <c r="AZ35" s="73">
        <f>($AF3+$AY35)*(1-ABS((0.48*$AF$2+AL$38)/(0.48*$AF$2+$AX35))^(1+1/(1+$AX35/$AF$2)))</f>
        <v>208.47974101274414</v>
      </c>
      <c r="BA35" s="73">
        <f t="shared" ref="BA35:BD36" si="96">($AF3+$AY35)*(1-ABS((0.48*$AF$2+AM$38)/(0.48*$AF$2+$AX35))^(1+1/(1+$AX35/$AF$2)))</f>
        <v>210.32438918207498</v>
      </c>
      <c r="BB35" s="73">
        <f t="shared" si="96"/>
        <v>187.51688892432043</v>
      </c>
      <c r="BC35" s="73">
        <f t="shared" si="96"/>
        <v>208.78558220950271</v>
      </c>
      <c r="BD35" s="73">
        <f t="shared" si="96"/>
        <v>192.58763671640867</v>
      </c>
      <c r="BE35" s="148" t="str">
        <f>IF((ABS(AL35/AZ35)^1.5+ABS(AL36/AZ36)^1.5&lt;1),"VERIFICA","NON VERIFICA")</f>
        <v>VERIFICA</v>
      </c>
      <c r="BF35" s="148" t="str">
        <f t="shared" ref="BF35:BI35" si="97">IF((ABS(AM35/BA35)^1.5+ABS(AM36/BA36)^1.5&lt;1),"VERIFICA","NON VERIFICA")</f>
        <v>VERIFICA</v>
      </c>
      <c r="BG35" s="148" t="str">
        <f t="shared" si="97"/>
        <v>VERIFICA</v>
      </c>
      <c r="BH35" s="148" t="str">
        <f t="shared" si="97"/>
        <v>VERIFICA</v>
      </c>
      <c r="BI35" s="148" t="str">
        <f t="shared" si="97"/>
        <v>VERIFICA</v>
      </c>
      <c r="BJ35" s="191"/>
      <c r="BK35" s="73"/>
      <c r="BL35" s="36">
        <f>MAX(BC34+BC36,BD34+BD36)*$BL$2/($BX$3)*100</f>
        <v>476.53206729202179</v>
      </c>
      <c r="BM35" s="36">
        <f>0.5*14.17*$G$3*0.9*($G$4-4)*2.5/(1+2.5^2)/10</f>
        <v>501.32482758620688</v>
      </c>
      <c r="BN35" s="73">
        <f>BQ6*0.9*($G$4-4)*391.3/100*2.5*10^-1</f>
        <v>560.56317363945698</v>
      </c>
      <c r="BO35" s="265">
        <f>IF(BN35&gt;BM35,SQRT((0.5*14.17*$G$3)/($BO$6/$BP$6*391.3)-1)," ")</f>
        <v>2.3417611920545003</v>
      </c>
      <c r="BP35" s="73">
        <f>IF(BO35=" "," ",0.9*$BO$6/$BP$6*($G$4-4)*391.3*BO35/10)</f>
        <v>525.08203428951538</v>
      </c>
      <c r="BQ35" s="73" t="str">
        <f>IF(AND(BP35&gt;BL35,BN35&gt;BL35),"Verifica","Non Verifica")</f>
        <v>Verifica</v>
      </c>
      <c r="BR35" s="73">
        <f>BU6*0.9*($G$4-4)*391.3/100*2.5*10^-1</f>
        <v>840.8447604591853</v>
      </c>
      <c r="BS35" s="265">
        <f>IF(BR35&gt;BM35,SQRT((0.5*14.17*$G$3)/($BS$6/$BT$6*391.3)-1)," ")</f>
        <v>1.8227900739639975</v>
      </c>
      <c r="BT35" s="73">
        <f>IF(BS35=" "," ",0.9*$BS$6/$BT$6*($G$4-4)*391.3*BS35/10)</f>
        <v>613.07339324385521</v>
      </c>
      <c r="BU35" s="36" t="str">
        <f>IF(AND(BT35&gt;BL35,BR35&gt;BL35),"Verifica","Non Verifica")</f>
        <v>Verifica</v>
      </c>
      <c r="BV35" s="73"/>
      <c r="BW35" s="73"/>
      <c r="BX35" s="73"/>
      <c r="BY35" s="73"/>
      <c r="BZ35" s="73"/>
      <c r="CA35" s="370"/>
      <c r="CB35" s="370"/>
      <c r="CC35" s="370"/>
      <c r="CD35" s="370"/>
      <c r="CE35" s="370"/>
      <c r="CF35" s="370"/>
      <c r="CG35" s="370"/>
      <c r="CH35" s="370"/>
      <c r="CI35" s="73"/>
      <c r="CJ35" s="73"/>
      <c r="CK35" s="370"/>
      <c r="CL35" s="370"/>
      <c r="CM35" s="465"/>
      <c r="CN35" s="465"/>
      <c r="CO35" s="370"/>
      <c r="CP35" s="370"/>
      <c r="CQ35" s="370"/>
    </row>
    <row r="36" spans="1:95" ht="16.05" customHeight="1" thickBot="1" x14ac:dyDescent="0.3">
      <c r="A36" s="172">
        <f>Pil_originale!A931</f>
        <v>9</v>
      </c>
      <c r="B36" s="6">
        <f>Pil_originale!B931</f>
        <v>19</v>
      </c>
      <c r="C36" s="6">
        <f>Pil_originale!C931</f>
        <v>0</v>
      </c>
      <c r="D36" s="6">
        <f>Pil_originale!D931</f>
        <v>2</v>
      </c>
      <c r="E36" s="6" t="str">
        <f>Pil_originale!E931</f>
        <v>Msup</v>
      </c>
      <c r="F36" s="6">
        <f>Pil_originale!F931</f>
        <v>14.869</v>
      </c>
      <c r="G36" s="6">
        <f>Pil_originale!G931</f>
        <v>10.11</v>
      </c>
      <c r="H36" s="6">
        <f>Pil_originale!H931</f>
        <v>4.9189999999999996</v>
      </c>
      <c r="I36" s="6">
        <f>Pil_originale!I931</f>
        <v>294.137</v>
      </c>
      <c r="J36" s="6">
        <f>Pil_originale!J931</f>
        <v>7.556</v>
      </c>
      <c r="K36" s="7">
        <f>Pil_originale!K931</f>
        <v>8.2490000000000006</v>
      </c>
      <c r="L36" s="447"/>
      <c r="M36" s="427"/>
      <c r="N36" s="172" t="s">
        <v>19</v>
      </c>
      <c r="O36" s="21">
        <f t="shared" ref="O36:T36" si="98">F37</f>
        <v>-3.218</v>
      </c>
      <c r="P36" s="21">
        <f t="shared" si="98"/>
        <v>-1.67</v>
      </c>
      <c r="Q36" s="21">
        <f t="shared" si="98"/>
        <v>-5.3159999999999998</v>
      </c>
      <c r="R36" s="21">
        <f t="shared" si="98"/>
        <v>-285.14100000000002</v>
      </c>
      <c r="S36" s="21">
        <f t="shared" si="98"/>
        <v>-7.7279999999999998</v>
      </c>
      <c r="T36" s="21">
        <f t="shared" si="98"/>
        <v>-8.4359999999999999</v>
      </c>
      <c r="U36" s="28">
        <f t="shared" si="95"/>
        <v>-1.2397343750000001</v>
      </c>
      <c r="V36" s="29">
        <f t="shared" si="95"/>
        <v>-0.38156250000000003</v>
      </c>
      <c r="W36" s="29">
        <f t="shared" si="95"/>
        <v>-4.1965468750000001</v>
      </c>
      <c r="X36" s="29">
        <f t="shared" si="95"/>
        <v>-221.78246875000002</v>
      </c>
      <c r="Y36" s="29">
        <f t="shared" si="95"/>
        <v>-6.0563124999999998</v>
      </c>
      <c r="Z36" s="30">
        <f t="shared" si="95"/>
        <v>-6.6110781249999997</v>
      </c>
      <c r="AA36" s="172">
        <f t="shared" si="12"/>
        <v>-10.252859375</v>
      </c>
      <c r="AB36" s="6">
        <f t="shared" si="12"/>
        <v>-228.39354687500003</v>
      </c>
      <c r="AC36" s="6">
        <f t="shared" si="13"/>
        <v>-78.770923437500002</v>
      </c>
      <c r="AD36" s="6">
        <f t="shared" si="14"/>
        <v>-231.46940468750003</v>
      </c>
      <c r="AE36" s="36">
        <f t="shared" si="15"/>
        <v>-79.152485937500003</v>
      </c>
      <c r="AF36" s="36">
        <f t="shared" si="16"/>
        <v>78.389360937500001</v>
      </c>
      <c r="AG36" s="36">
        <f t="shared" si="17"/>
        <v>-231.85096718750003</v>
      </c>
      <c r="AH36" s="37">
        <f t="shared" si="18"/>
        <v>231.08784218750003</v>
      </c>
      <c r="AJ36" s="172" t="s">
        <v>19</v>
      </c>
      <c r="AK36" s="82">
        <f>AT63</f>
        <v>293.97417768598677</v>
      </c>
      <c r="AL36" s="73">
        <f t="shared" si="7"/>
        <v>-1.2397343750000001</v>
      </c>
      <c r="AM36" s="73">
        <f>MAX(0.3*$AK36,ABS(AE36))</f>
        <v>88.192253305796029</v>
      </c>
      <c r="AN36" s="73">
        <f>MAX(0.3*$AK36,ABS(AF36))</f>
        <v>88.192253305796029</v>
      </c>
      <c r="AO36" s="73">
        <f>MAX($AK36,ABS(AG36))</f>
        <v>293.97417768598677</v>
      </c>
      <c r="AP36" s="73">
        <f>MAX($AK36,ABS(AH36))</f>
        <v>293.97417768598677</v>
      </c>
      <c r="AQ36" s="107">
        <f>MAX(AL36-$AF$4*(1-((0.48*$AF$2+AL38)/(0.48*$AF$2))^2),0)/(($G$4-2*4)*391.3)*1000</f>
        <v>0</v>
      </c>
      <c r="AR36" s="108">
        <f t="shared" ref="AR36:AU36" si="99">MAX(AM36-$AF$4*(1-((0.48*$AF$2+AM38)/(0.48*$AF$2))^2),0)/(($G$4-2*4)*391.3)*1000</f>
        <v>0</v>
      </c>
      <c r="AS36" s="108">
        <f t="shared" si="99"/>
        <v>0</v>
      </c>
      <c r="AT36" s="108">
        <f t="shared" si="99"/>
        <v>0</v>
      </c>
      <c r="AU36" s="108">
        <f t="shared" si="99"/>
        <v>0.60197851983692952</v>
      </c>
      <c r="AV36" s="122">
        <f t="shared" si="92"/>
        <v>0.60197851983692952</v>
      </c>
      <c r="AW36" s="209">
        <f>$AQ$2</f>
        <v>9.4247779607693793</v>
      </c>
      <c r="AX36" s="73">
        <f t="shared" si="93"/>
        <v>737.58312320981167</v>
      </c>
      <c r="AY36" s="191">
        <f>AX36*($G$4-2*4)/200</f>
        <v>265.52992435553222</v>
      </c>
      <c r="AZ36" s="73">
        <f>($AF4+$AY36)*(1-ABS((0.48*$AF$2+AL$38)/(0.48*$AF$2+$AX36))^(1+1/(1+$AX36/$AF$2)))</f>
        <v>584.41818708169899</v>
      </c>
      <c r="BA36" s="73">
        <f t="shared" si="96"/>
        <v>589.71269671746484</v>
      </c>
      <c r="BB36" s="73">
        <f t="shared" si="96"/>
        <v>523.36918702463834</v>
      </c>
      <c r="BC36" s="73">
        <f t="shared" si="96"/>
        <v>585.2987884234152</v>
      </c>
      <c r="BD36" s="73">
        <f t="shared" si="96"/>
        <v>538.20332131292196</v>
      </c>
      <c r="BE36" s="148"/>
      <c r="BF36" s="148"/>
      <c r="BG36" s="148"/>
      <c r="BH36" s="148"/>
      <c r="BI36" s="148"/>
      <c r="BJ36" s="191"/>
      <c r="BK36" s="370"/>
      <c r="BL36" s="73"/>
      <c r="BM36" s="36"/>
      <c r="BN36" s="73"/>
      <c r="BO36" s="73"/>
      <c r="BP36" s="73"/>
      <c r="BQ36" s="73"/>
      <c r="BR36" s="73"/>
      <c r="BS36" s="73"/>
      <c r="BT36" s="73"/>
      <c r="BU36" s="73"/>
      <c r="BV36" s="73"/>
      <c r="BW36" s="73"/>
      <c r="BX36" s="73"/>
      <c r="BY36" s="73"/>
      <c r="BZ36" s="73"/>
      <c r="CA36" s="370"/>
      <c r="CB36" s="370"/>
      <c r="CC36" s="370"/>
      <c r="CD36" s="370"/>
      <c r="CE36" s="370"/>
      <c r="CF36" s="370"/>
      <c r="CG36" s="370"/>
      <c r="CH36" s="370"/>
      <c r="CI36" s="73"/>
      <c r="CJ36" s="73"/>
      <c r="CK36" s="370"/>
      <c r="CL36" s="370"/>
      <c r="CM36" s="465"/>
      <c r="CN36" s="465"/>
      <c r="CO36" s="370"/>
      <c r="CP36" s="370"/>
      <c r="CQ36" s="370"/>
    </row>
    <row r="37" spans="1:95" ht="16.05" customHeight="1" x14ac:dyDescent="0.25">
      <c r="A37" s="172">
        <f>Pil_originale!A932</f>
        <v>9</v>
      </c>
      <c r="B37" s="6">
        <f>Pil_originale!B932</f>
        <v>19</v>
      </c>
      <c r="C37" s="6">
        <f>Pil_originale!C932</f>
        <v>0</v>
      </c>
      <c r="D37" s="6">
        <f>Pil_originale!D932</f>
        <v>2</v>
      </c>
      <c r="E37" s="6" t="str">
        <f>Pil_originale!E932</f>
        <v>Minf</v>
      </c>
      <c r="F37" s="6">
        <f>Pil_originale!F932</f>
        <v>-3.218</v>
      </c>
      <c r="G37" s="6">
        <f>Pil_originale!G932</f>
        <v>-1.67</v>
      </c>
      <c r="H37" s="6">
        <f>Pil_originale!H932</f>
        <v>-5.3159999999999998</v>
      </c>
      <c r="I37" s="6">
        <f>Pil_originale!I932</f>
        <v>-285.14100000000002</v>
      </c>
      <c r="J37" s="6">
        <f>Pil_originale!J932</f>
        <v>-7.7279999999999998</v>
      </c>
      <c r="K37" s="7">
        <f>Pil_originale!K932</f>
        <v>-8.4359999999999999</v>
      </c>
      <c r="L37" s="447"/>
      <c r="M37" s="427"/>
      <c r="N37" s="172" t="s">
        <v>44</v>
      </c>
      <c r="O37" s="21">
        <f>F35+F38</f>
        <v>-1762.482</v>
      </c>
      <c r="P37" s="21">
        <f t="shared" ref="P37:T37" si="100">G35+G38</f>
        <v>-1148.29</v>
      </c>
      <c r="Q37" s="21">
        <f t="shared" si="100"/>
        <v>-255.35900000000001</v>
      </c>
      <c r="R37" s="21">
        <f t="shared" si="100"/>
        <v>-124.468</v>
      </c>
      <c r="S37" s="21">
        <f t="shared" si="100"/>
        <v>11.233999999999998</v>
      </c>
      <c r="T37" s="21">
        <f t="shared" si="100"/>
        <v>12.263</v>
      </c>
      <c r="U37" s="28">
        <f>O37+$P$4</f>
        <v>-1828.24575</v>
      </c>
      <c r="V37" s="29">
        <f>P37+$P$2</f>
        <v>-1198.8775000000001</v>
      </c>
      <c r="W37" s="29">
        <f>Q37</f>
        <v>-255.35900000000001</v>
      </c>
      <c r="X37" s="29">
        <f t="shared" ref="X37:Z38" si="101">R37</f>
        <v>-124.468</v>
      </c>
      <c r="Y37" s="29">
        <f t="shared" si="101"/>
        <v>11.233999999999998</v>
      </c>
      <c r="Z37" s="30">
        <f t="shared" si="101"/>
        <v>12.263</v>
      </c>
      <c r="AA37" s="172">
        <f t="shared" si="12"/>
        <v>-266.59300000000002</v>
      </c>
      <c r="AB37" s="6">
        <f t="shared" si="12"/>
        <v>-136.73099999999999</v>
      </c>
      <c r="AC37" s="6">
        <f t="shared" si="13"/>
        <v>-307.6123</v>
      </c>
      <c r="AD37" s="6">
        <f t="shared" si="14"/>
        <v>-216.7089</v>
      </c>
      <c r="AE37" s="36">
        <f t="shared" si="15"/>
        <v>-1506.4898000000001</v>
      </c>
      <c r="AF37" s="36">
        <f t="shared" si="16"/>
        <v>-891.26520000000005</v>
      </c>
      <c r="AG37" s="36">
        <f t="shared" si="17"/>
        <v>-1415.5864000000001</v>
      </c>
      <c r="AH37" s="37">
        <f t="shared" si="18"/>
        <v>-982.16860000000008</v>
      </c>
      <c r="AJ37" s="172" t="s">
        <v>44</v>
      </c>
      <c r="AK37" s="82"/>
      <c r="AL37" s="73">
        <f t="shared" si="7"/>
        <v>-1828.24575</v>
      </c>
      <c r="AM37" s="73">
        <f t="shared" ref="AM37:AP38" si="102">AE37</f>
        <v>-1506.4898000000001</v>
      </c>
      <c r="AN37" s="73">
        <f t="shared" si="102"/>
        <v>-891.26520000000005</v>
      </c>
      <c r="AO37" s="73">
        <f t="shared" si="102"/>
        <v>-1415.5864000000001</v>
      </c>
      <c r="AP37" s="73">
        <f t="shared" si="102"/>
        <v>-982.16860000000008</v>
      </c>
      <c r="AQ37" s="107"/>
      <c r="AR37" s="21"/>
      <c r="AS37" s="21"/>
      <c r="AT37" s="21"/>
      <c r="AU37" s="21"/>
      <c r="AV37" s="37"/>
      <c r="AW37" s="36"/>
      <c r="AX37" s="191"/>
      <c r="AY37" s="191"/>
      <c r="AZ37" s="191"/>
      <c r="BA37" s="191"/>
      <c r="BB37" s="191"/>
      <c r="BC37" s="191"/>
      <c r="BD37" s="191"/>
      <c r="BE37" s="148"/>
      <c r="BF37" s="148"/>
      <c r="BG37" s="148"/>
      <c r="BH37" s="148"/>
      <c r="BI37" s="148"/>
      <c r="BJ37" s="191"/>
      <c r="BK37" s="370"/>
      <c r="BL37" s="73"/>
      <c r="BM37" s="36"/>
      <c r="BN37" s="73"/>
      <c r="BO37" s="73"/>
      <c r="BP37" s="73"/>
      <c r="BQ37" s="73"/>
      <c r="BR37" s="73"/>
      <c r="BS37" s="73"/>
      <c r="BT37" s="73"/>
      <c r="BU37" s="73"/>
      <c r="BV37" s="73"/>
      <c r="BW37" s="73"/>
      <c r="BX37" s="73"/>
      <c r="BY37" s="73"/>
      <c r="BZ37" s="73"/>
      <c r="CA37" s="370"/>
      <c r="CB37" s="370"/>
      <c r="CC37" s="370"/>
      <c r="CD37" s="370"/>
      <c r="CE37" s="370"/>
      <c r="CF37" s="370"/>
      <c r="CG37" s="370"/>
      <c r="CH37" s="370"/>
      <c r="CI37" s="73"/>
      <c r="CJ37" s="73"/>
      <c r="CK37" s="370"/>
      <c r="CL37" s="370"/>
      <c r="CM37" s="370"/>
      <c r="CN37" s="370"/>
      <c r="CO37" s="370"/>
      <c r="CP37" s="370"/>
      <c r="CQ37" s="370"/>
    </row>
    <row r="38" spans="1:95" ht="16.05" customHeight="1" thickBot="1" x14ac:dyDescent="0.35">
      <c r="A38" s="8">
        <f>Pil_originale!A934</f>
        <v>9</v>
      </c>
      <c r="B38" s="42">
        <f>Pil_originale!B934</f>
        <v>19</v>
      </c>
      <c r="C38" s="42">
        <f>Pil_originale!C934</f>
        <v>0</v>
      </c>
      <c r="D38" s="42">
        <f>Pil_originale!D934</f>
        <v>2</v>
      </c>
      <c r="E38" s="42" t="str">
        <f>Pil_originale!E934</f>
        <v>N</v>
      </c>
      <c r="F38" s="42">
        <f>Pil_originale!F934</f>
        <v>-1102.1089999999999</v>
      </c>
      <c r="G38" s="42">
        <f>Pil_originale!G934</f>
        <v>-718.87099999999998</v>
      </c>
      <c r="H38" s="42">
        <f>Pil_originale!H934</f>
        <v>-2.1070000000000002</v>
      </c>
      <c r="I38" s="42">
        <f>Pil_originale!I934</f>
        <v>-117.268</v>
      </c>
      <c r="J38" s="42">
        <f>Pil_originale!J934</f>
        <v>-3.1680000000000001</v>
      </c>
      <c r="K38" s="10">
        <f>Pil_originale!K934</f>
        <v>-3.4590000000000001</v>
      </c>
      <c r="L38" s="447"/>
      <c r="N38" s="8" t="s">
        <v>45</v>
      </c>
      <c r="O38" s="23">
        <f>F35+F38</f>
        <v>-1762.482</v>
      </c>
      <c r="P38" s="23">
        <f t="shared" ref="P38:T38" si="103">G35+G38</f>
        <v>-1148.29</v>
      </c>
      <c r="Q38" s="23">
        <f t="shared" si="103"/>
        <v>-255.35900000000001</v>
      </c>
      <c r="R38" s="23">
        <f t="shared" si="103"/>
        <v>-124.468</v>
      </c>
      <c r="S38" s="23">
        <f t="shared" si="103"/>
        <v>11.233999999999998</v>
      </c>
      <c r="T38" s="23">
        <f t="shared" si="103"/>
        <v>12.263</v>
      </c>
      <c r="U38" s="33">
        <f>O38+$P$5</f>
        <v>-1847.74575</v>
      </c>
      <c r="V38" s="21">
        <f>P38+$P$3</f>
        <v>-1213.8775000000001</v>
      </c>
      <c r="W38" s="29">
        <f>Q38</f>
        <v>-255.35900000000001</v>
      </c>
      <c r="X38" s="29">
        <f t="shared" si="101"/>
        <v>-124.468</v>
      </c>
      <c r="Y38" s="29">
        <f t="shared" si="101"/>
        <v>11.233999999999998</v>
      </c>
      <c r="Z38" s="30">
        <f t="shared" si="101"/>
        <v>12.263</v>
      </c>
      <c r="AA38" s="8">
        <f t="shared" si="12"/>
        <v>-266.59300000000002</v>
      </c>
      <c r="AB38" s="42">
        <f t="shared" si="12"/>
        <v>-136.73099999999999</v>
      </c>
      <c r="AC38" s="42">
        <f t="shared" si="13"/>
        <v>-307.6123</v>
      </c>
      <c r="AD38" s="42">
        <f t="shared" si="14"/>
        <v>-216.7089</v>
      </c>
      <c r="AE38" s="38">
        <f t="shared" si="15"/>
        <v>-1521.4898000000001</v>
      </c>
      <c r="AF38" s="38">
        <f t="shared" si="16"/>
        <v>-906.26520000000005</v>
      </c>
      <c r="AG38" s="38">
        <f t="shared" si="17"/>
        <v>-1430.5864000000001</v>
      </c>
      <c r="AH38" s="39">
        <f t="shared" si="18"/>
        <v>-997.16860000000008</v>
      </c>
      <c r="AJ38" s="8" t="s">
        <v>45</v>
      </c>
      <c r="AK38" s="82"/>
      <c r="AL38" s="73">
        <f t="shared" si="7"/>
        <v>-1847.74575</v>
      </c>
      <c r="AM38" s="73">
        <f t="shared" si="102"/>
        <v>-1521.4898000000001</v>
      </c>
      <c r="AN38" s="73">
        <f t="shared" si="102"/>
        <v>-906.26520000000005</v>
      </c>
      <c r="AO38" s="73">
        <f t="shared" si="102"/>
        <v>-1430.5864000000001</v>
      </c>
      <c r="AP38" s="73">
        <f t="shared" si="102"/>
        <v>-997.16860000000008</v>
      </c>
      <c r="AQ38" s="83"/>
      <c r="AR38" s="23"/>
      <c r="AS38" s="23"/>
      <c r="AT38" s="23"/>
      <c r="AU38" s="23"/>
      <c r="AV38" s="39"/>
      <c r="AW38" s="36"/>
      <c r="AX38" s="191"/>
      <c r="AY38" s="191"/>
      <c r="AZ38" s="191"/>
      <c r="BA38" s="191"/>
      <c r="BB38" s="191"/>
      <c r="BC38" s="191"/>
      <c r="BD38" s="191"/>
      <c r="BE38" s="148"/>
      <c r="BF38" s="148"/>
      <c r="BG38" s="148"/>
      <c r="BH38" s="148"/>
      <c r="BI38" s="148"/>
      <c r="BJ38" s="191"/>
      <c r="BK38" s="370"/>
      <c r="BL38" s="73"/>
      <c r="BM38" s="36"/>
      <c r="BN38" s="73"/>
      <c r="BO38" s="73"/>
      <c r="BP38" s="73"/>
      <c r="BQ38" s="73"/>
      <c r="BR38" s="73"/>
      <c r="BS38" s="73"/>
      <c r="BT38" s="73"/>
      <c r="BU38" s="73"/>
      <c r="BV38" s="73"/>
      <c r="BW38" s="73"/>
      <c r="BX38" s="73"/>
      <c r="BY38" s="73"/>
      <c r="BZ38" s="73"/>
      <c r="CA38" s="370"/>
      <c r="CB38" s="370"/>
      <c r="CC38" s="370"/>
      <c r="CD38" s="370"/>
      <c r="CE38" s="370"/>
      <c r="CF38" s="370"/>
      <c r="CG38" s="370"/>
      <c r="CH38" s="370"/>
      <c r="CI38" s="73"/>
      <c r="CJ38" s="73"/>
      <c r="CK38" s="370"/>
      <c r="CL38" s="370"/>
      <c r="CM38" s="370"/>
      <c r="CN38" s="370"/>
      <c r="CO38" s="370"/>
      <c r="CP38" s="370"/>
      <c r="CQ38" s="370"/>
    </row>
    <row r="39" spans="1:95" ht="16.05" customHeight="1" thickBot="1" x14ac:dyDescent="0.3">
      <c r="A39" s="168">
        <f>Pil_originale!A455</f>
        <v>4</v>
      </c>
      <c r="B39" s="169">
        <f>Pil_originale!B455</f>
        <v>19</v>
      </c>
      <c r="C39" s="169">
        <f>Pil_originale!C455</f>
        <v>0</v>
      </c>
      <c r="D39" s="169">
        <f>Pil_originale!D455</f>
        <v>1</v>
      </c>
      <c r="E39" s="169" t="str">
        <f>Pil_originale!E455</f>
        <v>Msup</v>
      </c>
      <c r="F39" s="169">
        <f>Pil_originale!F455</f>
        <v>11.765000000000001</v>
      </c>
      <c r="G39" s="169">
        <f>Pil_originale!G455</f>
        <v>7.8380000000000001</v>
      </c>
      <c r="H39" s="169">
        <f>Pil_originale!H455</f>
        <v>68.572000000000003</v>
      </c>
      <c r="I39" s="169">
        <f>Pil_originale!I455</f>
        <v>2.2080000000000002</v>
      </c>
      <c r="J39" s="169">
        <f>Pil_originale!J455</f>
        <v>-4.1459999999999999</v>
      </c>
      <c r="K39" s="170">
        <f>Pil_originale!K455</f>
        <v>-4.5259999999999998</v>
      </c>
      <c r="L39" s="447"/>
      <c r="M39" s="427" t="s">
        <v>33</v>
      </c>
      <c r="N39" s="168" t="s">
        <v>18</v>
      </c>
      <c r="O39" s="19">
        <f t="shared" ref="O39:T39" si="104">F39</f>
        <v>11.765000000000001</v>
      </c>
      <c r="P39" s="19">
        <f t="shared" si="104"/>
        <v>7.8380000000000001</v>
      </c>
      <c r="Q39" s="19">
        <f t="shared" si="104"/>
        <v>68.572000000000003</v>
      </c>
      <c r="R39" s="19">
        <f t="shared" si="104"/>
        <v>2.2080000000000002</v>
      </c>
      <c r="S39" s="19">
        <f t="shared" si="104"/>
        <v>-4.1459999999999999</v>
      </c>
      <c r="T39" s="19">
        <f t="shared" si="104"/>
        <v>-4.5259999999999998</v>
      </c>
      <c r="U39" s="25">
        <f t="shared" ref="U39:Z40" si="105">O39-(O39-O41)/360*$Y$4</f>
        <v>10.056222222222223</v>
      </c>
      <c r="V39" s="26">
        <f t="shared" si="105"/>
        <v>6.6982638888888886</v>
      </c>
      <c r="W39" s="26">
        <f t="shared" si="105"/>
        <v>54.367833333333337</v>
      </c>
      <c r="X39" s="26">
        <f t="shared" si="105"/>
        <v>1.7525138888888889</v>
      </c>
      <c r="Y39" s="26">
        <f t="shared" si="105"/>
        <v>-3.2889861111111109</v>
      </c>
      <c r="Z39" s="27">
        <f t="shared" si="105"/>
        <v>-3.5904305555555553</v>
      </c>
      <c r="AA39" s="168">
        <f t="shared" si="12"/>
        <v>57.656819444444452</v>
      </c>
      <c r="AB39" s="169">
        <f t="shared" si="12"/>
        <v>5.3429444444444441</v>
      </c>
      <c r="AC39" s="169">
        <f t="shared" si="13"/>
        <v>59.259702777777783</v>
      </c>
      <c r="AD39" s="169">
        <f t="shared" si="14"/>
        <v>22.63999027777778</v>
      </c>
      <c r="AE39" s="34">
        <f t="shared" si="15"/>
        <v>65.957966666666664</v>
      </c>
      <c r="AF39" s="34">
        <f t="shared" si="16"/>
        <v>-52.561438888888894</v>
      </c>
      <c r="AG39" s="34">
        <f t="shared" si="17"/>
        <v>29.338254166666669</v>
      </c>
      <c r="AH39" s="35">
        <f t="shared" si="18"/>
        <v>-15.941726388888892</v>
      </c>
      <c r="AJ39" s="168" t="s">
        <v>18</v>
      </c>
      <c r="AK39" s="82">
        <f>AU64</f>
        <v>152.47893711847786</v>
      </c>
      <c r="AL39" s="73">
        <f t="shared" si="7"/>
        <v>10.056222222222223</v>
      </c>
      <c r="AM39" s="73">
        <f>MAX($AK39,ABS(AE39))</f>
        <v>152.47893711847786</v>
      </c>
      <c r="AN39" s="73">
        <f>MAX($AK39,ABS(AF39))</f>
        <v>152.47893711847786</v>
      </c>
      <c r="AO39" s="73">
        <f>MAX(0.3*$AK39,ABS(AG39))</f>
        <v>45.743681135543355</v>
      </c>
      <c r="AP39" s="73">
        <f>MAX(0.3*$AK39,ABS(AH39))</f>
        <v>45.743681135543355</v>
      </c>
      <c r="AQ39" s="105">
        <f>MAX(AL39-$AG$3*(1-((0.48*$AG$2+AL43)/(0.48*$AG$2))^2),0)/(($H$3-2*4)*391.3)*1000</f>
        <v>0</v>
      </c>
      <c r="AR39" s="106">
        <f>MAX(AM39-$AG$3*(1-((0.48*$AG$2+AM43)/(0.48*$AG$2))^2),0)/(($H$3-2*4)*391.3)*1000</f>
        <v>3.7314447254801975</v>
      </c>
      <c r="AS39" s="106">
        <f>MAX(AN39-$AG$3*(1-((0.48*$AG$2+AN43)/(0.48*$AG$2))^2),0)/(($H$3-2*4)*391.3)*1000</f>
        <v>5.4170903259632972</v>
      </c>
      <c r="AT39" s="106">
        <f>MAX(AO39-$AG$3*(1-((0.48*$AG$2+AO43)/(0.48*$AG$2))^2),0)/(($H$3-2*4)*391.3)*1000</f>
        <v>0</v>
      </c>
      <c r="AU39" s="106">
        <f>MAX(AP39-$AG$3*(1-((0.48*$AG$2+AP43)/(0.48*$AG$2))^2),0)/(($H$3-2*4)*391.3)*1000</f>
        <v>0</v>
      </c>
      <c r="AV39" s="210">
        <f>MAX(AQ39:AU39)</f>
        <v>5.4170903259632972</v>
      </c>
      <c r="AW39" s="208">
        <f>$AQ$3</f>
        <v>10.304423903774522</v>
      </c>
      <c r="AX39" s="73">
        <f>2*AW39*391.3/10</f>
        <v>806.42421470939405</v>
      </c>
      <c r="AY39" s="191">
        <f>AX39*($H$3-2*4)/200</f>
        <v>88.706663618033346</v>
      </c>
      <c r="AZ39" s="73">
        <f>($AG3+$AY39)*(1-ABS((0.48*$AG$2+AL$43)/(0.48*$AG$2+$AX39))^(1+1/(1+$AX39/$AG$2)))</f>
        <v>196.11561589288743</v>
      </c>
      <c r="BA39" s="73">
        <f t="shared" ref="BA39:BD40" si="106">($AG3+$AY39)*(1-ABS((0.48*$AG$2+AM$43)/(0.48*$AG$2+$AX39))^(1+1/(1+$AX39/$AG$2)))</f>
        <v>208.58203882599025</v>
      </c>
      <c r="BB39" s="73">
        <f t="shared" si="106"/>
        <v>194.37364540451964</v>
      </c>
      <c r="BC39" s="73">
        <f t="shared" si="106"/>
        <v>210.38570321811991</v>
      </c>
      <c r="BD39" s="73">
        <f t="shared" si="106"/>
        <v>199.3034438545167</v>
      </c>
      <c r="BE39" s="148" t="str">
        <f>IF((ABS(AL39/AZ39)^1.5+ABS(AL40/AZ40)^1.5)&lt;1,"VERIFICA","NON VERIFICA")</f>
        <v>VERIFICA</v>
      </c>
      <c r="BF39" s="148" t="str">
        <f t="shared" ref="BF39:BI39" si="107">IF((ABS(AM39/BA39)^1.5+ABS(AM40/BA40)^1.5)&lt;1,"VERIFICA","NON VERIFICA")</f>
        <v>VERIFICA</v>
      </c>
      <c r="BG39" s="148" t="str">
        <f t="shared" si="107"/>
        <v>VERIFICA</v>
      </c>
      <c r="BH39" s="148" t="str">
        <f t="shared" si="107"/>
        <v>VERIFICA</v>
      </c>
      <c r="BI39" s="148" t="str">
        <f t="shared" si="107"/>
        <v>VERIFICA</v>
      </c>
      <c r="BJ39" s="191"/>
      <c r="BK39" s="73"/>
      <c r="BL39" s="73">
        <f>MAX(BA39+BA41,BB39+BB41)*$BL$2/($CC$3)*100</f>
        <v>158.06850519582781</v>
      </c>
      <c r="BM39" s="36">
        <f>0.5*14.17*$H$4*0.9*($H$3-4)*2.5/(1+2.5^2)/10</f>
        <v>457.34896551724131</v>
      </c>
      <c r="BN39" s="36">
        <f>$BQ$4*0.9*($H$3-4)*391.3/100*2.5*10^-1</f>
        <v>306.83457925528165</v>
      </c>
      <c r="BO39" s="341" t="str">
        <f>IF(BN39&gt;BM39,SQRT((0.5*14.17*$H$4)/($BQ$4/100*391.3)-1)," ")</f>
        <v xml:space="preserve"> </v>
      </c>
      <c r="BP39" s="349" t="str">
        <f>IF(BO39=" "," ",0.9*$BQ$4/100*($H$3-4)*391.3*BO39*10^-1)</f>
        <v xml:space="preserve"> </v>
      </c>
      <c r="BQ39" s="6" t="str">
        <f>IF(AND(BP39&gt;BL39,BN39&gt;BL39),"Verifica","Non Verifica")</f>
        <v>Verifica</v>
      </c>
      <c r="BR39" s="6">
        <f>$BU$4*0.9*($H$3-4)*391.3/100*2.5*10^-1</f>
        <v>460.25186888292251</v>
      </c>
      <c r="BS39" s="341">
        <f>IF(BR39&gt;BM39,SQRT((0.5*14.17*$H$4)/($BU$4/100*391.3)-1)," ")</f>
        <v>2.4908377619259197</v>
      </c>
      <c r="BT39" s="349">
        <f>IF(BS39=" "," ",0.9*$BU$4/100*($H$3-4)*391.3*BS39*10^-1)</f>
        <v>458.56509400422419</v>
      </c>
      <c r="BU39" s="6" t="str">
        <f>IF(AND(BT39&gt;BL39,BR39&gt;BL39),"Verifica","Non Verifica")</f>
        <v>Verifica</v>
      </c>
      <c r="BV39" s="362" t="str">
        <f>IF(BS6/BT6&gt;=0.08*14.17*0.75/391.3,"Verifica","Non verifica")</f>
        <v>Verifica</v>
      </c>
      <c r="BW39" s="73"/>
      <c r="BX39" s="73"/>
      <c r="BY39" s="73"/>
      <c r="BZ39" s="73"/>
      <c r="CA39" s="73">
        <f>MAX(AM60:AP60)/(0.9*(80-4)*391.3)*1000</f>
        <v>11.266998890999439</v>
      </c>
      <c r="CB39" s="73">
        <f>MAX(AM61:AP61)/(0.9*(80-4)*391.3)*1000</f>
        <v>7.418293146734011</v>
      </c>
      <c r="CC39" s="370">
        <f>MAX(ABS(Taglio!H12),ABS(Taglio!I12),ABS(Taglio!H13),ABS(Taglio!I13))</f>
        <v>147.84200000000001</v>
      </c>
      <c r="CD39" s="245">
        <f>$CB$5*(CB39+CA39)*391.3/10-ABS(CC39)</f>
        <v>729.54457292381198</v>
      </c>
      <c r="CE39" s="370">
        <v>0.48</v>
      </c>
      <c r="CF39" s="370">
        <f>CE39*(1-25/250)</f>
        <v>0.432</v>
      </c>
      <c r="CG39" s="370">
        <v>30</v>
      </c>
      <c r="CH39" s="370">
        <v>72</v>
      </c>
      <c r="CI39" s="73">
        <f>(MAX(ABS(AL44),ABS(AM44),ABS(AN44),ABS(AO44),ABS(AP44)))/(CG39*CH39)</f>
        <v>1.0288151620370369</v>
      </c>
      <c r="CJ39" s="73">
        <f>CD39/(CG39*CH39)*10</f>
        <v>3.3775211709435737</v>
      </c>
      <c r="CK39" s="246">
        <v>0.37</v>
      </c>
      <c r="CL39" s="245">
        <f>CF39*14.17*CH39*CG39*(1-CK39/CF39)^0.5/10</f>
        <v>500.91186580318254</v>
      </c>
      <c r="CM39" s="464" t="str">
        <f>IF(CD39&lt;CL39,"VERIFICA","NON VERIFICA_necessarie staffe di contenimento")</f>
        <v>NON VERIFICA_necessarie staffe di contenimento</v>
      </c>
      <c r="CN39" s="464"/>
      <c r="CO39" s="245">
        <f>CG39*CH39/391.3*(CJ39^2/(1.2+CK39*CG39-1.2))</f>
        <v>5.6730561795566237</v>
      </c>
      <c r="CP39" s="370"/>
      <c r="CQ39" s="370"/>
    </row>
    <row r="40" spans="1:95" ht="16.05" customHeight="1" x14ac:dyDescent="0.25">
      <c r="A40" s="172">
        <f>Pil_originale!A456</f>
        <v>4</v>
      </c>
      <c r="B40" s="6">
        <f>Pil_originale!B456</f>
        <v>19</v>
      </c>
      <c r="C40" s="6">
        <f>Pil_originale!C456</f>
        <v>0</v>
      </c>
      <c r="D40" s="6">
        <f>Pil_originale!D456</f>
        <v>1</v>
      </c>
      <c r="E40" s="6" t="str">
        <f>Pil_originale!E456</f>
        <v>Minf</v>
      </c>
      <c r="F40" s="6">
        <f>Pil_originale!F456</f>
        <v>-5.8109999999999999</v>
      </c>
      <c r="G40" s="6">
        <f>Pil_originale!G456</f>
        <v>-3.8849999999999998</v>
      </c>
      <c r="H40" s="6">
        <f>Pil_originale!H456</f>
        <v>-77.528000000000006</v>
      </c>
      <c r="I40" s="6">
        <f>Pil_originale!I456</f>
        <v>-2.4769999999999999</v>
      </c>
      <c r="J40" s="6">
        <f>Pil_originale!J456</f>
        <v>4.6689999999999996</v>
      </c>
      <c r="K40" s="7">
        <f>Pil_originale!K456</f>
        <v>5.0970000000000004</v>
      </c>
      <c r="L40" s="447"/>
      <c r="M40" s="427"/>
      <c r="N40" s="172" t="s">
        <v>17</v>
      </c>
      <c r="O40" s="21">
        <f t="shared" ref="O40:T40" si="108">F42</f>
        <v>-2.9060000000000001</v>
      </c>
      <c r="P40" s="21">
        <f t="shared" si="108"/>
        <v>-2.8980000000000001</v>
      </c>
      <c r="Q40" s="21">
        <f t="shared" si="108"/>
        <v>3.1070000000000002</v>
      </c>
      <c r="R40" s="21">
        <f t="shared" si="108"/>
        <v>266.85700000000003</v>
      </c>
      <c r="S40" s="21">
        <f t="shared" si="108"/>
        <v>5.827</v>
      </c>
      <c r="T40" s="21">
        <f t="shared" si="108"/>
        <v>6.3609999999999998</v>
      </c>
      <c r="U40" s="28">
        <f t="shared" si="105"/>
        <v>-2.3564027777777778</v>
      </c>
      <c r="V40" s="29">
        <f t="shared" si="105"/>
        <v>-2.411402777777778</v>
      </c>
      <c r="W40" s="29">
        <f t="shared" si="105"/>
        <v>2.1949583333333336</v>
      </c>
      <c r="X40" s="29">
        <f t="shared" si="105"/>
        <v>194.0311388888889</v>
      </c>
      <c r="Y40" s="29">
        <f t="shared" si="105"/>
        <v>4.1776249999999999</v>
      </c>
      <c r="Z40" s="30">
        <f t="shared" si="105"/>
        <v>4.5604444444444443</v>
      </c>
      <c r="AA40" s="172">
        <f t="shared" si="12"/>
        <v>6.372583333333333</v>
      </c>
      <c r="AB40" s="6">
        <f t="shared" si="12"/>
        <v>198.59158333333335</v>
      </c>
      <c r="AC40" s="6">
        <f t="shared" si="13"/>
        <v>65.950058333333331</v>
      </c>
      <c r="AD40" s="6">
        <f t="shared" si="14"/>
        <v>200.50335833333335</v>
      </c>
      <c r="AE40" s="36">
        <f t="shared" si="15"/>
        <v>63.53865555555555</v>
      </c>
      <c r="AF40" s="36">
        <f t="shared" si="16"/>
        <v>-68.361461111111112</v>
      </c>
      <c r="AG40" s="36">
        <f t="shared" si="17"/>
        <v>198.09195555555559</v>
      </c>
      <c r="AH40" s="37">
        <f t="shared" si="18"/>
        <v>-202.91476111111112</v>
      </c>
      <c r="AJ40" s="172" t="s">
        <v>17</v>
      </c>
      <c r="AK40" s="82">
        <f>AT64</f>
        <v>310.04977543058965</v>
      </c>
      <c r="AL40" s="73">
        <f t="shared" si="7"/>
        <v>-2.3564027777777778</v>
      </c>
      <c r="AM40" s="73">
        <f>MAX(0.3*$AK40,ABS(AE40))</f>
        <v>93.014932629176897</v>
      </c>
      <c r="AN40" s="73">
        <f>MAX(0.3*$AK40,ABS(AF40))</f>
        <v>93.014932629176897</v>
      </c>
      <c r="AO40" s="73">
        <f>MAX($AK40,ABS(AG40))</f>
        <v>310.04977543058965</v>
      </c>
      <c r="AP40" s="73">
        <f>MAX($AK40,ABS(AH40))</f>
        <v>310.04977543058965</v>
      </c>
      <c r="AQ40" s="107">
        <f>MAX(AL40-$AG$4*(1-((0.48*$AG$2+AL43)/(0.48*$AG$2))^2),0)/(($H$4-2*4)*391.3)*1000</f>
        <v>0</v>
      </c>
      <c r="AR40" s="108">
        <f t="shared" ref="AR40:AU40" si="109">MAX(AM40-$AG$4*(1-((0.48*$AG$2+AM43)/(0.48*$AG$2))^2),0)/(($H$4-2*4)*391.3)*1000</f>
        <v>0</v>
      </c>
      <c r="AS40" s="108">
        <f t="shared" si="109"/>
        <v>0</v>
      </c>
      <c r="AT40" s="108">
        <f t="shared" si="109"/>
        <v>0</v>
      </c>
      <c r="AU40" s="108">
        <f t="shared" si="109"/>
        <v>0.4847889792350516</v>
      </c>
      <c r="AV40" s="134">
        <f t="shared" ref="AV40:AV42" si="110">MAX(AQ40:AU40)</f>
        <v>0.4847889792350516</v>
      </c>
      <c r="AW40" s="128">
        <f>$AQ$2</f>
        <v>9.4247779607693793</v>
      </c>
      <c r="AX40" s="73">
        <f t="shared" ref="AX40:AX42" si="111">2*AW40*391.3/10</f>
        <v>737.58312320981167</v>
      </c>
      <c r="AY40" s="191">
        <f>AX40*($H$4-2*4)/200</f>
        <v>265.52992435553222</v>
      </c>
      <c r="AZ40" s="73">
        <f>($AG4+$AY40)*(1-ABS((0.48*$AG$2+AL$43)/(0.48*$AG$2+$AX40))^(1+1/(1+$AX40/$AG$2)))</f>
        <v>548.50671845755949</v>
      </c>
      <c r="BA40" s="73">
        <f t="shared" si="106"/>
        <v>584.71282021994807</v>
      </c>
      <c r="BB40" s="73">
        <f t="shared" si="106"/>
        <v>543.42134700063821</v>
      </c>
      <c r="BC40" s="73">
        <f t="shared" si="106"/>
        <v>589.88768345610617</v>
      </c>
      <c r="BD40" s="73">
        <f t="shared" si="106"/>
        <v>557.80120530932845</v>
      </c>
      <c r="BE40" s="148"/>
      <c r="BF40" s="148"/>
      <c r="BG40" s="148"/>
      <c r="BH40" s="148"/>
      <c r="BI40" s="148"/>
      <c r="BJ40" s="191"/>
      <c r="BK40" s="370"/>
      <c r="BL40" s="73"/>
      <c r="BM40" s="36"/>
      <c r="BN40" s="73"/>
      <c r="BO40" s="73"/>
      <c r="BP40" s="73"/>
      <c r="BQ40" s="73"/>
      <c r="BR40" s="73"/>
      <c r="BS40" s="36"/>
      <c r="BT40" s="73"/>
      <c r="BU40" s="73"/>
      <c r="BV40" s="73"/>
      <c r="BW40" s="73"/>
      <c r="BX40" s="73"/>
      <c r="BY40" s="73"/>
      <c r="BZ40" s="73"/>
      <c r="CA40" s="370"/>
      <c r="CB40" s="370"/>
      <c r="CC40" s="370"/>
      <c r="CD40" s="370"/>
      <c r="CE40" s="370"/>
      <c r="CF40" s="370"/>
      <c r="CG40" s="370"/>
      <c r="CH40" s="370"/>
      <c r="CI40" s="73"/>
      <c r="CJ40" s="73"/>
      <c r="CK40" s="370"/>
      <c r="CL40" s="370"/>
      <c r="CM40" s="465"/>
      <c r="CN40" s="465"/>
      <c r="CO40" s="370"/>
      <c r="CP40" s="370"/>
      <c r="CQ40" s="370"/>
    </row>
    <row r="41" spans="1:95" ht="16.05" customHeight="1" x14ac:dyDescent="0.25">
      <c r="A41" s="172">
        <f>Pil_originale!A458</f>
        <v>4</v>
      </c>
      <c r="B41" s="6">
        <f>Pil_originale!B458</f>
        <v>19</v>
      </c>
      <c r="C41" s="6">
        <f>Pil_originale!C458</f>
        <v>0</v>
      </c>
      <c r="D41" s="6">
        <f>Pil_originale!D458</f>
        <v>1</v>
      </c>
      <c r="E41" s="6" t="str">
        <f>Pil_originale!E458</f>
        <v>N</v>
      </c>
      <c r="F41" s="6">
        <f>Pil_originale!F458</f>
        <v>-803.31</v>
      </c>
      <c r="G41" s="6">
        <f>Pil_originale!G458</f>
        <v>-521.78700000000003</v>
      </c>
      <c r="H41" s="6">
        <f>Pil_originale!H458</f>
        <v>-329.37900000000002</v>
      </c>
      <c r="I41" s="6">
        <f>Pil_originale!I458</f>
        <v>-9.52</v>
      </c>
      <c r="J41" s="6">
        <f>Pil_originale!J458</f>
        <v>18.986000000000001</v>
      </c>
      <c r="K41" s="7">
        <f>Pil_originale!K458</f>
        <v>20.725999999999999</v>
      </c>
      <c r="L41" s="447"/>
      <c r="M41" s="427"/>
      <c r="N41" s="172" t="s">
        <v>20</v>
      </c>
      <c r="O41" s="21">
        <f t="shared" ref="O41:T41" si="112">F40</f>
        <v>-5.8109999999999999</v>
      </c>
      <c r="P41" s="21">
        <f t="shared" si="112"/>
        <v>-3.8849999999999998</v>
      </c>
      <c r="Q41" s="21">
        <f t="shared" si="112"/>
        <v>-77.528000000000006</v>
      </c>
      <c r="R41" s="21">
        <f t="shared" si="112"/>
        <v>-2.4769999999999999</v>
      </c>
      <c r="S41" s="21">
        <f t="shared" si="112"/>
        <v>4.6689999999999996</v>
      </c>
      <c r="T41" s="21">
        <f t="shared" si="112"/>
        <v>5.0970000000000004</v>
      </c>
      <c r="U41" s="28">
        <f t="shared" ref="U41:Z42" si="113">O41+(O39-O41)/360*$Y$5</f>
        <v>-5.8109999999999999</v>
      </c>
      <c r="V41" s="29">
        <f t="shared" si="113"/>
        <v>-3.8849999999999998</v>
      </c>
      <c r="W41" s="29">
        <f t="shared" si="113"/>
        <v>-77.528000000000006</v>
      </c>
      <c r="X41" s="29">
        <f t="shared" si="113"/>
        <v>-2.4769999999999999</v>
      </c>
      <c r="Y41" s="29">
        <f t="shared" si="113"/>
        <v>4.6689999999999996</v>
      </c>
      <c r="Z41" s="30">
        <f t="shared" si="113"/>
        <v>5.0970000000000004</v>
      </c>
      <c r="AA41" s="172">
        <f t="shared" si="12"/>
        <v>-82.197000000000003</v>
      </c>
      <c r="AB41" s="6">
        <f t="shared" si="12"/>
        <v>-7.5739999999999998</v>
      </c>
      <c r="AC41" s="6">
        <f t="shared" si="13"/>
        <v>-84.469200000000001</v>
      </c>
      <c r="AD41" s="6">
        <f t="shared" si="14"/>
        <v>-32.2331</v>
      </c>
      <c r="AE41" s="36">
        <f t="shared" si="15"/>
        <v>-88.354200000000006</v>
      </c>
      <c r="AF41" s="36">
        <f t="shared" si="16"/>
        <v>80.584199999999996</v>
      </c>
      <c r="AG41" s="36">
        <f t="shared" si="17"/>
        <v>-36.118099999999998</v>
      </c>
      <c r="AH41" s="37">
        <f t="shared" si="18"/>
        <v>28.348100000000002</v>
      </c>
      <c r="AJ41" s="172" t="s">
        <v>20</v>
      </c>
      <c r="AK41" s="82"/>
      <c r="AL41" s="73">
        <f t="shared" si="7"/>
        <v>-5.8109999999999999</v>
      </c>
      <c r="AM41" s="73">
        <f>MAX($AK41,ABS(AE41))</f>
        <v>88.354200000000006</v>
      </c>
      <c r="AN41" s="79">
        <f>MAX($AK41,ABS(AF41))</f>
        <v>80.584199999999996</v>
      </c>
      <c r="AO41" s="73">
        <f>MAX(0.3*$AK41,ABS(AG41))</f>
        <v>36.118099999999998</v>
      </c>
      <c r="AP41" s="73">
        <f>MAX(0.3*$AK41,ABS(AH41))</f>
        <v>28.348100000000002</v>
      </c>
      <c r="AQ41" s="107">
        <f>MAX(AL41-$AG$3*(1-((0.48*$AG$2+AL44)/(0.48*$AG$2))^2),0)/(($H$3-2*4)*391.3)*1000</f>
        <v>0</v>
      </c>
      <c r="AR41" s="108">
        <f>MAX(AM41-$AG$3*(1-((0.48*$AG$2+AM44)/(0.48*$AG$2))^2),0)/(($H$3-2*4)*391.3)*1000</f>
        <v>0</v>
      </c>
      <c r="AS41" s="108">
        <f>MAX(AN41-$AG$3*(1-((0.48*$AG$2+AN44)/(0.48*$AG$2))^2),0)/(($H$3-2*4)*391.3)*1000</f>
        <v>0</v>
      </c>
      <c r="AT41" s="108">
        <f>MAX(AO41-$AG$3*(1-((0.48*$AG$2+AO44)/(0.48*$AG$2))^2),0)/(($H$3-2*4)*391.3)*1000</f>
        <v>0</v>
      </c>
      <c r="AU41" s="108">
        <f>MAX(AP41-$AG$3*(1-((0.48*$AG$2+AP44)/(0.48*$AG$2))^2),0)/(($H$3-2*4)*391.3)*1000</f>
        <v>0</v>
      </c>
      <c r="AV41" s="133">
        <f t="shared" si="110"/>
        <v>0</v>
      </c>
      <c r="AW41" s="127">
        <f>$AQ$3</f>
        <v>10.304423903774522</v>
      </c>
      <c r="AX41" s="73">
        <f t="shared" si="111"/>
        <v>806.42421470939405</v>
      </c>
      <c r="AY41" s="191">
        <f>AX41*($H$3-2*4)/200</f>
        <v>88.706663618033346</v>
      </c>
      <c r="AZ41" s="73">
        <f>($AG3+$AY41)*(1-ABS((0.48*$AG$2+AL$44)/(0.48*$AG$2+$AX41))^(1+1/(1+$AX41/$AG$2)))</f>
        <v>194.8767868370405</v>
      </c>
      <c r="BA41" s="73">
        <f t="shared" ref="BA41:BD42" si="114">($AG3+$AY41)*(1-ABS((0.48*$AG$2+AM$44)/(0.48*$AG$2+$AX41))^(1+1/(1+$AX41/$AG$2)))</f>
        <v>208.14402032664671</v>
      </c>
      <c r="BB41" s="73">
        <f t="shared" si="114"/>
        <v>195.34386070817212</v>
      </c>
      <c r="BC41" s="73">
        <f t="shared" si="114"/>
        <v>210.12639476295166</v>
      </c>
      <c r="BD41" s="73">
        <f t="shared" si="114"/>
        <v>200.13118118840987</v>
      </c>
      <c r="BE41" s="148" t="str">
        <f>IF((ABS(AL41/AZ41)^1.5+ABS(AL42/AZ42)^1.5&lt;1),"VERIFICA","NON VERIFICA")</f>
        <v>VERIFICA</v>
      </c>
      <c r="BF41" s="148" t="str">
        <f t="shared" ref="BF41:BI41" si="115">IF((ABS(AM41/BA41)^1.5+ABS(AM42/BA42)^1.5&lt;1),"VERIFICA","NON VERIFICA")</f>
        <v>VERIFICA</v>
      </c>
      <c r="BG41" s="148" t="str">
        <f t="shared" si="115"/>
        <v>VERIFICA</v>
      </c>
      <c r="BH41" s="148" t="str">
        <f t="shared" si="115"/>
        <v>VERIFICA</v>
      </c>
      <c r="BI41" s="148" t="str">
        <f t="shared" si="115"/>
        <v>VERIFICA</v>
      </c>
      <c r="BJ41" s="191"/>
      <c r="BK41" s="73"/>
      <c r="BL41" s="36">
        <f>MAX(BC40+BC42,BD40+BD42)*$BL$2/($BX$3)*100</f>
        <v>480.34745256370712</v>
      </c>
      <c r="BM41" s="36">
        <f>0.5*14.17*$G$3*0.9*($G$4-4)*2.5/(1+2.5^2)/10</f>
        <v>501.32482758620688</v>
      </c>
      <c r="BN41" s="73">
        <f>BQ6*0.9*($G$4-4)*391.3/100*2.5*10^-1</f>
        <v>560.56317363945698</v>
      </c>
      <c r="BO41" s="265">
        <f>IF(BN41&gt;BM41,SQRT((0.5*14.17*$G$3)/($BO$6/$BP$6*391.3)-1)," ")</f>
        <v>2.3417611920545003</v>
      </c>
      <c r="BP41" s="73">
        <f>IF(BO41=" "," ",0.9*$BQ$6/100*($G$4-4)*391.3*BO41/10)</f>
        <v>525.08203428951549</v>
      </c>
      <c r="BQ41" s="73" t="str">
        <f>IF(AND(BP41&gt;BL41,BN41&gt;BL41),"Verifica","Non Verifica")</f>
        <v>Verifica</v>
      </c>
      <c r="BR41" s="73">
        <f>BU6*0.9*($G$4-4)*391.3/100*2.5*10^-1</f>
        <v>840.8447604591853</v>
      </c>
      <c r="BS41" s="265">
        <f>IF(BR41&gt;BM41,SQRT((0.5*14.17*$G$3)/($BS$6/$BT$6*391.3)-1)," ")</f>
        <v>1.8227900739639975</v>
      </c>
      <c r="BT41" s="73">
        <f>IF(BS41=" "," ",0.9*$BU$6/100*($G$4-4)*391.3*BS41/10)</f>
        <v>613.07339324385521</v>
      </c>
      <c r="BU41" s="36" t="str">
        <f>IF(AND(BT41&gt;BL41,BR41&gt;BL41),"Verifica","Non Verifica")</f>
        <v>Verifica</v>
      </c>
      <c r="BV41" s="73"/>
      <c r="BW41" s="73"/>
      <c r="BX41" s="73"/>
      <c r="BY41" s="73"/>
      <c r="BZ41" s="73"/>
      <c r="CA41" s="370"/>
      <c r="CB41" s="370"/>
      <c r="CC41" s="370"/>
      <c r="CD41" s="370"/>
      <c r="CE41" s="370"/>
      <c r="CF41" s="370"/>
      <c r="CG41" s="370"/>
      <c r="CH41" s="370"/>
      <c r="CI41" s="73"/>
      <c r="CJ41" s="73"/>
      <c r="CK41" s="370"/>
      <c r="CL41" s="370"/>
      <c r="CM41" s="465"/>
      <c r="CN41" s="465"/>
      <c r="CO41" s="370"/>
      <c r="CP41" s="370"/>
      <c r="CQ41" s="370"/>
    </row>
    <row r="42" spans="1:95" ht="16.05" customHeight="1" thickBot="1" x14ac:dyDescent="0.3">
      <c r="A42" s="172">
        <f>Pil_originale!A935</f>
        <v>9</v>
      </c>
      <c r="B42" s="6">
        <f>Pil_originale!B935</f>
        <v>19</v>
      </c>
      <c r="C42" s="6">
        <f>Pil_originale!C935</f>
        <v>0</v>
      </c>
      <c r="D42" s="6">
        <f>Pil_originale!D935</f>
        <v>1</v>
      </c>
      <c r="E42" s="6" t="str">
        <f>Pil_originale!E935</f>
        <v>Msup</v>
      </c>
      <c r="F42" s="6">
        <f>Pil_originale!F935</f>
        <v>-2.9060000000000001</v>
      </c>
      <c r="G42" s="6">
        <f>Pil_originale!G935</f>
        <v>-2.8980000000000001</v>
      </c>
      <c r="H42" s="6">
        <f>Pil_originale!H935</f>
        <v>3.1070000000000002</v>
      </c>
      <c r="I42" s="6">
        <f>Pil_originale!I935</f>
        <v>266.85700000000003</v>
      </c>
      <c r="J42" s="6">
        <f>Pil_originale!J935</f>
        <v>5.827</v>
      </c>
      <c r="K42" s="7">
        <f>Pil_originale!K935</f>
        <v>6.3609999999999998</v>
      </c>
      <c r="L42" s="447"/>
      <c r="M42" s="427"/>
      <c r="N42" s="172" t="s">
        <v>19</v>
      </c>
      <c r="O42" s="21">
        <f t="shared" ref="O42:T42" si="116">F43</f>
        <v>2.7469999999999999</v>
      </c>
      <c r="P42" s="21">
        <f t="shared" si="116"/>
        <v>2.1070000000000002</v>
      </c>
      <c r="Q42" s="21">
        <f t="shared" si="116"/>
        <v>-6.274</v>
      </c>
      <c r="R42" s="21">
        <f t="shared" si="116"/>
        <v>-482.209</v>
      </c>
      <c r="S42" s="21">
        <f t="shared" si="116"/>
        <v>-11.138</v>
      </c>
      <c r="T42" s="21">
        <f t="shared" si="116"/>
        <v>-12.159000000000001</v>
      </c>
      <c r="U42" s="28">
        <f t="shared" si="113"/>
        <v>2.7469999999999999</v>
      </c>
      <c r="V42" s="29">
        <f t="shared" si="113"/>
        <v>2.1070000000000002</v>
      </c>
      <c r="W42" s="29">
        <f t="shared" si="113"/>
        <v>-6.274</v>
      </c>
      <c r="X42" s="29">
        <f t="shared" si="113"/>
        <v>-482.209</v>
      </c>
      <c r="Y42" s="29">
        <f t="shared" si="113"/>
        <v>-11.138</v>
      </c>
      <c r="Z42" s="30">
        <f t="shared" si="113"/>
        <v>-12.159000000000001</v>
      </c>
      <c r="AA42" s="172">
        <f t="shared" si="12"/>
        <v>-17.411999999999999</v>
      </c>
      <c r="AB42" s="6">
        <f t="shared" si="12"/>
        <v>-494.36799999999999</v>
      </c>
      <c r="AC42" s="6">
        <f t="shared" si="13"/>
        <v>-165.72239999999999</v>
      </c>
      <c r="AD42" s="6">
        <f t="shared" si="14"/>
        <v>-499.59159999999997</v>
      </c>
      <c r="AE42" s="36">
        <f t="shared" si="15"/>
        <v>-163.61539999999999</v>
      </c>
      <c r="AF42" s="36">
        <f t="shared" si="16"/>
        <v>167.82939999999999</v>
      </c>
      <c r="AG42" s="36">
        <f t="shared" si="17"/>
        <v>-497.48459999999994</v>
      </c>
      <c r="AH42" s="37">
        <f t="shared" si="18"/>
        <v>501.6986</v>
      </c>
      <c r="AJ42" s="172" t="s">
        <v>19</v>
      </c>
      <c r="AK42" s="82"/>
      <c r="AL42" s="73">
        <f t="shared" si="7"/>
        <v>2.7469999999999999</v>
      </c>
      <c r="AM42" s="73">
        <f>MAX(0.3*$AK42,ABS(AE42))</f>
        <v>163.61539999999999</v>
      </c>
      <c r="AN42" s="73">
        <f>MAX(0.3*$AK42,ABS(AF42))</f>
        <v>167.82939999999999</v>
      </c>
      <c r="AO42" s="73">
        <f>MAX($AK42,ABS(AG42))</f>
        <v>497.48459999999994</v>
      </c>
      <c r="AP42" s="73">
        <f>MAX($AK42,ABS(AH42))</f>
        <v>501.6986</v>
      </c>
      <c r="AQ42" s="107">
        <f>MAX(AL42-$AG$4*(1-((0.48*$AG$2+AL44)/(0.48*$AG$2))^2),0)/(($H$4-2*4)*391.3)*1000</f>
        <v>0</v>
      </c>
      <c r="AR42" s="108">
        <f t="shared" ref="AR42:AU42" si="117">MAX(AM42-$AG$4*(1-((0.48*$AG$2+AM44)/(0.48*$AG$2))^2),0)/(($H$4-2*4)*391.3)*1000</f>
        <v>0</v>
      </c>
      <c r="AS42" s="108">
        <f t="shared" si="117"/>
        <v>0</v>
      </c>
      <c r="AT42" s="108">
        <f t="shared" si="117"/>
        <v>6.1404103241707322</v>
      </c>
      <c r="AU42" s="108">
        <f t="shared" si="117"/>
        <v>7.2049131944957434</v>
      </c>
      <c r="AV42" s="134">
        <f t="shared" si="110"/>
        <v>7.2049131944957434</v>
      </c>
      <c r="AW42" s="209">
        <f>$AQ$2</f>
        <v>9.4247779607693793</v>
      </c>
      <c r="AX42" s="73">
        <f t="shared" si="111"/>
        <v>737.58312320981167</v>
      </c>
      <c r="AY42" s="191">
        <f>AX42*($H$4-2*4)/200</f>
        <v>265.52992435553222</v>
      </c>
      <c r="AZ42" s="73">
        <f>($AG4+$AY42)*(1-ABS((0.48*$AG$2+AL$44)/(0.48*$AG$2+$AX42))^(1+1/(1+$AX42/$AG$2)))</f>
        <v>544.89060193971829</v>
      </c>
      <c r="BA42" s="73">
        <f t="shared" si="114"/>
        <v>583.45067830791675</v>
      </c>
      <c r="BB42" s="73">
        <f t="shared" si="114"/>
        <v>546.25423080608618</v>
      </c>
      <c r="BC42" s="73">
        <f t="shared" si="114"/>
        <v>589.14697283662963</v>
      </c>
      <c r="BD42" s="73">
        <f t="shared" si="114"/>
        <v>560.21169732173473</v>
      </c>
      <c r="BE42" s="191"/>
      <c r="BF42" s="191"/>
      <c r="BG42" s="191"/>
      <c r="BH42" s="191"/>
      <c r="BI42" s="191"/>
      <c r="BJ42" s="191"/>
      <c r="BK42" s="370"/>
      <c r="BL42" s="73"/>
      <c r="BM42" s="73"/>
      <c r="BN42" s="73"/>
      <c r="BO42" s="73"/>
      <c r="BP42" s="73"/>
      <c r="BQ42" s="73"/>
      <c r="BR42" s="73"/>
      <c r="BS42" s="36"/>
      <c r="BT42" s="73"/>
      <c r="BU42" s="73"/>
      <c r="BV42" s="73"/>
      <c r="BW42" s="73"/>
      <c r="BX42" s="73"/>
      <c r="BY42" s="73"/>
      <c r="BZ42" s="73"/>
      <c r="CA42" s="370"/>
      <c r="CB42" s="370"/>
      <c r="CC42" s="370"/>
      <c r="CD42" s="370"/>
      <c r="CE42" s="370"/>
      <c r="CF42" s="370"/>
      <c r="CG42" s="370"/>
      <c r="CH42" s="370"/>
      <c r="CI42" s="73"/>
      <c r="CJ42" s="73"/>
      <c r="CK42" s="370"/>
      <c r="CL42" s="370"/>
      <c r="CM42" s="465"/>
      <c r="CN42" s="465"/>
      <c r="CO42" s="370"/>
      <c r="CP42" s="370"/>
      <c r="CQ42" s="370"/>
    </row>
    <row r="43" spans="1:95" x14ac:dyDescent="0.25">
      <c r="A43" s="172">
        <f>Pil_originale!A936</f>
        <v>9</v>
      </c>
      <c r="B43" s="6">
        <f>Pil_originale!B936</f>
        <v>19</v>
      </c>
      <c r="C43" s="6">
        <f>Pil_originale!C936</f>
        <v>0</v>
      </c>
      <c r="D43" s="6">
        <f>Pil_originale!D936</f>
        <v>1</v>
      </c>
      <c r="E43" s="6" t="str">
        <f>Pil_originale!E936</f>
        <v>Minf</v>
      </c>
      <c r="F43" s="6">
        <f>Pil_originale!F936</f>
        <v>2.7469999999999999</v>
      </c>
      <c r="G43" s="6">
        <f>Pil_originale!G936</f>
        <v>2.1070000000000002</v>
      </c>
      <c r="H43" s="6">
        <f>Pil_originale!H936</f>
        <v>-6.274</v>
      </c>
      <c r="I43" s="6">
        <f>Pil_originale!I936</f>
        <v>-482.209</v>
      </c>
      <c r="J43" s="6">
        <f>Pil_originale!J936</f>
        <v>-11.138</v>
      </c>
      <c r="K43" s="7">
        <f>Pil_originale!K936</f>
        <v>-12.159000000000001</v>
      </c>
      <c r="L43" s="447"/>
      <c r="M43" s="427"/>
      <c r="N43" s="172" t="s">
        <v>44</v>
      </c>
      <c r="O43" s="21">
        <f>F41+F44</f>
        <v>-2111.627</v>
      </c>
      <c r="P43" s="21">
        <f t="shared" ref="P43:T43" si="118">G41+G44</f>
        <v>-1371.8389999999999</v>
      </c>
      <c r="Q43" s="21">
        <f t="shared" si="118"/>
        <v>-332.28200000000004</v>
      </c>
      <c r="R43" s="21">
        <f t="shared" si="118"/>
        <v>-180.47200000000001</v>
      </c>
      <c r="S43" s="21">
        <f t="shared" si="118"/>
        <v>14.474</v>
      </c>
      <c r="T43" s="21">
        <f t="shared" si="118"/>
        <v>15.800999999999998</v>
      </c>
      <c r="U43" s="28">
        <f>O43+$Q$4</f>
        <v>-2196.89075</v>
      </c>
      <c r="V43" s="29">
        <f>P43+$Q$2</f>
        <v>-1437.4265</v>
      </c>
      <c r="W43" s="29">
        <f>Q43</f>
        <v>-332.28200000000004</v>
      </c>
      <c r="X43" s="29">
        <f t="shared" ref="X43:Z44" si="119">R43</f>
        <v>-180.47200000000001</v>
      </c>
      <c r="Y43" s="29">
        <f t="shared" si="119"/>
        <v>14.474</v>
      </c>
      <c r="Z43" s="30">
        <f t="shared" si="119"/>
        <v>15.800999999999998</v>
      </c>
      <c r="AA43" s="172">
        <f t="shared" si="12"/>
        <v>-346.75600000000003</v>
      </c>
      <c r="AB43" s="6">
        <f t="shared" si="12"/>
        <v>-196.273</v>
      </c>
      <c r="AC43" s="6">
        <f t="shared" si="13"/>
        <v>-405.6379</v>
      </c>
      <c r="AD43" s="6">
        <f t="shared" si="14"/>
        <v>-300.2998</v>
      </c>
      <c r="AE43" s="36">
        <f t="shared" si="15"/>
        <v>-1843.0644</v>
      </c>
      <c r="AF43" s="36">
        <f t="shared" si="16"/>
        <v>-1031.7886000000001</v>
      </c>
      <c r="AG43" s="36">
        <f t="shared" si="17"/>
        <v>-1737.7263</v>
      </c>
      <c r="AH43" s="37">
        <f t="shared" si="18"/>
        <v>-1137.1267</v>
      </c>
      <c r="AJ43" s="172" t="s">
        <v>44</v>
      </c>
      <c r="AK43" s="82"/>
      <c r="AL43" s="73">
        <f t="shared" si="7"/>
        <v>-2196.89075</v>
      </c>
      <c r="AM43" s="73">
        <f t="shared" ref="AM43:AP44" si="120">AE43</f>
        <v>-1843.0644</v>
      </c>
      <c r="AN43" s="73">
        <f t="shared" si="120"/>
        <v>-1031.7886000000001</v>
      </c>
      <c r="AO43" s="73">
        <f t="shared" si="120"/>
        <v>-1737.7263</v>
      </c>
      <c r="AP43" s="73">
        <f t="shared" si="120"/>
        <v>-1137.1267</v>
      </c>
      <c r="AQ43" s="107"/>
      <c r="AR43" s="21"/>
      <c r="AS43" s="21"/>
      <c r="AT43" s="21"/>
      <c r="AU43" s="21"/>
      <c r="AV43" s="37"/>
      <c r="AW43" s="36"/>
      <c r="AX43" s="191"/>
      <c r="AY43" s="191"/>
      <c r="AZ43" s="191"/>
      <c r="BA43" s="191"/>
      <c r="BB43" s="191"/>
      <c r="BC43" s="191"/>
      <c r="BD43" s="191"/>
      <c r="BE43" s="191"/>
      <c r="BF43" s="191"/>
      <c r="BG43" s="191"/>
      <c r="BH43" s="191"/>
      <c r="BI43" s="191"/>
      <c r="BJ43" s="191"/>
      <c r="BK43" s="370"/>
      <c r="BL43" s="36"/>
      <c r="BM43" s="73"/>
      <c r="BN43" s="73"/>
      <c r="BO43" s="73"/>
      <c r="BP43" s="73"/>
      <c r="BQ43" s="73"/>
      <c r="BR43" s="73"/>
      <c r="BS43" s="36"/>
      <c r="BT43" s="73"/>
      <c r="BU43" s="73"/>
      <c r="BV43" s="73"/>
      <c r="BW43" s="73"/>
      <c r="BX43" s="73"/>
      <c r="BY43" s="73"/>
      <c r="BZ43" s="73"/>
      <c r="CA43" s="370"/>
      <c r="CB43" s="370"/>
      <c r="CC43" s="370"/>
      <c r="CD43" s="370"/>
      <c r="CE43" s="370"/>
      <c r="CF43" s="370"/>
      <c r="CG43" s="370"/>
      <c r="CH43" s="370"/>
      <c r="CI43" s="73"/>
      <c r="CJ43" s="73"/>
      <c r="CK43" s="246"/>
      <c r="CL43" s="245"/>
      <c r="CM43" s="370"/>
      <c r="CN43" s="370"/>
      <c r="CO43" s="370"/>
      <c r="CP43" s="370"/>
      <c r="CQ43" s="370"/>
    </row>
    <row r="44" spans="1:95" ht="15" thickBot="1" x14ac:dyDescent="0.35">
      <c r="A44" s="8">
        <f>Pil_originale!A938</f>
        <v>9</v>
      </c>
      <c r="B44" s="42">
        <f>Pil_originale!B938</f>
        <v>19</v>
      </c>
      <c r="C44" s="42">
        <f>Pil_originale!C938</f>
        <v>0</v>
      </c>
      <c r="D44" s="42">
        <f>Pil_originale!D938</f>
        <v>1</v>
      </c>
      <c r="E44" s="42" t="str">
        <f>Pil_originale!E938</f>
        <v>N</v>
      </c>
      <c r="F44" s="42">
        <f>Pil_originale!F938</f>
        <v>-1308.317</v>
      </c>
      <c r="G44" s="42">
        <f>Pil_originale!G938</f>
        <v>-850.05200000000002</v>
      </c>
      <c r="H44" s="42">
        <f>Pil_originale!H938</f>
        <v>-2.903</v>
      </c>
      <c r="I44" s="42">
        <f>Pil_originale!I938</f>
        <v>-170.952</v>
      </c>
      <c r="J44" s="42">
        <f>Pil_originale!J938</f>
        <v>-4.5119999999999996</v>
      </c>
      <c r="K44" s="10">
        <f>Pil_originale!K938</f>
        <v>-4.9249999999999998</v>
      </c>
      <c r="M44" s="15"/>
      <c r="N44" s="8" t="s">
        <v>45</v>
      </c>
      <c r="O44" s="23">
        <f>F41+F44</f>
        <v>-2111.627</v>
      </c>
      <c r="P44" s="23">
        <f t="shared" ref="P44:T44" si="121">G41+G44</f>
        <v>-1371.8389999999999</v>
      </c>
      <c r="Q44" s="23">
        <f t="shared" si="121"/>
        <v>-332.28200000000004</v>
      </c>
      <c r="R44" s="23">
        <f t="shared" si="121"/>
        <v>-180.47200000000001</v>
      </c>
      <c r="S44" s="23">
        <f t="shared" si="121"/>
        <v>14.474</v>
      </c>
      <c r="T44" s="23">
        <f t="shared" si="121"/>
        <v>15.800999999999998</v>
      </c>
      <c r="U44" s="83">
        <f>O44+$Q$5</f>
        <v>-2222.2407499999999</v>
      </c>
      <c r="V44" s="23">
        <f>P44+$Q$3</f>
        <v>-1456.9265</v>
      </c>
      <c r="W44" s="31">
        <f>Q44</f>
        <v>-332.28200000000004</v>
      </c>
      <c r="X44" s="31">
        <f t="shared" si="119"/>
        <v>-180.47200000000001</v>
      </c>
      <c r="Y44" s="31">
        <f t="shared" si="119"/>
        <v>14.474</v>
      </c>
      <c r="Z44" s="32">
        <f t="shared" si="119"/>
        <v>15.800999999999998</v>
      </c>
      <c r="AA44" s="8">
        <f t="shared" si="12"/>
        <v>-346.75600000000003</v>
      </c>
      <c r="AB44" s="42">
        <f t="shared" si="12"/>
        <v>-196.273</v>
      </c>
      <c r="AC44" s="42">
        <f t="shared" si="13"/>
        <v>-405.6379</v>
      </c>
      <c r="AD44" s="42">
        <f t="shared" si="14"/>
        <v>-300.2998</v>
      </c>
      <c r="AE44" s="38">
        <f t="shared" si="15"/>
        <v>-1862.5644</v>
      </c>
      <c r="AF44" s="38">
        <f t="shared" si="16"/>
        <v>-1051.2886000000001</v>
      </c>
      <c r="AG44" s="38">
        <f t="shared" si="17"/>
        <v>-1757.2263</v>
      </c>
      <c r="AH44" s="39">
        <f t="shared" si="18"/>
        <v>-1156.6267</v>
      </c>
      <c r="AJ44" s="8" t="s">
        <v>45</v>
      </c>
      <c r="AK44" s="82"/>
      <c r="AL44" s="73">
        <f t="shared" si="7"/>
        <v>-2222.2407499999999</v>
      </c>
      <c r="AM44" s="73">
        <f t="shared" si="120"/>
        <v>-1862.5644</v>
      </c>
      <c r="AN44" s="73">
        <f t="shared" si="120"/>
        <v>-1051.2886000000001</v>
      </c>
      <c r="AO44" s="73">
        <f t="shared" si="120"/>
        <v>-1757.2263</v>
      </c>
      <c r="AP44" s="73">
        <f t="shared" si="120"/>
        <v>-1156.6267</v>
      </c>
      <c r="AQ44" s="83"/>
      <c r="AR44" s="23"/>
      <c r="AS44" s="23"/>
      <c r="AT44" s="23"/>
      <c r="AU44" s="23"/>
      <c r="AV44" s="39"/>
      <c r="AW44" s="36"/>
      <c r="AX44" s="191"/>
      <c r="AY44" s="191"/>
      <c r="AZ44" s="191"/>
      <c r="BA44" s="191"/>
      <c r="BB44" s="191"/>
      <c r="BC44" s="191"/>
      <c r="BD44" s="191"/>
      <c r="BE44" s="191"/>
      <c r="BF44" s="191"/>
      <c r="BG44" s="191"/>
      <c r="BH44" s="191"/>
      <c r="BI44" s="191"/>
      <c r="BJ44" s="191"/>
      <c r="BK44" s="370"/>
      <c r="BL44" s="73"/>
      <c r="BM44" s="73"/>
      <c r="BN44" s="73"/>
      <c r="BO44" s="73"/>
      <c r="BP44" s="73"/>
      <c r="BQ44" s="73"/>
      <c r="BR44" s="73"/>
      <c r="BS44" s="36"/>
      <c r="BT44" s="73"/>
      <c r="BU44" s="73"/>
      <c r="BV44" s="73"/>
      <c r="BW44" s="73"/>
      <c r="BX44" s="73"/>
      <c r="BY44" s="73"/>
      <c r="BZ44" s="73"/>
      <c r="CA44" s="370"/>
      <c r="CB44" s="370"/>
      <c r="CC44" s="370"/>
      <c r="CD44" s="370"/>
      <c r="CE44" s="370"/>
      <c r="CF44" s="370"/>
      <c r="CG44" s="370"/>
      <c r="CH44" s="370"/>
      <c r="CI44" s="370"/>
      <c r="CJ44" s="370"/>
      <c r="CK44" s="370"/>
      <c r="CL44" s="370"/>
      <c r="CM44" s="370"/>
      <c r="CN44" s="370"/>
      <c r="CO44" s="370"/>
      <c r="CP44" s="370"/>
      <c r="CQ44" s="370"/>
    </row>
    <row r="45" spans="1:95" x14ac:dyDescent="0.3">
      <c r="M45" s="427"/>
      <c r="O45" s="14"/>
      <c r="P45" s="14"/>
      <c r="Q45" s="14"/>
      <c r="R45" s="14"/>
      <c r="S45" s="14"/>
      <c r="T45" s="14"/>
      <c r="U45" s="14"/>
      <c r="V45" s="14"/>
      <c r="W45" s="14"/>
      <c r="X45" s="14"/>
      <c r="Y45" s="14"/>
      <c r="Z45" s="14"/>
      <c r="AM45" s="191"/>
      <c r="AN45" s="191"/>
      <c r="AO45" s="191"/>
      <c r="AP45" s="191"/>
      <c r="AQ45" s="191"/>
      <c r="AR45" s="191"/>
      <c r="AS45" s="191"/>
      <c r="AT45" s="191"/>
      <c r="AU45" s="191"/>
      <c r="AV45" s="191"/>
      <c r="AW45" s="191"/>
      <c r="AX45" s="191"/>
      <c r="AY45" s="191"/>
      <c r="AZ45" s="191"/>
      <c r="BA45" s="191"/>
      <c r="BB45" s="191"/>
      <c r="BC45" s="191"/>
      <c r="BD45" s="191"/>
      <c r="BE45" s="191"/>
      <c r="BF45" s="191"/>
      <c r="BG45" s="191"/>
      <c r="BH45" s="191"/>
      <c r="BI45" s="191"/>
      <c r="BJ45" s="191"/>
      <c r="BK45" s="370"/>
      <c r="BL45" s="73"/>
      <c r="BM45" s="36"/>
      <c r="BN45" s="36"/>
      <c r="BO45" s="73"/>
      <c r="BP45" s="73"/>
      <c r="BQ45" s="73"/>
      <c r="BR45" s="73"/>
      <c r="BS45" s="36"/>
      <c r="BT45" s="73"/>
      <c r="BU45" s="73"/>
      <c r="BV45" s="73"/>
      <c r="BW45" s="73"/>
      <c r="BX45" s="73"/>
      <c r="BY45" s="73"/>
      <c r="BZ45" s="73"/>
      <c r="CA45" s="370"/>
      <c r="CB45" s="370"/>
      <c r="CC45" s="370"/>
      <c r="CD45" s="370"/>
      <c r="CE45" s="370"/>
      <c r="CF45" s="370"/>
      <c r="CG45" s="370"/>
      <c r="CH45" s="370"/>
      <c r="CI45" s="370"/>
      <c r="CJ45" s="370"/>
      <c r="CK45" s="370"/>
      <c r="CL45" s="370"/>
      <c r="CM45" s="370"/>
      <c r="CN45" s="370"/>
      <c r="CO45" s="370"/>
      <c r="CP45" s="370"/>
      <c r="CQ45" s="370"/>
    </row>
    <row r="46" spans="1:95" ht="15.6" customHeight="1" x14ac:dyDescent="0.3">
      <c r="M46" s="427"/>
      <c r="O46" s="14"/>
      <c r="P46" s="14"/>
      <c r="Q46" s="14"/>
      <c r="R46" s="14"/>
      <c r="S46" s="14"/>
      <c r="T46" s="14"/>
      <c r="U46" s="14"/>
      <c r="V46" s="14"/>
      <c r="AM46" s="191"/>
      <c r="AN46" s="191"/>
      <c r="AO46" s="191"/>
      <c r="AP46" s="191"/>
      <c r="AQ46" s="191"/>
      <c r="AR46" s="191"/>
      <c r="AS46" s="191"/>
      <c r="AT46" s="191"/>
      <c r="AU46" s="191"/>
      <c r="AV46" s="191"/>
      <c r="AW46" s="191"/>
      <c r="AX46" s="191"/>
      <c r="AY46" s="191"/>
      <c r="AZ46" s="191"/>
      <c r="BA46" s="191"/>
      <c r="BB46" s="191"/>
      <c r="BC46" s="191"/>
      <c r="BD46" s="191"/>
      <c r="BE46" s="191"/>
      <c r="BF46" s="191"/>
      <c r="BG46" s="191"/>
      <c r="BH46" s="191"/>
      <c r="BI46" s="191"/>
      <c r="BJ46" s="191"/>
      <c r="BU46" s="326"/>
    </row>
    <row r="47" spans="1:95" x14ac:dyDescent="0.3">
      <c r="M47" s="427"/>
      <c r="O47" s="14"/>
      <c r="P47" s="14"/>
      <c r="Q47" s="14"/>
      <c r="R47" s="14"/>
      <c r="S47" s="14"/>
      <c r="T47" s="14"/>
      <c r="U47" s="14"/>
      <c r="V47" s="14"/>
      <c r="BU47" s="326"/>
    </row>
    <row r="48" spans="1:95" x14ac:dyDescent="0.3">
      <c r="M48" s="427"/>
      <c r="O48" s="14"/>
      <c r="P48" s="14"/>
      <c r="Q48" s="14"/>
      <c r="R48" s="14"/>
      <c r="S48" s="14"/>
      <c r="T48" s="14"/>
      <c r="U48" s="14"/>
      <c r="V48" s="14"/>
      <c r="AJ48"/>
      <c r="AK48"/>
      <c r="AL48"/>
      <c r="AM48"/>
      <c r="AN48"/>
      <c r="AO48"/>
      <c r="AP48"/>
      <c r="AQ48"/>
      <c r="AR48"/>
      <c r="AS48"/>
      <c r="AW48" s="171"/>
      <c r="BU48" s="326"/>
    </row>
    <row r="49" spans="13:73" ht="16.8" x14ac:dyDescent="0.45">
      <c r="M49" s="427"/>
      <c r="O49" s="14"/>
      <c r="P49" s="14"/>
      <c r="Q49" s="14"/>
      <c r="R49" s="14"/>
      <c r="S49" s="14"/>
      <c r="T49" s="14"/>
      <c r="U49" s="14"/>
      <c r="V49" s="14"/>
      <c r="AJ49"/>
      <c r="AK49" s="74" t="s">
        <v>66</v>
      </c>
      <c r="AL49">
        <v>1.1000000000000001</v>
      </c>
      <c r="AM49"/>
      <c r="AN49"/>
      <c r="AO49"/>
      <c r="AP49"/>
      <c r="AQ49"/>
      <c r="AR49"/>
      <c r="AS49"/>
      <c r="AW49" s="171"/>
      <c r="BU49" s="326"/>
    </row>
    <row r="50" spans="13:73" ht="14.4" customHeight="1" x14ac:dyDescent="0.3">
      <c r="O50" s="14"/>
      <c r="P50" s="14"/>
      <c r="Q50" s="14"/>
      <c r="R50" s="14"/>
      <c r="S50" s="14"/>
      <c r="T50" s="14"/>
      <c r="U50" s="14"/>
      <c r="V50" s="14"/>
      <c r="AJ50"/>
      <c r="AK50"/>
      <c r="AL50"/>
      <c r="AM50"/>
      <c r="AN50"/>
      <c r="AO50"/>
      <c r="AP50"/>
      <c r="AQ50"/>
      <c r="AR50"/>
      <c r="AS50"/>
      <c r="AW50" s="171"/>
      <c r="BU50" s="326"/>
    </row>
    <row r="51" spans="13:73" ht="16.2" thickBot="1" x14ac:dyDescent="0.35">
      <c r="M51" s="427"/>
      <c r="O51" s="14"/>
      <c r="P51" s="14"/>
      <c r="Q51" s="14"/>
      <c r="R51" s="14"/>
      <c r="S51" s="14"/>
      <c r="T51" s="14"/>
      <c r="U51" s="14"/>
      <c r="V51" s="14"/>
      <c r="AJ51" s="44">
        <f>'Mrd Trave'!AD20</f>
        <v>0</v>
      </c>
      <c r="AK51" s="44">
        <f>'Mrd Trave'!AE20</f>
        <v>0</v>
      </c>
      <c r="AL51" s="418">
        <f>'Mrd Trave'!AF20</f>
        <v>19</v>
      </c>
      <c r="AM51" s="418"/>
      <c r="AN51" s="418"/>
      <c r="AO51" s="418"/>
      <c r="AP51" s="418"/>
      <c r="AQ51" s="418"/>
      <c r="AR51" s="76"/>
      <c r="AS51"/>
      <c r="AW51" s="171"/>
      <c r="BU51" s="326"/>
    </row>
    <row r="52" spans="13:73" ht="15.6" customHeight="1" thickBot="1" x14ac:dyDescent="0.35">
      <c r="M52" s="427"/>
      <c r="O52" s="14"/>
      <c r="P52" s="14"/>
      <c r="Q52" s="14"/>
      <c r="R52" s="14"/>
      <c r="S52" s="14"/>
      <c r="T52" s="14"/>
      <c r="U52" s="14"/>
      <c r="V52" s="14"/>
      <c r="AJ52" s="44">
        <f>'Mrd Trave'!AD21</f>
        <v>0</v>
      </c>
      <c r="AK52" s="44">
        <f>'Mrd Trave'!AE21</f>
        <v>0</v>
      </c>
      <c r="AL52" s="491" t="str">
        <f>'Mrd Trave'!AF21</f>
        <v>Direzione x</v>
      </c>
      <c r="AM52" s="492"/>
      <c r="AN52" s="493"/>
      <c r="AO52" s="491" t="str">
        <f>'Mrd Trave'!AI21</f>
        <v>Direzione y</v>
      </c>
      <c r="AP52" s="492"/>
      <c r="AQ52" s="493"/>
      <c r="AR52" s="75"/>
      <c r="AS52"/>
      <c r="AW52"/>
      <c r="BU52" s="326"/>
    </row>
    <row r="53" spans="13:73" ht="16.2" thickBot="1" x14ac:dyDescent="0.35">
      <c r="M53" s="427"/>
      <c r="O53" s="14"/>
      <c r="P53" s="14"/>
      <c r="Q53" s="14"/>
      <c r="R53" s="14"/>
      <c r="S53" s="14"/>
      <c r="T53" s="14"/>
      <c r="U53" s="14"/>
      <c r="V53" s="14"/>
      <c r="AJ53" s="44" t="str">
        <f>'Mrd Trave'!AD22</f>
        <v>Piano</v>
      </c>
      <c r="AK53" s="44">
        <f>'Mrd Trave'!AE22</f>
        <v>0</v>
      </c>
      <c r="AL53" s="84" t="str">
        <f>'Mrd Trave'!AF22</f>
        <v>sin</v>
      </c>
      <c r="AM53" s="85" t="str">
        <f>'Mrd Trave'!AG22</f>
        <v>des</v>
      </c>
      <c r="AN53" s="86" t="str">
        <f>'Mrd Trave'!AH22</f>
        <v>SM</v>
      </c>
      <c r="AO53" s="84" t="str">
        <f>'Mrd Trave'!AI22</f>
        <v>sin</v>
      </c>
      <c r="AP53" s="85" t="str">
        <f>'Mrd Trave'!AJ22</f>
        <v>des</v>
      </c>
      <c r="AQ53" s="86" t="str">
        <f>'Mrd Trave'!AK22</f>
        <v>SM</v>
      </c>
      <c r="AR53" s="68"/>
      <c r="AS53"/>
      <c r="AT53" s="173" t="s">
        <v>38</v>
      </c>
      <c r="AU53" s="173" t="s">
        <v>39</v>
      </c>
      <c r="BU53" s="326"/>
    </row>
    <row r="54" spans="13:73" x14ac:dyDescent="0.25">
      <c r="M54" s="427"/>
      <c r="O54" s="14"/>
      <c r="P54" s="14"/>
      <c r="Q54" s="14"/>
      <c r="R54" s="14"/>
      <c r="S54" s="14"/>
      <c r="T54" s="14"/>
      <c r="U54" s="14"/>
      <c r="V54" s="14"/>
      <c r="AJ54" s="409">
        <f>'Mrd Trave'!AD23</f>
        <v>6</v>
      </c>
      <c r="AK54" s="44" t="str">
        <f>'Mrd Trave'!AE23</f>
        <v>M-Rd</v>
      </c>
      <c r="AL54" s="87">
        <f>'Mrd Trave'!AF23</f>
        <v>102.56535764996795</v>
      </c>
      <c r="AM54" s="88">
        <f>'Mrd Trave'!AG23</f>
        <v>44.28869555293597</v>
      </c>
      <c r="AN54" s="482">
        <f>'Mrd Trave'!AH23</f>
        <v>146.85405320290391</v>
      </c>
      <c r="AO54" s="87">
        <f>'Mrd Trave'!AI23</f>
        <v>102.56535764996795</v>
      </c>
      <c r="AP54" s="88">
        <f>'Mrd Trave'!AJ23</f>
        <v>102.56535764996795</v>
      </c>
      <c r="AQ54" s="482">
        <f>'Mrd Trave'!AK23</f>
        <v>205.1307152999359</v>
      </c>
      <c r="AR54" s="167" t="s">
        <v>67</v>
      </c>
      <c r="AS54" s="73">
        <v>0.32309525917964593</v>
      </c>
      <c r="AT54" s="78" t="s">
        <v>70</v>
      </c>
      <c r="AU54" s="78" t="s">
        <v>70</v>
      </c>
      <c r="AW54" s="73"/>
      <c r="AZ54" s="451" t="s">
        <v>146</v>
      </c>
      <c r="BA54" s="452"/>
      <c r="BB54" s="452"/>
      <c r="BC54" s="452"/>
      <c r="BD54" s="453"/>
      <c r="BU54" s="326"/>
    </row>
    <row r="55" spans="13:73" x14ac:dyDescent="0.25">
      <c r="M55" s="427"/>
      <c r="O55" s="14"/>
      <c r="P55" s="14"/>
      <c r="Q55" s="14"/>
      <c r="R55" s="14"/>
      <c r="S55" s="14"/>
      <c r="T55" s="14"/>
      <c r="U55" s="14"/>
      <c r="V55" s="14"/>
      <c r="AJ55" s="409"/>
      <c r="AK55" s="44" t="str">
        <f>'Mrd Trave'!AE24</f>
        <v>M+Rd</v>
      </c>
      <c r="AL55" s="89">
        <f>'Mrd Trave'!AF24</f>
        <v>102.56535764996795</v>
      </c>
      <c r="AM55" s="90">
        <f>'Mrd Trave'!AG24</f>
        <v>44.28869555293597</v>
      </c>
      <c r="AN55" s="477"/>
      <c r="AO55" s="89">
        <f>'Mrd Trave'!AI24</f>
        <v>102.56535764996795</v>
      </c>
      <c r="AP55" s="90">
        <f>'Mrd Trave'!AJ24</f>
        <v>102.56535764996795</v>
      </c>
      <c r="AQ55" s="477"/>
      <c r="AR55" s="167" t="s">
        <v>68</v>
      </c>
      <c r="AS55" s="73">
        <v>0.67690474082035412</v>
      </c>
      <c r="AT55" s="73">
        <f>AQ56*AS56*$AL$49</f>
        <v>91.170564155014546</v>
      </c>
      <c r="AU55" s="73">
        <f>AN56*AS56*$AL$49</f>
        <v>63.908696046896601</v>
      </c>
      <c r="AW55" s="73"/>
      <c r="AZ55" s="454"/>
      <c r="BA55" s="455"/>
      <c r="BB55" s="455"/>
      <c r="BC55" s="455"/>
      <c r="BD55" s="456"/>
      <c r="BU55" s="326"/>
    </row>
    <row r="56" spans="13:73" x14ac:dyDescent="0.25">
      <c r="O56" s="14"/>
      <c r="P56" s="14"/>
      <c r="Q56" s="14"/>
      <c r="R56" s="14"/>
      <c r="S56" s="14"/>
      <c r="T56" s="14"/>
      <c r="U56" s="14"/>
      <c r="V56" s="14"/>
      <c r="AJ56" s="409">
        <f>'Mrd Trave'!AD25</f>
        <v>5</v>
      </c>
      <c r="AK56" s="44" t="str">
        <f>'Mrd Trave'!AE25</f>
        <v>M-Rd</v>
      </c>
      <c r="AL56" s="89">
        <f>'Mrd Trave'!AF25</f>
        <v>135.53076306618286</v>
      </c>
      <c r="AM56" s="90">
        <f>'Mrd Trave'!AG25</f>
        <v>44.28869555293597</v>
      </c>
      <c r="AN56" s="477">
        <f>'Mrd Trave'!AH25</f>
        <v>179.81945861911882</v>
      </c>
      <c r="AO56" s="89">
        <f>'Mrd Trave'!AI25</f>
        <v>153.96722494197451</v>
      </c>
      <c r="AP56" s="90">
        <f>'Mrd Trave'!AJ25</f>
        <v>135.53076306618286</v>
      </c>
      <c r="AQ56" s="477">
        <f>'Mrd Trave'!AK25</f>
        <v>256.52598945727448</v>
      </c>
      <c r="AR56" s="167" t="s">
        <v>67</v>
      </c>
      <c r="AS56" s="73">
        <v>0.32309525917964593</v>
      </c>
      <c r="AT56" s="79">
        <f>AQ56*$AL$49*AS57</f>
        <v>191.00802424798741</v>
      </c>
      <c r="AU56" s="79">
        <f>AN56*$AL$49*AS57</f>
        <v>133.89270843413414</v>
      </c>
      <c r="AW56" s="73"/>
      <c r="AZ56" s="148" t="b">
        <f>(AZ12+AZ16)&gt;$AL$49*($AQ$56)</f>
        <v>1</v>
      </c>
      <c r="BA56" s="148" t="b">
        <f t="shared" ref="BA56:BD56" si="122">(BA12+BA16)&gt;$AL$49*($AQ$56)</f>
        <v>1</v>
      </c>
      <c r="BB56" s="148" t="b">
        <f t="shared" si="122"/>
        <v>1</v>
      </c>
      <c r="BC56" s="148" t="b">
        <f t="shared" si="122"/>
        <v>1</v>
      </c>
      <c r="BD56" s="148" t="b">
        <f t="shared" si="122"/>
        <v>1</v>
      </c>
      <c r="BU56" s="326"/>
    </row>
    <row r="57" spans="13:73" x14ac:dyDescent="0.25">
      <c r="M57" s="427"/>
      <c r="O57" s="14"/>
      <c r="P57" s="14"/>
      <c r="Q57" s="14"/>
      <c r="R57" s="14"/>
      <c r="S57" s="14"/>
      <c r="T57" s="14"/>
      <c r="U57" s="14"/>
      <c r="V57" s="14"/>
      <c r="AJ57" s="409"/>
      <c r="AK57" s="44" t="str">
        <f>'Mrd Trave'!AE26</f>
        <v>M+Rd</v>
      </c>
      <c r="AL57" s="89">
        <f>'Mrd Trave'!AF26</f>
        <v>102.5587645153</v>
      </c>
      <c r="AM57" s="90">
        <f>'Mrd Trave'!AG26</f>
        <v>44.28869555293597</v>
      </c>
      <c r="AN57" s="477"/>
      <c r="AO57" s="89">
        <f>'Mrd Trave'!AI26</f>
        <v>102.5540181691228</v>
      </c>
      <c r="AP57" s="90">
        <f>'Mrd Trave'!AJ26</f>
        <v>102.5587645153</v>
      </c>
      <c r="AQ57" s="477"/>
      <c r="AR57" s="167" t="s">
        <v>68</v>
      </c>
      <c r="AS57" s="73">
        <v>0.67690474082035412</v>
      </c>
      <c r="AT57" s="79">
        <f>AQ58*$AL$49*AS58</f>
        <v>153.83448914503012</v>
      </c>
      <c r="AU57" s="79">
        <f>AN58*$AL$49*AS58</f>
        <v>106.32629573462455</v>
      </c>
      <c r="AW57" s="73"/>
      <c r="AZ57" s="148"/>
      <c r="BA57" s="148"/>
      <c r="BB57" s="148"/>
      <c r="BC57" s="148"/>
      <c r="BD57" s="148"/>
    </row>
    <row r="58" spans="13:73" ht="15.6" customHeight="1" x14ac:dyDescent="0.25">
      <c r="M58" s="427"/>
      <c r="O58" s="14"/>
      <c r="P58" s="14"/>
      <c r="Q58" s="14"/>
      <c r="R58" s="14"/>
      <c r="S58" s="14"/>
      <c r="T58" s="14"/>
      <c r="U58" s="14"/>
      <c r="V58" s="14"/>
      <c r="AJ58" s="409">
        <f>'Mrd Trave'!AD27</f>
        <v>4</v>
      </c>
      <c r="AK58" s="44" t="str">
        <f>'Mrd Trave'!AE27</f>
        <v>M-Rd</v>
      </c>
      <c r="AL58" s="89">
        <f>'Mrd Trave'!AF27</f>
        <v>189.86293693818538</v>
      </c>
      <c r="AM58" s="90">
        <f>'Mrd Trave'!AG27</f>
        <v>44.28869555293597</v>
      </c>
      <c r="AN58" s="477">
        <f>'Mrd Trave'!AH27</f>
        <v>234.15163249112135</v>
      </c>
      <c r="AO58" s="89">
        <f>'Mrd Trave'!AI27</f>
        <v>212.61743715169897</v>
      </c>
      <c r="AP58" s="90">
        <f>'Mrd Trave'!AJ27</f>
        <v>189.86293693818538</v>
      </c>
      <c r="AQ58" s="477">
        <f>'Mrd Trave'!AK27</f>
        <v>338.77411526353575</v>
      </c>
      <c r="AR58" s="167" t="s">
        <v>67</v>
      </c>
      <c r="AS58" s="73">
        <v>0.41281056989138815</v>
      </c>
      <c r="AT58" s="79">
        <f>AQ58*$AL$49*AS59</f>
        <v>218.81703764485925</v>
      </c>
      <c r="AU58" s="79">
        <f>AN58*$AL$49*AS59</f>
        <v>151.24050000560896</v>
      </c>
      <c r="AW58" s="73"/>
      <c r="AZ58" s="148" t="b">
        <f>(AZ18+AZ22)&gt;$AL$49*($AQ$58)</f>
        <v>1</v>
      </c>
      <c r="BA58" s="148" t="b">
        <f t="shared" ref="BA58:BD58" si="123">(BA18+BA22)&gt;$AL$49*($AQ$58)</f>
        <v>1</v>
      </c>
      <c r="BB58" s="148" t="b">
        <f t="shared" si="123"/>
        <v>1</v>
      </c>
      <c r="BC58" s="148" t="b">
        <f t="shared" si="123"/>
        <v>1</v>
      </c>
      <c r="BD58" s="148" t="b">
        <f t="shared" si="123"/>
        <v>1</v>
      </c>
    </row>
    <row r="59" spans="13:73" x14ac:dyDescent="0.25">
      <c r="M59" s="427"/>
      <c r="O59" s="14"/>
      <c r="P59" s="14"/>
      <c r="Q59" s="14"/>
      <c r="R59" s="14"/>
      <c r="S59" s="14"/>
      <c r="T59" s="14"/>
      <c r="U59" s="14"/>
      <c r="V59" s="14"/>
      <c r="AJ59" s="409"/>
      <c r="AK59" s="44" t="str">
        <f>'Mrd Trave'!AE28</f>
        <v>M+Rd</v>
      </c>
      <c r="AL59" s="89">
        <f>'Mrd Trave'!AF28</f>
        <v>126.15667811183677</v>
      </c>
      <c r="AM59" s="90">
        <f>'Mrd Trave'!AG28</f>
        <v>44.28869555293597</v>
      </c>
      <c r="AN59" s="477"/>
      <c r="AO59" s="89">
        <f>'Mrd Trave'!AI28</f>
        <v>126.15195674328754</v>
      </c>
      <c r="AP59" s="90">
        <f>'Mrd Trave'!AJ28</f>
        <v>126.15667811183677</v>
      </c>
      <c r="AQ59" s="477"/>
      <c r="AR59" s="167" t="s">
        <v>68</v>
      </c>
      <c r="AS59" s="73">
        <v>0.58718943010861191</v>
      </c>
      <c r="AT59" s="79">
        <f>AQ60*$AL$49*AS60</f>
        <v>246.5021365979533</v>
      </c>
      <c r="AU59" s="79">
        <f>AN60*$AL$49*AS60</f>
        <v>133.1075866162893</v>
      </c>
      <c r="AW59" s="73"/>
      <c r="AZ59" s="148"/>
      <c r="BA59" s="148"/>
      <c r="BB59" s="148"/>
      <c r="BC59" s="148"/>
      <c r="BD59" s="148"/>
    </row>
    <row r="60" spans="13:73" x14ac:dyDescent="0.25">
      <c r="M60" s="427"/>
      <c r="O60" s="14"/>
      <c r="P60" s="14"/>
      <c r="Q60" s="14"/>
      <c r="R60" s="14"/>
      <c r="S60" s="14"/>
      <c r="T60" s="14"/>
      <c r="U60" s="14"/>
      <c r="V60" s="14"/>
      <c r="AJ60" s="409">
        <f>'Mrd Trave'!AD29</f>
        <v>3</v>
      </c>
      <c r="AK60" s="44" t="str">
        <f>'Mrd Trave'!AE29</f>
        <v>M-Rd</v>
      </c>
      <c r="AL60" s="89">
        <f>'Mrd Trave'!AF29</f>
        <v>225.75864893439621</v>
      </c>
      <c r="AM60" s="90">
        <f>'Mrd Trave'!AG29</f>
        <v>44.28869555293597</v>
      </c>
      <c r="AN60" s="477">
        <f>'Mrd Trave'!AH29</f>
        <v>270.04734448733217</v>
      </c>
      <c r="AO60" s="89">
        <f>'Mrd Trave'!AI29</f>
        <v>301.56032395768875</v>
      </c>
      <c r="AP60" s="90">
        <f>'Mrd Trave'!AJ29</f>
        <v>225.89840302336762</v>
      </c>
      <c r="AQ60" s="477">
        <f>'Mrd Trave'!AK29</f>
        <v>500.10107681258654</v>
      </c>
      <c r="AR60" s="167" t="s">
        <v>67</v>
      </c>
      <c r="AS60" s="73">
        <v>0.44809511885267117</v>
      </c>
      <c r="AT60" s="79">
        <f>AQ60*$AL$49*AS61</f>
        <v>303.60904789589193</v>
      </c>
      <c r="AU60" s="79">
        <f>AN60*$AL$49*AS61</f>
        <v>163.94449231977612</v>
      </c>
      <c r="AW60" s="73"/>
      <c r="AZ60" s="148" t="str">
        <f>IF((AZ24+AZ28)&gt;$AL$49*$AQ$60,"VERO","FALSO")</f>
        <v>VERO</v>
      </c>
      <c r="BA60" s="148" t="str">
        <f t="shared" ref="BA60:BD60" si="124">IF((BA24+BA28)&gt;$AL$49*$AQ$60,"VERO","FALSO")</f>
        <v>VERO</v>
      </c>
      <c r="BB60" s="148" t="str">
        <f t="shared" si="124"/>
        <v>VERO</v>
      </c>
      <c r="BC60" s="148" t="str">
        <f t="shared" si="124"/>
        <v>VERO</v>
      </c>
      <c r="BD60" s="148" t="str">
        <f t="shared" si="124"/>
        <v>VERO</v>
      </c>
    </row>
    <row r="61" spans="13:73" x14ac:dyDescent="0.25">
      <c r="M61" s="427"/>
      <c r="O61" s="14"/>
      <c r="P61" s="14"/>
      <c r="Q61" s="14"/>
      <c r="R61" s="14"/>
      <c r="S61" s="14"/>
      <c r="T61" s="14"/>
      <c r="U61" s="14"/>
      <c r="V61" s="14"/>
      <c r="AJ61" s="409"/>
      <c r="AK61" s="44" t="str">
        <f>'Mrd Trave'!AE30</f>
        <v>M+Rd</v>
      </c>
      <c r="AL61" s="89">
        <f>'Mrd Trave'!AF30</f>
        <v>149.75933805455074</v>
      </c>
      <c r="AM61" s="90">
        <f>'Mrd Trave'!AG30</f>
        <v>44.28869555293597</v>
      </c>
      <c r="AN61" s="477"/>
      <c r="AO61" s="89">
        <f>'Mrd Trave'!AI30</f>
        <v>198.55002260888406</v>
      </c>
      <c r="AP61" s="90">
        <f>'Mrd Trave'!AJ30</f>
        <v>198.54075285489779</v>
      </c>
      <c r="AQ61" s="477"/>
      <c r="AR61" s="167" t="s">
        <v>68</v>
      </c>
      <c r="AS61" s="73">
        <v>0.55190488114732883</v>
      </c>
      <c r="AT61" s="79">
        <f>AQ62*$AL$49*AS62</f>
        <v>272.71962630082226</v>
      </c>
      <c r="AU61" s="79">
        <f>AN62*$AL$49*AS62</f>
        <v>139.64102840984933</v>
      </c>
      <c r="AW61" s="73"/>
      <c r="AZ61" s="148"/>
      <c r="BA61" s="148"/>
      <c r="BB61" s="148"/>
      <c r="BC61" s="148"/>
      <c r="BD61" s="148"/>
    </row>
    <row r="62" spans="13:73" x14ac:dyDescent="0.25">
      <c r="O62" s="14"/>
      <c r="P62" s="14"/>
      <c r="Q62" s="14"/>
      <c r="R62" s="14"/>
      <c r="S62" s="14"/>
      <c r="T62" s="14"/>
      <c r="U62" s="14"/>
      <c r="V62" s="14"/>
      <c r="AJ62" s="409">
        <f>'Mrd Trave'!AD31</f>
        <v>2</v>
      </c>
      <c r="AK62" s="44" t="str">
        <f>'Mrd Trave'!AE31</f>
        <v>M-Rd</v>
      </c>
      <c r="AL62" s="89">
        <f>'Mrd Trave'!AF31</f>
        <v>225.89840302336762</v>
      </c>
      <c r="AM62" s="90">
        <f>'Mrd Trave'!AG31</f>
        <v>44.28869555293597</v>
      </c>
      <c r="AN62" s="477">
        <f>'Mrd Trave'!AH31</f>
        <v>270.18709857630358</v>
      </c>
      <c r="AO62" s="89">
        <f>'Mrd Trave'!AI31</f>
        <v>329.12964637864195</v>
      </c>
      <c r="AP62" s="90">
        <f>'Mrd Trave'!AJ31</f>
        <v>253.20927852705731</v>
      </c>
      <c r="AQ62" s="477">
        <f>'Mrd Trave'!AK31</f>
        <v>527.67675370282279</v>
      </c>
      <c r="AR62" s="167" t="s">
        <v>67</v>
      </c>
      <c r="AS62" s="73">
        <v>0.46984622927007907</v>
      </c>
      <c r="AT62" s="79">
        <f>AQ62*$AL$49*AS63</f>
        <v>307.72480277228283</v>
      </c>
      <c r="AU62" s="79">
        <f>AN62*$AL$49*AS63</f>
        <v>157.56478002408463</v>
      </c>
      <c r="AW62" s="73"/>
      <c r="AZ62" s="148" t="str">
        <f>IF((AZ30+AZ34)&gt;$AL$49*($AQ$62),"VERO","FALSO")</f>
        <v>VERO</v>
      </c>
      <c r="BA62" s="148" t="str">
        <f t="shared" ref="BA62:BD62" si="125">IF((BA30+BA34)&gt;$AL$49*($AQ$62),"VERO","FALSO")</f>
        <v>VERO</v>
      </c>
      <c r="BB62" s="148" t="str">
        <f t="shared" si="125"/>
        <v>VERO</v>
      </c>
      <c r="BC62" s="148" t="str">
        <f t="shared" si="125"/>
        <v>VERO</v>
      </c>
      <c r="BD62" s="148" t="str">
        <f t="shared" si="125"/>
        <v>VERO</v>
      </c>
    </row>
    <row r="63" spans="13:73" x14ac:dyDescent="0.25">
      <c r="M63" s="427"/>
      <c r="O63" s="14"/>
      <c r="P63" s="14"/>
      <c r="Q63" s="14"/>
      <c r="R63" s="14"/>
      <c r="S63" s="14"/>
      <c r="T63" s="14"/>
      <c r="U63" s="14"/>
      <c r="V63" s="14"/>
      <c r="AJ63" s="409"/>
      <c r="AK63" s="44" t="str">
        <f>'Mrd Trave'!AE32</f>
        <v>M+Rd</v>
      </c>
      <c r="AL63" s="89">
        <f>'Mrd Trave'!AF32</f>
        <v>198.54075285489779</v>
      </c>
      <c r="AM63" s="90">
        <f>'Mrd Trave'!AG32</f>
        <v>44.28869555293597</v>
      </c>
      <c r="AN63" s="477"/>
      <c r="AO63" s="89">
        <f>'Mrd Trave'!AI32</f>
        <v>253.40291454181775</v>
      </c>
      <c r="AP63" s="90">
        <f>'Mrd Trave'!AJ32</f>
        <v>198.54710732418084</v>
      </c>
      <c r="AQ63" s="477"/>
      <c r="AR63" s="167" t="s">
        <v>68</v>
      </c>
      <c r="AS63" s="73">
        <v>0.53015377072992098</v>
      </c>
      <c r="AT63" s="79">
        <f>AQ64*$AL$49*AS64</f>
        <v>293.97417768598677</v>
      </c>
      <c r="AU63" s="79">
        <f>AN64*$AL$49*AS64</f>
        <v>144.57314181758755</v>
      </c>
      <c r="AW63" s="73"/>
      <c r="AZ63" s="148"/>
      <c r="BA63" s="148"/>
      <c r="BB63" s="148"/>
      <c r="BC63" s="148"/>
      <c r="BD63" s="148"/>
    </row>
    <row r="64" spans="13:73" ht="15.6" customHeight="1" x14ac:dyDescent="0.25">
      <c r="M64" s="427"/>
      <c r="O64" s="14"/>
      <c r="P64" s="14"/>
      <c r="Q64" s="14"/>
      <c r="R64" s="14"/>
      <c r="S64" s="14"/>
      <c r="T64" s="14"/>
      <c r="U64" s="14"/>
      <c r="V64" s="14"/>
      <c r="AJ64" s="409">
        <f>'Mrd Trave'!AD33</f>
        <v>1</v>
      </c>
      <c r="AK64" s="44" t="str">
        <f>'Mrd Trave'!AE33</f>
        <v>M-Rd</v>
      </c>
      <c r="AL64" s="89">
        <f>'Mrd Trave'!AF33</f>
        <v>225.75864893439621</v>
      </c>
      <c r="AM64" s="90">
        <f>'Mrd Trave'!AG33</f>
        <v>44.28869555293597</v>
      </c>
      <c r="AN64" s="477">
        <f>'Mrd Trave'!AH33</f>
        <v>270.04734448733217</v>
      </c>
      <c r="AO64" s="89">
        <f>'Mrd Trave'!AI33</f>
        <v>329.24717316672763</v>
      </c>
      <c r="AP64" s="90">
        <f>'Mrd Trave'!AJ33</f>
        <v>274.39910454484271</v>
      </c>
      <c r="AQ64" s="477">
        <f>'Mrd Trave'!AK33</f>
        <v>549.11268465143303</v>
      </c>
      <c r="AR64" s="167" t="s">
        <v>67</v>
      </c>
      <c r="AS64" s="73">
        <v>0.4866929136984901</v>
      </c>
      <c r="AT64" s="79">
        <f>AQ64*$AL$49*AS65</f>
        <v>310.04977543058965</v>
      </c>
      <c r="AU64" s="79">
        <f>AN64*$AL$49*AS65</f>
        <v>152.47893711847786</v>
      </c>
      <c r="AW64" s="73"/>
      <c r="AZ64" s="148" t="str">
        <f>IF((AZ36+AZ40)&gt;$AL$49*($AQ$64),"VERO","FALSO")</f>
        <v>VERO</v>
      </c>
      <c r="BA64" s="148" t="str">
        <f t="shared" ref="BA64:BD64" si="126">IF((BA36+BA40)&gt;$AL$49*($AQ$64),"VERO","FALSO")</f>
        <v>VERO</v>
      </c>
      <c r="BB64" s="148" t="str">
        <f t="shared" si="126"/>
        <v>VERO</v>
      </c>
      <c r="BC64" s="148" t="str">
        <f t="shared" si="126"/>
        <v>VERO</v>
      </c>
      <c r="BD64" s="148" t="str">
        <f t="shared" si="126"/>
        <v>VERO</v>
      </c>
    </row>
    <row r="65" spans="13:49" ht="15" thickBot="1" x14ac:dyDescent="0.3">
      <c r="M65" s="427"/>
      <c r="O65" s="14"/>
      <c r="P65" s="14"/>
      <c r="Q65" s="14"/>
      <c r="R65" s="14"/>
      <c r="S65" s="14"/>
      <c r="T65" s="14"/>
      <c r="U65" s="14"/>
      <c r="V65" s="14"/>
      <c r="AJ65" s="409"/>
      <c r="AK65" s="44" t="str">
        <f>'Mrd Trave'!AE34</f>
        <v>M+Rd</v>
      </c>
      <c r="AL65" s="91">
        <f>'Mrd Trave'!AF34</f>
        <v>149.75933805455074</v>
      </c>
      <c r="AM65" s="92">
        <f>'Mrd Trave'!AG34</f>
        <v>44.28869555293597</v>
      </c>
      <c r="AN65" s="478"/>
      <c r="AO65" s="91">
        <f>'Mrd Trave'!AI34</f>
        <v>274.71358010659031</v>
      </c>
      <c r="AP65" s="92">
        <f>'Mrd Trave'!AJ34</f>
        <v>198.54932472618435</v>
      </c>
      <c r="AQ65" s="478"/>
      <c r="AR65" s="167" t="s">
        <v>68</v>
      </c>
      <c r="AS65" s="73">
        <v>0.5133070863015099</v>
      </c>
      <c r="AT65" s="78" t="s">
        <v>70</v>
      </c>
      <c r="AU65" s="78" t="s">
        <v>70</v>
      </c>
      <c r="AW65" s="73"/>
    </row>
    <row r="66" spans="13:49" x14ac:dyDescent="0.3">
      <c r="M66" s="427"/>
      <c r="O66" s="14"/>
      <c r="P66" s="14"/>
      <c r="Q66" s="14"/>
      <c r="R66" s="14"/>
      <c r="S66" s="14"/>
      <c r="T66" s="14"/>
      <c r="U66" s="14"/>
      <c r="V66" s="14"/>
    </row>
    <row r="67" spans="13:49" x14ac:dyDescent="0.3">
      <c r="M67" s="427"/>
      <c r="O67" s="14"/>
      <c r="P67" s="14"/>
      <c r="Q67" s="14"/>
      <c r="R67" s="14"/>
      <c r="S67" s="14"/>
      <c r="T67" s="14"/>
      <c r="U67" s="14"/>
      <c r="V67" s="14"/>
    </row>
    <row r="68" spans="13:49" x14ac:dyDescent="0.3">
      <c r="O68" s="14"/>
      <c r="P68" s="14"/>
      <c r="Q68" s="14"/>
      <c r="R68" s="14"/>
      <c r="S68" s="14"/>
      <c r="T68" s="14"/>
      <c r="U68" s="14"/>
      <c r="V68" s="14"/>
    </row>
    <row r="69" spans="13:49" x14ac:dyDescent="0.3">
      <c r="M69" s="427"/>
      <c r="O69" s="14"/>
      <c r="P69" s="14"/>
      <c r="Q69" s="14"/>
      <c r="R69" s="14"/>
      <c r="S69" s="14"/>
      <c r="T69" s="14"/>
      <c r="U69" s="14"/>
      <c r="V69" s="14"/>
    </row>
    <row r="70" spans="13:49" ht="15.6" customHeight="1" x14ac:dyDescent="0.3">
      <c r="M70" s="427"/>
      <c r="O70" s="14"/>
      <c r="P70" s="14"/>
      <c r="Q70" s="14"/>
      <c r="R70" s="14"/>
      <c r="S70" s="14"/>
      <c r="T70" s="14"/>
      <c r="U70" s="14"/>
      <c r="V70" s="14"/>
      <c r="AT70" s="430" t="s">
        <v>69</v>
      </c>
      <c r="AU70" s="430"/>
      <c r="AV70" s="431"/>
    </row>
    <row r="71" spans="13:49" x14ac:dyDescent="0.3">
      <c r="M71" s="427"/>
      <c r="O71" s="14"/>
      <c r="P71" s="14"/>
      <c r="Q71" s="14"/>
      <c r="R71" s="14"/>
      <c r="S71" s="14"/>
      <c r="T71" s="14"/>
      <c r="U71" s="14"/>
      <c r="V71" s="14"/>
      <c r="AT71" s="431"/>
      <c r="AU71" s="431"/>
      <c r="AV71" s="431"/>
    </row>
    <row r="72" spans="13:49" x14ac:dyDescent="0.3">
      <c r="M72" s="427"/>
      <c r="O72" s="14"/>
      <c r="P72" s="14"/>
      <c r="Q72" s="14"/>
      <c r="R72" s="14"/>
      <c r="S72" s="14"/>
      <c r="T72" s="14"/>
      <c r="U72" s="14"/>
      <c r="V72" s="14"/>
      <c r="AT72" s="431"/>
      <c r="AU72" s="431"/>
      <c r="AV72" s="431"/>
    </row>
    <row r="73" spans="13:49" x14ac:dyDescent="0.3">
      <c r="M73" s="427"/>
      <c r="O73" s="14"/>
      <c r="P73" s="14"/>
      <c r="Q73" s="14"/>
      <c r="R73" s="14"/>
      <c r="S73" s="14"/>
      <c r="T73" s="14"/>
      <c r="U73" s="14"/>
      <c r="V73" s="14"/>
      <c r="AT73" s="431"/>
      <c r="AU73" s="431"/>
      <c r="AV73" s="431"/>
    </row>
    <row r="74" spans="13:49" x14ac:dyDescent="0.3">
      <c r="O74" s="14"/>
      <c r="P74" s="14"/>
      <c r="Q74" s="14"/>
      <c r="R74" s="14"/>
      <c r="S74" s="14"/>
      <c r="T74" s="14"/>
      <c r="U74" s="14"/>
      <c r="V74" s="14"/>
      <c r="AT74"/>
      <c r="AU74"/>
      <c r="AV74"/>
    </row>
    <row r="75" spans="13:49" ht="15.6" x14ac:dyDescent="0.3">
      <c r="M75" s="427"/>
      <c r="O75" s="14"/>
      <c r="P75" s="14"/>
      <c r="Q75" s="14"/>
      <c r="R75" s="14"/>
      <c r="S75" s="14"/>
      <c r="T75" s="14"/>
      <c r="U75" s="14"/>
      <c r="V75" s="14"/>
      <c r="AT75" s="173" t="s">
        <v>38</v>
      </c>
      <c r="AV75" s="173" t="s">
        <v>39</v>
      </c>
    </row>
    <row r="76" spans="13:49" ht="15.6" customHeight="1" x14ac:dyDescent="0.3">
      <c r="M76" s="427"/>
      <c r="O76" s="14"/>
      <c r="P76" s="14"/>
      <c r="Q76" s="14"/>
      <c r="R76" s="14"/>
      <c r="S76" s="14"/>
      <c r="T76" s="14"/>
      <c r="AT76" s="73">
        <f>AQ54*AS54*$AL$49</f>
        <v>72.904437788092849</v>
      </c>
      <c r="AU76" s="73"/>
      <c r="AV76" s="73">
        <f>AN54*AS54</f>
        <v>47.447848381173756</v>
      </c>
    </row>
    <row r="77" spans="13:49" x14ac:dyDescent="0.3">
      <c r="M77" s="427"/>
      <c r="O77" s="14"/>
      <c r="P77" s="14"/>
      <c r="Q77" s="14"/>
      <c r="R77" s="14"/>
      <c r="S77" s="14"/>
      <c r="T77" s="14"/>
      <c r="AT77" s="73">
        <f>AQ54*AS55*$AL$49</f>
        <v>152.73934904183668</v>
      </c>
      <c r="AU77" s="73"/>
      <c r="AV77" s="73">
        <f>AN54*AS55</f>
        <v>99.406204821730171</v>
      </c>
    </row>
    <row r="78" spans="13:49" x14ac:dyDescent="0.3">
      <c r="M78" s="427"/>
      <c r="O78" s="14"/>
      <c r="P78" s="14"/>
      <c r="Q78" s="14"/>
      <c r="R78" s="14"/>
      <c r="S78" s="14"/>
      <c r="T78" s="14"/>
      <c r="AT78" s="73">
        <f>AQ56*AS56*$AL$49</f>
        <v>91.170564155014546</v>
      </c>
      <c r="AU78" s="73"/>
      <c r="AV78" s="73">
        <f>AN56*AS56</f>
        <v>58.098814588087812</v>
      </c>
    </row>
    <row r="79" spans="13:49" x14ac:dyDescent="0.3">
      <c r="M79" s="427"/>
      <c r="O79" s="14"/>
      <c r="P79" s="14"/>
      <c r="Q79" s="14"/>
      <c r="R79" s="14"/>
      <c r="S79" s="14"/>
      <c r="T79" s="14"/>
      <c r="AT79" s="73">
        <f>AQ56*AS57*$AL$49</f>
        <v>191.00802424798744</v>
      </c>
      <c r="AU79" s="73"/>
      <c r="AV79" s="73">
        <f>AN56*AS57</f>
        <v>121.72064403103101</v>
      </c>
    </row>
    <row r="80" spans="13:49" x14ac:dyDescent="0.3">
      <c r="AT80" s="73">
        <f>AQ58*AS58*$AL$49</f>
        <v>153.83448914503012</v>
      </c>
      <c r="AU80" s="73"/>
      <c r="AV80" s="73">
        <f>AN58*AS58</f>
        <v>96.660268849658678</v>
      </c>
    </row>
    <row r="81" spans="46:48" x14ac:dyDescent="0.3">
      <c r="AT81" s="73">
        <f>AQ58*AS59*$AL$49</f>
        <v>218.81703764485925</v>
      </c>
      <c r="AU81" s="73"/>
      <c r="AV81" s="73">
        <f>AN58*AS59</f>
        <v>137.49136364146267</v>
      </c>
    </row>
    <row r="82" spans="46:48" x14ac:dyDescent="0.3">
      <c r="AT82" s="73">
        <f>AQ60*AS60*$AL$49</f>
        <v>246.50213659795332</v>
      </c>
      <c r="AU82" s="73"/>
      <c r="AV82" s="73">
        <f>AN60*AS60</f>
        <v>121.00689692389935</v>
      </c>
    </row>
    <row r="83" spans="46:48" x14ac:dyDescent="0.3">
      <c r="AT83" s="73">
        <f>AQ60*AS61*$AL$49</f>
        <v>303.60904789589193</v>
      </c>
      <c r="AU83" s="73"/>
      <c r="AV83" s="73">
        <f>AN60*AS61</f>
        <v>149.04044756343282</v>
      </c>
    </row>
    <row r="84" spans="46:48" x14ac:dyDescent="0.3">
      <c r="AT84" s="73">
        <f>AQ62*AS62*$AL$49</f>
        <v>272.71962630082231</v>
      </c>
      <c r="AU84" s="73"/>
      <c r="AV84" s="73">
        <f>AN62*AS62</f>
        <v>126.94638946349939</v>
      </c>
    </row>
    <row r="85" spans="46:48" x14ac:dyDescent="0.3">
      <c r="AT85" s="73">
        <f>AQ62*AS63*$AL$49</f>
        <v>307.72480277228283</v>
      </c>
      <c r="AU85" s="73"/>
      <c r="AV85" s="73">
        <f>AN62*AS63</f>
        <v>143.24070911280421</v>
      </c>
    </row>
    <row r="86" spans="46:48" x14ac:dyDescent="0.3">
      <c r="AT86" s="73">
        <f>AQ64*AS64*$AL$49</f>
        <v>293.97417768598672</v>
      </c>
      <c r="AU86" s="73"/>
      <c r="AV86" s="73">
        <f>AN64*AS64</f>
        <v>131.43012892507957</v>
      </c>
    </row>
    <row r="87" spans="46:48" x14ac:dyDescent="0.3">
      <c r="AT87" s="73">
        <f>AQ64*AS65*$AL$49</f>
        <v>310.04977543058965</v>
      </c>
      <c r="AU87" s="73"/>
      <c r="AV87" s="73">
        <f>AN64*AS65</f>
        <v>138.6172155622526</v>
      </c>
    </row>
  </sheetData>
  <mergeCells count="68">
    <mergeCell ref="CM33:CN36"/>
    <mergeCell ref="CM39:CN42"/>
    <mergeCell ref="CL7:CN7"/>
    <mergeCell ref="CM8:CN11"/>
    <mergeCell ref="CM15:CN18"/>
    <mergeCell ref="CM21:CN24"/>
    <mergeCell ref="CM27:CN30"/>
    <mergeCell ref="BV7:BV8"/>
    <mergeCell ref="AZ54:BD55"/>
    <mergeCell ref="AX1:AY1"/>
    <mergeCell ref="AX2:AY2"/>
    <mergeCell ref="AX3:AY3"/>
    <mergeCell ref="BM3:BM4"/>
    <mergeCell ref="BM5:BM6"/>
    <mergeCell ref="BN7:BQ7"/>
    <mergeCell ref="BR7:BU7"/>
    <mergeCell ref="AO1:AP1"/>
    <mergeCell ref="AR1:AS1"/>
    <mergeCell ref="AU1:AV1"/>
    <mergeCell ref="J2:J3"/>
    <mergeCell ref="AO2:AP2"/>
    <mergeCell ref="AR2:AS2"/>
    <mergeCell ref="AU2:AV2"/>
    <mergeCell ref="A3:B4"/>
    <mergeCell ref="AO3:AP3"/>
    <mergeCell ref="AR3:AS3"/>
    <mergeCell ref="AU3:AV3"/>
    <mergeCell ref="J4:J5"/>
    <mergeCell ref="AM4:AN4"/>
    <mergeCell ref="O7:T7"/>
    <mergeCell ref="U7:Z7"/>
    <mergeCell ref="L9:L43"/>
    <mergeCell ref="M9:M13"/>
    <mergeCell ref="AI9:AI10"/>
    <mergeCell ref="AI11:AI12"/>
    <mergeCell ref="M15:M19"/>
    <mergeCell ref="M21:M25"/>
    <mergeCell ref="M27:M31"/>
    <mergeCell ref="M33:M37"/>
    <mergeCell ref="M39:M43"/>
    <mergeCell ref="M45:M49"/>
    <mergeCell ref="M51:M55"/>
    <mergeCell ref="AL51:AQ51"/>
    <mergeCell ref="AL52:AN52"/>
    <mergeCell ref="AO52:AQ52"/>
    <mergeCell ref="AJ54:AJ55"/>
    <mergeCell ref="AN54:AN55"/>
    <mergeCell ref="AQ54:AQ55"/>
    <mergeCell ref="AJ56:AJ57"/>
    <mergeCell ref="AN56:AN57"/>
    <mergeCell ref="AQ56:AQ57"/>
    <mergeCell ref="M57:M61"/>
    <mergeCell ref="AJ58:AJ59"/>
    <mergeCell ref="AN58:AN59"/>
    <mergeCell ref="AQ58:AQ59"/>
    <mergeCell ref="AJ60:AJ61"/>
    <mergeCell ref="AN60:AN61"/>
    <mergeCell ref="AQ60:AQ61"/>
    <mergeCell ref="M69:M73"/>
    <mergeCell ref="AT70:AV73"/>
    <mergeCell ref="M75:M79"/>
    <mergeCell ref="AJ62:AJ63"/>
    <mergeCell ref="AN62:AN63"/>
    <mergeCell ref="AQ62:AQ63"/>
    <mergeCell ref="M63:M67"/>
    <mergeCell ref="AJ64:AJ65"/>
    <mergeCell ref="AN64:AN65"/>
    <mergeCell ref="AQ64:AQ65"/>
  </mergeCells>
  <conditionalFormatting sqref="BE11:BI41">
    <cfRule type="containsText" dxfId="875" priority="198" operator="containsText" text="Non verifica">
      <formula>NOT(ISERROR(SEARCH("Non verifica",BE11)))</formula>
    </cfRule>
    <cfRule type="containsText" dxfId="874" priority="199" operator="containsText" text="Verifica">
      <formula>NOT(ISERROR(SEARCH("Verifica",BE11)))</formula>
    </cfRule>
  </conditionalFormatting>
  <conditionalFormatting sqref="BE9:BI9">
    <cfRule type="containsText" dxfId="873" priority="200" operator="containsText" text="Non verifica">
      <formula>NOT(ISERROR(SEARCH("Non verifica",BE9)))</formula>
    </cfRule>
    <cfRule type="containsText" dxfId="872" priority="201" operator="containsText" text="Verifica">
      <formula>NOT(ISERROR(SEARCH("Verifica",BE9)))</formula>
    </cfRule>
  </conditionalFormatting>
  <conditionalFormatting sqref="AZ57:BD57 AZ59:BD59 AZ61:BD61 AZ63:BD63">
    <cfRule type="containsText" dxfId="871" priority="158" operator="containsText" text="Non verifica">
      <formula>NOT(ISERROR(SEARCH("Non verifica",AZ57)))</formula>
    </cfRule>
    <cfRule type="containsText" dxfId="870" priority="159" operator="containsText" text="Verifica">
      <formula>NOT(ISERROR(SEARCH("Verifica",AZ57)))</formula>
    </cfRule>
  </conditionalFormatting>
  <conditionalFormatting sqref="AZ56:BD56">
    <cfRule type="cellIs" dxfId="869" priority="154" operator="greaterThan">
      <formula>"minore"</formula>
    </cfRule>
    <cfRule type="cellIs" dxfId="868" priority="155" operator="greaterThan">
      <formula>"minore"</formula>
    </cfRule>
    <cfRule type="containsText" dxfId="867" priority="156" operator="containsText" text="Non verifica">
      <formula>NOT(ISERROR(SEARCH("Non verifica",AZ56)))</formula>
    </cfRule>
    <cfRule type="containsText" dxfId="866" priority="157" operator="containsText" text="Verifica">
      <formula>NOT(ISERROR(SEARCH("Verifica",AZ56)))</formula>
    </cfRule>
  </conditionalFormatting>
  <conditionalFormatting sqref="AZ58:BD58">
    <cfRule type="cellIs" dxfId="865" priority="150" operator="greaterThan">
      <formula>"minore"</formula>
    </cfRule>
    <cfRule type="cellIs" dxfId="864" priority="151" operator="greaterThan">
      <formula>"minore"</formula>
    </cfRule>
    <cfRule type="containsText" dxfId="863" priority="152" operator="containsText" text="Non verifica">
      <formula>NOT(ISERROR(SEARCH("Non verifica",AZ58)))</formula>
    </cfRule>
    <cfRule type="containsText" dxfId="862" priority="153" operator="containsText" text="Verifica">
      <formula>NOT(ISERROR(SEARCH("Verifica",AZ58)))</formula>
    </cfRule>
  </conditionalFormatting>
  <conditionalFormatting sqref="AZ60:BD60">
    <cfRule type="cellIs" dxfId="861" priority="146" operator="greaterThan">
      <formula>"minore"</formula>
    </cfRule>
    <cfRule type="cellIs" dxfId="860" priority="147" operator="greaterThan">
      <formula>"minore"</formula>
    </cfRule>
    <cfRule type="containsText" dxfId="859" priority="148" operator="containsText" text="Non verifica">
      <formula>NOT(ISERROR(SEARCH("Non verifica",AZ60)))</formula>
    </cfRule>
    <cfRule type="containsText" dxfId="858" priority="149" operator="containsText" text="Verifica">
      <formula>NOT(ISERROR(SEARCH("Verifica",AZ60)))</formula>
    </cfRule>
  </conditionalFormatting>
  <conditionalFormatting sqref="AZ62:BD62">
    <cfRule type="cellIs" dxfId="857" priority="142" operator="greaterThan">
      <formula>"minore"</formula>
    </cfRule>
    <cfRule type="cellIs" dxfId="856" priority="143" operator="greaterThan">
      <formula>"minore"</formula>
    </cfRule>
    <cfRule type="containsText" dxfId="855" priority="144" operator="containsText" text="Non verifica">
      <formula>NOT(ISERROR(SEARCH("Non verifica",AZ62)))</formula>
    </cfRule>
    <cfRule type="containsText" dxfId="854" priority="145" operator="containsText" text="Verifica">
      <formula>NOT(ISERROR(SEARCH("Verifica",AZ62)))</formula>
    </cfRule>
  </conditionalFormatting>
  <conditionalFormatting sqref="AZ64:BD64">
    <cfRule type="cellIs" dxfId="853" priority="138" operator="greaterThan">
      <formula>"minore"</formula>
    </cfRule>
    <cfRule type="cellIs" dxfId="852" priority="139" operator="greaterThan">
      <formula>"minore"</formula>
    </cfRule>
    <cfRule type="containsText" dxfId="851" priority="140" operator="containsText" text="Non verifica">
      <formula>NOT(ISERROR(SEARCH("Non verifica",AZ64)))</formula>
    </cfRule>
    <cfRule type="containsText" dxfId="850" priority="141" operator="containsText" text="Verifica">
      <formula>NOT(ISERROR(SEARCH("Verifica",AZ64)))</formula>
    </cfRule>
  </conditionalFormatting>
  <conditionalFormatting sqref="AZ56:BD56">
    <cfRule type="cellIs" dxfId="849" priority="137" operator="lessThan">
      <formula>"maggiore"</formula>
    </cfRule>
  </conditionalFormatting>
  <conditionalFormatting sqref="BO23">
    <cfRule type="notContainsBlanks" dxfId="848" priority="106">
      <formula>LEN(TRIM(BO23))&gt;0</formula>
    </cfRule>
  </conditionalFormatting>
  <conditionalFormatting sqref="BO35">
    <cfRule type="notContainsBlanks" dxfId="847" priority="105">
      <formula>LEN(TRIM(BO35))&gt;0</formula>
    </cfRule>
  </conditionalFormatting>
  <conditionalFormatting sqref="BO41">
    <cfRule type="notContainsBlanks" dxfId="846" priority="104">
      <formula>LEN(TRIM(BO41))&gt;0</formula>
    </cfRule>
  </conditionalFormatting>
  <conditionalFormatting sqref="BO29">
    <cfRule type="notContainsBlanks" dxfId="845" priority="103">
      <formula>LEN(TRIM(BO29))&gt;0</formula>
    </cfRule>
  </conditionalFormatting>
  <conditionalFormatting sqref="BS11">
    <cfRule type="notContainsBlanks" dxfId="844" priority="86">
      <formula>LEN(TRIM(BS11))&gt;0</formula>
    </cfRule>
  </conditionalFormatting>
  <conditionalFormatting sqref="BS29">
    <cfRule type="notContainsBlanks" dxfId="843" priority="78">
      <formula>LEN(TRIM(BS29))&gt;0</formula>
    </cfRule>
  </conditionalFormatting>
  <conditionalFormatting sqref="BO11">
    <cfRule type="notContainsBlanks" dxfId="842" priority="110">
      <formula>LEN(TRIM(BO11))&gt;0</formula>
    </cfRule>
  </conditionalFormatting>
  <conditionalFormatting sqref="BQ11">
    <cfRule type="containsText" dxfId="841" priority="102" operator="containsText" text="Non verifica">
      <formula>NOT(ISERROR(SEARCH("Non verifica",BQ11)))</formula>
    </cfRule>
    <cfRule type="containsText" dxfId="840" priority="108" operator="containsText" text="Verifica">
      <formula>NOT(ISERROR(SEARCH("Verifica",BQ11)))</formula>
    </cfRule>
    <cfRule type="containsText" dxfId="839" priority="109" operator="containsText" text="Non verifica">
      <formula>NOT(ISERROR(SEARCH("Non verifica",BQ11)))</formula>
    </cfRule>
  </conditionalFormatting>
  <conditionalFormatting sqref="BO17">
    <cfRule type="notContainsBlanks" dxfId="838" priority="107">
      <formula>LEN(TRIM(BO17))&gt;0</formula>
    </cfRule>
  </conditionalFormatting>
  <conditionalFormatting sqref="BS35">
    <cfRule type="notContainsBlanks" dxfId="837" priority="80">
      <formula>LEN(TRIM(BS35))&gt;0</formula>
    </cfRule>
  </conditionalFormatting>
  <conditionalFormatting sqref="BQ41">
    <cfRule type="containsText" dxfId="836" priority="99" operator="containsText" text="Non verifica">
      <formula>NOT(ISERROR(SEARCH("Non verifica",BQ41)))</formula>
    </cfRule>
    <cfRule type="containsText" dxfId="835" priority="100" operator="containsText" text="Verifica">
      <formula>NOT(ISERROR(SEARCH("Verifica",BQ41)))</formula>
    </cfRule>
    <cfRule type="containsText" dxfId="834" priority="101" operator="containsText" text="Non verifica">
      <formula>NOT(ISERROR(SEARCH("Non verifica",BQ41)))</formula>
    </cfRule>
  </conditionalFormatting>
  <conditionalFormatting sqref="BQ35">
    <cfRule type="containsText" dxfId="833" priority="96" operator="containsText" text="Non verifica">
      <formula>NOT(ISERROR(SEARCH("Non verifica",BQ35)))</formula>
    </cfRule>
    <cfRule type="containsText" dxfId="832" priority="97" operator="containsText" text="Verifica">
      <formula>NOT(ISERROR(SEARCH("Verifica",BQ35)))</formula>
    </cfRule>
    <cfRule type="containsText" dxfId="831" priority="98" operator="containsText" text="Non verifica">
      <formula>NOT(ISERROR(SEARCH("Non verifica",BQ35)))</formula>
    </cfRule>
  </conditionalFormatting>
  <conditionalFormatting sqref="BQ29">
    <cfRule type="containsText" dxfId="830" priority="93" operator="containsText" text="Non verifica">
      <formula>NOT(ISERROR(SEARCH("Non verifica",BQ29)))</formula>
    </cfRule>
    <cfRule type="containsText" dxfId="829" priority="94" operator="containsText" text="Verifica">
      <formula>NOT(ISERROR(SEARCH("Verifica",BQ29)))</formula>
    </cfRule>
    <cfRule type="containsText" dxfId="828" priority="95" operator="containsText" text="Non verifica">
      <formula>NOT(ISERROR(SEARCH("Non verifica",BQ29)))</formula>
    </cfRule>
  </conditionalFormatting>
  <conditionalFormatting sqref="BQ23">
    <cfRule type="containsText" dxfId="827" priority="90" operator="containsText" text="Non verifica">
      <formula>NOT(ISERROR(SEARCH("Non verifica",BQ23)))</formula>
    </cfRule>
    <cfRule type="containsText" dxfId="826" priority="91" operator="containsText" text="Verifica">
      <formula>NOT(ISERROR(SEARCH("Verifica",BQ23)))</formula>
    </cfRule>
    <cfRule type="containsText" dxfId="825" priority="92" operator="containsText" text="Non verifica">
      <formula>NOT(ISERROR(SEARCH("Non verifica",BQ23)))</formula>
    </cfRule>
  </conditionalFormatting>
  <conditionalFormatting sqref="BQ17">
    <cfRule type="containsText" dxfId="824" priority="87" operator="containsText" text="Non verifica">
      <formula>NOT(ISERROR(SEARCH("Non verifica",BQ17)))</formula>
    </cfRule>
    <cfRule type="containsText" dxfId="823" priority="88" operator="containsText" text="Verifica">
      <formula>NOT(ISERROR(SEARCH("Verifica",BQ17)))</formula>
    </cfRule>
    <cfRule type="containsText" dxfId="822" priority="89" operator="containsText" text="Non verifica">
      <formula>NOT(ISERROR(SEARCH("Non verifica",BQ17)))</formula>
    </cfRule>
  </conditionalFormatting>
  <conditionalFormatting sqref="BU11">
    <cfRule type="containsText" dxfId="821" priority="83" operator="containsText" text="Non verifica">
      <formula>NOT(ISERROR(SEARCH("Non verifica",BU11)))</formula>
    </cfRule>
    <cfRule type="containsText" dxfId="820" priority="84" operator="containsText" text="Verifica">
      <formula>NOT(ISERROR(SEARCH("Verifica",BU11)))</formula>
    </cfRule>
    <cfRule type="containsText" dxfId="819" priority="85" operator="containsText" text="Non verifica">
      <formula>NOT(ISERROR(SEARCH("Non verifica",BU11)))</formula>
    </cfRule>
  </conditionalFormatting>
  <conditionalFormatting sqref="BS41">
    <cfRule type="notContainsBlanks" dxfId="818" priority="79">
      <formula>LEN(TRIM(BS41))&gt;0</formula>
    </cfRule>
  </conditionalFormatting>
  <conditionalFormatting sqref="BS17">
    <cfRule type="notContainsBlanks" dxfId="817" priority="82">
      <formula>LEN(TRIM(BS17))&gt;0</formula>
    </cfRule>
  </conditionalFormatting>
  <conditionalFormatting sqref="BS23">
    <cfRule type="notContainsBlanks" dxfId="816" priority="81">
      <formula>LEN(TRIM(BS23))&gt;0</formula>
    </cfRule>
  </conditionalFormatting>
  <conditionalFormatting sqref="BU17">
    <cfRule type="containsText" dxfId="815" priority="75" operator="containsText" text="Non verifica">
      <formula>NOT(ISERROR(SEARCH("Non verifica",BU17)))</formula>
    </cfRule>
    <cfRule type="containsText" dxfId="814" priority="76" operator="containsText" text="Verifica">
      <formula>NOT(ISERROR(SEARCH("Verifica",BU17)))</formula>
    </cfRule>
    <cfRule type="containsText" dxfId="813" priority="77" operator="containsText" text="Non verifica">
      <formula>NOT(ISERROR(SEARCH("Non verifica",BU17)))</formula>
    </cfRule>
  </conditionalFormatting>
  <conditionalFormatting sqref="BU23">
    <cfRule type="containsText" dxfId="812" priority="72" operator="containsText" text="Non verifica">
      <formula>NOT(ISERROR(SEARCH("Non verifica",BU23)))</formula>
    </cfRule>
    <cfRule type="containsText" dxfId="811" priority="73" operator="containsText" text="Verifica">
      <formula>NOT(ISERROR(SEARCH("Verifica",BU23)))</formula>
    </cfRule>
    <cfRule type="containsText" dxfId="810" priority="74" operator="containsText" text="Non verifica">
      <formula>NOT(ISERROR(SEARCH("Non verifica",BU23)))</formula>
    </cfRule>
  </conditionalFormatting>
  <conditionalFormatting sqref="BU29">
    <cfRule type="containsText" dxfId="809" priority="69" operator="containsText" text="Non verifica">
      <formula>NOT(ISERROR(SEARCH("Non verifica",BU29)))</formula>
    </cfRule>
    <cfRule type="containsText" dxfId="808" priority="70" operator="containsText" text="Verifica">
      <formula>NOT(ISERROR(SEARCH("Verifica",BU29)))</formula>
    </cfRule>
    <cfRule type="containsText" dxfId="807" priority="71" operator="containsText" text="Non verifica">
      <formula>NOT(ISERROR(SEARCH("Non verifica",BU29)))</formula>
    </cfRule>
  </conditionalFormatting>
  <conditionalFormatting sqref="BU35">
    <cfRule type="containsText" dxfId="806" priority="66" operator="containsText" text="Non verifica">
      <formula>NOT(ISERROR(SEARCH("Non verifica",BU35)))</formula>
    </cfRule>
    <cfRule type="containsText" dxfId="805" priority="67" operator="containsText" text="Verifica">
      <formula>NOT(ISERROR(SEARCH("Verifica",BU35)))</formula>
    </cfRule>
    <cfRule type="containsText" dxfId="804" priority="68" operator="containsText" text="Non verifica">
      <formula>NOT(ISERROR(SEARCH("Non verifica",BU35)))</formula>
    </cfRule>
  </conditionalFormatting>
  <conditionalFormatting sqref="BU41">
    <cfRule type="containsText" dxfId="803" priority="63" operator="containsText" text="Non verifica">
      <formula>NOT(ISERROR(SEARCH("Non verifica",BU41)))</formula>
    </cfRule>
    <cfRule type="containsText" dxfId="802" priority="64" operator="containsText" text="Verifica">
      <formula>NOT(ISERROR(SEARCH("Verifica",BU41)))</formula>
    </cfRule>
    <cfRule type="containsText" dxfId="801" priority="65" operator="containsText" text="Non verifica">
      <formula>NOT(ISERROR(SEARCH("Non verifica",BU41)))</formula>
    </cfRule>
  </conditionalFormatting>
  <conditionalFormatting sqref="BV11">
    <cfRule type="containsText" dxfId="800" priority="59" operator="containsText" text="direzione">
      <formula>NOT(ISERROR(SEARCH("direzione",BV11)))</formula>
    </cfRule>
    <cfRule type="beginsWith" dxfId="799" priority="60" operator="beginsWith" text="Verificato">
      <formula>LEFT(BV11,LEN("Verificato"))="Verificato"</formula>
    </cfRule>
  </conditionalFormatting>
  <conditionalFormatting sqref="BV9">
    <cfRule type="containsText" dxfId="798" priority="61" operator="containsText" text="direzione">
      <formula>NOT(ISERROR(SEARCH("direzione",BV9)))</formula>
    </cfRule>
    <cfRule type="beginsWith" dxfId="797" priority="62" operator="beginsWith" text="Verificato">
      <formula>LEFT(BV9,LEN("Verificato"))="Verificato"</formula>
    </cfRule>
  </conditionalFormatting>
  <conditionalFormatting sqref="BV15">
    <cfRule type="containsText" dxfId="796" priority="57" operator="containsText" text="direzione">
      <formula>NOT(ISERROR(SEARCH("direzione",BV15)))</formula>
    </cfRule>
    <cfRule type="beginsWith" dxfId="795" priority="58" operator="beginsWith" text="Verificato">
      <formula>LEFT(BV15,LEN("Verificato"))="Verificato"</formula>
    </cfRule>
  </conditionalFormatting>
  <conditionalFormatting sqref="BV21">
    <cfRule type="containsText" dxfId="794" priority="55" operator="containsText" text="direzione">
      <formula>NOT(ISERROR(SEARCH("direzione",BV21)))</formula>
    </cfRule>
    <cfRule type="beginsWith" dxfId="793" priority="56" operator="beginsWith" text="Verificato">
      <formula>LEFT(BV21,LEN("Verificato"))="Verificato"</formula>
    </cfRule>
  </conditionalFormatting>
  <conditionalFormatting sqref="BV27">
    <cfRule type="containsText" dxfId="792" priority="53" operator="containsText" text="direzione">
      <formula>NOT(ISERROR(SEARCH("direzione",BV27)))</formula>
    </cfRule>
    <cfRule type="beginsWith" dxfId="791" priority="54" operator="beginsWith" text="Verificato">
      <formula>LEFT(BV27,LEN("Verificato"))="Verificato"</formula>
    </cfRule>
  </conditionalFormatting>
  <conditionalFormatting sqref="BV33">
    <cfRule type="containsText" dxfId="790" priority="51" operator="containsText" text="direzione">
      <formula>NOT(ISERROR(SEARCH("direzione",BV33)))</formula>
    </cfRule>
    <cfRule type="beginsWith" dxfId="789" priority="52" operator="beginsWith" text="Verificato">
      <formula>LEFT(BV33,LEN("Verificato"))="Verificato"</formula>
    </cfRule>
  </conditionalFormatting>
  <conditionalFormatting sqref="BV39">
    <cfRule type="containsText" dxfId="788" priority="49" operator="containsText" text="direzione">
      <formula>NOT(ISERROR(SEARCH("direzione",BV39)))</formula>
    </cfRule>
    <cfRule type="beginsWith" dxfId="787" priority="50" operator="beginsWith" text="Verificato">
      <formula>LEFT(BV39,LEN("Verificato"))="Verificato"</formula>
    </cfRule>
  </conditionalFormatting>
  <conditionalFormatting sqref="BU9">
    <cfRule type="containsText" dxfId="786" priority="41" operator="containsText" text="Non verifica">
      <formula>NOT(ISERROR(SEARCH("Non verifica",BU9)))</formula>
    </cfRule>
    <cfRule type="containsText" dxfId="785" priority="42" operator="containsText" text="Verifica">
      <formula>NOT(ISERROR(SEARCH("Verifica",BU9)))</formula>
    </cfRule>
    <cfRule type="containsText" dxfId="784" priority="43" operator="containsText" text="Non verifica">
      <formula>NOT(ISERROR(SEARCH("Non verifica",BU9)))</formula>
    </cfRule>
  </conditionalFormatting>
  <conditionalFormatting sqref="BO9">
    <cfRule type="notContainsBlanks" dxfId="783" priority="48">
      <formula>LEN(TRIM(BO9))&gt;0</formula>
    </cfRule>
  </conditionalFormatting>
  <conditionalFormatting sqref="BQ9">
    <cfRule type="containsText" dxfId="782" priority="45" operator="containsText" text="Non verifica">
      <formula>NOT(ISERROR(SEARCH("Non verifica",BQ9)))</formula>
    </cfRule>
    <cfRule type="containsText" dxfId="781" priority="46" operator="containsText" text="Verifica">
      <formula>NOT(ISERROR(SEARCH("Verifica",BQ9)))</formula>
    </cfRule>
    <cfRule type="containsText" dxfId="780" priority="47" operator="containsText" text="Non verifica">
      <formula>NOT(ISERROR(SEARCH("Non verifica",BQ9)))</formula>
    </cfRule>
  </conditionalFormatting>
  <conditionalFormatting sqref="BS9">
    <cfRule type="notContainsBlanks" dxfId="779" priority="44">
      <formula>LEN(TRIM(BS9))&gt;0</formula>
    </cfRule>
  </conditionalFormatting>
  <conditionalFormatting sqref="BO15">
    <cfRule type="notContainsBlanks" dxfId="778" priority="40">
      <formula>LEN(TRIM(BO15))&gt;0</formula>
    </cfRule>
  </conditionalFormatting>
  <conditionalFormatting sqref="BQ15">
    <cfRule type="containsText" dxfId="777" priority="37" operator="containsText" text="Non verifica">
      <formula>NOT(ISERROR(SEARCH("Non verifica",BQ15)))</formula>
    </cfRule>
    <cfRule type="containsText" dxfId="776" priority="38" operator="containsText" text="Verifica">
      <formula>NOT(ISERROR(SEARCH("Verifica",BQ15)))</formula>
    </cfRule>
    <cfRule type="containsText" dxfId="775" priority="39" operator="containsText" text="Non verifica">
      <formula>NOT(ISERROR(SEARCH("Non verifica",BQ15)))</formula>
    </cfRule>
  </conditionalFormatting>
  <conditionalFormatting sqref="BS15">
    <cfRule type="notContainsBlanks" dxfId="774" priority="36">
      <formula>LEN(TRIM(BS15))&gt;0</formula>
    </cfRule>
  </conditionalFormatting>
  <conditionalFormatting sqref="BU15">
    <cfRule type="containsText" dxfId="773" priority="33" operator="containsText" text="Non verifica">
      <formula>NOT(ISERROR(SEARCH("Non verifica",BU15)))</formula>
    </cfRule>
    <cfRule type="containsText" dxfId="772" priority="34" operator="containsText" text="Verifica">
      <formula>NOT(ISERROR(SEARCH("Verifica",BU15)))</formula>
    </cfRule>
    <cfRule type="containsText" dxfId="771" priority="35" operator="containsText" text="Non verifica">
      <formula>NOT(ISERROR(SEARCH("Non verifica",BU15)))</formula>
    </cfRule>
  </conditionalFormatting>
  <conditionalFormatting sqref="BU21">
    <cfRule type="containsText" dxfId="770" priority="25" operator="containsText" text="Non verifica">
      <formula>NOT(ISERROR(SEARCH("Non verifica",BU21)))</formula>
    </cfRule>
    <cfRule type="containsText" dxfId="769" priority="26" operator="containsText" text="Verifica">
      <formula>NOT(ISERROR(SEARCH("Verifica",BU21)))</formula>
    </cfRule>
    <cfRule type="containsText" dxfId="768" priority="27" operator="containsText" text="Non verifica">
      <formula>NOT(ISERROR(SEARCH("Non verifica",BU21)))</formula>
    </cfRule>
  </conditionalFormatting>
  <conditionalFormatting sqref="BO21">
    <cfRule type="notContainsBlanks" dxfId="767" priority="32">
      <formula>LEN(TRIM(BO21))&gt;0</formula>
    </cfRule>
  </conditionalFormatting>
  <conditionalFormatting sqref="BQ21">
    <cfRule type="containsText" dxfId="766" priority="29" operator="containsText" text="Non verifica">
      <formula>NOT(ISERROR(SEARCH("Non verifica",BQ21)))</formula>
    </cfRule>
    <cfRule type="containsText" dxfId="765" priority="30" operator="containsText" text="Verifica">
      <formula>NOT(ISERROR(SEARCH("Verifica",BQ21)))</formula>
    </cfRule>
    <cfRule type="containsText" dxfId="764" priority="31" operator="containsText" text="Non verifica">
      <formula>NOT(ISERROR(SEARCH("Non verifica",BQ21)))</formula>
    </cfRule>
  </conditionalFormatting>
  <conditionalFormatting sqref="BS21">
    <cfRule type="notContainsBlanks" dxfId="763" priority="28">
      <formula>LEN(TRIM(BS21))&gt;0</formula>
    </cfRule>
  </conditionalFormatting>
  <conditionalFormatting sqref="BU27">
    <cfRule type="containsText" dxfId="762" priority="17" operator="containsText" text="Non verifica">
      <formula>NOT(ISERROR(SEARCH("Non verifica",BU27)))</formula>
    </cfRule>
    <cfRule type="containsText" dxfId="761" priority="18" operator="containsText" text="Verifica">
      <formula>NOT(ISERROR(SEARCH("Verifica",BU27)))</formula>
    </cfRule>
    <cfRule type="containsText" dxfId="760" priority="19" operator="containsText" text="Non verifica">
      <formula>NOT(ISERROR(SEARCH("Non verifica",BU27)))</formula>
    </cfRule>
  </conditionalFormatting>
  <conditionalFormatting sqref="BO27">
    <cfRule type="notContainsBlanks" dxfId="759" priority="24">
      <formula>LEN(TRIM(BO27))&gt;0</formula>
    </cfRule>
  </conditionalFormatting>
  <conditionalFormatting sqref="BQ27">
    <cfRule type="containsText" dxfId="758" priority="21" operator="containsText" text="Non verifica">
      <formula>NOT(ISERROR(SEARCH("Non verifica",BQ27)))</formula>
    </cfRule>
    <cfRule type="containsText" dxfId="757" priority="22" operator="containsText" text="Verifica">
      <formula>NOT(ISERROR(SEARCH("Verifica",BQ27)))</formula>
    </cfRule>
    <cfRule type="containsText" dxfId="756" priority="23" operator="containsText" text="Non verifica">
      <formula>NOT(ISERROR(SEARCH("Non verifica",BQ27)))</formula>
    </cfRule>
  </conditionalFormatting>
  <conditionalFormatting sqref="BS27">
    <cfRule type="notContainsBlanks" dxfId="755" priority="20">
      <formula>LEN(TRIM(BS27))&gt;0</formula>
    </cfRule>
  </conditionalFormatting>
  <conditionalFormatting sqref="BQ33">
    <cfRule type="containsText" dxfId="754" priority="13" operator="containsText" text="Non verifica">
      <formula>NOT(ISERROR(SEARCH("Non verifica",BQ33)))</formula>
    </cfRule>
    <cfRule type="containsText" dxfId="753" priority="14" operator="containsText" text="Verifica">
      <formula>NOT(ISERROR(SEARCH("Verifica",BQ33)))</formula>
    </cfRule>
    <cfRule type="containsText" dxfId="752" priority="15" operator="containsText" text="Non verifica">
      <formula>NOT(ISERROR(SEARCH("Non verifica",BQ33)))</formula>
    </cfRule>
  </conditionalFormatting>
  <conditionalFormatting sqref="BO33">
    <cfRule type="notContainsBlanks" dxfId="751" priority="16">
      <formula>LEN(TRIM(BO33))&gt;0</formula>
    </cfRule>
  </conditionalFormatting>
  <conditionalFormatting sqref="BS33">
    <cfRule type="notContainsBlanks" dxfId="750" priority="12">
      <formula>LEN(TRIM(BS33))&gt;0</formula>
    </cfRule>
  </conditionalFormatting>
  <conditionalFormatting sqref="BU33">
    <cfRule type="containsText" dxfId="749" priority="9" operator="containsText" text="Non verifica">
      <formula>NOT(ISERROR(SEARCH("Non verifica",BU33)))</formula>
    </cfRule>
    <cfRule type="containsText" dxfId="748" priority="10" operator="containsText" text="Verifica">
      <formula>NOT(ISERROR(SEARCH("Verifica",BU33)))</formula>
    </cfRule>
    <cfRule type="containsText" dxfId="747" priority="11" operator="containsText" text="Non verifica">
      <formula>NOT(ISERROR(SEARCH("Non verifica",BU33)))</formula>
    </cfRule>
  </conditionalFormatting>
  <conditionalFormatting sqref="BQ39">
    <cfRule type="containsText" dxfId="746" priority="5" operator="containsText" text="Non verifica">
      <formula>NOT(ISERROR(SEARCH("Non verifica",BQ39)))</formula>
    </cfRule>
    <cfRule type="containsText" dxfId="745" priority="6" operator="containsText" text="Verifica">
      <formula>NOT(ISERROR(SEARCH("Verifica",BQ39)))</formula>
    </cfRule>
    <cfRule type="containsText" dxfId="744" priority="7" operator="containsText" text="Non verifica">
      <formula>NOT(ISERROR(SEARCH("Non verifica",BQ39)))</formula>
    </cfRule>
  </conditionalFormatting>
  <conditionalFormatting sqref="BU39">
    <cfRule type="containsText" dxfId="743" priority="1" operator="containsText" text="Non verifica">
      <formula>NOT(ISERROR(SEARCH("Non verifica",BU39)))</formula>
    </cfRule>
    <cfRule type="containsText" dxfId="742" priority="2" operator="containsText" text="Verifica">
      <formula>NOT(ISERROR(SEARCH("Verifica",BU39)))</formula>
    </cfRule>
    <cfRule type="containsText" dxfId="741" priority="3" operator="containsText" text="Non verifica">
      <formula>NOT(ISERROR(SEARCH("Non verifica",BU39)))</formula>
    </cfRule>
  </conditionalFormatting>
  <conditionalFormatting sqref="BO39">
    <cfRule type="notContainsBlanks" dxfId="740" priority="8">
      <formula>LEN(TRIM(BO39))&gt;0</formula>
    </cfRule>
  </conditionalFormatting>
  <conditionalFormatting sqref="BS39">
    <cfRule type="notContainsBlanks" dxfId="739" priority="4">
      <formula>LEN(TRIM(BS39))&gt;0</formula>
    </cfRule>
  </conditionalFormatting>
  <pageMargins left="0.7" right="0.7" top="0.75" bottom="0.75" header="0.3" footer="0.3"/>
  <legacy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0000"/>
  </sheetPr>
  <dimension ref="A1:CQ87"/>
  <sheetViews>
    <sheetView topLeftCell="BI4" workbookViewId="0">
      <selection activeCell="BR7" sqref="BR7:BU7"/>
    </sheetView>
  </sheetViews>
  <sheetFormatPr defaultRowHeight="14.4" x14ac:dyDescent="0.3"/>
  <cols>
    <col min="1" max="13" width="8.88671875" style="173"/>
    <col min="14" max="14" width="9.21875" style="173" customWidth="1"/>
    <col min="15" max="20" width="8.88671875" style="173"/>
    <col min="21" max="22" width="9.109375" style="173" customWidth="1"/>
    <col min="23" max="26" width="9" style="173" customWidth="1"/>
    <col min="27" max="42" width="8.88671875" style="173"/>
    <col min="43" max="43" width="11.109375" style="173" customWidth="1"/>
    <col min="44" max="44" width="12.44140625" style="173" customWidth="1"/>
    <col min="45" max="45" width="11.109375" style="173" customWidth="1"/>
    <col min="46" max="46" width="13.33203125" style="173" customWidth="1"/>
    <col min="47" max="47" width="11.88671875" style="173" customWidth="1"/>
    <col min="48" max="48" width="8.88671875" style="173"/>
    <col min="49" max="49" width="10.44140625" style="173" customWidth="1"/>
    <col min="50" max="51" width="8.88671875" style="173"/>
    <col min="52" max="52" width="13.88671875" style="173" customWidth="1"/>
    <col min="53" max="73" width="8.88671875" style="173"/>
    <col min="74" max="74" width="10.21875" style="173" customWidth="1"/>
    <col min="75" max="75" width="11.77734375" style="173" customWidth="1"/>
    <col min="76" max="16384" width="8.88671875" style="173"/>
  </cols>
  <sheetData>
    <row r="1" spans="1:95" ht="16.05" customHeight="1" thickBot="1" x14ac:dyDescent="0.35">
      <c r="L1" s="177">
        <v>6</v>
      </c>
      <c r="M1" s="178">
        <v>5</v>
      </c>
      <c r="N1" s="178">
        <v>4</v>
      </c>
      <c r="O1" s="178">
        <v>3</v>
      </c>
      <c r="P1" s="178">
        <v>2</v>
      </c>
      <c r="Q1" s="179">
        <v>1</v>
      </c>
      <c r="T1" s="177">
        <v>6</v>
      </c>
      <c r="U1" s="178">
        <v>5</v>
      </c>
      <c r="V1" s="178">
        <v>4</v>
      </c>
      <c r="W1" s="178">
        <v>3</v>
      </c>
      <c r="X1" s="178">
        <v>2</v>
      </c>
      <c r="Y1" s="179">
        <v>1</v>
      </c>
      <c r="AB1" s="173">
        <v>6</v>
      </c>
      <c r="AC1" s="173">
        <v>5</v>
      </c>
      <c r="AD1" s="173">
        <v>4</v>
      </c>
      <c r="AE1" s="173">
        <v>3</v>
      </c>
      <c r="AF1" s="173">
        <v>2</v>
      </c>
      <c r="AG1" s="173">
        <v>1</v>
      </c>
      <c r="AK1" s="130" t="s">
        <v>90</v>
      </c>
      <c r="AL1" s="131" t="s">
        <v>91</v>
      </c>
      <c r="AM1" s="191"/>
      <c r="AN1" s="191"/>
      <c r="AO1" s="458" t="s">
        <v>216</v>
      </c>
      <c r="AP1" s="458"/>
      <c r="AQ1" s="81"/>
      <c r="AR1" s="458" t="s">
        <v>219</v>
      </c>
      <c r="AS1" s="458"/>
      <c r="AT1" s="81"/>
      <c r="AU1" s="458" t="s">
        <v>220</v>
      </c>
      <c r="AV1" s="458"/>
      <c r="AW1" s="81"/>
      <c r="AX1" s="458" t="s">
        <v>163</v>
      </c>
      <c r="AY1" s="458"/>
      <c r="AZ1" s="81"/>
      <c r="BA1" s="191"/>
      <c r="BB1" s="191"/>
      <c r="BC1" s="191"/>
      <c r="BD1" s="191"/>
      <c r="BE1" s="191"/>
      <c r="BF1" s="191"/>
      <c r="BG1" s="191"/>
      <c r="BH1" s="191"/>
      <c r="BI1" s="191"/>
      <c r="BJ1" s="191"/>
      <c r="BK1" s="370"/>
      <c r="BL1" s="370"/>
      <c r="BM1" s="370"/>
      <c r="BN1" s="370"/>
      <c r="BO1" s="370"/>
      <c r="BP1" s="370"/>
      <c r="BQ1" s="370"/>
      <c r="BR1" s="370"/>
      <c r="BS1" s="370"/>
      <c r="BT1" s="370"/>
      <c r="BU1" s="370"/>
      <c r="BV1" s="370"/>
      <c r="BW1" s="325"/>
      <c r="BX1" s="325">
        <v>6</v>
      </c>
      <c r="BY1" s="325">
        <v>5</v>
      </c>
      <c r="BZ1" s="325">
        <v>4</v>
      </c>
      <c r="CA1" s="325">
        <v>3</v>
      </c>
      <c r="CB1" s="325">
        <v>2</v>
      </c>
      <c r="CC1" s="325">
        <v>1</v>
      </c>
      <c r="CD1" s="370"/>
      <c r="CE1" s="370"/>
      <c r="CF1" s="370"/>
      <c r="CG1" s="370"/>
      <c r="CH1" s="370"/>
      <c r="CI1" s="370"/>
      <c r="CJ1" s="370"/>
      <c r="CK1" s="370"/>
      <c r="CL1" s="370"/>
      <c r="CM1" s="370"/>
      <c r="CN1" s="370"/>
      <c r="CO1" s="370"/>
      <c r="CP1" s="370"/>
      <c r="CQ1" s="370"/>
    </row>
    <row r="2" spans="1:95" ht="16.05" customHeight="1" thickBot="1" x14ac:dyDescent="0.4">
      <c r="C2" s="173">
        <v>6</v>
      </c>
      <c r="D2" s="173">
        <v>5</v>
      </c>
      <c r="E2" s="173">
        <v>4</v>
      </c>
      <c r="F2" s="173">
        <v>3</v>
      </c>
      <c r="G2" s="173">
        <v>2</v>
      </c>
      <c r="H2" s="173">
        <v>1</v>
      </c>
      <c r="J2" s="434" t="s">
        <v>72</v>
      </c>
      <c r="K2" s="174" t="s">
        <v>46</v>
      </c>
      <c r="L2" s="331">
        <v>0</v>
      </c>
      <c r="M2" s="332">
        <f>L3</f>
        <v>-12.15</v>
      </c>
      <c r="N2" s="332">
        <f>M3</f>
        <v>-24.075000000000003</v>
      </c>
      <c r="O2" s="332">
        <f>N3</f>
        <v>-37.462500000000006</v>
      </c>
      <c r="P2" s="332">
        <f>O3</f>
        <v>-50.587500000000006</v>
      </c>
      <c r="Q2" s="333">
        <f>P3</f>
        <v>-65.587500000000006</v>
      </c>
      <c r="S2" s="173" t="s">
        <v>40</v>
      </c>
      <c r="T2" s="173">
        <v>50</v>
      </c>
      <c r="U2" s="173">
        <v>50</v>
      </c>
      <c r="V2" s="173">
        <v>60</v>
      </c>
      <c r="W2" s="173">
        <v>70</v>
      </c>
      <c r="X2" s="173">
        <v>70</v>
      </c>
      <c r="Y2" s="173">
        <v>70</v>
      </c>
      <c r="AA2" s="98" t="s">
        <v>75</v>
      </c>
      <c r="AB2" s="99">
        <f t="shared" ref="AB2:AG2" si="0">C3*C4*14.167/10</f>
        <v>2550.06</v>
      </c>
      <c r="AC2" s="99">
        <f t="shared" si="0"/>
        <v>2550.06</v>
      </c>
      <c r="AD2" s="99">
        <f t="shared" si="0"/>
        <v>2975.07</v>
      </c>
      <c r="AE2" s="99">
        <f t="shared" si="0"/>
        <v>2975.07</v>
      </c>
      <c r="AF2" s="99">
        <f t="shared" si="0"/>
        <v>3400.0800000000004</v>
      </c>
      <c r="AG2" s="99">
        <f t="shared" si="0"/>
        <v>3400.0800000000004</v>
      </c>
      <c r="AH2" s="173" t="s">
        <v>78</v>
      </c>
      <c r="AK2" s="171">
        <v>16</v>
      </c>
      <c r="AL2" s="73">
        <f>PI()*AK2^2/4/100</f>
        <v>2.0106192982974678</v>
      </c>
      <c r="AM2" s="14"/>
      <c r="AN2" s="191"/>
      <c r="AO2" s="461" t="s">
        <v>147</v>
      </c>
      <c r="AP2" s="461"/>
      <c r="AQ2" s="82">
        <f>3*$AL$3</f>
        <v>9.4247779607693793</v>
      </c>
      <c r="AR2" s="461" t="s">
        <v>147</v>
      </c>
      <c r="AS2" s="461"/>
      <c r="AT2" s="82">
        <f>3*$AL$3</f>
        <v>9.4247779607693793</v>
      </c>
      <c r="AU2" s="461" t="s">
        <v>149</v>
      </c>
      <c r="AV2" s="461"/>
      <c r="AW2" s="82">
        <f>$AL$2+2*$AL$3</f>
        <v>8.2938046054770531</v>
      </c>
      <c r="AX2" s="461" t="s">
        <v>149</v>
      </c>
      <c r="AY2" s="461"/>
      <c r="AZ2" s="82">
        <f>$AL$2+2*$AL$3</f>
        <v>8.2938046054770531</v>
      </c>
      <c r="BA2" s="124" t="s">
        <v>102</v>
      </c>
      <c r="BB2" s="73">
        <f>MAX(AV10,AV12,AV16,AV18,AV22,AV24,AV28,AV30,AV34,AV36,AV40,AV42)</f>
        <v>7.2977748381303744</v>
      </c>
      <c r="BC2" s="191"/>
      <c r="BD2" s="191"/>
      <c r="BE2">
        <f>30*60*1/100</f>
        <v>18</v>
      </c>
      <c r="BF2" t="s">
        <v>140</v>
      </c>
      <c r="BG2" t="s">
        <v>139</v>
      </c>
      <c r="BH2" t="s">
        <v>140</v>
      </c>
      <c r="BI2">
        <f>30*60*2.5/100</f>
        <v>45</v>
      </c>
      <c r="BJ2" s="191"/>
      <c r="BK2" s="354" t="s">
        <v>66</v>
      </c>
      <c r="BL2" s="325">
        <v>1.1000000000000001</v>
      </c>
      <c r="BM2" s="370"/>
      <c r="BN2" s="370"/>
      <c r="BO2" s="370"/>
      <c r="BP2" s="370"/>
      <c r="BQ2" s="370"/>
      <c r="BR2" s="370"/>
      <c r="BS2" s="370"/>
      <c r="BT2" s="370"/>
      <c r="BU2" s="370"/>
      <c r="BV2" s="370"/>
      <c r="BW2" s="368" t="s">
        <v>173</v>
      </c>
      <c r="BX2" s="325">
        <v>320</v>
      </c>
      <c r="BY2" s="325">
        <v>320</v>
      </c>
      <c r="BZ2" s="325">
        <v>320</v>
      </c>
      <c r="CA2" s="325">
        <v>320</v>
      </c>
      <c r="CB2" s="325">
        <v>320</v>
      </c>
      <c r="CC2" s="325">
        <v>360</v>
      </c>
      <c r="CD2" s="370"/>
      <c r="CE2" s="370"/>
      <c r="CF2" s="370"/>
      <c r="CG2" s="370"/>
      <c r="CH2" s="370"/>
      <c r="CI2" s="370"/>
      <c r="CJ2" s="370"/>
      <c r="CK2" s="370"/>
      <c r="CL2" s="370"/>
      <c r="CM2" s="370"/>
      <c r="CN2" s="370"/>
      <c r="CO2" s="370"/>
      <c r="CP2" s="370"/>
      <c r="CQ2" s="370"/>
    </row>
    <row r="3" spans="1:95" ht="16.05" customHeight="1" thickBot="1" x14ac:dyDescent="0.4">
      <c r="A3" s="437" t="s">
        <v>138</v>
      </c>
      <c r="B3" s="437"/>
      <c r="C3" s="80">
        <v>30</v>
      </c>
      <c r="D3" s="80">
        <v>30</v>
      </c>
      <c r="E3" s="80">
        <v>30</v>
      </c>
      <c r="F3" s="80">
        <v>30</v>
      </c>
      <c r="G3" s="80">
        <v>30</v>
      </c>
      <c r="H3" s="80">
        <v>30</v>
      </c>
      <c r="J3" s="435"/>
      <c r="K3" s="175" t="s">
        <v>47</v>
      </c>
      <c r="L3" s="334">
        <f>-C4*C3*(320-(T4+T5))*25/1000000</f>
        <v>-12.15</v>
      </c>
      <c r="M3" s="335">
        <f>M2-D4*D3*(320-(U4+U5))*25/1000000</f>
        <v>-24.075000000000003</v>
      </c>
      <c r="N3" s="335">
        <f>N2-E4*E3*(320-(V4+V5))*25/1000000</f>
        <v>-37.462500000000006</v>
      </c>
      <c r="O3" s="335">
        <f>O2-F3*F4*(320-(W4+W5))*25/1000000</f>
        <v>-50.587500000000006</v>
      </c>
      <c r="P3" s="335">
        <f>P2-G4*G3*(320-(X4+X5))*25/1000000</f>
        <v>-65.587500000000006</v>
      </c>
      <c r="Q3" s="336">
        <f>Q2-H4*H3*(360-(Y4+Y5))*25/1000000</f>
        <v>-85.087500000000006</v>
      </c>
      <c r="S3" s="173" t="s">
        <v>41</v>
      </c>
      <c r="T3" s="173">
        <v>50</v>
      </c>
      <c r="U3" s="173">
        <v>60</v>
      </c>
      <c r="V3" s="173">
        <v>70</v>
      </c>
      <c r="W3" s="173">
        <v>70</v>
      </c>
      <c r="X3" s="173">
        <v>70</v>
      </c>
      <c r="Y3" s="173">
        <v>0</v>
      </c>
      <c r="AA3" s="98" t="s">
        <v>77</v>
      </c>
      <c r="AB3" s="99">
        <f t="shared" ref="AB3:AG3" si="1">0.12*AB2*C3/100</f>
        <v>91.802159999999986</v>
      </c>
      <c r="AC3" s="99">
        <f t="shared" si="1"/>
        <v>91.802159999999986</v>
      </c>
      <c r="AD3" s="99">
        <f t="shared" si="1"/>
        <v>107.10252</v>
      </c>
      <c r="AE3" s="99">
        <f t="shared" si="1"/>
        <v>107.10252</v>
      </c>
      <c r="AF3" s="99">
        <f t="shared" si="1"/>
        <v>122.40288000000001</v>
      </c>
      <c r="AG3" s="99">
        <f t="shared" si="1"/>
        <v>122.40288000000001</v>
      </c>
      <c r="AH3" s="173" t="s">
        <v>79</v>
      </c>
      <c r="AK3" s="171">
        <v>20</v>
      </c>
      <c r="AL3" s="73">
        <f>PI()*AK3^2/4/100</f>
        <v>3.1415926535897931</v>
      </c>
      <c r="AM3" s="14"/>
      <c r="AN3" s="191"/>
      <c r="AO3" s="461" t="s">
        <v>89</v>
      </c>
      <c r="AP3" s="461"/>
      <c r="AQ3" s="82">
        <f>2*$AL$2+2*$AL$3</f>
        <v>10.304423903774522</v>
      </c>
      <c r="AR3" s="461" t="s">
        <v>89</v>
      </c>
      <c r="AS3" s="461"/>
      <c r="AT3" s="82">
        <f>2*$AL$2+2*$AL$3</f>
        <v>10.304423903774522</v>
      </c>
      <c r="AU3" s="461" t="s">
        <v>89</v>
      </c>
      <c r="AV3" s="461"/>
      <c r="AW3" s="82">
        <f>2*$AL$2+2*$AL$3</f>
        <v>10.304423903774522</v>
      </c>
      <c r="AX3" s="461" t="s">
        <v>89</v>
      </c>
      <c r="AY3" s="461"/>
      <c r="AZ3" s="82">
        <f>2*$AL$3+2*$AL$2</f>
        <v>10.304423903774522</v>
      </c>
      <c r="BA3" s="125" t="s">
        <v>99</v>
      </c>
      <c r="BB3" s="73">
        <f>MAX(AV9,AV11,AV15,AV17,AV21,AV23,AV27,AV29,AV33,AV35,AV39,AV41,)</f>
        <v>8.6926493969088856</v>
      </c>
      <c r="BC3" s="191"/>
      <c r="BD3" s="191"/>
      <c r="BE3">
        <f>30*70*1/100</f>
        <v>21</v>
      </c>
      <c r="BF3" t="s">
        <v>140</v>
      </c>
      <c r="BG3" t="s">
        <v>139</v>
      </c>
      <c r="BH3" t="s">
        <v>140</v>
      </c>
      <c r="BI3">
        <f>30*70*2.5/100</f>
        <v>52.5</v>
      </c>
      <c r="BJ3" s="191"/>
      <c r="BK3" s="355" t="s">
        <v>90</v>
      </c>
      <c r="BL3" s="360">
        <v>8</v>
      </c>
      <c r="BM3" s="475" t="s">
        <v>48</v>
      </c>
      <c r="BN3" s="337" t="s">
        <v>221</v>
      </c>
      <c r="BO3" s="338" t="s">
        <v>224</v>
      </c>
      <c r="BP3" s="338" t="s">
        <v>225</v>
      </c>
      <c r="BQ3" s="358" t="s">
        <v>223</v>
      </c>
      <c r="BR3" s="337" t="s">
        <v>221</v>
      </c>
      <c r="BS3" s="338" t="s">
        <v>224</v>
      </c>
      <c r="BT3" s="338" t="s">
        <v>225</v>
      </c>
      <c r="BU3" s="358" t="s">
        <v>223</v>
      </c>
      <c r="BV3" s="370"/>
      <c r="BW3" s="368" t="s">
        <v>174</v>
      </c>
      <c r="BX3" s="325">
        <f>$BX$2-T2</f>
        <v>270</v>
      </c>
      <c r="BY3" s="348">
        <f>$BX$2-U2</f>
        <v>270</v>
      </c>
      <c r="BZ3" s="348">
        <f>$BX$2-V2</f>
        <v>260</v>
      </c>
      <c r="CA3" s="348">
        <f>$BX$2-W2</f>
        <v>250</v>
      </c>
      <c r="CB3" s="348">
        <f>$BX$2-X2</f>
        <v>250</v>
      </c>
      <c r="CC3" s="325">
        <f>CC2-Y2</f>
        <v>290</v>
      </c>
      <c r="CD3" s="370"/>
      <c r="CE3" s="370"/>
      <c r="CF3" s="370"/>
      <c r="CG3" s="370"/>
      <c r="CH3" s="370"/>
      <c r="CI3" s="370"/>
      <c r="CJ3" s="370"/>
      <c r="CK3" s="370"/>
      <c r="CL3" s="370"/>
      <c r="CM3" s="370"/>
      <c r="CN3" s="370"/>
      <c r="CO3" s="370"/>
      <c r="CP3" s="370"/>
      <c r="CQ3" s="370"/>
    </row>
    <row r="4" spans="1:95" ht="16.05" customHeight="1" thickBot="1" x14ac:dyDescent="0.4">
      <c r="A4" s="437"/>
      <c r="B4" s="437"/>
      <c r="C4" s="80">
        <v>60</v>
      </c>
      <c r="D4" s="80">
        <v>60</v>
      </c>
      <c r="E4" s="80">
        <v>70</v>
      </c>
      <c r="F4" s="80">
        <v>70</v>
      </c>
      <c r="G4" s="80">
        <v>80</v>
      </c>
      <c r="H4" s="80">
        <v>80</v>
      </c>
      <c r="J4" s="434" t="s">
        <v>73</v>
      </c>
      <c r="K4" s="175" t="s">
        <v>46</v>
      </c>
      <c r="L4" s="172">
        <f t="shared" ref="L4:Q5" si="2">L2*1.3</f>
        <v>0</v>
      </c>
      <c r="M4" s="6">
        <f t="shared" si="2"/>
        <v>-15.795000000000002</v>
      </c>
      <c r="N4" s="6">
        <f t="shared" si="2"/>
        <v>-31.297500000000007</v>
      </c>
      <c r="O4" s="6">
        <f t="shared" si="2"/>
        <v>-48.701250000000009</v>
      </c>
      <c r="P4" s="6">
        <f t="shared" si="2"/>
        <v>-65.763750000000016</v>
      </c>
      <c r="Q4" s="7">
        <f t="shared" si="2"/>
        <v>-85.263750000000016</v>
      </c>
      <c r="S4" s="173" t="s">
        <v>42</v>
      </c>
      <c r="T4" s="173">
        <f t="shared" ref="T4:Y5" si="3">T2/2</f>
        <v>25</v>
      </c>
      <c r="U4" s="173">
        <f t="shared" si="3"/>
        <v>25</v>
      </c>
      <c r="V4" s="173">
        <f t="shared" si="3"/>
        <v>30</v>
      </c>
      <c r="W4" s="173">
        <f t="shared" si="3"/>
        <v>35</v>
      </c>
      <c r="X4" s="173">
        <f t="shared" si="3"/>
        <v>35</v>
      </c>
      <c r="Y4" s="173">
        <f t="shared" si="3"/>
        <v>35</v>
      </c>
      <c r="AA4" s="98" t="s">
        <v>76</v>
      </c>
      <c r="AB4" s="99">
        <f t="shared" ref="AB4:AG4" si="4">0.12*AB2*C4/100</f>
        <v>183.60431999999997</v>
      </c>
      <c r="AC4" s="99">
        <f t="shared" si="4"/>
        <v>183.60431999999997</v>
      </c>
      <c r="AD4" s="99">
        <f t="shared" si="4"/>
        <v>249.90588</v>
      </c>
      <c r="AE4" s="99">
        <f t="shared" si="4"/>
        <v>249.90588</v>
      </c>
      <c r="AF4" s="99">
        <f t="shared" si="4"/>
        <v>326.40768000000003</v>
      </c>
      <c r="AG4" s="99">
        <f t="shared" si="4"/>
        <v>326.40768000000003</v>
      </c>
      <c r="AH4" s="173" t="s">
        <v>79</v>
      </c>
      <c r="AM4" s="483" t="s">
        <v>95</v>
      </c>
      <c r="AN4" s="483"/>
      <c r="AO4" s="288"/>
      <c r="AP4" s="288"/>
      <c r="AQ4" s="82">
        <f>6*$AL$3+4*$AL$2</f>
        <v>26.89203311472863</v>
      </c>
      <c r="AR4" s="288"/>
      <c r="AS4" s="288"/>
      <c r="AT4" s="82">
        <f>6*$AL$3+4*$AL$2</f>
        <v>26.89203311472863</v>
      </c>
      <c r="AU4" s="82"/>
      <c r="AV4" s="82"/>
      <c r="AW4" s="82">
        <f>4*$AL$3+6*$AL$2</f>
        <v>24.630086404143981</v>
      </c>
      <c r="AX4" s="82"/>
      <c r="AY4" s="82"/>
      <c r="AZ4" s="82">
        <f>4*$AL$3+6*$AL$2</f>
        <v>24.630086404143981</v>
      </c>
      <c r="BA4" s="191"/>
      <c r="BB4" s="191"/>
      <c r="BC4" s="191"/>
      <c r="BD4" s="191"/>
      <c r="BE4">
        <f>30*80*1/100</f>
        <v>24</v>
      </c>
      <c r="BF4" t="s">
        <v>140</v>
      </c>
      <c r="BG4" t="s">
        <v>139</v>
      </c>
      <c r="BH4" t="s">
        <v>140</v>
      </c>
      <c r="BI4">
        <f>30*80*2.5/100</f>
        <v>60</v>
      </c>
      <c r="BJ4" s="191"/>
      <c r="BK4" s="356" t="s">
        <v>222</v>
      </c>
      <c r="BL4" s="361">
        <f>PI()*BL3^2/4/100</f>
        <v>0.50265482457436694</v>
      </c>
      <c r="BM4" s="476"/>
      <c r="BN4" s="350">
        <v>4</v>
      </c>
      <c r="BO4" s="339">
        <f>$BL$4*BN4</f>
        <v>2.0106192982974678</v>
      </c>
      <c r="BP4" s="359">
        <v>15</v>
      </c>
      <c r="BQ4" s="351">
        <f>100/BP4*BO4</f>
        <v>13.404128655316452</v>
      </c>
      <c r="BR4" s="350">
        <v>4</v>
      </c>
      <c r="BS4" s="339">
        <f>$BL$4*BR4</f>
        <v>2.0106192982974678</v>
      </c>
      <c r="BT4" s="359">
        <v>10</v>
      </c>
      <c r="BU4" s="351">
        <f>100/BT4*BS4</f>
        <v>20.106192982974676</v>
      </c>
      <c r="BV4" s="370"/>
      <c r="BW4" s="370"/>
      <c r="BX4" s="370"/>
      <c r="BY4" s="370"/>
      <c r="BZ4" s="370"/>
      <c r="CA4" s="370"/>
      <c r="CB4" s="370"/>
      <c r="CC4" s="370"/>
      <c r="CD4" s="370"/>
      <c r="CE4" s="370"/>
      <c r="CF4" s="370"/>
      <c r="CG4" s="370"/>
      <c r="CH4" s="370"/>
      <c r="CI4" s="370"/>
      <c r="CJ4" s="370"/>
      <c r="CK4" s="370"/>
      <c r="CL4" s="370"/>
      <c r="CM4" s="370"/>
      <c r="CN4" s="370"/>
      <c r="CO4" s="370"/>
      <c r="CP4" s="370"/>
      <c r="CQ4" s="370"/>
    </row>
    <row r="5" spans="1:95" ht="16.05" customHeight="1" thickBot="1" x14ac:dyDescent="0.35">
      <c r="J5" s="436"/>
      <c r="K5" s="176" t="s">
        <v>47</v>
      </c>
      <c r="L5" s="8">
        <f t="shared" si="2"/>
        <v>-15.795000000000002</v>
      </c>
      <c r="M5" s="42">
        <f t="shared" si="2"/>
        <v>-31.297500000000007</v>
      </c>
      <c r="N5" s="42">
        <f t="shared" si="2"/>
        <v>-48.701250000000009</v>
      </c>
      <c r="O5" s="42">
        <f t="shared" si="2"/>
        <v>-65.763750000000016</v>
      </c>
      <c r="P5" s="42">
        <f t="shared" si="2"/>
        <v>-85.263750000000016</v>
      </c>
      <c r="Q5" s="10">
        <f t="shared" si="2"/>
        <v>-110.61375000000001</v>
      </c>
      <c r="S5" s="173" t="s">
        <v>43</v>
      </c>
      <c r="T5" s="173">
        <f t="shared" si="3"/>
        <v>25</v>
      </c>
      <c r="U5" s="173">
        <f t="shared" si="3"/>
        <v>30</v>
      </c>
      <c r="V5" s="173">
        <f t="shared" si="3"/>
        <v>35</v>
      </c>
      <c r="W5" s="173">
        <f t="shared" si="3"/>
        <v>35</v>
      </c>
      <c r="X5" s="173">
        <f t="shared" si="3"/>
        <v>35</v>
      </c>
      <c r="Y5" s="173">
        <f t="shared" si="3"/>
        <v>0</v>
      </c>
      <c r="AM5" s="191"/>
      <c r="AN5" s="191"/>
      <c r="AO5" s="288"/>
      <c r="AP5" s="288"/>
      <c r="AQ5" s="288" t="str">
        <f>IF(AQ4&gt;$BE$4,IF(AQ4&lt;$BI$4,"VERIFICA","NONO VERIFICA"))</f>
        <v>VERIFICA</v>
      </c>
      <c r="AR5" s="288"/>
      <c r="AS5" s="288"/>
      <c r="AT5" s="288" t="str">
        <f>IF(AT4&gt;BE3,IF(AT4&lt;BI3,"VERIFICA","NONO VERIFICA"))</f>
        <v>VERIFICA</v>
      </c>
      <c r="AU5" s="288"/>
      <c r="AV5" s="288"/>
      <c r="AW5" s="288" t="str">
        <f>IF(AW4&gt;BE2,IF(AW4&lt;BI2,"VERIFICA","NONO VERIFICA"))</f>
        <v>VERIFICA</v>
      </c>
      <c r="AX5" s="288"/>
      <c r="AY5" s="288"/>
      <c r="AZ5" s="288" t="str">
        <f>IF(AZ4&gt;BE2,IF(AZ4&lt;BI2,"VERIFICA","NONO VERIFICA"))</f>
        <v>VERIFICA</v>
      </c>
      <c r="BA5" s="191"/>
      <c r="BB5" s="191"/>
      <c r="BC5" s="191"/>
      <c r="BD5" s="191"/>
      <c r="BE5" s="191"/>
      <c r="BF5" s="191"/>
      <c r="BG5" s="191"/>
      <c r="BH5" s="191"/>
      <c r="BI5" s="191"/>
      <c r="BJ5" s="191"/>
      <c r="BK5" s="370"/>
      <c r="BL5" s="370"/>
      <c r="BM5" s="473" t="s">
        <v>227</v>
      </c>
      <c r="BN5" s="337" t="s">
        <v>221</v>
      </c>
      <c r="BO5" s="338" t="s">
        <v>224</v>
      </c>
      <c r="BP5" s="338" t="s">
        <v>225</v>
      </c>
      <c r="BQ5" s="358" t="s">
        <v>223</v>
      </c>
      <c r="BR5" s="337" t="s">
        <v>221</v>
      </c>
      <c r="BS5" s="338" t="s">
        <v>224</v>
      </c>
      <c r="BT5" s="338" t="s">
        <v>225</v>
      </c>
      <c r="BU5" s="358" t="s">
        <v>223</v>
      </c>
      <c r="BV5" s="370"/>
      <c r="BW5" s="370"/>
      <c r="BX5" s="370"/>
      <c r="BY5" s="370"/>
      <c r="BZ5" s="370"/>
      <c r="CA5" s="368" t="s">
        <v>176</v>
      </c>
      <c r="CB5" s="370">
        <v>1.2</v>
      </c>
      <c r="CC5" s="370"/>
      <c r="CD5" s="370"/>
      <c r="CE5" s="370"/>
      <c r="CF5" s="370"/>
      <c r="CG5" s="370"/>
      <c r="CH5" s="370"/>
      <c r="CI5" s="370"/>
      <c r="CJ5" s="370"/>
      <c r="CK5" s="370"/>
      <c r="CL5" s="370"/>
      <c r="CM5" s="370"/>
      <c r="CN5" s="370"/>
      <c r="CO5" s="370"/>
      <c r="CP5" s="370"/>
      <c r="CQ5" s="370"/>
    </row>
    <row r="6" spans="1:95" ht="16.05" customHeight="1" thickBot="1" x14ac:dyDescent="0.35">
      <c r="J6" s="6"/>
      <c r="K6" s="6"/>
      <c r="L6" s="6"/>
      <c r="M6" s="6"/>
      <c r="N6" s="6"/>
      <c r="O6" s="6"/>
      <c r="P6" s="6"/>
      <c r="Q6" s="6"/>
      <c r="AM6" s="191"/>
      <c r="AN6" s="191"/>
      <c r="AO6" s="191"/>
      <c r="AP6" s="191"/>
      <c r="AQ6" s="191"/>
      <c r="AR6" s="191"/>
      <c r="AS6" s="191"/>
      <c r="AT6" s="191"/>
      <c r="AU6" s="191"/>
      <c r="AV6" s="191"/>
      <c r="AW6" s="191"/>
      <c r="AX6" s="191"/>
      <c r="AY6" s="191"/>
      <c r="AZ6" s="191"/>
      <c r="BA6" s="191"/>
      <c r="BB6" s="191"/>
      <c r="BC6" s="191"/>
      <c r="BD6" s="191"/>
      <c r="BE6" s="191"/>
      <c r="BF6" s="191"/>
      <c r="BG6" s="191"/>
      <c r="BH6" s="191"/>
      <c r="BI6" s="191"/>
      <c r="BJ6" s="191"/>
      <c r="BK6" s="370"/>
      <c r="BL6" s="370"/>
      <c r="BM6" s="474"/>
      <c r="BN6" s="350">
        <v>2.5</v>
      </c>
      <c r="BO6" s="339">
        <f>BL4*BN6</f>
        <v>1.2566370614359172</v>
      </c>
      <c r="BP6" s="359">
        <v>15</v>
      </c>
      <c r="BQ6" s="351">
        <f>100/BP6*BO6</f>
        <v>8.3775804095727828</v>
      </c>
      <c r="BR6" s="350">
        <v>2.5</v>
      </c>
      <c r="BS6" s="339">
        <f>BL4*BR6</f>
        <v>1.2566370614359172</v>
      </c>
      <c r="BT6" s="359">
        <v>10</v>
      </c>
      <c r="BU6" s="351">
        <f>100/BT6*BS6</f>
        <v>12.566370614359172</v>
      </c>
      <c r="BV6" s="370"/>
      <c r="BW6" s="370"/>
      <c r="BX6" s="370"/>
      <c r="BY6" s="370"/>
      <c r="BZ6" s="370"/>
      <c r="CA6" s="370"/>
      <c r="CB6" s="370"/>
      <c r="CC6" s="370"/>
      <c r="CD6" s="370"/>
      <c r="CE6" s="370"/>
      <c r="CF6" s="370"/>
      <c r="CG6" s="370"/>
      <c r="CH6" s="370"/>
      <c r="CI6" s="370"/>
      <c r="CJ6" s="370"/>
      <c r="CK6" s="370"/>
      <c r="CL6" s="370"/>
      <c r="CM6" s="370"/>
      <c r="CN6" s="370"/>
      <c r="CO6" s="370"/>
      <c r="CP6" s="370"/>
      <c r="CQ6" s="370"/>
    </row>
    <row r="7" spans="1:95" ht="16.05" customHeight="1" thickBot="1" x14ac:dyDescent="0.4">
      <c r="O7" s="484" t="s">
        <v>74</v>
      </c>
      <c r="P7" s="485"/>
      <c r="Q7" s="485"/>
      <c r="R7" s="485"/>
      <c r="S7" s="485"/>
      <c r="T7" s="466"/>
      <c r="U7" s="486" t="s">
        <v>94</v>
      </c>
      <c r="V7" s="487"/>
      <c r="W7" s="487"/>
      <c r="X7" s="487"/>
      <c r="Y7" s="487"/>
      <c r="Z7" s="488"/>
      <c r="AM7" s="191"/>
      <c r="AN7" s="191"/>
      <c r="AO7" s="191"/>
      <c r="AP7" s="191"/>
      <c r="AQ7" s="191"/>
      <c r="AR7" s="191"/>
      <c r="AS7" s="191"/>
      <c r="AT7" s="191"/>
      <c r="AU7" s="191"/>
      <c r="AV7" s="191"/>
      <c r="AW7" s="191"/>
      <c r="AX7" s="191"/>
      <c r="AY7" s="191"/>
      <c r="AZ7" s="102" t="s">
        <v>35</v>
      </c>
      <c r="BA7" s="17" t="s">
        <v>52</v>
      </c>
      <c r="BB7" s="17" t="s">
        <v>53</v>
      </c>
      <c r="BC7" s="17" t="s">
        <v>54</v>
      </c>
      <c r="BD7" s="18" t="s">
        <v>55</v>
      </c>
      <c r="BE7" s="191"/>
      <c r="BF7" s="191"/>
      <c r="BG7" s="191"/>
      <c r="BH7" s="191"/>
      <c r="BI7" s="191"/>
      <c r="BJ7" s="191"/>
      <c r="BK7" s="370"/>
      <c r="BL7" s="370"/>
      <c r="BM7" s="370"/>
      <c r="BN7" s="489" t="s">
        <v>211</v>
      </c>
      <c r="BO7" s="469"/>
      <c r="BP7" s="469"/>
      <c r="BQ7" s="490"/>
      <c r="BR7" s="489" t="s">
        <v>204</v>
      </c>
      <c r="BS7" s="469"/>
      <c r="BT7" s="469"/>
      <c r="BU7" s="490"/>
      <c r="BV7" s="434" t="s">
        <v>208</v>
      </c>
      <c r="BW7" s="370"/>
      <c r="BX7" s="370"/>
      <c r="BY7" s="370"/>
      <c r="BZ7" s="370"/>
      <c r="CA7" s="368" t="s">
        <v>188</v>
      </c>
      <c r="CB7" s="368" t="s">
        <v>189</v>
      </c>
      <c r="CC7" s="368" t="s">
        <v>177</v>
      </c>
      <c r="CD7" s="368" t="s">
        <v>178</v>
      </c>
      <c r="CE7" s="368" t="s">
        <v>179</v>
      </c>
      <c r="CF7" s="368" t="s">
        <v>180</v>
      </c>
      <c r="CG7" s="368" t="s">
        <v>181</v>
      </c>
      <c r="CH7" s="368" t="s">
        <v>182</v>
      </c>
      <c r="CI7" s="244" t="s">
        <v>183</v>
      </c>
      <c r="CJ7" s="244" t="s">
        <v>184</v>
      </c>
      <c r="CK7" s="368" t="s">
        <v>185</v>
      </c>
      <c r="CL7" s="457" t="s">
        <v>186</v>
      </c>
      <c r="CM7" s="457"/>
      <c r="CN7" s="457"/>
      <c r="CO7" s="371" t="s">
        <v>187</v>
      </c>
      <c r="CP7" s="370"/>
      <c r="CQ7" s="370"/>
    </row>
    <row r="8" spans="1:95" ht="16.05" customHeight="1" thickBot="1" x14ac:dyDescent="0.4">
      <c r="A8" s="11" t="str">
        <f>Pil_originale!A2</f>
        <v>Telaio</v>
      </c>
      <c r="B8" s="12" t="str">
        <f>Pil_originale!B2</f>
        <v>Pilastro</v>
      </c>
      <c r="C8" s="12"/>
      <c r="D8" s="12" t="str">
        <f>Pil_originale!D2</f>
        <v>Piano</v>
      </c>
      <c r="E8" s="12">
        <f>Pil_originale!E2</f>
        <v>0</v>
      </c>
      <c r="F8" s="12" t="s">
        <v>24</v>
      </c>
      <c r="G8" s="12" t="s">
        <v>23</v>
      </c>
      <c r="H8" s="12" t="s">
        <v>25</v>
      </c>
      <c r="I8" s="12" t="s">
        <v>26</v>
      </c>
      <c r="J8" s="12" t="s">
        <v>27</v>
      </c>
      <c r="K8" s="13" t="s">
        <v>28</v>
      </c>
      <c r="L8"/>
      <c r="M8" s="15"/>
      <c r="N8" s="97"/>
      <c r="O8" s="17" t="s">
        <v>35</v>
      </c>
      <c r="P8" s="17" t="s">
        <v>34</v>
      </c>
      <c r="Q8" s="17" t="s">
        <v>36</v>
      </c>
      <c r="R8" s="17" t="s">
        <v>37</v>
      </c>
      <c r="S8" s="17" t="s">
        <v>38</v>
      </c>
      <c r="T8" s="18" t="s">
        <v>39</v>
      </c>
      <c r="U8" s="12" t="s">
        <v>35</v>
      </c>
      <c r="V8" s="17" t="s">
        <v>34</v>
      </c>
      <c r="W8" s="17" t="s">
        <v>36</v>
      </c>
      <c r="X8" s="17" t="s">
        <v>37</v>
      </c>
      <c r="Y8" s="17" t="s">
        <v>38</v>
      </c>
      <c r="Z8" s="17" t="s">
        <v>39</v>
      </c>
      <c r="AA8" s="177" t="s">
        <v>48</v>
      </c>
      <c r="AB8" s="178" t="s">
        <v>50</v>
      </c>
      <c r="AC8" s="178" t="s">
        <v>49</v>
      </c>
      <c r="AD8" s="178" t="s">
        <v>51</v>
      </c>
      <c r="AE8" s="17" t="s">
        <v>52</v>
      </c>
      <c r="AF8" s="17" t="s">
        <v>53</v>
      </c>
      <c r="AG8" s="17" t="s">
        <v>54</v>
      </c>
      <c r="AH8" s="18" t="s">
        <v>55</v>
      </c>
      <c r="AK8" s="102" t="s">
        <v>71</v>
      </c>
      <c r="AL8" s="17" t="s">
        <v>35</v>
      </c>
      <c r="AM8" s="17" t="s">
        <v>52</v>
      </c>
      <c r="AN8" s="17" t="s">
        <v>53</v>
      </c>
      <c r="AO8" s="17" t="s">
        <v>54</v>
      </c>
      <c r="AP8" s="18" t="s">
        <v>55</v>
      </c>
      <c r="AQ8" s="103" t="s">
        <v>80</v>
      </c>
      <c r="AR8" s="104" t="s">
        <v>81</v>
      </c>
      <c r="AS8" s="104" t="s">
        <v>82</v>
      </c>
      <c r="AT8" s="104" t="s">
        <v>83</v>
      </c>
      <c r="AU8" s="104" t="s">
        <v>84</v>
      </c>
      <c r="AV8" s="187" t="s">
        <v>85</v>
      </c>
      <c r="AW8" s="211" t="s">
        <v>86</v>
      </c>
      <c r="AX8" s="191" t="s">
        <v>87</v>
      </c>
      <c r="AY8" s="191" t="s">
        <v>88</v>
      </c>
      <c r="AZ8" s="8" t="s">
        <v>96</v>
      </c>
      <c r="BA8" s="42" t="s">
        <v>96</v>
      </c>
      <c r="BB8" s="42" t="s">
        <v>96</v>
      </c>
      <c r="BC8" s="42" t="s">
        <v>96</v>
      </c>
      <c r="BD8" s="10" t="s">
        <v>96</v>
      </c>
      <c r="BE8" s="191"/>
      <c r="BF8" s="191"/>
      <c r="BG8" s="191"/>
      <c r="BH8" s="191"/>
      <c r="BI8" s="191"/>
      <c r="BJ8" s="191"/>
      <c r="BK8" s="357"/>
      <c r="BL8" s="352" t="s">
        <v>175</v>
      </c>
      <c r="BM8" s="368" t="s">
        <v>203</v>
      </c>
      <c r="BN8" s="352" t="s">
        <v>205</v>
      </c>
      <c r="BO8" s="353" t="s">
        <v>206</v>
      </c>
      <c r="BP8" s="352" t="s">
        <v>207</v>
      </c>
      <c r="BQ8" s="6"/>
      <c r="BR8" s="347" t="s">
        <v>205</v>
      </c>
      <c r="BS8" s="369" t="s">
        <v>206</v>
      </c>
      <c r="BT8" s="280" t="s">
        <v>207</v>
      </c>
      <c r="BU8" s="370"/>
      <c r="BV8" s="436"/>
      <c r="BW8" s="370"/>
      <c r="BX8" s="370"/>
      <c r="BY8" s="370"/>
      <c r="BZ8" s="370"/>
      <c r="CA8" s="73">
        <f>MAX(AM50:AP50)/(0.9*(60-4)*391.3)*1000</f>
        <v>0</v>
      </c>
      <c r="CB8" s="73">
        <f>MAX(AM51:AP51)/(0.9*(60-4)*391.3)*1000</f>
        <v>0</v>
      </c>
      <c r="CC8" s="370"/>
      <c r="CD8" s="245">
        <f>$CB$5*(CB8+CA8)*391.3/10-ABS(CC8)</f>
        <v>0</v>
      </c>
      <c r="CE8" s="370">
        <v>0.48</v>
      </c>
      <c r="CF8" s="370">
        <f>CE8*(1-25/250)</f>
        <v>0.432</v>
      </c>
      <c r="CG8" s="370">
        <v>30</v>
      </c>
      <c r="CH8" s="370">
        <v>52</v>
      </c>
      <c r="CI8" s="73">
        <f>(MAX(ABS(AL14),ABS(AM14),ABS(AN14),ABS(AO14),ABS(AP14)))/(CG8*CH8)</f>
        <v>0.21717307692307694</v>
      </c>
      <c r="CJ8" s="73">
        <f>CD8/(CG8*CH8)*10</f>
        <v>0</v>
      </c>
      <c r="CK8" s="246">
        <f>CI8/14.17*10</f>
        <v>0.15326258075023075</v>
      </c>
      <c r="CL8" s="245">
        <f>CF8*14.17*CH8*CG8*(1-CK8/CF8)^0.5/10</f>
        <v>767.06816573178799</v>
      </c>
      <c r="CM8" s="464" t="str">
        <f>IF(CD8&lt;CL8,"VERIFICA","NON VERIFICA_necessarie staffe di contenimento")</f>
        <v>VERIFICA</v>
      </c>
      <c r="CN8" s="464"/>
      <c r="CO8" s="245">
        <f>CG8*CH8/391.3*(CJ8^2/(1.2+CK8*CG8-1.2))</f>
        <v>0</v>
      </c>
      <c r="CP8" s="370"/>
      <c r="CQ8" s="370"/>
    </row>
    <row r="9" spans="1:95" ht="16.05" customHeight="1" thickBot="1" x14ac:dyDescent="0.3">
      <c r="A9" s="172">
        <f>Pil_originale!A459</f>
        <v>4</v>
      </c>
      <c r="B9" s="6">
        <f>Pil_originale!B459</f>
        <v>20</v>
      </c>
      <c r="C9" s="6">
        <f>Pil_originale!C459</f>
        <v>0</v>
      </c>
      <c r="D9" s="6">
        <f>Pil_originale!D459</f>
        <v>6</v>
      </c>
      <c r="E9" s="6" t="str">
        <f>Pil_originale!E459</f>
        <v>Msup</v>
      </c>
      <c r="F9" s="6">
        <f>Pil_originale!F459</f>
        <v>4.875</v>
      </c>
      <c r="G9" s="6">
        <f>Pil_originale!G459</f>
        <v>2.879</v>
      </c>
      <c r="H9" s="6">
        <f>Pil_originale!H459</f>
        <v>38.305</v>
      </c>
      <c r="I9" s="6">
        <f>Pil_originale!I459</f>
        <v>-0.95799999999999996</v>
      </c>
      <c r="J9" s="6">
        <f>Pil_originale!J459</f>
        <v>-1.9770000000000001</v>
      </c>
      <c r="K9" s="7">
        <f>Pil_originale!K459</f>
        <v>-2.1579999999999999</v>
      </c>
      <c r="L9" s="447"/>
      <c r="M9" s="427" t="s">
        <v>21</v>
      </c>
      <c r="N9" s="168" t="s">
        <v>18</v>
      </c>
      <c r="O9" s="19">
        <f t="shared" ref="O9:T9" si="5">F9</f>
        <v>4.875</v>
      </c>
      <c r="P9" s="19">
        <f t="shared" si="5"/>
        <v>2.879</v>
      </c>
      <c r="Q9" s="19">
        <f t="shared" si="5"/>
        <v>38.305</v>
      </c>
      <c r="R9" s="19">
        <f t="shared" si="5"/>
        <v>-0.95799999999999996</v>
      </c>
      <c r="S9" s="19">
        <f t="shared" si="5"/>
        <v>-1.9770000000000001</v>
      </c>
      <c r="T9" s="20">
        <f t="shared" si="5"/>
        <v>-2.1579999999999999</v>
      </c>
      <c r="U9" s="25">
        <f t="shared" ref="U9:Z9" si="6">O9-(O9-O11)/320*$T$4</f>
        <v>4.1713281250000005</v>
      </c>
      <c r="V9" s="26">
        <f t="shared" si="6"/>
        <v>2.4670468749999999</v>
      </c>
      <c r="W9" s="26">
        <f t="shared" si="6"/>
        <v>32.885546875000003</v>
      </c>
      <c r="X9" s="26">
        <f t="shared" si="6"/>
        <v>-0.82471874999999994</v>
      </c>
      <c r="Y9" s="26">
        <f t="shared" si="6"/>
        <v>-1.6998125000000002</v>
      </c>
      <c r="Z9" s="27">
        <f t="shared" si="6"/>
        <v>-1.8554218749999998</v>
      </c>
      <c r="AA9" s="172">
        <f>(ABS(W9)+ABS(Y9))*SIGN(W9)</f>
        <v>34.585359375000003</v>
      </c>
      <c r="AB9" s="6">
        <f>(ABS(X9)+ABS(Z9))*SIGN(X9)</f>
        <v>-2.6801406249999999</v>
      </c>
      <c r="AC9" s="6">
        <f>(ABS(AA9)+0.3*ABS(AB9))*SIGN(AA9)</f>
        <v>35.389401562500005</v>
      </c>
      <c r="AD9" s="6">
        <f>(ABS(AB9)+0.3*ABS(AA9))*SIGN(AB9)</f>
        <v>-13.0557484375</v>
      </c>
      <c r="AE9" s="36">
        <f>V9+AC9</f>
        <v>37.856448437500006</v>
      </c>
      <c r="AF9" s="36">
        <f>V9-AC9</f>
        <v>-32.922354687500004</v>
      </c>
      <c r="AG9" s="36">
        <f>V9+AD9</f>
        <v>-10.588701562500001</v>
      </c>
      <c r="AH9" s="37">
        <f>V9-AD9</f>
        <v>15.5227953125</v>
      </c>
      <c r="AI9" s="432"/>
      <c r="AJ9" s="168" t="s">
        <v>18</v>
      </c>
      <c r="AK9" s="81"/>
      <c r="AL9" s="73">
        <f t="shared" ref="AL9:AL44" si="7">U9</f>
        <v>4.1713281250000005</v>
      </c>
      <c r="AM9" s="73">
        <f>MAX($AK9,ABS(AE9))</f>
        <v>37.856448437500006</v>
      </c>
      <c r="AN9" s="73">
        <f>MAX($AK9,ABS(AF9))</f>
        <v>32.922354687500004</v>
      </c>
      <c r="AO9" s="73">
        <f>MAX(0.3*$AK9,ABS(AG9))</f>
        <v>10.588701562500001</v>
      </c>
      <c r="AP9" s="73">
        <f>MAX(0.3*$AK9,ABS(AH9))</f>
        <v>15.5227953125</v>
      </c>
      <c r="AQ9" s="105">
        <f>MAX(AL9-$AB3*(1-((0.48*$AB$2+AL13)/(0.48*$AB$2))^2),0)/(($C3-2*4)*391.3)*1000</f>
        <v>0</v>
      </c>
      <c r="AR9" s="106">
        <f>MAX(AM9-$AB3*(1-((0.48*$AB$2+AM13)/(0.48*$AB$2))^2),0)/(($C3-2*4)*391.3)*1000</f>
        <v>1.427869018167838</v>
      </c>
      <c r="AS9" s="106">
        <f>MAX(AN9-$AB3*(1-((0.48*$AB$2+AN13)/(0.48*$AB$2))^2),0)/(($C3-2*4)*391.3)*1000</f>
        <v>0.4832959822917734</v>
      </c>
      <c r="AT9" s="106">
        <f>MAX(AO9-$AB3*(1-((0.48*$AB$2+AO13)/(0.48*$AB$2))^2),0)/(($C3-2*4)*391.3)*1000</f>
        <v>0</v>
      </c>
      <c r="AU9" s="106">
        <f>MAX(AP9-$AB3*(1-((0.48*$AB$2+AP13)/(0.48*$AB$2))^2),0)/(($C3-2*4)*391.3)*1000</f>
        <v>0</v>
      </c>
      <c r="AV9" s="210">
        <f>MAX(AQ9:AU9)</f>
        <v>1.427869018167838</v>
      </c>
      <c r="AW9" s="208">
        <f>$AZ$3</f>
        <v>10.304423903774522</v>
      </c>
      <c r="AX9" s="73">
        <f>2*AW9*391.3/10</f>
        <v>806.42421470939405</v>
      </c>
      <c r="AY9" s="191">
        <f>AX9*($C$3-2*4)/200</f>
        <v>88.706663618033346</v>
      </c>
      <c r="AZ9" s="73">
        <f>($AB3+$AY9)*(1-ABS((0.48*$AB$2+AL$13)/(0.48*$AB$2+$AX9))^(1+1/(1+$AX9/$AB$2)))</f>
        <v>137.30020233633329</v>
      </c>
      <c r="BA9" s="73">
        <f t="shared" ref="BA9:BD10" si="8">($AB3+$AY9)*(1-ABS((0.48*$AB$2+AM$13)/(0.48*$AB$2+$AX9))^(1+1/(1+$AX9/$AB$2)))</f>
        <v>124.92029692208698</v>
      </c>
      <c r="BB9" s="73">
        <f t="shared" si="8"/>
        <v>127.2882375931755</v>
      </c>
      <c r="BC9" s="73">
        <f t="shared" si="8"/>
        <v>125.34766777741204</v>
      </c>
      <c r="BD9" s="73">
        <f t="shared" si="8"/>
        <v>126.8674095223726</v>
      </c>
      <c r="BE9" s="148" t="str">
        <f>IF((ABS(AL9/AZ9)^1.5+ABS(AL10/AZ10)^1.5)&lt;1,"VERIFICA","NON VERIFICA")</f>
        <v>VERIFICA</v>
      </c>
      <c r="BF9" s="148" t="str">
        <f t="shared" ref="BF9:BI9" si="9">IF((ABS(AM9/BA9)^1.5+ABS(AM10/BA10)^1.5)&lt;1,"VERIFICA","NON VERIFICA")</f>
        <v>VERIFICA</v>
      </c>
      <c r="BG9" s="148" t="str">
        <f t="shared" si="9"/>
        <v>VERIFICA</v>
      </c>
      <c r="BH9" s="148" t="str">
        <f t="shared" si="9"/>
        <v>VERIFICA</v>
      </c>
      <c r="BI9" s="148" t="str">
        <f t="shared" si="9"/>
        <v>VERIFICA</v>
      </c>
      <c r="BJ9" s="191"/>
      <c r="BK9" s="36"/>
      <c r="BL9" s="36">
        <f>MAX(BA9+BA11,BB9+BB11)*$BL$2/($BX$3)*100</f>
        <v>104.17130547070515</v>
      </c>
      <c r="BM9" s="36">
        <f>0.5*14.17*$C$4*0.9*($C$3-4)*2.5/(1+2.5^2)/10</f>
        <v>343.01172413793103</v>
      </c>
      <c r="BN9" s="36">
        <f>$BQ$4*0.9*($C$3-4)*391.3/100*2.5*10^-1</f>
        <v>306.83457925528165</v>
      </c>
      <c r="BO9" s="341" t="str">
        <f>IF(BN9&gt;BM9,SQRT((0.5*14.17*$C$4)/($BQ$4/100*391.3)-1)," ")</f>
        <v xml:space="preserve"> </v>
      </c>
      <c r="BP9" s="36" t="str">
        <f>IF(BO9=" "," ",0.9*$BQ$4/100*($C$3-4)*391.3*BO9*10^-1)</f>
        <v xml:space="preserve"> </v>
      </c>
      <c r="BQ9" s="36" t="str">
        <f>IF(AND(BP9&gt;BL9,BN9&gt;BL9),"Verifica","Non Verifica")</f>
        <v>Verifica</v>
      </c>
      <c r="BR9" s="36">
        <f>$BU$4*0.9*($C$3-4)*391.3/100*2.5*10^-1</f>
        <v>460.25186888292251</v>
      </c>
      <c r="BS9" s="341">
        <f>IF(BR9&gt;BM9,SQRT((0.5*14.17*$C$4)/($BU$4/100*391.3)-1)," ")</f>
        <v>2.0983814160388228</v>
      </c>
      <c r="BT9" s="36">
        <f>IF(BS9=" "," ",0.9*$BU$4/100*($C$3-4)*391.3*BS9*10^-1)</f>
        <v>386.3135873444246</v>
      </c>
      <c r="BU9" s="36" t="str">
        <f>IF(AND(BT9&gt;BL9,BR9&gt;BL9),"Verifica","Non Verifica")</f>
        <v>Verifica</v>
      </c>
      <c r="BV9" s="362" t="str">
        <f>IF(BS6/BT6&gt;=0.08*14.17*0.55/391.3,"Verifica","Non verifica")</f>
        <v>Verifica</v>
      </c>
      <c r="BW9" s="73"/>
      <c r="BX9" s="73"/>
      <c r="BY9" s="73"/>
      <c r="BZ9" s="73"/>
      <c r="CA9" s="370"/>
      <c r="CB9" s="370"/>
      <c r="CC9" s="370"/>
      <c r="CD9" s="370"/>
      <c r="CE9" s="370"/>
      <c r="CF9" s="370"/>
      <c r="CG9" s="370"/>
      <c r="CH9" s="370"/>
      <c r="CI9" s="73"/>
      <c r="CJ9" s="73"/>
      <c r="CK9" s="370"/>
      <c r="CL9" s="370"/>
      <c r="CM9" s="465"/>
      <c r="CN9" s="465"/>
      <c r="CO9" s="370"/>
      <c r="CP9" s="370"/>
      <c r="CQ9" s="370"/>
    </row>
    <row r="10" spans="1:95" ht="16.05" customHeight="1" x14ac:dyDescent="0.25">
      <c r="A10" s="172">
        <f>Pil_originale!A460</f>
        <v>4</v>
      </c>
      <c r="B10" s="6">
        <f>Pil_originale!B460</f>
        <v>20</v>
      </c>
      <c r="C10" s="6">
        <f>Pil_originale!C460</f>
        <v>0</v>
      </c>
      <c r="D10" s="6">
        <f>Pil_originale!D460</f>
        <v>6</v>
      </c>
      <c r="E10" s="6" t="str">
        <f>Pil_originale!E460</f>
        <v>Minf</v>
      </c>
      <c r="F10" s="6">
        <f>Pil_originale!F460</f>
        <v>-4.1319999999999997</v>
      </c>
      <c r="G10" s="6">
        <f>Pil_originale!G460</f>
        <v>-2.3940000000000001</v>
      </c>
      <c r="H10" s="6">
        <f>Pil_originale!H460</f>
        <v>-31.064</v>
      </c>
      <c r="I10" s="6">
        <f>Pil_originale!I460</f>
        <v>0.748</v>
      </c>
      <c r="J10" s="6">
        <f>Pil_originale!J460</f>
        <v>1.571</v>
      </c>
      <c r="K10" s="7">
        <f>Pil_originale!K460</f>
        <v>1.7150000000000001</v>
      </c>
      <c r="L10" s="447"/>
      <c r="M10" s="427"/>
      <c r="N10" s="172" t="s">
        <v>17</v>
      </c>
      <c r="O10" s="21">
        <f t="shared" ref="O10:T10" si="10">F12</f>
        <v>-35.44</v>
      </c>
      <c r="P10" s="21">
        <f t="shared" si="10"/>
        <v>-21.526</v>
      </c>
      <c r="Q10" s="21">
        <f t="shared" si="10"/>
        <v>3.4580000000000002</v>
      </c>
      <c r="R10" s="21">
        <f t="shared" si="10"/>
        <v>61.933</v>
      </c>
      <c r="S10" s="21">
        <f t="shared" si="10"/>
        <v>5.4560000000000004</v>
      </c>
      <c r="T10" s="22">
        <f t="shared" si="10"/>
        <v>5.9560000000000004</v>
      </c>
      <c r="U10" s="28">
        <f t="shared" ref="U10:Z10" si="11">O10-(O10-O12)/320*$T$5</f>
        <v>-30.679843749999996</v>
      </c>
      <c r="V10" s="29">
        <f t="shared" si="11"/>
        <v>-18.628031249999999</v>
      </c>
      <c r="W10" s="29">
        <f t="shared" si="11"/>
        <v>3.0635468750000001</v>
      </c>
      <c r="X10" s="29">
        <f t="shared" si="11"/>
        <v>55.480656249999996</v>
      </c>
      <c r="Y10" s="29">
        <f t="shared" si="11"/>
        <v>4.8865468750000005</v>
      </c>
      <c r="Z10" s="30">
        <f t="shared" si="11"/>
        <v>5.3342812500000001</v>
      </c>
      <c r="AA10" s="172">
        <f t="shared" ref="AA10:AB44" si="12">(ABS(W10)+ABS(Y10))*SIGN(W10)</f>
        <v>7.9500937500000006</v>
      </c>
      <c r="AB10" s="6">
        <f t="shared" si="12"/>
        <v>60.814937499999999</v>
      </c>
      <c r="AC10" s="6">
        <f t="shared" ref="AC10:AC44" si="13">(ABS(AA10)+0.3*ABS(AB10))*SIGN(AA10)</f>
        <v>26.194575</v>
      </c>
      <c r="AD10" s="6">
        <f t="shared" ref="AD10:AD44" si="14">(ABS(AB10)+0.3*ABS(AA10))*SIGN(AB10)</f>
        <v>63.199965624999997</v>
      </c>
      <c r="AE10" s="36">
        <f t="shared" ref="AE10:AE44" si="15">V10+AC10</f>
        <v>7.566543750000001</v>
      </c>
      <c r="AF10" s="36">
        <f t="shared" ref="AF10:AF44" si="16">V10-AC10</f>
        <v>-44.82260625</v>
      </c>
      <c r="AG10" s="36">
        <f t="shared" ref="AG10:AG44" si="17">V10+AD10</f>
        <v>44.571934374999998</v>
      </c>
      <c r="AH10" s="37">
        <f t="shared" ref="AH10:AH44" si="18">V10-AD10</f>
        <v>-81.827996874999997</v>
      </c>
      <c r="AI10" s="432"/>
      <c r="AJ10" s="172" t="s">
        <v>17</v>
      </c>
      <c r="AK10" s="81"/>
      <c r="AL10" s="73">
        <f t="shared" si="7"/>
        <v>-30.679843749999996</v>
      </c>
      <c r="AM10" s="73">
        <f>MAX(0.3*$AK10,ABS(AE10))</f>
        <v>7.566543750000001</v>
      </c>
      <c r="AN10" s="73">
        <f>MAX(0.3*$AK10,ABS(AF10))</f>
        <v>44.82260625</v>
      </c>
      <c r="AO10" s="73">
        <f>MAX($AK10,ABS(AG10))</f>
        <v>44.571934374999998</v>
      </c>
      <c r="AP10" s="73">
        <f>MAX($AK10,ABS(AH10))</f>
        <v>81.827996874999997</v>
      </c>
      <c r="AQ10" s="107">
        <f>MAX(AL10-$AB4*(1-((0.48*$AB$2+AL13)/(0.48*$AB$2))^2),0)/(($C4-2*4)*391.3)*1000</f>
        <v>0</v>
      </c>
      <c r="AR10" s="108">
        <f t="shared" ref="AR10:AU10" si="19">MAX(AM10-$AB4*(1-((0.48*$AB$2+AM13)/(0.48*$AB$2))^2),0)/(($C4-2*4)*391.3)*1000</f>
        <v>0</v>
      </c>
      <c r="AS10" s="108">
        <f t="shared" si="19"/>
        <v>0</v>
      </c>
      <c r="AT10" s="108">
        <f t="shared" si="19"/>
        <v>0</v>
      </c>
      <c r="AU10" s="108">
        <f t="shared" si="19"/>
        <v>1.2501703147388747</v>
      </c>
      <c r="AV10" s="134">
        <f t="shared" ref="AV10:AV12" si="20">MAX(AQ10:AU10)</f>
        <v>1.2501703147388747</v>
      </c>
      <c r="AW10" s="128">
        <f>$AZ$2</f>
        <v>8.2938046054770531</v>
      </c>
      <c r="AX10" s="73">
        <f t="shared" ref="AX10:AX12" si="21">2*AW10*391.3/10</f>
        <v>649.07314842463416</v>
      </c>
      <c r="AY10" s="191">
        <f>AX10*($C$4-2*4)/200</f>
        <v>168.75901859040488</v>
      </c>
      <c r="AZ10" s="73">
        <f>($AB4+$AY10)*(1-ABS((0.48*$AB$2+AL$13)/(0.48*$AB$2+$AX10))^(1+1/(1+$AX10/$AB$2)))</f>
        <v>257.77606236693993</v>
      </c>
      <c r="BA10" s="73">
        <f t="shared" si="8"/>
        <v>230.02265363717785</v>
      </c>
      <c r="BB10" s="73">
        <f t="shared" si="8"/>
        <v>235.34230334621734</v>
      </c>
      <c r="BC10" s="73">
        <f t="shared" si="8"/>
        <v>230.98311707568018</v>
      </c>
      <c r="BD10" s="73">
        <f t="shared" si="8"/>
        <v>234.39726140272089</v>
      </c>
      <c r="BE10" s="148"/>
      <c r="BF10" s="148"/>
      <c r="BG10" s="148"/>
      <c r="BH10" s="148"/>
      <c r="BI10" s="148"/>
      <c r="BJ10" s="191"/>
      <c r="BK10" s="6"/>
      <c r="BL10" s="36"/>
      <c r="BM10" s="36"/>
      <c r="BN10" s="36"/>
      <c r="BO10" s="36"/>
      <c r="BP10" s="36"/>
      <c r="BQ10" s="36"/>
      <c r="BR10" s="73"/>
      <c r="BS10" s="36"/>
      <c r="BT10" s="73"/>
      <c r="BU10" s="73"/>
      <c r="BV10" s="73"/>
      <c r="BW10" s="73"/>
      <c r="BX10" s="73"/>
      <c r="BY10" s="73"/>
      <c r="BZ10" s="73"/>
      <c r="CA10" s="370"/>
      <c r="CB10" s="370"/>
      <c r="CC10" s="370"/>
      <c r="CD10" s="370"/>
      <c r="CE10" s="370"/>
      <c r="CF10" s="370"/>
      <c r="CG10" s="370"/>
      <c r="CH10" s="370"/>
      <c r="CI10" s="73"/>
      <c r="CJ10" s="73"/>
      <c r="CK10" s="370"/>
      <c r="CL10" s="370"/>
      <c r="CM10" s="465"/>
      <c r="CN10" s="465"/>
      <c r="CO10" s="370"/>
      <c r="CP10" s="370"/>
      <c r="CQ10" s="370"/>
    </row>
    <row r="11" spans="1:95" ht="16.05" customHeight="1" x14ac:dyDescent="0.25">
      <c r="A11" s="172">
        <f>Pil_originale!A462</f>
        <v>4</v>
      </c>
      <c r="B11" s="6">
        <f>Pil_originale!B462</f>
        <v>20</v>
      </c>
      <c r="C11" s="6">
        <f>Pil_originale!C462</f>
        <v>0</v>
      </c>
      <c r="D11" s="6">
        <f>Pil_originale!D462</f>
        <v>6</v>
      </c>
      <c r="E11" s="6" t="str">
        <f>Pil_originale!E462</f>
        <v>N</v>
      </c>
      <c r="F11" s="6">
        <f>Pil_originale!F462</f>
        <v>-60.828000000000003</v>
      </c>
      <c r="G11" s="6">
        <f>Pil_originale!G462</f>
        <v>-38.682000000000002</v>
      </c>
      <c r="H11" s="6">
        <f>Pil_originale!H462</f>
        <v>10.86</v>
      </c>
      <c r="I11" s="6">
        <f>Pil_originale!I462</f>
        <v>-0.25700000000000001</v>
      </c>
      <c r="J11" s="6">
        <f>Pil_originale!J462</f>
        <v>-0.51700000000000002</v>
      </c>
      <c r="K11" s="7">
        <f>Pil_originale!K462</f>
        <v>-0.56399999999999995</v>
      </c>
      <c r="L11" s="447"/>
      <c r="M11" s="427"/>
      <c r="N11" s="172" t="s">
        <v>20</v>
      </c>
      <c r="O11" s="21">
        <f t="shared" ref="O11:T11" si="22">F10</f>
        <v>-4.1319999999999997</v>
      </c>
      <c r="P11" s="21">
        <f t="shared" si="22"/>
        <v>-2.3940000000000001</v>
      </c>
      <c r="Q11" s="21">
        <f t="shared" si="22"/>
        <v>-31.064</v>
      </c>
      <c r="R11" s="21">
        <f t="shared" si="22"/>
        <v>0.748</v>
      </c>
      <c r="S11" s="21">
        <f t="shared" si="22"/>
        <v>1.571</v>
      </c>
      <c r="T11" s="22">
        <f t="shared" si="22"/>
        <v>1.7150000000000001</v>
      </c>
      <c r="U11" s="28">
        <f t="shared" ref="U11:Z12" si="23">O11+(O9-O11)/320*$T$5</f>
        <v>-3.4283281249999997</v>
      </c>
      <c r="V11" s="29">
        <f t="shared" si="23"/>
        <v>-1.9820468750000002</v>
      </c>
      <c r="W11" s="29">
        <f t="shared" si="23"/>
        <v>-25.644546875</v>
      </c>
      <c r="X11" s="29">
        <f t="shared" si="23"/>
        <v>0.61471874999999998</v>
      </c>
      <c r="Y11" s="29">
        <f t="shared" si="23"/>
        <v>1.2938125</v>
      </c>
      <c r="Z11" s="30">
        <f t="shared" si="23"/>
        <v>1.4124218750000002</v>
      </c>
      <c r="AA11" s="172">
        <f t="shared" si="12"/>
        <v>-26.938359375000001</v>
      </c>
      <c r="AB11" s="6">
        <f t="shared" si="12"/>
        <v>2.0271406250000004</v>
      </c>
      <c r="AC11" s="6">
        <f t="shared" si="13"/>
        <v>-27.546501562500001</v>
      </c>
      <c r="AD11" s="6">
        <f t="shared" si="14"/>
        <v>10.108648437500001</v>
      </c>
      <c r="AE11" s="36">
        <f t="shared" si="15"/>
        <v>-29.528548437500003</v>
      </c>
      <c r="AF11" s="36">
        <f t="shared" si="16"/>
        <v>25.5644546875</v>
      </c>
      <c r="AG11" s="36">
        <f t="shared" si="17"/>
        <v>8.1266015625000012</v>
      </c>
      <c r="AH11" s="37">
        <f t="shared" si="18"/>
        <v>-12.090695312500001</v>
      </c>
      <c r="AI11" s="432"/>
      <c r="AJ11" s="172" t="s">
        <v>20</v>
      </c>
      <c r="AK11" s="82">
        <f>AU55</f>
        <v>52.192633219291139</v>
      </c>
      <c r="AL11" s="73">
        <f t="shared" si="7"/>
        <v>-3.4283281249999997</v>
      </c>
      <c r="AM11" s="73">
        <f>MAX($AK11,ABS(AE11))</f>
        <v>52.192633219291139</v>
      </c>
      <c r="AN11" s="79">
        <f>MAX($AK11,ABS(AF11))</f>
        <v>52.192633219291139</v>
      </c>
      <c r="AO11" s="73">
        <f>MAX(0.3*$AK11,ABS(AG11))</f>
        <v>15.657789965787341</v>
      </c>
      <c r="AP11" s="73">
        <f>MAX(0.3*$AK11,ABS(AH11))</f>
        <v>15.657789965787341</v>
      </c>
      <c r="AQ11" s="107">
        <f>MAX(AL11-$AB3*(1-((0.48*$AB$2+AL14)/(0.48*$AB$2))^2),0)/(($C3-2*4)*391.3)*1000</f>
        <v>0</v>
      </c>
      <c r="AR11" s="108">
        <f>MAX(AM11-$AB3*(1-((0.48*$AB$2+AM14)/(0.48*$AB$2))^2),0)/(($C3-2*4)*391.3)*1000</f>
        <v>2.9144230890857132</v>
      </c>
      <c r="AS11" s="108">
        <f>MAX(AN11-$AB3*(1-((0.48*$AB$2+AN14)/(0.48*$AB$2))^2),0)/(($C3-2*4)*391.3)*1000</f>
        <v>2.547402682230254</v>
      </c>
      <c r="AT11" s="108">
        <f>MAX(AO11-$AB3*(1-((0.48*$AB$2+AO14)/(0.48*$AB$2))^2),0)/(($C3-2*4)*391.3)*1000</f>
        <v>0</v>
      </c>
      <c r="AU11" s="108">
        <f>MAX(AP11-$AB3*(1-((0.48*$AB$2+AP14)/(0.48*$AB$2))^2),0)/(($C3-2*4)*391.3)*1000</f>
        <v>0</v>
      </c>
      <c r="AV11" s="133">
        <f t="shared" si="20"/>
        <v>2.9144230890857132</v>
      </c>
      <c r="AW11" s="127">
        <f>$AZ$3</f>
        <v>10.304423903774522</v>
      </c>
      <c r="AX11" s="73">
        <f t="shared" si="21"/>
        <v>806.42421470939405</v>
      </c>
      <c r="AY11" s="191">
        <f>AX11*($C$3-2*4)/200</f>
        <v>88.706663618033346</v>
      </c>
      <c r="AZ11" s="73">
        <f>($AB3+$AY11)*(1-ABS((0.48*$AB$2+AL$14)/(0.48*$AB$2+$AX11))^(1+1/(1+$AX11/$AB$2)))</f>
        <v>138.6242146448588</v>
      </c>
      <c r="BA11" s="73">
        <f t="shared" ref="BA11:BD12" si="24">($AB3+$AY11)*(1-ABS((0.48*$AB$2+AM$14)/(0.48*$AB$2+$AX11))^(1+1/(1+$AX11/$AB$2)))</f>
        <v>126.05833977093991</v>
      </c>
      <c r="BB11" s="73">
        <f t="shared" si="24"/>
        <v>128.40496674400987</v>
      </c>
      <c r="BC11" s="73">
        <f t="shared" si="24"/>
        <v>126.48190264936034</v>
      </c>
      <c r="BD11" s="73">
        <f t="shared" si="24"/>
        <v>127.98796538542528</v>
      </c>
      <c r="BE11" s="148" t="str">
        <f>IF((ABS(AL11/AZ11)^1.5+ABS(AL12/AZ12)^1.5&lt;1),"VERIFICA","NON VERIFICA")</f>
        <v>VERIFICA</v>
      </c>
      <c r="BF11" s="148" t="str">
        <f t="shared" ref="BF11:BI11" si="25">IF((ABS(AM11/BA11)^1.5+ABS(AM12/BA12)^1.5&lt;1),"VERIFICA","NON VERIFICA")</f>
        <v>VERIFICA</v>
      </c>
      <c r="BG11" s="148" t="str">
        <f t="shared" si="25"/>
        <v>VERIFICA</v>
      </c>
      <c r="BH11" s="148" t="str">
        <f t="shared" si="25"/>
        <v>VERIFICA</v>
      </c>
      <c r="BI11" s="148" t="str">
        <f t="shared" si="25"/>
        <v>VERIFICA</v>
      </c>
      <c r="BJ11" s="191"/>
      <c r="BK11" s="36"/>
      <c r="BL11" s="36">
        <f>MAX(BC10+BC12,BD10+BD12)*$BL$2/($BX$3)*100</f>
        <v>192.01541830930492</v>
      </c>
      <c r="BM11" s="36">
        <f>0.5*14.17*$C$3*0.9*($C$4-4)*2.5/(1+2.5^2)/10</f>
        <v>369.3972413793104</v>
      </c>
      <c r="BN11" s="36">
        <f>$BQ$6*0.9*($C$4-4)*391.3/100*2.5*10^-1</f>
        <v>413.0465489974946</v>
      </c>
      <c r="BO11" s="341">
        <f>IF(BN11&gt;BM11,SQRT((0.5*14.17*$C$3)/($BQ$6/100*391.3)-1)," ")</f>
        <v>2.3417611920545003</v>
      </c>
      <c r="BP11" s="36">
        <f>IF(BO11=" "," ",0.9*$BQ$6/100*($C$4-4)*391.3*BO11*10^-1)</f>
        <v>386.9025515817483</v>
      </c>
      <c r="BQ11" s="36" t="str">
        <f>IF(AND(BP11&gt;BL11,BN11&gt;BL11),"Verifica","Non Verifica")</f>
        <v>Verifica</v>
      </c>
      <c r="BR11" s="36">
        <f>$BU$6*0.9*($C$4-4)*391.3/100*2.5*10^-1</f>
        <v>619.56982349624184</v>
      </c>
      <c r="BS11" s="341">
        <f>IF(BR11&gt;BM11,SQRT((0.5*14.17*$C$3)/($BU$6/100*391.3)-1)," ")</f>
        <v>1.8227900739639975</v>
      </c>
      <c r="BT11" s="36">
        <f>IF(BS11=" "," ",0.9*BU6/100*($C$4-4)*391.3*BS11*10^-1)</f>
        <v>451.73828975863029</v>
      </c>
      <c r="BU11" s="36" t="str">
        <f>IF(AND(BT11&gt;BL11,BR11&gt;BL11),"Verifica","Non Verifica")</f>
        <v>Verifica</v>
      </c>
      <c r="BV11" s="363"/>
      <c r="BW11" s="73"/>
      <c r="BX11" s="73"/>
      <c r="BY11" s="73"/>
      <c r="BZ11" s="73"/>
      <c r="CA11" s="370"/>
      <c r="CB11" s="370"/>
      <c r="CC11" s="370"/>
      <c r="CD11" s="370"/>
      <c r="CE11" s="370"/>
      <c r="CF11" s="370"/>
      <c r="CG11" s="370"/>
      <c r="CH11" s="370"/>
      <c r="CI11" s="73"/>
      <c r="CJ11" s="73"/>
      <c r="CK11" s="370"/>
      <c r="CL11" s="370"/>
      <c r="CM11" s="465"/>
      <c r="CN11" s="465"/>
      <c r="CO11" s="370"/>
      <c r="CP11" s="370"/>
      <c r="CQ11" s="370"/>
    </row>
    <row r="12" spans="1:95" ht="16.05" customHeight="1" thickBot="1" x14ac:dyDescent="0.3">
      <c r="A12" s="172">
        <f>Pil_originale!A1011</f>
        <v>10</v>
      </c>
      <c r="B12" s="6">
        <f>Pil_originale!B1011</f>
        <v>20</v>
      </c>
      <c r="C12" s="6">
        <f>Pil_originale!C1011</f>
        <v>0</v>
      </c>
      <c r="D12" s="6">
        <f>Pil_originale!D1011</f>
        <v>6</v>
      </c>
      <c r="E12" s="6" t="str">
        <f>Pil_originale!E1011</f>
        <v>Msup</v>
      </c>
      <c r="F12" s="6">
        <f>Pil_originale!F1011</f>
        <v>-35.44</v>
      </c>
      <c r="G12" s="6">
        <f>Pil_originale!G1011</f>
        <v>-21.526</v>
      </c>
      <c r="H12" s="6">
        <f>Pil_originale!H1011</f>
        <v>3.4580000000000002</v>
      </c>
      <c r="I12" s="6">
        <f>Pil_originale!I1011</f>
        <v>61.933</v>
      </c>
      <c r="J12" s="6">
        <f>Pil_originale!J1011</f>
        <v>5.4560000000000004</v>
      </c>
      <c r="K12" s="7">
        <f>Pil_originale!K1011</f>
        <v>5.9560000000000004</v>
      </c>
      <c r="L12" s="447"/>
      <c r="M12" s="427"/>
      <c r="N12" s="172" t="s">
        <v>19</v>
      </c>
      <c r="O12" s="21">
        <f t="shared" ref="O12:T12" si="26">F13</f>
        <v>25.49</v>
      </c>
      <c r="P12" s="21">
        <f t="shared" si="26"/>
        <v>15.568</v>
      </c>
      <c r="Q12" s="21">
        <f t="shared" si="26"/>
        <v>-1.591</v>
      </c>
      <c r="R12" s="21">
        <f t="shared" si="26"/>
        <v>-20.657</v>
      </c>
      <c r="S12" s="21">
        <f t="shared" si="26"/>
        <v>-1.833</v>
      </c>
      <c r="T12" s="22">
        <f t="shared" si="26"/>
        <v>-2.0019999999999998</v>
      </c>
      <c r="U12" s="28">
        <f t="shared" si="23"/>
        <v>20.729843750000001</v>
      </c>
      <c r="V12" s="29">
        <f t="shared" si="23"/>
        <v>12.670031249999999</v>
      </c>
      <c r="W12" s="29">
        <f t="shared" si="23"/>
        <v>-1.1965468749999999</v>
      </c>
      <c r="X12" s="29">
        <f t="shared" si="23"/>
        <v>-14.204656249999999</v>
      </c>
      <c r="Y12" s="29">
        <f t="shared" si="23"/>
        <v>-1.2635468749999998</v>
      </c>
      <c r="Z12" s="30">
        <f t="shared" si="23"/>
        <v>-1.3802812499999997</v>
      </c>
      <c r="AA12" s="172">
        <f t="shared" si="12"/>
        <v>-2.4600937499999995</v>
      </c>
      <c r="AB12" s="6">
        <f t="shared" si="12"/>
        <v>-15.584937499999999</v>
      </c>
      <c r="AC12" s="6">
        <f t="shared" si="13"/>
        <v>-7.1355749999999993</v>
      </c>
      <c r="AD12" s="6">
        <f t="shared" si="14"/>
        <v>-16.322965624999998</v>
      </c>
      <c r="AE12" s="36">
        <f t="shared" si="15"/>
        <v>5.5344562499999999</v>
      </c>
      <c r="AF12" s="36">
        <f t="shared" si="16"/>
        <v>19.805606249999997</v>
      </c>
      <c r="AG12" s="36">
        <f t="shared" si="17"/>
        <v>-3.6529343749999992</v>
      </c>
      <c r="AH12" s="37">
        <f t="shared" si="18"/>
        <v>28.992996874999996</v>
      </c>
      <c r="AI12" s="432"/>
      <c r="AJ12" s="172" t="s">
        <v>19</v>
      </c>
      <c r="AK12" s="82">
        <f>AT55</f>
        <v>67.813517268057296</v>
      </c>
      <c r="AL12" s="73">
        <f t="shared" si="7"/>
        <v>20.729843750000001</v>
      </c>
      <c r="AM12" s="73">
        <f>MAX(0.3*$AK12,ABS(AE12))</f>
        <v>20.34405518041719</v>
      </c>
      <c r="AN12" s="73">
        <f>MAX(0.3*$AK12,ABS(AF12))</f>
        <v>20.34405518041719</v>
      </c>
      <c r="AO12" s="73">
        <f>MAX($AK12,ABS(AG12))</f>
        <v>67.813517268057296</v>
      </c>
      <c r="AP12" s="73">
        <f>MAX($AK12,ABS(AH12))</f>
        <v>67.813517268057296</v>
      </c>
      <c r="AQ12" s="107">
        <f>MAX(AL12-$AB4*(1-((0.48*$AB$2+AL14)/(0.48*$AB$2))^2),0)/(($C4-2*4)*391.3)*1000</f>
        <v>0</v>
      </c>
      <c r="AR12" s="108">
        <f t="shared" ref="AR12:AU12" si="27">MAX(AM12-$AB4*(1-((0.48*$AB$2+AM14)/(0.48*$AB$2))^2),0)/(($C4-2*4)*391.3)*1000</f>
        <v>0</v>
      </c>
      <c r="AS12" s="108">
        <f t="shared" si="27"/>
        <v>0</v>
      </c>
      <c r="AT12" s="108">
        <f t="shared" si="27"/>
        <v>0.61250833128393323</v>
      </c>
      <c r="AU12" s="108">
        <f t="shared" si="27"/>
        <v>0.41319454806911016</v>
      </c>
      <c r="AV12" s="134">
        <f t="shared" si="20"/>
        <v>0.61250833128393323</v>
      </c>
      <c r="AW12" s="209">
        <f>$AZ$2</f>
        <v>8.2938046054770531</v>
      </c>
      <c r="AX12" s="73">
        <f t="shared" si="21"/>
        <v>649.07314842463416</v>
      </c>
      <c r="AY12" s="191">
        <f>AX12*($C$4-2*4)/200</f>
        <v>168.75901859040488</v>
      </c>
      <c r="AZ12" s="73">
        <f>($AB4+$AY12)*(1-ABS((0.48*$AB$2+AL$14)/(0.48*$AB$2+$AX12))^(1+1/(1+$AX12/$AB$2)))</f>
        <v>260.7350102263685</v>
      </c>
      <c r="BA12" s="73">
        <f t="shared" si="24"/>
        <v>232.57991455642966</v>
      </c>
      <c r="BB12" s="73">
        <f t="shared" si="24"/>
        <v>237.84933855765286</v>
      </c>
      <c r="BC12" s="73">
        <f t="shared" si="24"/>
        <v>233.53140108098771</v>
      </c>
      <c r="BD12" s="73">
        <f t="shared" si="24"/>
        <v>236.91331081102751</v>
      </c>
      <c r="BE12" s="148"/>
      <c r="BF12" s="148"/>
      <c r="BG12" s="148"/>
      <c r="BH12" s="148"/>
      <c r="BI12" s="148"/>
      <c r="BJ12" s="191"/>
      <c r="BK12" s="6"/>
      <c r="BL12" s="36"/>
      <c r="BM12" s="36"/>
      <c r="BN12" s="36"/>
      <c r="BO12" s="36"/>
      <c r="BP12" s="36"/>
      <c r="BQ12" s="36"/>
      <c r="BR12" s="73"/>
      <c r="BS12" s="36"/>
      <c r="BT12" s="73"/>
      <c r="BU12" s="73"/>
      <c r="BV12" s="73"/>
      <c r="BW12" s="73"/>
      <c r="BX12" s="73"/>
      <c r="BY12" s="73"/>
      <c r="BZ12" s="73"/>
      <c r="CA12" s="370"/>
      <c r="CB12" s="370"/>
      <c r="CC12" s="370"/>
      <c r="CD12" s="370"/>
      <c r="CE12" s="370"/>
      <c r="CF12" s="370"/>
      <c r="CG12" s="370"/>
      <c r="CH12" s="370"/>
      <c r="CI12" s="73"/>
      <c r="CJ12" s="73"/>
      <c r="CK12" s="370"/>
      <c r="CL12" s="370"/>
      <c r="CM12" s="370"/>
      <c r="CN12" s="370"/>
      <c r="CO12" s="370"/>
      <c r="CP12" s="370"/>
      <c r="CQ12" s="370"/>
    </row>
    <row r="13" spans="1:95" ht="16.05" customHeight="1" x14ac:dyDescent="0.25">
      <c r="A13" s="172">
        <f>Pil_originale!A1012</f>
        <v>10</v>
      </c>
      <c r="B13" s="6">
        <f>Pil_originale!B1012</f>
        <v>20</v>
      </c>
      <c r="C13" s="6">
        <f>Pil_originale!C1012</f>
        <v>0</v>
      </c>
      <c r="D13" s="6">
        <f>Pil_originale!D1012</f>
        <v>6</v>
      </c>
      <c r="E13" s="6" t="str">
        <f>Pil_originale!E1012</f>
        <v>Minf</v>
      </c>
      <c r="F13" s="6">
        <f>Pil_originale!F1012</f>
        <v>25.49</v>
      </c>
      <c r="G13" s="6">
        <f>Pil_originale!G1012</f>
        <v>15.568</v>
      </c>
      <c r="H13" s="6">
        <f>Pil_originale!H1012</f>
        <v>-1.591</v>
      </c>
      <c r="I13" s="6">
        <f>Pil_originale!I1012</f>
        <v>-20.657</v>
      </c>
      <c r="J13" s="6">
        <f>Pil_originale!J1012</f>
        <v>-1.833</v>
      </c>
      <c r="K13" s="7">
        <f>Pil_originale!K1012</f>
        <v>-2.0019999999999998</v>
      </c>
      <c r="L13" s="447"/>
      <c r="M13" s="427"/>
      <c r="N13" s="172" t="s">
        <v>44</v>
      </c>
      <c r="O13" s="21">
        <f>F11+F14</f>
        <v>-322.995</v>
      </c>
      <c r="P13" s="21">
        <f t="shared" ref="P13:T13" si="28">G11+G14</f>
        <v>-197.00799999999998</v>
      </c>
      <c r="Q13" s="21">
        <f t="shared" si="28"/>
        <v>11.138999999999999</v>
      </c>
      <c r="R13" s="21">
        <f t="shared" si="28"/>
        <v>4.6280000000000001</v>
      </c>
      <c r="S13" s="21">
        <f t="shared" si="28"/>
        <v>-0.13200000000000001</v>
      </c>
      <c r="T13" s="22">
        <f t="shared" si="28"/>
        <v>-0.14299999999999996</v>
      </c>
      <c r="U13" s="28">
        <f>O13+$L$4</f>
        <v>-322.995</v>
      </c>
      <c r="V13" s="29">
        <f>P13+$L$2</f>
        <v>-197.00799999999998</v>
      </c>
      <c r="W13" s="29">
        <f>Q13</f>
        <v>11.138999999999999</v>
      </c>
      <c r="X13" s="29">
        <f t="shared" ref="X13:Z14" si="29">R13</f>
        <v>4.6280000000000001</v>
      </c>
      <c r="Y13" s="29">
        <f t="shared" si="29"/>
        <v>-0.13200000000000001</v>
      </c>
      <c r="Z13" s="30">
        <f t="shared" si="29"/>
        <v>-0.14299999999999996</v>
      </c>
      <c r="AA13" s="172">
        <f t="shared" si="12"/>
        <v>11.270999999999999</v>
      </c>
      <c r="AB13" s="6">
        <f t="shared" si="12"/>
        <v>4.7709999999999999</v>
      </c>
      <c r="AC13" s="6">
        <f t="shared" si="13"/>
        <v>12.702299999999999</v>
      </c>
      <c r="AD13" s="6">
        <f t="shared" si="14"/>
        <v>8.1523000000000003</v>
      </c>
      <c r="AE13" s="36">
        <f t="shared" si="15"/>
        <v>-184.30569999999997</v>
      </c>
      <c r="AF13" s="36">
        <f t="shared" si="16"/>
        <v>-209.71029999999999</v>
      </c>
      <c r="AG13" s="36">
        <f t="shared" si="17"/>
        <v>-188.85569999999998</v>
      </c>
      <c r="AH13" s="37">
        <f t="shared" si="18"/>
        <v>-205.16029999999998</v>
      </c>
      <c r="AJ13" s="172" t="s">
        <v>44</v>
      </c>
      <c r="AK13" s="82"/>
      <c r="AL13" s="73">
        <f t="shared" si="7"/>
        <v>-322.995</v>
      </c>
      <c r="AM13" s="73">
        <f t="shared" ref="AM13:AP14" si="30">AE13</f>
        <v>-184.30569999999997</v>
      </c>
      <c r="AN13" s="73">
        <f t="shared" si="30"/>
        <v>-209.71029999999999</v>
      </c>
      <c r="AO13" s="73">
        <f t="shared" si="30"/>
        <v>-188.85569999999998</v>
      </c>
      <c r="AP13" s="73">
        <f t="shared" si="30"/>
        <v>-205.16029999999998</v>
      </c>
      <c r="AQ13" s="107"/>
      <c r="AR13" s="21"/>
      <c r="AS13" s="21"/>
      <c r="AT13" s="21"/>
      <c r="AU13" s="21"/>
      <c r="AV13" s="37"/>
      <c r="AW13" s="36"/>
      <c r="AX13" s="191"/>
      <c r="AY13" s="191"/>
      <c r="AZ13" s="191"/>
      <c r="BA13" s="191"/>
      <c r="BB13" s="191"/>
      <c r="BC13" s="191"/>
      <c r="BD13" s="191"/>
      <c r="BE13" s="148"/>
      <c r="BF13" s="148"/>
      <c r="BG13" s="148"/>
      <c r="BH13" s="148"/>
      <c r="BI13" s="148"/>
      <c r="BJ13" s="191"/>
      <c r="BK13" s="370"/>
      <c r="BL13" s="73"/>
      <c r="BM13" s="36"/>
      <c r="BN13" s="73"/>
      <c r="BO13" s="73"/>
      <c r="BP13" s="73"/>
      <c r="BQ13" s="73"/>
      <c r="BR13" s="73"/>
      <c r="BS13" s="36"/>
      <c r="BT13" s="73"/>
      <c r="BU13" s="73"/>
      <c r="BV13" s="73"/>
      <c r="BW13" s="73"/>
      <c r="BX13" s="73"/>
      <c r="BY13" s="73"/>
      <c r="BZ13" s="73"/>
      <c r="CA13" s="370"/>
      <c r="CB13" s="370"/>
      <c r="CC13" s="370"/>
      <c r="CD13" s="370"/>
      <c r="CE13" s="370"/>
      <c r="CF13" s="370"/>
      <c r="CG13" s="370"/>
      <c r="CH13" s="370"/>
      <c r="CI13" s="73"/>
      <c r="CJ13" s="73"/>
      <c r="CK13" s="370"/>
      <c r="CL13" s="370"/>
      <c r="CM13" s="370"/>
      <c r="CN13" s="370"/>
      <c r="CO13" s="370"/>
      <c r="CP13" s="370"/>
      <c r="CQ13" s="370"/>
    </row>
    <row r="14" spans="1:95" ht="16.05" customHeight="1" thickBot="1" x14ac:dyDescent="0.35">
      <c r="A14" s="8">
        <f>Pil_originale!A1014</f>
        <v>10</v>
      </c>
      <c r="B14" s="42">
        <f>Pil_originale!B1014</f>
        <v>20</v>
      </c>
      <c r="C14" s="42">
        <f>Pil_originale!C1014</f>
        <v>0</v>
      </c>
      <c r="D14" s="42">
        <f>Pil_originale!D1014</f>
        <v>6</v>
      </c>
      <c r="E14" s="42" t="str">
        <f>Pil_originale!E1014</f>
        <v>N</v>
      </c>
      <c r="F14" s="42">
        <f>Pil_originale!F1014</f>
        <v>-262.16699999999997</v>
      </c>
      <c r="G14" s="42">
        <f>Pil_originale!G1014</f>
        <v>-158.32599999999999</v>
      </c>
      <c r="H14" s="42">
        <f>Pil_originale!H1014</f>
        <v>0.27900000000000003</v>
      </c>
      <c r="I14" s="42">
        <f>Pil_originale!I1014</f>
        <v>4.8849999999999998</v>
      </c>
      <c r="J14" s="42">
        <f>Pil_originale!J1014</f>
        <v>0.38500000000000001</v>
      </c>
      <c r="K14" s="10">
        <f>Pil_originale!K1014</f>
        <v>0.42099999999999999</v>
      </c>
      <c r="L14" s="447"/>
      <c r="N14" s="8" t="s">
        <v>45</v>
      </c>
      <c r="O14" s="23">
        <f>F11+F14</f>
        <v>-322.995</v>
      </c>
      <c r="P14" s="23">
        <f t="shared" ref="P14:T14" si="31">G11+G14</f>
        <v>-197.00799999999998</v>
      </c>
      <c r="Q14" s="23">
        <f t="shared" si="31"/>
        <v>11.138999999999999</v>
      </c>
      <c r="R14" s="23">
        <f t="shared" si="31"/>
        <v>4.6280000000000001</v>
      </c>
      <c r="S14" s="23">
        <f t="shared" si="31"/>
        <v>-0.13200000000000001</v>
      </c>
      <c r="T14" s="24">
        <f t="shared" si="31"/>
        <v>-0.14299999999999996</v>
      </c>
      <c r="U14" s="33">
        <f>O14+$L$5</f>
        <v>-338.79</v>
      </c>
      <c r="V14" s="21">
        <f>P14+$L$3</f>
        <v>-209.15799999999999</v>
      </c>
      <c r="W14" s="29">
        <f>Q14</f>
        <v>11.138999999999999</v>
      </c>
      <c r="X14" s="29">
        <f t="shared" si="29"/>
        <v>4.6280000000000001</v>
      </c>
      <c r="Y14" s="29">
        <f t="shared" si="29"/>
        <v>-0.13200000000000001</v>
      </c>
      <c r="Z14" s="30">
        <f t="shared" si="29"/>
        <v>-0.14299999999999996</v>
      </c>
      <c r="AA14" s="8">
        <f t="shared" si="12"/>
        <v>11.270999999999999</v>
      </c>
      <c r="AB14" s="42">
        <f t="shared" si="12"/>
        <v>4.7709999999999999</v>
      </c>
      <c r="AC14" s="42">
        <f t="shared" si="13"/>
        <v>12.702299999999999</v>
      </c>
      <c r="AD14" s="42">
        <f t="shared" si="14"/>
        <v>8.1523000000000003</v>
      </c>
      <c r="AE14" s="38">
        <f t="shared" si="15"/>
        <v>-196.45569999999998</v>
      </c>
      <c r="AF14" s="38">
        <f t="shared" si="16"/>
        <v>-221.8603</v>
      </c>
      <c r="AG14" s="38">
        <f t="shared" si="17"/>
        <v>-201.00569999999999</v>
      </c>
      <c r="AH14" s="39">
        <f t="shared" si="18"/>
        <v>-217.31029999999998</v>
      </c>
      <c r="AJ14" s="8" t="s">
        <v>45</v>
      </c>
      <c r="AK14" s="82"/>
      <c r="AL14" s="73">
        <f t="shared" si="7"/>
        <v>-338.79</v>
      </c>
      <c r="AM14" s="73">
        <f t="shared" si="30"/>
        <v>-196.45569999999998</v>
      </c>
      <c r="AN14" s="73">
        <f t="shared" si="30"/>
        <v>-221.8603</v>
      </c>
      <c r="AO14" s="73">
        <f t="shared" si="30"/>
        <v>-201.00569999999999</v>
      </c>
      <c r="AP14" s="73">
        <f t="shared" si="30"/>
        <v>-217.31029999999998</v>
      </c>
      <c r="AQ14" s="83"/>
      <c r="AR14" s="23"/>
      <c r="AS14" s="23"/>
      <c r="AT14" s="23"/>
      <c r="AU14" s="23"/>
      <c r="AV14" s="39"/>
      <c r="AW14" s="36"/>
      <c r="AX14" s="191"/>
      <c r="AY14" s="191"/>
      <c r="AZ14" s="191"/>
      <c r="BA14" s="191"/>
      <c r="BB14" s="191"/>
      <c r="BC14" s="191"/>
      <c r="BD14" s="191"/>
      <c r="BE14" s="148"/>
      <c r="BF14" s="148"/>
      <c r="BG14" s="148"/>
      <c r="BH14" s="148"/>
      <c r="BI14" s="148"/>
      <c r="BJ14" s="191"/>
      <c r="BK14" s="370"/>
      <c r="BL14" s="73"/>
      <c r="BM14" s="36"/>
      <c r="BN14" s="73"/>
      <c r="BO14" s="73"/>
      <c r="BP14" s="73"/>
      <c r="BQ14" s="73"/>
      <c r="BR14" s="73"/>
      <c r="BS14" s="36"/>
      <c r="BT14" s="73"/>
      <c r="BU14" s="73"/>
      <c r="BV14" s="73"/>
      <c r="BW14" s="73"/>
      <c r="BX14" s="73"/>
      <c r="BY14" s="73"/>
      <c r="BZ14" s="73"/>
      <c r="CA14" s="370"/>
      <c r="CB14" s="370"/>
      <c r="CC14" s="370"/>
      <c r="CD14" s="370"/>
      <c r="CE14" s="370"/>
      <c r="CF14" s="370"/>
      <c r="CG14" s="370"/>
      <c r="CH14" s="370"/>
      <c r="CI14" s="73"/>
      <c r="CJ14" s="73"/>
      <c r="CK14" s="370"/>
      <c r="CL14" s="370"/>
      <c r="CM14" s="370"/>
      <c r="CN14" s="370"/>
      <c r="CO14" s="370"/>
      <c r="CP14" s="370"/>
      <c r="CQ14" s="370"/>
    </row>
    <row r="15" spans="1:95" ht="16.05" customHeight="1" thickBot="1" x14ac:dyDescent="0.3">
      <c r="A15" s="168">
        <f>Pil_originale!A463</f>
        <v>4</v>
      </c>
      <c r="B15" s="169">
        <f>Pil_originale!B463</f>
        <v>20</v>
      </c>
      <c r="C15" s="169">
        <f>Pil_originale!C463</f>
        <v>0</v>
      </c>
      <c r="D15" s="169">
        <f>Pil_originale!D463</f>
        <v>5</v>
      </c>
      <c r="E15" s="169" t="str">
        <f>Pil_originale!E463</f>
        <v>Msup</v>
      </c>
      <c r="F15" s="169">
        <f>Pil_originale!F463</f>
        <v>3.7879999999999998</v>
      </c>
      <c r="G15" s="169">
        <f>Pil_originale!G463</f>
        <v>2.1749999999999998</v>
      </c>
      <c r="H15" s="169">
        <f>Pil_originale!H463</f>
        <v>57.734000000000002</v>
      </c>
      <c r="I15" s="169">
        <f>Pil_originale!I463</f>
        <v>1.6850000000000001</v>
      </c>
      <c r="J15" s="169">
        <f>Pil_originale!J463</f>
        <v>-3.19</v>
      </c>
      <c r="K15" s="170">
        <f>Pil_originale!K463</f>
        <v>-3.4820000000000002</v>
      </c>
      <c r="L15" s="447"/>
      <c r="M15" s="427" t="s">
        <v>22</v>
      </c>
      <c r="N15" s="168" t="s">
        <v>18</v>
      </c>
      <c r="O15" s="19">
        <f t="shared" ref="O15:T15" si="32">F15</f>
        <v>3.7879999999999998</v>
      </c>
      <c r="P15" s="19">
        <f t="shared" si="32"/>
        <v>2.1749999999999998</v>
      </c>
      <c r="Q15" s="19">
        <f t="shared" si="32"/>
        <v>57.734000000000002</v>
      </c>
      <c r="R15" s="19">
        <f t="shared" si="32"/>
        <v>1.6850000000000001</v>
      </c>
      <c r="S15" s="19">
        <f t="shared" si="32"/>
        <v>-3.19</v>
      </c>
      <c r="T15" s="19">
        <f t="shared" si="32"/>
        <v>-3.4820000000000002</v>
      </c>
      <c r="U15" s="25">
        <f t="shared" ref="U15:Z16" si="33">O15-(O15-O17)/320*$U$4</f>
        <v>3.2017499999999997</v>
      </c>
      <c r="V15" s="26">
        <f t="shared" si="33"/>
        <v>1.8366406249999998</v>
      </c>
      <c r="W15" s="26">
        <f t="shared" si="33"/>
        <v>48.613140625</v>
      </c>
      <c r="X15" s="26">
        <f t="shared" si="33"/>
        <v>1.4200781250000001</v>
      </c>
      <c r="Y15" s="26">
        <f t="shared" si="33"/>
        <v>-2.6881249999999999</v>
      </c>
      <c r="Z15" s="27">
        <f t="shared" si="33"/>
        <v>-2.9341875000000002</v>
      </c>
      <c r="AA15" s="168">
        <f t="shared" si="12"/>
        <v>51.301265624999999</v>
      </c>
      <c r="AB15" s="169">
        <f t="shared" si="12"/>
        <v>4.354265625</v>
      </c>
      <c r="AC15" s="169">
        <f t="shared" si="13"/>
        <v>52.607545312500001</v>
      </c>
      <c r="AD15" s="169">
        <f t="shared" si="14"/>
        <v>19.744645312499998</v>
      </c>
      <c r="AE15" s="34">
        <f t="shared" si="15"/>
        <v>54.444185937500002</v>
      </c>
      <c r="AF15" s="34">
        <f t="shared" si="16"/>
        <v>-50.7709046875</v>
      </c>
      <c r="AG15" s="34">
        <f t="shared" si="17"/>
        <v>21.581285937499999</v>
      </c>
      <c r="AH15" s="35">
        <f t="shared" si="18"/>
        <v>-17.908004687499997</v>
      </c>
      <c r="AJ15" s="168" t="s">
        <v>18</v>
      </c>
      <c r="AK15" s="82">
        <f>AU56</f>
        <v>109.3468253039032</v>
      </c>
      <c r="AL15" s="73">
        <f t="shared" si="7"/>
        <v>3.2017499999999997</v>
      </c>
      <c r="AM15" s="73">
        <f>MAX($AK15,ABS(AE15))</f>
        <v>109.3468253039032</v>
      </c>
      <c r="AN15" s="73">
        <f>MAX($AK15,ABS(AF15))</f>
        <v>109.3468253039032</v>
      </c>
      <c r="AO15" s="73">
        <f>MAX(0.3*$AK15,ABS(AG15))</f>
        <v>32.804047591170956</v>
      </c>
      <c r="AP15" s="73">
        <f>MAX(0.3*$AK15,ABS(AH15))</f>
        <v>32.804047591170956</v>
      </c>
      <c r="AQ15" s="105">
        <f>MAX(AL15-$AC$3*(1-((0.48*$AC$2+AL19)/(0.48*$AC$2))^2),0)/(($D$3-2*4)*391.3)*1000</f>
        <v>0</v>
      </c>
      <c r="AR15" s="106">
        <f>MAX(AM15-$AC$3*(1-((0.48*$AC$2+AM19)/(0.48*$AC$2))^2),0)/(($D$3-2*4)*391.3)*1000</f>
        <v>7.458810540372137</v>
      </c>
      <c r="AS15" s="106">
        <f>MAX(AN15-$AC$3*(1-((0.48*$AC$2+AN19)/(0.48*$AC$2))^2),0)/(($D$3-2*4)*391.3)*1000</f>
        <v>6.3453089598178254</v>
      </c>
      <c r="AT15" s="106">
        <f>MAX(AO15-$AC$3*(1-((0.48*$AC$2+AO19)/(0.48*$AC$2))^2),0)/(($D$3-2*4)*391.3)*1000</f>
        <v>0</v>
      </c>
      <c r="AU15" s="106">
        <f>MAX(AP15-$AC$3*(1-((0.48*$AC$2+AP19)/(0.48*$AC$2))^2),0)/(($D$3-2*4)*391.3)*1000</f>
        <v>0</v>
      </c>
      <c r="AV15" s="207">
        <f>MAX(AQ15:AU15)</f>
        <v>7.458810540372137</v>
      </c>
      <c r="AW15" s="208">
        <f>$AW$3</f>
        <v>10.304423903774522</v>
      </c>
      <c r="AX15" s="73">
        <f>2*AW15*391.3/10</f>
        <v>806.42421470939405</v>
      </c>
      <c r="AY15" s="191">
        <f>AX15*($D$3-2*4)/200</f>
        <v>88.706663618033346</v>
      </c>
      <c r="AZ15" s="73">
        <f>($AC3+$AY15)*(1-ABS((0.48*$AC$2+AL$19)/(0.48*$AC$2+$AX15))^(1+1/(1+$AX15/$AC$2)))</f>
        <v>161.20873278189794</v>
      </c>
      <c r="BA15" s="73">
        <f t="shared" ref="BA15:BD16" si="34">($AC3+$AY15)*(1-ABS((0.48*$AC$2+AM$19)/(0.48*$AC$2+$AX15))^(1+1/(1+$AX15/$AC$2)))</f>
        <v>139.66308112920896</v>
      </c>
      <c r="BB15" s="73">
        <f t="shared" si="34"/>
        <v>147.14438894384651</v>
      </c>
      <c r="BC15" s="73">
        <f t="shared" si="34"/>
        <v>141.01062760542601</v>
      </c>
      <c r="BD15" s="73">
        <f t="shared" si="34"/>
        <v>145.89062274044244</v>
      </c>
      <c r="BE15" s="148" t="str">
        <f>IF((ABS(AL15/AZ15)^1.5+ABS(AL16/AZ16)^1.5)&lt;1,"VERIFICA","NON VERIFICA")</f>
        <v>VERIFICA</v>
      </c>
      <c r="BF15" s="148" t="str">
        <f t="shared" ref="BF15:BI15" si="35">IF((ABS(AM15/BA15)^1.5+ABS(AM16/BA16)^1.5)&lt;1,"VERIFICA","NON VERIFICA")</f>
        <v>VERIFICA</v>
      </c>
      <c r="BG15" s="148" t="str">
        <f t="shared" si="35"/>
        <v>VERIFICA</v>
      </c>
      <c r="BH15" s="148" t="str">
        <f t="shared" si="35"/>
        <v>VERIFICA</v>
      </c>
      <c r="BI15" s="148" t="str">
        <f t="shared" si="35"/>
        <v>VERIFICA</v>
      </c>
      <c r="BJ15" s="191"/>
      <c r="BK15" s="73"/>
      <c r="BL15" s="73">
        <f>MAX(BA15+BA17,BB15+BB17)*$BL$2/($BY$3)*100</f>
        <v>120.25997033322764</v>
      </c>
      <c r="BM15" s="36">
        <f>0.5*14.17*$D$4*0.9*($D$3-4)*2.5/(1+2.5^2)/10</f>
        <v>343.01172413793103</v>
      </c>
      <c r="BN15" s="36">
        <f>$BQ$4*0.9*($D$3-4)*391.3/100*2.5*10^-1</f>
        <v>306.83457925528165</v>
      </c>
      <c r="BO15" s="341" t="str">
        <f>IF(BN15&gt;BM15,SQRT((0.5*14.17*$D$4)/($BQ$4/100*391.3)-1)," ")</f>
        <v xml:space="preserve"> </v>
      </c>
      <c r="BP15" s="349" t="str">
        <f>IF(BO15=" "," ",0.9*$BQ$4/100*($D$3-4)*391.3*BO15*10^-1)</f>
        <v xml:space="preserve"> </v>
      </c>
      <c r="BQ15" s="6" t="str">
        <f>IF(AND(BP15&gt;BL15,BN15&gt;BL15),"Verifica","Non Verifica")</f>
        <v>Verifica</v>
      </c>
      <c r="BR15" s="6">
        <f>$BU$4*0.9*($D$3-4)*391.3/100*2.5*10^-1</f>
        <v>460.25186888292251</v>
      </c>
      <c r="BS15" s="341">
        <f>IF(BR15&gt;BM15,SQRT((0.5*14.17*$D$4)/($BU$4/100*391.3)-1)," ")</f>
        <v>2.0983814160388228</v>
      </c>
      <c r="BT15" s="349">
        <f>IF(BS15=" "," ",0.9*$BU$4/100*($D$3-4)*391.3*BS15*10^-1)</f>
        <v>386.3135873444246</v>
      </c>
      <c r="BU15" s="6" t="str">
        <f>IF(AND(BT15&gt;BL15,BR15&gt;BL15),"Verifica","Non Verifica")</f>
        <v>Verifica</v>
      </c>
      <c r="BV15" s="362" t="str">
        <f>IF(BS6/BT6&gt;=0.08*14.17*0.55/391.3,"Verifica","Non verifica")</f>
        <v>Verifica</v>
      </c>
      <c r="BW15" s="73"/>
      <c r="BX15" s="73"/>
      <c r="BY15" s="73"/>
      <c r="BZ15" s="73"/>
      <c r="CA15" s="73">
        <f>MAX(AM52:AP52)/(0.9*(60-4)*391.3)*1000</f>
        <v>0</v>
      </c>
      <c r="CB15" s="73">
        <f>MAX(AM53:AP53)/(0.9*(60-4)*391.3)*1000</f>
        <v>0</v>
      </c>
      <c r="CC15" s="370">
        <f>MAX(ABS(Taglio!H4),ABS(Taglio!I4),ABS(Taglio!H5),ABS(Taglio!I5))</f>
        <v>58.877000000000002</v>
      </c>
      <c r="CD15" s="245">
        <f>$CB$5*(CB15+CA15)*391.3/10-ABS(CC15)</f>
        <v>-58.877000000000002</v>
      </c>
      <c r="CE15" s="370">
        <v>0.48</v>
      </c>
      <c r="CF15" s="370">
        <f>CE15*(1-25/250)</f>
        <v>0.432</v>
      </c>
      <c r="CG15" s="370">
        <v>30</v>
      </c>
      <c r="CH15" s="370">
        <v>52</v>
      </c>
      <c r="CI15" s="73">
        <f>(MAX(ABS(AL20),ABS(AM20),ABS(AN20),ABS(AO20),ABS(AP20)))/(CG15*CH15)</f>
        <v>0.42921442307692309</v>
      </c>
      <c r="CJ15" s="73">
        <f>CD15/(CG15*CH15)*10</f>
        <v>-0.37741666666666668</v>
      </c>
      <c r="CK15" s="246">
        <f>CI15/14.17*10</f>
        <v>0.30290361543890126</v>
      </c>
      <c r="CL15" s="245">
        <f>CF15*14.17*CH15*CG15*(1-CK15/CF15)^0.5/10</f>
        <v>522.02747591391176</v>
      </c>
      <c r="CM15" s="464" t="str">
        <f>IF(CD15&lt;CL15,"VERIFICA","NON VERIFICA_necessarie staffe di contenimento")</f>
        <v>VERIFICA</v>
      </c>
      <c r="CN15" s="464"/>
      <c r="CO15" s="245">
        <f>CG15*CH15/391.3*(CJ15^2/(1.2+CK15*CG15-1.2))</f>
        <v>6.2492973277296131E-2</v>
      </c>
      <c r="CP15" s="370"/>
      <c r="CQ15" s="370"/>
    </row>
    <row r="16" spans="1:95" ht="16.05" customHeight="1" x14ac:dyDescent="0.25">
      <c r="A16" s="172">
        <f>Pil_originale!A464</f>
        <v>4</v>
      </c>
      <c r="B16" s="6">
        <f>Pil_originale!B464</f>
        <v>20</v>
      </c>
      <c r="C16" s="6">
        <f>Pil_originale!C464</f>
        <v>0</v>
      </c>
      <c r="D16" s="6">
        <f>Pil_originale!D464</f>
        <v>5</v>
      </c>
      <c r="E16" s="6" t="str">
        <f>Pil_originale!E464</f>
        <v>Minf</v>
      </c>
      <c r="F16" s="6">
        <f>Pil_originale!F464</f>
        <v>-3.7160000000000002</v>
      </c>
      <c r="G16" s="6">
        <f>Pil_originale!G464</f>
        <v>-2.1560000000000001</v>
      </c>
      <c r="H16" s="6">
        <f>Pil_originale!H464</f>
        <v>-59.012999999999998</v>
      </c>
      <c r="I16" s="6">
        <f>Pil_originale!I464</f>
        <v>-1.706</v>
      </c>
      <c r="J16" s="6">
        <f>Pil_originale!J464</f>
        <v>3.234</v>
      </c>
      <c r="K16" s="7">
        <f>Pil_originale!K464</f>
        <v>3.53</v>
      </c>
      <c r="L16" s="447"/>
      <c r="M16" s="427"/>
      <c r="N16" s="172" t="s">
        <v>17</v>
      </c>
      <c r="O16" s="21">
        <f t="shared" ref="O16:T16" si="36">F18</f>
        <v>-15.423</v>
      </c>
      <c r="P16" s="21">
        <f t="shared" si="36"/>
        <v>-9.4260000000000002</v>
      </c>
      <c r="Q16" s="21">
        <f t="shared" si="36"/>
        <v>4.8650000000000002</v>
      </c>
      <c r="R16" s="21">
        <f t="shared" si="36"/>
        <v>105.02800000000001</v>
      </c>
      <c r="S16" s="21">
        <f t="shared" si="36"/>
        <v>8.8219999999999992</v>
      </c>
      <c r="T16" s="21">
        <f t="shared" si="36"/>
        <v>9.6300000000000008</v>
      </c>
      <c r="U16" s="28">
        <f t="shared" si="33"/>
        <v>-12.997999999999999</v>
      </c>
      <c r="V16" s="29">
        <f t="shared" si="33"/>
        <v>-7.9454531250000002</v>
      </c>
      <c r="W16" s="29">
        <f t="shared" si="33"/>
        <v>4.1511718750000002</v>
      </c>
      <c r="X16" s="29">
        <f t="shared" si="33"/>
        <v>89.482375000000005</v>
      </c>
      <c r="Y16" s="29">
        <f t="shared" si="33"/>
        <v>7.5361406249999989</v>
      </c>
      <c r="Z16" s="30">
        <f t="shared" si="33"/>
        <v>8.2263281250000002</v>
      </c>
      <c r="AA16" s="172">
        <f t="shared" si="12"/>
        <v>11.687312499999999</v>
      </c>
      <c r="AB16" s="6">
        <f t="shared" si="12"/>
        <v>97.708703125</v>
      </c>
      <c r="AC16" s="6">
        <f t="shared" si="13"/>
        <v>40.999923437499994</v>
      </c>
      <c r="AD16" s="6">
        <f t="shared" si="14"/>
        <v>101.21489687499999</v>
      </c>
      <c r="AE16" s="36">
        <f t="shared" si="15"/>
        <v>33.054470312499994</v>
      </c>
      <c r="AF16" s="36">
        <f t="shared" si="16"/>
        <v>-48.945376562499995</v>
      </c>
      <c r="AG16" s="36">
        <f t="shared" si="17"/>
        <v>93.269443749999994</v>
      </c>
      <c r="AH16" s="37">
        <f t="shared" si="18"/>
        <v>-109.16034999999999</v>
      </c>
      <c r="AJ16" s="172" t="s">
        <v>17</v>
      </c>
      <c r="AK16" s="82">
        <f>AT56</f>
        <v>142.07355269464972</v>
      </c>
      <c r="AL16" s="73">
        <f t="shared" si="7"/>
        <v>-12.997999999999999</v>
      </c>
      <c r="AM16" s="73">
        <f>MAX(0.3*$AK16,ABS(AE16))</f>
        <v>42.622065808394915</v>
      </c>
      <c r="AN16" s="73">
        <f>MAX(0.3*$AK16,ABS(AF16))</f>
        <v>48.945376562499995</v>
      </c>
      <c r="AO16" s="73">
        <f>MAX($AK16,ABS(AG16))</f>
        <v>142.07355269464972</v>
      </c>
      <c r="AP16" s="73">
        <f>MAX($AK16,ABS(AH16))</f>
        <v>142.07355269464972</v>
      </c>
      <c r="AQ16" s="107">
        <f>MAX(AL16-$AC$4*(1-((0.48*$AC$2+AL19)/(0.48*$AC$2))^2),0)/(($D$4-2*4)*391.3)*1000</f>
        <v>0</v>
      </c>
      <c r="AR16" s="108">
        <f t="shared" ref="AR16:AU16" si="37">MAX(AM16-$AC$4*(1-((0.48*$AC$2+AM19)/(0.48*$AC$2))^2),0)/(($D$4-2*4)*391.3)*1000</f>
        <v>0</v>
      </c>
      <c r="AS16" s="108">
        <f t="shared" si="37"/>
        <v>0</v>
      </c>
      <c r="AT16" s="108">
        <f t="shared" si="37"/>
        <v>2.3741486383000896</v>
      </c>
      <c r="AU16" s="108">
        <f t="shared" si="37"/>
        <v>1.7595989702147379</v>
      </c>
      <c r="AV16" s="122">
        <f t="shared" ref="AV16:AV18" si="38">MAX(AQ16:AU16)</f>
        <v>2.3741486383000896</v>
      </c>
      <c r="AW16" s="128">
        <f>$AW$2</f>
        <v>8.2938046054770531</v>
      </c>
      <c r="AX16" s="73">
        <f t="shared" ref="AX16:AX18" si="39">2*AW16*391.3/10</f>
        <v>649.07314842463416</v>
      </c>
      <c r="AY16" s="191">
        <f>AX16*($D$4-2*4)/200</f>
        <v>168.75901859040488</v>
      </c>
      <c r="AZ16" s="73">
        <f>($AC4+$AY16)*(1-ABS((0.48*$AC$2+AL$19)/(0.48*$AC$2+$AX16))^(1+1/(1+$AX16/$AC$2)))</f>
        <v>310.83073625658153</v>
      </c>
      <c r="BA16" s="73">
        <f t="shared" si="34"/>
        <v>263.05531719324642</v>
      </c>
      <c r="BB16" s="73">
        <f t="shared" si="34"/>
        <v>279.72570901088631</v>
      </c>
      <c r="BC16" s="73">
        <f t="shared" si="34"/>
        <v>266.06318911784365</v>
      </c>
      <c r="BD16" s="73">
        <f t="shared" si="34"/>
        <v>276.93707613957946</v>
      </c>
      <c r="BE16" s="148"/>
      <c r="BF16" s="148"/>
      <c r="BG16" s="148"/>
      <c r="BH16" s="148"/>
      <c r="BI16" s="148"/>
      <c r="BJ16" s="191"/>
      <c r="BK16" s="370"/>
      <c r="BL16" s="73"/>
      <c r="BM16" s="36"/>
      <c r="BN16" s="73"/>
      <c r="BO16" s="73"/>
      <c r="BP16" s="73"/>
      <c r="BQ16" s="73"/>
      <c r="BR16" s="73"/>
      <c r="BS16" s="73"/>
      <c r="BT16" s="73"/>
      <c r="BU16" s="73"/>
      <c r="BV16" s="73"/>
      <c r="BW16" s="73"/>
      <c r="BX16" s="73"/>
      <c r="BY16" s="73"/>
      <c r="BZ16" s="73"/>
      <c r="CA16" s="370"/>
      <c r="CB16" s="370"/>
      <c r="CC16" s="370"/>
      <c r="CD16" s="370"/>
      <c r="CE16" s="370"/>
      <c r="CF16" s="370"/>
      <c r="CG16" s="370"/>
      <c r="CH16" s="370"/>
      <c r="CI16" s="73"/>
      <c r="CJ16" s="73"/>
      <c r="CK16" s="370"/>
      <c r="CL16" s="370"/>
      <c r="CM16" s="465"/>
      <c r="CN16" s="465"/>
      <c r="CO16" s="370"/>
      <c r="CP16" s="370"/>
      <c r="CQ16" s="370"/>
    </row>
    <row r="17" spans="1:95" ht="16.05" customHeight="1" x14ac:dyDescent="0.25">
      <c r="A17" s="172">
        <f>Pil_originale!A466</f>
        <v>4</v>
      </c>
      <c r="B17" s="6">
        <f>Pil_originale!B466</f>
        <v>20</v>
      </c>
      <c r="C17" s="6">
        <f>Pil_originale!C466</f>
        <v>0</v>
      </c>
      <c r="D17" s="6">
        <f>Pil_originale!D466</f>
        <v>5</v>
      </c>
      <c r="E17" s="6" t="str">
        <f>Pil_originale!E466</f>
        <v>N</v>
      </c>
      <c r="F17" s="6">
        <f>Pil_originale!F466</f>
        <v>-125.13</v>
      </c>
      <c r="G17" s="6">
        <f>Pil_originale!G466</f>
        <v>-79.492000000000004</v>
      </c>
      <c r="H17" s="6">
        <f>Pil_originale!H466</f>
        <v>40.380000000000003</v>
      </c>
      <c r="I17" s="6">
        <f>Pil_originale!I466</f>
        <v>-1.056</v>
      </c>
      <c r="J17" s="6">
        <f>Pil_originale!J466</f>
        <v>-2.0859999999999999</v>
      </c>
      <c r="K17" s="7">
        <f>Pil_originale!K466</f>
        <v>-2.2770000000000001</v>
      </c>
      <c r="L17" s="447"/>
      <c r="M17" s="427"/>
      <c r="N17" s="172" t="s">
        <v>20</v>
      </c>
      <c r="O17" s="21">
        <f t="shared" ref="O17:T17" si="40">F16</f>
        <v>-3.7160000000000002</v>
      </c>
      <c r="P17" s="21">
        <f t="shared" si="40"/>
        <v>-2.1560000000000001</v>
      </c>
      <c r="Q17" s="21">
        <f t="shared" si="40"/>
        <v>-59.012999999999998</v>
      </c>
      <c r="R17" s="21">
        <f t="shared" si="40"/>
        <v>-1.706</v>
      </c>
      <c r="S17" s="21">
        <f t="shared" si="40"/>
        <v>3.234</v>
      </c>
      <c r="T17" s="21">
        <f t="shared" si="40"/>
        <v>3.53</v>
      </c>
      <c r="U17" s="28">
        <f t="shared" ref="U17:Z18" si="41">O17+(O15-O17)/320*$U$5</f>
        <v>-3.0125000000000002</v>
      </c>
      <c r="V17" s="29">
        <f t="shared" si="41"/>
        <v>-1.7499687500000003</v>
      </c>
      <c r="W17" s="29">
        <f t="shared" si="41"/>
        <v>-48.067968749999999</v>
      </c>
      <c r="X17" s="29">
        <f t="shared" si="41"/>
        <v>-1.3880937499999999</v>
      </c>
      <c r="Y17" s="29">
        <f t="shared" si="41"/>
        <v>2.6317500000000003</v>
      </c>
      <c r="Z17" s="30">
        <f t="shared" si="41"/>
        <v>2.8726249999999998</v>
      </c>
      <c r="AA17" s="172">
        <f t="shared" si="12"/>
        <v>-50.699718750000002</v>
      </c>
      <c r="AB17" s="6">
        <f t="shared" si="12"/>
        <v>-4.2607187499999997</v>
      </c>
      <c r="AC17" s="6">
        <f t="shared" si="13"/>
        <v>-51.977934375000004</v>
      </c>
      <c r="AD17" s="6">
        <f t="shared" si="14"/>
        <v>-19.470634374999999</v>
      </c>
      <c r="AE17" s="36">
        <f t="shared" si="15"/>
        <v>-53.727903125000005</v>
      </c>
      <c r="AF17" s="36">
        <f t="shared" si="16"/>
        <v>50.227965625000003</v>
      </c>
      <c r="AG17" s="36">
        <f t="shared" si="17"/>
        <v>-21.220603125</v>
      </c>
      <c r="AH17" s="37">
        <f t="shared" si="18"/>
        <v>17.720665624999999</v>
      </c>
      <c r="AJ17" s="172" t="s">
        <v>20</v>
      </c>
      <c r="AK17" s="82">
        <f>AU57</f>
        <v>77.402966185000963</v>
      </c>
      <c r="AL17" s="73">
        <f t="shared" si="7"/>
        <v>-3.0125000000000002</v>
      </c>
      <c r="AM17" s="73">
        <f>MAX($AK17,ABS(AE17))</f>
        <v>77.402966185000963</v>
      </c>
      <c r="AN17" s="79">
        <f>MAX($AK17,ABS(AF17))</f>
        <v>77.402966185000963</v>
      </c>
      <c r="AO17" s="73">
        <f>MAX(0.3*$AK17,ABS(AG17))</f>
        <v>23.220889855500289</v>
      </c>
      <c r="AP17" s="73">
        <f>MAX(0.3*$AK17,ABS(AH17))</f>
        <v>23.220889855500289</v>
      </c>
      <c r="AQ17" s="107">
        <f>MAX(AL17-$AC$3*(1-((0.48*$AC$2+AL20)/(0.48*$AC$2))^2),0)/(($D$3-2*4)*391.3)*1000</f>
        <v>0</v>
      </c>
      <c r="AR17" s="108">
        <f>MAX(AM17-$AC$3*(1-((0.48*$AC$2+AM20)/(0.48*$AC$2))^2),0)/(($D$3-2*4)*391.3)*1000</f>
        <v>3.6009860182401088</v>
      </c>
      <c r="AS17" s="108">
        <f>MAX(AN17-$AC$3*(1-((0.48*$AC$2+AN20)/(0.48*$AC$2))^2),0)/(($D$3-2*4)*391.3)*1000</f>
        <v>2.5035736526620225</v>
      </c>
      <c r="AT17" s="108">
        <f>MAX(AO17-$AC$3*(1-((0.48*$AC$2+AO20)/(0.48*$AC$2))^2),0)/(($D$3-2*4)*391.3)*1000</f>
        <v>0</v>
      </c>
      <c r="AU17" s="108">
        <f>MAX(AP17-$AC$3*(1-((0.48*$AC$2+AP20)/(0.48*$AC$2))^2),0)/(($D$3-2*4)*391.3)*1000</f>
        <v>0</v>
      </c>
      <c r="AV17" s="123">
        <f t="shared" si="38"/>
        <v>3.6009860182401088</v>
      </c>
      <c r="AW17" s="127">
        <f>$AW$3</f>
        <v>10.304423903774522</v>
      </c>
      <c r="AX17" s="73">
        <f t="shared" si="39"/>
        <v>806.42421470939405</v>
      </c>
      <c r="AY17" s="191">
        <f>AX17*($D$3-2*4)/200</f>
        <v>88.706663618033346</v>
      </c>
      <c r="AZ17" s="73">
        <f>($AC3+$AY17)*(1-ABS((0.48*$AC$2+AL$20)/(0.48*$AC$2+$AX17))^(1+1/(1+$AX17/$AC$2)))</f>
        <v>162.12294591079242</v>
      </c>
      <c r="BA17" s="73">
        <f t="shared" ref="BA17:BD18" si="42">($AC3+$AY17)*(1-ABS((0.48*$AC$2+AM$20)/(0.48*$AC$2+$AX17))^(1+1/(1+$AX17/$AC$2)))</f>
        <v>140.64015940280635</v>
      </c>
      <c r="BB17" s="73">
        <f t="shared" si="42"/>
        <v>148.03917460134852</v>
      </c>
      <c r="BC17" s="73">
        <f t="shared" si="42"/>
        <v>141.97355927134151</v>
      </c>
      <c r="BD17" s="73">
        <f t="shared" si="42"/>
        <v>146.7998838421602</v>
      </c>
      <c r="BE17" s="148" t="str">
        <f>IF((ABS(AL17/AZ17)^1.5+ABS(AL18/AZ18)^1.5&lt;1),"VERIFICA","NON VERIFICA")</f>
        <v>VERIFICA</v>
      </c>
      <c r="BF17" s="148" t="str">
        <f t="shared" ref="BF17:BI17" si="43">IF((ABS(AM17/BA17)^1.5+ABS(AM18/BA18)^1.5&lt;1),"VERIFICA","NON VERIFICA")</f>
        <v>VERIFICA</v>
      </c>
      <c r="BG17" s="148" t="str">
        <f t="shared" si="43"/>
        <v>VERIFICA</v>
      </c>
      <c r="BH17" s="148" t="str">
        <f t="shared" si="43"/>
        <v>VERIFICA</v>
      </c>
      <c r="BI17" s="148" t="str">
        <f t="shared" si="43"/>
        <v>VERIFICA</v>
      </c>
      <c r="BJ17" s="191"/>
      <c r="BK17" s="73"/>
      <c r="BL17" s="36">
        <f>MAX(BC16+BC18,BD16+BD18)*$BL$2/($BX$3)*100</f>
        <v>226.47645511538371</v>
      </c>
      <c r="BM17" s="36">
        <f>0.5*14.17*$D$3*0.9*($D$4-4)*2.5/(1+2.5^2)/10</f>
        <v>369.3972413793104</v>
      </c>
      <c r="BN17" s="73">
        <f>$BQ$6*0.9*($D$4-4)*391.3/100*2.5*10^-1</f>
        <v>413.0465489974946</v>
      </c>
      <c r="BO17" s="265">
        <f>IF(BN17&gt;BM17,SQRT((0.5*14.17*$D$3)/($BO$6/$BP$6*391.3)-1)," ")</f>
        <v>2.3417611920545003</v>
      </c>
      <c r="BP17" s="73">
        <f>IF(BO17=" "," ",0.9*$BO$6/$BP$6*($D$4-4)*391.3*BO17/10)</f>
        <v>386.90255158174813</v>
      </c>
      <c r="BQ17" s="73" t="str">
        <f>IF(AND(BP17&gt;BL17,BN17&gt;BL17),"Verifica","Non Verifica")</f>
        <v>Verifica</v>
      </c>
      <c r="BR17" s="73">
        <f>BU6*0.9*($D$4-4)*391.3/100*2.5*10^-1</f>
        <v>619.56982349624184</v>
      </c>
      <c r="BS17" s="265">
        <f>IF(BR17&gt;BM17,SQRT((0.5*14.17*$D$3)/($BS$6/$BT$6*391.3)-1)," ")</f>
        <v>1.8227900739639975</v>
      </c>
      <c r="BT17" s="73">
        <f>IF(BS17=" "," ",0.9*$BS$6/$BT$6*($D$4-4)*391.3*BS17/10)</f>
        <v>451.73828975863023</v>
      </c>
      <c r="BU17" s="36" t="str">
        <f>IF(AND(BT17&gt;BL17,BR17&gt;BL17),"Verifica","Non Verifica")</f>
        <v>Verifica</v>
      </c>
      <c r="BV17" s="73"/>
      <c r="BW17" s="73"/>
      <c r="BX17" s="73"/>
      <c r="BY17" s="73"/>
      <c r="BZ17" s="73"/>
      <c r="CA17" s="370"/>
      <c r="CB17" s="370"/>
      <c r="CC17" s="370"/>
      <c r="CD17" s="370"/>
      <c r="CE17" s="370"/>
      <c r="CF17" s="370"/>
      <c r="CG17" s="370"/>
      <c r="CH17" s="370"/>
      <c r="CI17" s="73"/>
      <c r="CJ17" s="73"/>
      <c r="CK17" s="370"/>
      <c r="CL17" s="370"/>
      <c r="CM17" s="465"/>
      <c r="CN17" s="465"/>
      <c r="CO17" s="370"/>
      <c r="CP17" s="370"/>
      <c r="CQ17" s="370"/>
    </row>
    <row r="18" spans="1:95" ht="16.05" customHeight="1" thickBot="1" x14ac:dyDescent="0.3">
      <c r="A18" s="172">
        <f>Pil_originale!A1015</f>
        <v>10</v>
      </c>
      <c r="B18" s="6">
        <f>Pil_originale!B1015</f>
        <v>20</v>
      </c>
      <c r="C18" s="6">
        <f>Pil_originale!C1015</f>
        <v>0</v>
      </c>
      <c r="D18" s="6">
        <f>Pil_originale!D1015</f>
        <v>5</v>
      </c>
      <c r="E18" s="6" t="str">
        <f>Pil_originale!E1015</f>
        <v>Msup</v>
      </c>
      <c r="F18" s="6">
        <f>Pil_originale!F1015</f>
        <v>-15.423</v>
      </c>
      <c r="G18" s="6">
        <f>Pil_originale!G1015</f>
        <v>-9.4260000000000002</v>
      </c>
      <c r="H18" s="6">
        <f>Pil_originale!H1015</f>
        <v>4.8650000000000002</v>
      </c>
      <c r="I18" s="6">
        <f>Pil_originale!I1015</f>
        <v>105.02800000000001</v>
      </c>
      <c r="J18" s="6">
        <f>Pil_originale!J1015</f>
        <v>8.8219999999999992</v>
      </c>
      <c r="K18" s="7">
        <f>Pil_originale!K1015</f>
        <v>9.6300000000000008</v>
      </c>
      <c r="L18" s="447"/>
      <c r="M18" s="427"/>
      <c r="N18" s="172" t="s">
        <v>19</v>
      </c>
      <c r="O18" s="21">
        <f t="shared" ref="O18:T18" si="44">F19</f>
        <v>15.617000000000001</v>
      </c>
      <c r="P18" s="21">
        <f t="shared" si="44"/>
        <v>9.5250000000000004</v>
      </c>
      <c r="Q18" s="21">
        <f t="shared" si="44"/>
        <v>-4.2720000000000002</v>
      </c>
      <c r="R18" s="21">
        <f t="shared" si="44"/>
        <v>-93.956000000000003</v>
      </c>
      <c r="S18" s="21">
        <f t="shared" si="44"/>
        <v>-7.6369999999999996</v>
      </c>
      <c r="T18" s="21">
        <f t="shared" si="44"/>
        <v>-8.3369999999999997</v>
      </c>
      <c r="U18" s="28">
        <f t="shared" si="41"/>
        <v>12.707000000000001</v>
      </c>
      <c r="V18" s="29">
        <f t="shared" si="41"/>
        <v>7.7483437500000001</v>
      </c>
      <c r="W18" s="29">
        <f t="shared" si="41"/>
        <v>-3.4154062500000002</v>
      </c>
      <c r="X18" s="29">
        <f t="shared" si="41"/>
        <v>-75.301249999999996</v>
      </c>
      <c r="Y18" s="29">
        <f t="shared" si="41"/>
        <v>-6.0939687500000002</v>
      </c>
      <c r="Z18" s="30">
        <f t="shared" si="41"/>
        <v>-6.6525937499999994</v>
      </c>
      <c r="AA18" s="172">
        <f t="shared" si="12"/>
        <v>-9.5093750000000004</v>
      </c>
      <c r="AB18" s="6">
        <f t="shared" si="12"/>
        <v>-81.95384374999999</v>
      </c>
      <c r="AC18" s="6">
        <f t="shared" si="13"/>
        <v>-34.095528124999994</v>
      </c>
      <c r="AD18" s="6">
        <f t="shared" si="14"/>
        <v>-84.806656249999989</v>
      </c>
      <c r="AE18" s="36">
        <f t="shared" si="15"/>
        <v>-26.347184374999994</v>
      </c>
      <c r="AF18" s="36">
        <f t="shared" si="16"/>
        <v>41.843871874999991</v>
      </c>
      <c r="AG18" s="36">
        <f t="shared" si="17"/>
        <v>-77.058312499999985</v>
      </c>
      <c r="AH18" s="37">
        <f t="shared" si="18"/>
        <v>92.554999999999993</v>
      </c>
      <c r="AJ18" s="172" t="s">
        <v>19</v>
      </c>
      <c r="AK18" s="82">
        <f>AT57</f>
        <v>118.42352355812285</v>
      </c>
      <c r="AL18" s="73">
        <f t="shared" si="7"/>
        <v>12.707000000000001</v>
      </c>
      <c r="AM18" s="73">
        <f>MAX(0.3*$AK18,ABS(AE18))</f>
        <v>35.527057067436857</v>
      </c>
      <c r="AN18" s="73">
        <f>MAX(0.3*$AK18,ABS(AF18))</f>
        <v>41.843871874999991</v>
      </c>
      <c r="AO18" s="73">
        <f>MAX($AK18,ABS(AG18))</f>
        <v>118.42352355812285</v>
      </c>
      <c r="AP18" s="73">
        <f>MAX($AK18,ABS(AH18))</f>
        <v>118.42352355812285</v>
      </c>
      <c r="AQ18" s="107">
        <f>MAX(AL18-$AC$4*(1-((0.48*$AC$2+AL20)/(0.48*$AC$2))^2),0)/(($D$4-2*4)*391.3)*1000</f>
        <v>0</v>
      </c>
      <c r="AR18" s="108">
        <f t="shared" ref="AR18:AU18" si="45">MAX(AM18-$AC$4*(1-((0.48*$AC$2+AM20)/(0.48*$AC$2))^2),0)/(($D$4-2*4)*391.3)*1000</f>
        <v>0</v>
      </c>
      <c r="AS18" s="108">
        <f t="shared" si="45"/>
        <v>0</v>
      </c>
      <c r="AT18" s="108">
        <f t="shared" si="45"/>
        <v>1.0897179191450033</v>
      </c>
      <c r="AU18" s="108">
        <f t="shared" si="45"/>
        <v>0.48404800650505408</v>
      </c>
      <c r="AV18" s="122">
        <f t="shared" si="38"/>
        <v>1.0897179191450033</v>
      </c>
      <c r="AW18" s="209">
        <f>$AW$2</f>
        <v>8.2938046054770531</v>
      </c>
      <c r="AX18" s="73">
        <f t="shared" si="39"/>
        <v>649.07314842463416</v>
      </c>
      <c r="AY18" s="191">
        <f>AX18*($D$4-2*4)/200</f>
        <v>168.75901859040488</v>
      </c>
      <c r="AZ18" s="73">
        <f>($AC4+$AY18)*(1-ABS((0.48*$AC$2+AL$20)/(0.48*$AC$2+$AX18))^(1+1/(1+$AX18/$AC$2)))</f>
        <v>312.83881640158961</v>
      </c>
      <c r="BA18" s="73">
        <f t="shared" si="42"/>
        <v>265.23647743593489</v>
      </c>
      <c r="BB18" s="73">
        <f t="shared" si="42"/>
        <v>281.71453992207961</v>
      </c>
      <c r="BC18" s="73">
        <f t="shared" si="42"/>
        <v>268.21122807530946</v>
      </c>
      <c r="BD18" s="73">
        <f t="shared" si="42"/>
        <v>278.95967732545324</v>
      </c>
      <c r="BE18" s="148"/>
      <c r="BF18" s="148"/>
      <c r="BG18" s="148"/>
      <c r="BH18" s="148"/>
      <c r="BI18" s="148"/>
      <c r="BJ18" s="191"/>
      <c r="BK18" s="370"/>
      <c r="BL18" s="73"/>
      <c r="BM18" s="36"/>
      <c r="BN18" s="73"/>
      <c r="BO18" s="73"/>
      <c r="BP18" s="73"/>
      <c r="BQ18" s="73"/>
      <c r="BR18" s="73"/>
      <c r="BS18" s="73"/>
      <c r="BT18" s="73"/>
      <c r="BU18" s="73"/>
      <c r="BV18" s="73"/>
      <c r="BW18" s="73"/>
      <c r="BX18" s="73"/>
      <c r="BY18" s="73"/>
      <c r="BZ18" s="73"/>
      <c r="CA18" s="370"/>
      <c r="CB18" s="370"/>
      <c r="CC18" s="370"/>
      <c r="CD18" s="370"/>
      <c r="CE18" s="370"/>
      <c r="CF18" s="370"/>
      <c r="CG18" s="370"/>
      <c r="CH18" s="370"/>
      <c r="CI18" s="73"/>
      <c r="CJ18" s="73"/>
      <c r="CK18" s="370"/>
      <c r="CL18" s="370"/>
      <c r="CM18" s="465"/>
      <c r="CN18" s="465"/>
      <c r="CO18" s="370"/>
      <c r="CP18" s="370"/>
      <c r="CQ18" s="370"/>
    </row>
    <row r="19" spans="1:95" ht="16.05" customHeight="1" x14ac:dyDescent="0.25">
      <c r="A19" s="172">
        <f>Pil_originale!A1016</f>
        <v>10</v>
      </c>
      <c r="B19" s="6">
        <f>Pil_originale!B1016</f>
        <v>20</v>
      </c>
      <c r="C19" s="6">
        <f>Pil_originale!C1016</f>
        <v>0</v>
      </c>
      <c r="D19" s="6">
        <f>Pil_originale!D1016</f>
        <v>5</v>
      </c>
      <c r="E19" s="6" t="str">
        <f>Pil_originale!E1016</f>
        <v>Minf</v>
      </c>
      <c r="F19" s="6">
        <f>Pil_originale!F1016</f>
        <v>15.617000000000001</v>
      </c>
      <c r="G19" s="6">
        <f>Pil_originale!G1016</f>
        <v>9.5250000000000004</v>
      </c>
      <c r="H19" s="6">
        <f>Pil_originale!H1016</f>
        <v>-4.2720000000000002</v>
      </c>
      <c r="I19" s="6">
        <f>Pil_originale!I1016</f>
        <v>-93.956000000000003</v>
      </c>
      <c r="J19" s="6">
        <f>Pil_originale!J1016</f>
        <v>-7.6369999999999996</v>
      </c>
      <c r="K19" s="7">
        <f>Pil_originale!K1016</f>
        <v>-8.3369999999999997</v>
      </c>
      <c r="L19" s="447"/>
      <c r="M19" s="427"/>
      <c r="N19" s="172" t="s">
        <v>44</v>
      </c>
      <c r="O19" s="21">
        <f>F17+F20</f>
        <v>-638.27700000000004</v>
      </c>
      <c r="P19" s="21">
        <f t="shared" ref="P19:T19" si="46">G17+G20</f>
        <v>-386.57400000000001</v>
      </c>
      <c r="Q19" s="21">
        <f t="shared" si="46"/>
        <v>41.378</v>
      </c>
      <c r="R19" s="21">
        <f t="shared" si="46"/>
        <v>17.79</v>
      </c>
      <c r="S19" s="21">
        <f t="shared" si="46"/>
        <v>-0.50799999999999979</v>
      </c>
      <c r="T19" s="21">
        <f t="shared" si="46"/>
        <v>-0.55400000000000005</v>
      </c>
      <c r="U19" s="28">
        <f>O19+$M$4</f>
        <v>-654.072</v>
      </c>
      <c r="V19" s="29">
        <f>P19+$M$2</f>
        <v>-398.72399999999999</v>
      </c>
      <c r="W19" s="29">
        <f>Q19</f>
        <v>41.378</v>
      </c>
      <c r="X19" s="29">
        <f t="shared" ref="X19:Z20" si="47">R19</f>
        <v>17.79</v>
      </c>
      <c r="Y19" s="29">
        <f t="shared" si="47"/>
        <v>-0.50799999999999979</v>
      </c>
      <c r="Z19" s="30">
        <f t="shared" si="47"/>
        <v>-0.55400000000000005</v>
      </c>
      <c r="AA19" s="172">
        <f t="shared" si="12"/>
        <v>41.886000000000003</v>
      </c>
      <c r="AB19" s="6">
        <f t="shared" si="12"/>
        <v>18.343999999999998</v>
      </c>
      <c r="AC19" s="6">
        <f t="shared" si="13"/>
        <v>47.389200000000002</v>
      </c>
      <c r="AD19" s="6">
        <f t="shared" si="14"/>
        <v>30.909799999999997</v>
      </c>
      <c r="AE19" s="36">
        <f t="shared" si="15"/>
        <v>-351.33479999999997</v>
      </c>
      <c r="AF19" s="36">
        <f t="shared" si="16"/>
        <v>-446.11320000000001</v>
      </c>
      <c r="AG19" s="36">
        <f t="shared" si="17"/>
        <v>-367.81419999999997</v>
      </c>
      <c r="AH19" s="37">
        <f t="shared" si="18"/>
        <v>-429.63380000000001</v>
      </c>
      <c r="AJ19" s="172" t="s">
        <v>44</v>
      </c>
      <c r="AK19" s="82"/>
      <c r="AL19" s="73">
        <f t="shared" si="7"/>
        <v>-654.072</v>
      </c>
      <c r="AM19" s="73">
        <f t="shared" ref="AM19:AP20" si="48">AE19</f>
        <v>-351.33479999999997</v>
      </c>
      <c r="AN19" s="73">
        <f t="shared" si="48"/>
        <v>-446.11320000000001</v>
      </c>
      <c r="AO19" s="73">
        <f t="shared" si="48"/>
        <v>-367.81419999999997</v>
      </c>
      <c r="AP19" s="73">
        <f t="shared" si="48"/>
        <v>-429.63380000000001</v>
      </c>
      <c r="AQ19" s="107"/>
      <c r="AR19" s="21"/>
      <c r="AS19" s="21"/>
      <c r="AT19" s="21"/>
      <c r="AU19" s="21"/>
      <c r="AV19" s="37"/>
      <c r="AW19" s="36"/>
      <c r="AX19" s="191"/>
      <c r="AY19" s="191"/>
      <c r="AZ19" s="191"/>
      <c r="BA19" s="191"/>
      <c r="BB19" s="191"/>
      <c r="BC19" s="191"/>
      <c r="BD19" s="191"/>
      <c r="BE19" s="148"/>
      <c r="BF19" s="148"/>
      <c r="BG19" s="148"/>
      <c r="BH19" s="148"/>
      <c r="BI19" s="148"/>
      <c r="BJ19" s="191"/>
      <c r="BK19" s="370"/>
      <c r="BL19" s="73"/>
      <c r="BM19" s="36"/>
      <c r="BN19" s="73"/>
      <c r="BO19" s="73"/>
      <c r="BP19" s="73"/>
      <c r="BQ19" s="73"/>
      <c r="BR19" s="73"/>
      <c r="BS19" s="73"/>
      <c r="BT19" s="73"/>
      <c r="BU19" s="73"/>
      <c r="BV19" s="73"/>
      <c r="BW19" s="73"/>
      <c r="BX19" s="73"/>
      <c r="BY19" s="73"/>
      <c r="BZ19" s="73"/>
      <c r="CA19" s="370"/>
      <c r="CB19" s="370"/>
      <c r="CC19" s="370"/>
      <c r="CD19" s="370"/>
      <c r="CE19" s="370"/>
      <c r="CF19" s="370"/>
      <c r="CG19" s="370"/>
      <c r="CH19" s="370"/>
      <c r="CI19" s="73"/>
      <c r="CJ19" s="73"/>
      <c r="CK19" s="370"/>
      <c r="CL19" s="370"/>
      <c r="CM19" s="370"/>
      <c r="CN19" s="370"/>
      <c r="CO19" s="370"/>
      <c r="CP19" s="370"/>
      <c r="CQ19" s="370"/>
    </row>
    <row r="20" spans="1:95" ht="16.05" customHeight="1" thickBot="1" x14ac:dyDescent="0.35">
      <c r="A20" s="8">
        <f>Pil_originale!A1018</f>
        <v>10</v>
      </c>
      <c r="B20" s="42">
        <f>Pil_originale!B1018</f>
        <v>20</v>
      </c>
      <c r="C20" s="42">
        <f>Pil_originale!C1018</f>
        <v>0</v>
      </c>
      <c r="D20" s="42">
        <f>Pil_originale!D1018</f>
        <v>5</v>
      </c>
      <c r="E20" s="42" t="str">
        <f>Pil_originale!E1018</f>
        <v>N</v>
      </c>
      <c r="F20" s="42">
        <f>Pil_originale!F1018</f>
        <v>-513.14700000000005</v>
      </c>
      <c r="G20" s="42">
        <f>Pil_originale!G1018</f>
        <v>-307.08199999999999</v>
      </c>
      <c r="H20" s="42">
        <f>Pil_originale!H1018</f>
        <v>0.998</v>
      </c>
      <c r="I20" s="42">
        <f>Pil_originale!I1018</f>
        <v>18.846</v>
      </c>
      <c r="J20" s="42">
        <f>Pil_originale!J1018</f>
        <v>1.5780000000000001</v>
      </c>
      <c r="K20" s="10">
        <f>Pil_originale!K1018</f>
        <v>1.7230000000000001</v>
      </c>
      <c r="L20" s="447"/>
      <c r="N20" s="8" t="s">
        <v>45</v>
      </c>
      <c r="O20" s="23">
        <f>F17+F20</f>
        <v>-638.27700000000004</v>
      </c>
      <c r="P20" s="23">
        <f t="shared" ref="P20:T20" si="49">G17+G20</f>
        <v>-386.57400000000001</v>
      </c>
      <c r="Q20" s="23">
        <f t="shared" si="49"/>
        <v>41.378</v>
      </c>
      <c r="R20" s="23">
        <f t="shared" si="49"/>
        <v>17.79</v>
      </c>
      <c r="S20" s="23">
        <f t="shared" si="49"/>
        <v>-0.50799999999999979</v>
      </c>
      <c r="T20" s="23">
        <f t="shared" si="49"/>
        <v>-0.55400000000000005</v>
      </c>
      <c r="U20" s="33">
        <f>O20+$M$5</f>
        <v>-669.57450000000006</v>
      </c>
      <c r="V20" s="21">
        <f>P20+$M$3</f>
        <v>-410.649</v>
      </c>
      <c r="W20" s="29">
        <f>Q20</f>
        <v>41.378</v>
      </c>
      <c r="X20" s="29">
        <f t="shared" si="47"/>
        <v>17.79</v>
      </c>
      <c r="Y20" s="29">
        <f t="shared" si="47"/>
        <v>-0.50799999999999979</v>
      </c>
      <c r="Z20" s="30">
        <f t="shared" si="47"/>
        <v>-0.55400000000000005</v>
      </c>
      <c r="AA20" s="8">
        <f t="shared" si="12"/>
        <v>41.886000000000003</v>
      </c>
      <c r="AB20" s="42">
        <f t="shared" si="12"/>
        <v>18.343999999999998</v>
      </c>
      <c r="AC20" s="42">
        <f t="shared" si="13"/>
        <v>47.389200000000002</v>
      </c>
      <c r="AD20" s="42">
        <f t="shared" si="14"/>
        <v>30.909799999999997</v>
      </c>
      <c r="AE20" s="38">
        <f t="shared" si="15"/>
        <v>-363.25979999999998</v>
      </c>
      <c r="AF20" s="38">
        <f t="shared" si="16"/>
        <v>-458.03820000000002</v>
      </c>
      <c r="AG20" s="38">
        <f t="shared" si="17"/>
        <v>-379.73919999999998</v>
      </c>
      <c r="AH20" s="39">
        <f t="shared" si="18"/>
        <v>-441.55880000000002</v>
      </c>
      <c r="AJ20" s="8" t="s">
        <v>45</v>
      </c>
      <c r="AK20" s="82"/>
      <c r="AL20" s="73">
        <f t="shared" si="7"/>
        <v>-669.57450000000006</v>
      </c>
      <c r="AM20" s="73">
        <f t="shared" si="48"/>
        <v>-363.25979999999998</v>
      </c>
      <c r="AN20" s="73">
        <f t="shared" si="48"/>
        <v>-458.03820000000002</v>
      </c>
      <c r="AO20" s="73">
        <f t="shared" si="48"/>
        <v>-379.73919999999998</v>
      </c>
      <c r="AP20" s="73">
        <f t="shared" si="48"/>
        <v>-441.55880000000002</v>
      </c>
      <c r="AQ20" s="83"/>
      <c r="AR20" s="23"/>
      <c r="AS20" s="23"/>
      <c r="AT20" s="23"/>
      <c r="AU20" s="23"/>
      <c r="AV20" s="39"/>
      <c r="AW20" s="36"/>
      <c r="AX20" s="191"/>
      <c r="AY20" s="191"/>
      <c r="AZ20" s="191"/>
      <c r="BA20" s="191"/>
      <c r="BB20" s="191"/>
      <c r="BC20" s="191"/>
      <c r="BD20" s="191"/>
      <c r="BE20" s="148"/>
      <c r="BF20" s="148"/>
      <c r="BG20" s="148"/>
      <c r="BH20" s="148"/>
      <c r="BI20" s="148"/>
      <c r="BJ20" s="191"/>
      <c r="BK20" s="370"/>
      <c r="BL20" s="73"/>
      <c r="BM20" s="36"/>
      <c r="BN20" s="73"/>
      <c r="BO20" s="73"/>
      <c r="BP20" s="73"/>
      <c r="BQ20" s="73"/>
      <c r="BR20" s="73"/>
      <c r="BS20" s="73"/>
      <c r="BT20" s="73"/>
      <c r="BU20" s="73"/>
      <c r="BV20" s="73"/>
      <c r="BW20" s="73"/>
      <c r="BX20" s="73"/>
      <c r="BY20" s="73"/>
      <c r="BZ20" s="73"/>
      <c r="CA20" s="370"/>
      <c r="CB20" s="370"/>
      <c r="CC20" s="370"/>
      <c r="CD20" s="370"/>
      <c r="CE20" s="370"/>
      <c r="CF20" s="370"/>
      <c r="CG20" s="370"/>
      <c r="CH20" s="370"/>
      <c r="CI20" s="73"/>
      <c r="CJ20" s="73"/>
      <c r="CK20" s="370"/>
      <c r="CL20" s="370"/>
      <c r="CM20" s="370"/>
      <c r="CN20" s="370"/>
      <c r="CO20" s="370"/>
      <c r="CP20" s="370"/>
      <c r="CQ20" s="370"/>
    </row>
    <row r="21" spans="1:95" ht="16.05" customHeight="1" thickBot="1" x14ac:dyDescent="0.3">
      <c r="A21" s="168">
        <f>Pil_originale!A467</f>
        <v>4</v>
      </c>
      <c r="B21" s="169">
        <f>Pil_originale!B467</f>
        <v>20</v>
      </c>
      <c r="C21" s="169">
        <f>Pil_originale!C467</f>
        <v>0</v>
      </c>
      <c r="D21" s="169">
        <f>Pil_originale!D467</f>
        <v>4</v>
      </c>
      <c r="E21" s="169" t="str">
        <f>Pil_originale!E467</f>
        <v>Msup</v>
      </c>
      <c r="F21" s="169">
        <f>Pil_originale!F467</f>
        <v>3.8260000000000001</v>
      </c>
      <c r="G21" s="169">
        <f>Pil_originale!G467</f>
        <v>2.2229999999999999</v>
      </c>
      <c r="H21" s="169">
        <f>Pil_originale!H467</f>
        <v>67.703999999999994</v>
      </c>
      <c r="I21" s="169">
        <f>Pil_originale!I467</f>
        <v>1.9</v>
      </c>
      <c r="J21" s="169">
        <f>Pil_originale!J467</f>
        <v>-3.7629999999999999</v>
      </c>
      <c r="K21" s="170">
        <f>Pil_originale!K467</f>
        <v>-4.1079999999999997</v>
      </c>
      <c r="L21" s="447"/>
      <c r="M21" s="427" t="s">
        <v>30</v>
      </c>
      <c r="N21" s="168" t="s">
        <v>18</v>
      </c>
      <c r="O21" s="19">
        <f t="shared" ref="O21:T21" si="50">F21</f>
        <v>3.8260000000000001</v>
      </c>
      <c r="P21" s="19">
        <f t="shared" si="50"/>
        <v>2.2229999999999999</v>
      </c>
      <c r="Q21" s="19">
        <f t="shared" si="50"/>
        <v>67.703999999999994</v>
      </c>
      <c r="R21" s="19">
        <f t="shared" si="50"/>
        <v>1.9</v>
      </c>
      <c r="S21" s="19">
        <f t="shared" si="50"/>
        <v>-3.7629999999999999</v>
      </c>
      <c r="T21" s="19">
        <f t="shared" si="50"/>
        <v>-4.1079999999999997</v>
      </c>
      <c r="U21" s="25">
        <f t="shared" ref="U21:Z22" si="51">O21-(O21-O23)/320*$V$4</f>
        <v>3.1494062500000002</v>
      </c>
      <c r="V21" s="26">
        <f t="shared" si="51"/>
        <v>1.8323437499999999</v>
      </c>
      <c r="W21" s="26">
        <f t="shared" si="51"/>
        <v>54.710812499999996</v>
      </c>
      <c r="X21" s="26">
        <f t="shared" si="51"/>
        <v>1.5354999999999999</v>
      </c>
      <c r="Y21" s="26">
        <f t="shared" si="51"/>
        <v>-3.0416875000000001</v>
      </c>
      <c r="Z21" s="27">
        <f t="shared" si="51"/>
        <v>-3.3205937499999996</v>
      </c>
      <c r="AA21" s="168">
        <f t="shared" si="12"/>
        <v>57.752499999999998</v>
      </c>
      <c r="AB21" s="169">
        <f t="shared" si="12"/>
        <v>4.8560937499999994</v>
      </c>
      <c r="AC21" s="169">
        <f t="shared" si="13"/>
        <v>59.209328124999999</v>
      </c>
      <c r="AD21" s="169">
        <f t="shared" si="14"/>
        <v>22.181843749999999</v>
      </c>
      <c r="AE21" s="34">
        <f t="shared" si="15"/>
        <v>61.041671874999999</v>
      </c>
      <c r="AF21" s="34">
        <f t="shared" si="16"/>
        <v>-57.376984374999999</v>
      </c>
      <c r="AG21" s="34">
        <f t="shared" si="17"/>
        <v>24.014187499999998</v>
      </c>
      <c r="AH21" s="35">
        <f t="shared" si="18"/>
        <v>-20.349499999999999</v>
      </c>
      <c r="AJ21" s="168" t="s">
        <v>18</v>
      </c>
      <c r="AK21" s="82">
        <f>AU58</f>
        <v>110.09941827517879</v>
      </c>
      <c r="AL21" s="73">
        <f t="shared" si="7"/>
        <v>3.1494062500000002</v>
      </c>
      <c r="AM21" s="73">
        <f>MAX($AK21,ABS(AE21))</f>
        <v>110.09941827517879</v>
      </c>
      <c r="AN21" s="73">
        <f>MAX($AK21,ABS(AF21))</f>
        <v>110.09941827517879</v>
      </c>
      <c r="AO21" s="73">
        <f>MAX(0.3*$AK21,ABS(AG21))</f>
        <v>33.029825482553633</v>
      </c>
      <c r="AP21" s="73">
        <f>MAX(0.3*$AK21,ABS(AH21))</f>
        <v>33.029825482553633</v>
      </c>
      <c r="AQ21" s="105">
        <f>MAX(AL21-$AD$3*(1-((0.48*$AD$2+AL25)/(0.48*$AD$2))^2),0)/(($E$3-2*4)*391.3)*1000</f>
        <v>0</v>
      </c>
      <c r="AR21" s="106">
        <f>MAX(AM21-$AD$3*(1-((0.48*$AD$2+AM25)/(0.48*$AD$2))^2),0)/(($E$3-2*4)*391.3)*1000</f>
        <v>5.6761893407156947</v>
      </c>
      <c r="AS21" s="106">
        <f>MAX(AN21-$AD$3*(1-((0.48*$AD$2+AN25)/(0.48*$AD$2))^2),0)/(($E$3-2*4)*391.3)*1000</f>
        <v>3.4821235922744997</v>
      </c>
      <c r="AT21" s="106">
        <f>MAX(AO21-$AD$3*(1-((0.48*$AD$2+AO25)/(0.48*$AD$2))^2),0)/(($E$3-2*4)*391.3)*1000</f>
        <v>0</v>
      </c>
      <c r="AU21" s="106">
        <f>MAX(AP21-$AD$3*(1-((0.48*$AD$2+AP25)/(0.48*$AD$2))^2),0)/(($E$3-2*4)*391.3)*1000</f>
        <v>0</v>
      </c>
      <c r="AV21" s="210">
        <f>MAX(AQ21:AU21)</f>
        <v>5.6761893407156947</v>
      </c>
      <c r="AW21" s="208">
        <f>$AT$3</f>
        <v>10.304423903774522</v>
      </c>
      <c r="AX21" s="73">
        <f>2*AW21*391.3/10</f>
        <v>806.42421470939405</v>
      </c>
      <c r="AY21" s="191">
        <f>AX21*($E$3-2*4)/200</f>
        <v>88.706663618033346</v>
      </c>
      <c r="AZ21" s="73">
        <f>($AD3+$AY21)*(1-ABS((0.48*$AD$2+AL$25)/(0.48*$AD$2+$AX21))^(1+1/(1+$AX21/$AD$2)))</f>
        <v>185.08837278996467</v>
      </c>
      <c r="BA21" s="73">
        <f t="shared" ref="BA21:BD22" si="52">($AD3+$AY21)*(1-ABS((0.48*$AD$2+AM$25)/(0.48*$AD$2+$AX21))^(1+1/(1+$AX21/$AD$2)))</f>
        <v>154.56122727146635</v>
      </c>
      <c r="BB21" s="73">
        <f t="shared" si="52"/>
        <v>170.13443738280947</v>
      </c>
      <c r="BC21" s="73">
        <f t="shared" si="52"/>
        <v>156.84933004155798</v>
      </c>
      <c r="BD21" s="73">
        <f t="shared" si="52"/>
        <v>168.22389048883787</v>
      </c>
      <c r="BE21" s="148" t="str">
        <f>IF((ABS(AL21/AZ21)^1.5+ABS(AL22/AZ22)^1.5)&lt;1,"VERIFICA","NON VERIFICA")</f>
        <v>VERIFICA</v>
      </c>
      <c r="BF21" s="148" t="str">
        <f t="shared" ref="BF21:BI21" si="53">IF((ABS(AM21/BA21)^1.5+ABS(AM22/BA22)^1.5)&lt;1,"VERIFICA","NON VERIFICA")</f>
        <v>VERIFICA</v>
      </c>
      <c r="BG21" s="148" t="str">
        <f t="shared" si="53"/>
        <v>VERIFICA</v>
      </c>
      <c r="BH21" s="148" t="str">
        <f t="shared" si="53"/>
        <v>VERIFICA</v>
      </c>
      <c r="BI21" s="148" t="str">
        <f t="shared" si="53"/>
        <v>VERIFICA</v>
      </c>
      <c r="BJ21" s="191"/>
      <c r="BK21" s="73"/>
      <c r="BL21" s="73">
        <f>MAX(BA21+BA23,BB21+BB23)*$BL$2/($BZ$3)*100</f>
        <v>144.31976254121571</v>
      </c>
      <c r="BM21" s="36">
        <f>0.5*14.17*$E$4*0.9*($E$3-4)*2.5/(1+2.5^2)/10</f>
        <v>400.18034482758617</v>
      </c>
      <c r="BN21" s="36">
        <f>$BQ$4*0.9*($E$3-4)*391.3/100*2.5*10^-1</f>
        <v>306.83457925528165</v>
      </c>
      <c r="BO21" s="341" t="str">
        <f>IF(BN21&gt;BM21,SQRT((0.5*14.17*$E$4)/($BQ$4/100*391.3)-1)," ")</f>
        <v xml:space="preserve"> </v>
      </c>
      <c r="BP21" s="349" t="str">
        <f>IF(BO21=" "," ",0.9*$BQ$4/100*($E$3-4)*391.3*BO21*10^-1)</f>
        <v xml:space="preserve"> </v>
      </c>
      <c r="BQ21" s="6" t="str">
        <f>IF(AND(BP21&gt;BL21,BN21&gt;BL21),"Verifica","Non Verifica")</f>
        <v>Verifica</v>
      </c>
      <c r="BR21" s="6">
        <f>$BU$4*0.9*($E$3-4)*391.3/100*2.5*10^-1</f>
        <v>460.25186888292251</v>
      </c>
      <c r="BS21" s="341">
        <f>IF(BR21&gt;BM21,SQRT((0.5*14.17*$E$4)/($BU$4/100*391.3)-1)," ")</f>
        <v>2.3029847289347383</v>
      </c>
      <c r="BT21" s="349">
        <f>IF(BS21=" "," ",0.9*BU4/100*($E$3-4)*391.3*BS21*10^-1)</f>
        <v>423.98121020041765</v>
      </c>
      <c r="BU21" s="6" t="str">
        <f>IF(AND(BT21&gt;BL21,BR21&gt;BL21),"Verifica","Non Verifica")</f>
        <v>Verifica</v>
      </c>
      <c r="BV21" s="362" t="str">
        <f>IF(BS6/BT6&gt;=0.08*14.17*0.65/391.3,"Verifica","Non verifica")</f>
        <v>Verifica</v>
      </c>
      <c r="BW21" s="73"/>
      <c r="BX21" s="73"/>
      <c r="BY21" s="73"/>
      <c r="BZ21" s="73"/>
      <c r="CA21" s="73">
        <f>MAX(AM54:AP54)/(0.9*(70-4)*391.3)*1000</f>
        <v>6.3181458164102864</v>
      </c>
      <c r="CB21" s="73">
        <f>MAX(AM55:AP55)/(0.9*(70-4)*391.3)*1000</f>
        <v>4.412700032524234</v>
      </c>
      <c r="CC21" s="370">
        <f>MAX(ABS(Taglio!H6),ABS(Taglio!I6),ABS(Taglio!H7),ABS(Taglio!I7))</f>
        <v>76.953000000000003</v>
      </c>
      <c r="CD21" s="245">
        <f>$CB$5*(CB21+CA21)*391.3/10-ABS(CC21)</f>
        <v>426.92459768256936</v>
      </c>
      <c r="CE21" s="370">
        <v>0.48</v>
      </c>
      <c r="CF21" s="370">
        <f>CE21*(1-25/250)</f>
        <v>0.432</v>
      </c>
      <c r="CG21" s="370">
        <v>30</v>
      </c>
      <c r="CH21" s="370">
        <v>62</v>
      </c>
      <c r="CI21" s="73">
        <f>(MAX(ABS(AL26),ABS(AM26),ABS(AN26),ABS(AO26),ABS(AP26)))/(CG21*CH21)</f>
        <v>0.54076034946236562</v>
      </c>
      <c r="CJ21" s="73">
        <f>CD21/(CG21*CH21)*10</f>
        <v>2.2952935359277924</v>
      </c>
      <c r="CK21" s="246">
        <f>CI21/14.17*10</f>
        <v>0.3816233941159955</v>
      </c>
      <c r="CL21" s="245">
        <f>CF21*14.17*CH21*CG21*(1-CK21/CF21)^0.5/10</f>
        <v>388.81151609378236</v>
      </c>
      <c r="CM21" s="464" t="str">
        <f>IF(CD21&lt;CL21,"VERIFICA","NON VERIFICA_necessarie staffe di contenimento")</f>
        <v>NON VERIFICA_necessarie staffe di contenimento</v>
      </c>
      <c r="CN21" s="464"/>
      <c r="CO21" s="245">
        <f>CG21*CH21/391.3*(CJ21^2/(1.2+CK21*CG21-1.2))</f>
        <v>2.1873753771431446</v>
      </c>
      <c r="CP21" s="370"/>
      <c r="CQ21" s="370"/>
    </row>
    <row r="22" spans="1:95" ht="16.05" customHeight="1" x14ac:dyDescent="0.25">
      <c r="A22" s="172">
        <f>Pil_originale!A468</f>
        <v>4</v>
      </c>
      <c r="B22" s="6">
        <f>Pil_originale!B468</f>
        <v>20</v>
      </c>
      <c r="C22" s="6">
        <f>Pil_originale!C468</f>
        <v>0</v>
      </c>
      <c r="D22" s="6">
        <f>Pil_originale!D468</f>
        <v>4</v>
      </c>
      <c r="E22" s="6" t="str">
        <f>Pil_originale!E468</f>
        <v>Minf</v>
      </c>
      <c r="F22" s="6">
        <f>Pil_originale!F468</f>
        <v>-3.391</v>
      </c>
      <c r="G22" s="6">
        <f>Pil_originale!G468</f>
        <v>-1.944</v>
      </c>
      <c r="H22" s="6">
        <f>Pil_originale!H468</f>
        <v>-70.89</v>
      </c>
      <c r="I22" s="6">
        <f>Pil_originale!I468</f>
        <v>-1.988</v>
      </c>
      <c r="J22" s="6">
        <f>Pil_originale!J468</f>
        <v>3.931</v>
      </c>
      <c r="K22" s="7">
        <f>Pil_originale!K468</f>
        <v>4.2910000000000004</v>
      </c>
      <c r="L22" s="447"/>
      <c r="M22" s="427"/>
      <c r="N22" s="172" t="s">
        <v>17</v>
      </c>
      <c r="O22" s="21">
        <f t="shared" ref="O22:T22" si="54">F24</f>
        <v>-23.895</v>
      </c>
      <c r="P22" s="21">
        <f t="shared" si="54"/>
        <v>-14.631</v>
      </c>
      <c r="Q22" s="21">
        <f t="shared" si="54"/>
        <v>5.8029999999999999</v>
      </c>
      <c r="R22" s="21">
        <f t="shared" si="54"/>
        <v>105.982</v>
      </c>
      <c r="S22" s="21">
        <f t="shared" si="54"/>
        <v>9.4350000000000005</v>
      </c>
      <c r="T22" s="21">
        <f t="shared" si="54"/>
        <v>10.3</v>
      </c>
      <c r="U22" s="28">
        <f t="shared" si="51"/>
        <v>-19.560375000000001</v>
      </c>
      <c r="V22" s="29">
        <f t="shared" si="51"/>
        <v>-11.96671875</v>
      </c>
      <c r="W22" s="29">
        <f t="shared" si="51"/>
        <v>4.6790312499999995</v>
      </c>
      <c r="X22" s="29">
        <f t="shared" si="51"/>
        <v>85.481312500000001</v>
      </c>
      <c r="Y22" s="29">
        <f t="shared" si="51"/>
        <v>7.6236562500000007</v>
      </c>
      <c r="Z22" s="30">
        <f t="shared" si="51"/>
        <v>8.3225312500000008</v>
      </c>
      <c r="AA22" s="172">
        <f t="shared" si="12"/>
        <v>12.302687500000001</v>
      </c>
      <c r="AB22" s="6">
        <f t="shared" si="12"/>
        <v>93.803843749999999</v>
      </c>
      <c r="AC22" s="6">
        <f t="shared" si="13"/>
        <v>40.443840625</v>
      </c>
      <c r="AD22" s="6">
        <f t="shared" si="14"/>
        <v>97.494649999999993</v>
      </c>
      <c r="AE22" s="36">
        <f t="shared" si="15"/>
        <v>28.477121875000002</v>
      </c>
      <c r="AF22" s="36">
        <f t="shared" si="16"/>
        <v>-52.410559374999998</v>
      </c>
      <c r="AG22" s="36">
        <f t="shared" si="17"/>
        <v>85.527931249999995</v>
      </c>
      <c r="AH22" s="37">
        <f t="shared" si="18"/>
        <v>-109.46136874999999</v>
      </c>
      <c r="AJ22" s="172" t="s">
        <v>17</v>
      </c>
      <c r="AK22" s="82">
        <f>AT58</f>
        <v>168.4478217886799</v>
      </c>
      <c r="AL22" s="73">
        <f t="shared" si="7"/>
        <v>-19.560375000000001</v>
      </c>
      <c r="AM22" s="73">
        <f>MAX(0.3*$AK22,ABS(AE22))</f>
        <v>50.534346536603969</v>
      </c>
      <c r="AN22" s="73">
        <f>MAX(0.3*$AK22,ABS(AF22))</f>
        <v>52.410559374999998</v>
      </c>
      <c r="AO22" s="73">
        <f>MAX($AK22,ABS(AG22))</f>
        <v>168.4478217886799</v>
      </c>
      <c r="AP22" s="73">
        <f>MAX($AK22,ABS(AH22))</f>
        <v>168.4478217886799</v>
      </c>
      <c r="AQ22" s="107">
        <f>MAX(AL22-$AD$4*(1-((0.48*$AD$2+AL25)/(0.48*$AD$2))^2),0)/(($E$4-2*4)*391.3)*1000</f>
        <v>0</v>
      </c>
      <c r="AR22" s="108">
        <f t="shared" ref="AR22:AU22" si="55">MAX(AM22-$AD$4*(1-((0.48*$AD$2+AM25)/(0.48*$AD$2))^2),0)/(($E$4-2*4)*391.3)*1000</f>
        <v>0</v>
      </c>
      <c r="AS22" s="108">
        <f t="shared" si="55"/>
        <v>0</v>
      </c>
      <c r="AT22" s="108">
        <f t="shared" si="55"/>
        <v>0.78078358736347742</v>
      </c>
      <c r="AU22" s="108">
        <f t="shared" si="55"/>
        <v>0</v>
      </c>
      <c r="AV22" s="134">
        <f t="shared" ref="AV22:AV24" si="56">MAX(AQ22:AU22)</f>
        <v>0.78078358736347742</v>
      </c>
      <c r="AW22" s="128">
        <f>$AW$2</f>
        <v>8.2938046054770531</v>
      </c>
      <c r="AX22" s="73">
        <f t="shared" ref="AX22:AX24" si="57">2*AW22*391.3/10</f>
        <v>649.07314842463416</v>
      </c>
      <c r="AY22" s="191">
        <f>AX22*($E$4-2*4)/200</f>
        <v>201.21267601163657</v>
      </c>
      <c r="AZ22" s="73">
        <f>($AD4+$AY22)*(1-ABS((0.48*$AD$2+AL$25)/(0.48*$AD$2+$AX22))^(1+1/(1+$AX22/$AD$2)))</f>
        <v>424.43073009213077</v>
      </c>
      <c r="BA22" s="73">
        <f t="shared" si="52"/>
        <v>345.75869348192373</v>
      </c>
      <c r="BB22" s="73">
        <f t="shared" si="52"/>
        <v>386.12913678451338</v>
      </c>
      <c r="BC22" s="73">
        <f t="shared" si="52"/>
        <v>351.71172234146957</v>
      </c>
      <c r="BD22" s="73">
        <f t="shared" si="52"/>
        <v>381.19717045029671</v>
      </c>
      <c r="BE22" s="148"/>
      <c r="BF22" s="148"/>
      <c r="BG22" s="148"/>
      <c r="BH22" s="148"/>
      <c r="BI22" s="148"/>
      <c r="BJ22" s="191"/>
      <c r="BK22" s="370"/>
      <c r="BL22" s="73"/>
      <c r="BM22" s="36"/>
      <c r="BN22" s="73"/>
      <c r="BO22" s="73"/>
      <c r="BP22" s="73"/>
      <c r="BQ22" s="73"/>
      <c r="BR22" s="73"/>
      <c r="BS22" s="73"/>
      <c r="BT22" s="73"/>
      <c r="BU22" s="73"/>
      <c r="BV22" s="73"/>
      <c r="BW22" s="73"/>
      <c r="BX22" s="73"/>
      <c r="BY22" s="73"/>
      <c r="BZ22" s="73"/>
      <c r="CA22" s="370"/>
      <c r="CB22" s="370"/>
      <c r="CC22" s="370"/>
      <c r="CD22" s="370"/>
      <c r="CE22" s="370"/>
      <c r="CF22" s="370"/>
      <c r="CG22" s="370"/>
      <c r="CH22" s="370"/>
      <c r="CI22" s="73"/>
      <c r="CJ22" s="73"/>
      <c r="CK22" s="370"/>
      <c r="CL22" s="370"/>
      <c r="CM22" s="465"/>
      <c r="CN22" s="465"/>
      <c r="CO22" s="370"/>
      <c r="CP22" s="370"/>
      <c r="CQ22" s="370"/>
    </row>
    <row r="23" spans="1:95" ht="16.05" customHeight="1" x14ac:dyDescent="0.25">
      <c r="A23" s="172">
        <f>Pil_originale!A470</f>
        <v>4</v>
      </c>
      <c r="B23" s="6">
        <f>Pil_originale!B470</f>
        <v>20</v>
      </c>
      <c r="C23" s="6">
        <f>Pil_originale!C470</f>
        <v>0</v>
      </c>
      <c r="D23" s="6">
        <f>Pil_originale!D470</f>
        <v>4</v>
      </c>
      <c r="E23" s="6" t="str">
        <f>Pil_originale!E470</f>
        <v>N</v>
      </c>
      <c r="F23" s="6">
        <f>Pil_originale!F470</f>
        <v>-190.25299999999999</v>
      </c>
      <c r="G23" s="6">
        <f>Pil_originale!G470</f>
        <v>-120.83199999999999</v>
      </c>
      <c r="H23" s="6">
        <f>Pil_originale!H470</f>
        <v>90.438999999999993</v>
      </c>
      <c r="I23" s="6">
        <f>Pil_originale!I470</f>
        <v>-2.4820000000000002</v>
      </c>
      <c r="J23" s="6">
        <f>Pil_originale!J470</f>
        <v>-4.8949999999999996</v>
      </c>
      <c r="K23" s="7">
        <f>Pil_originale!K470</f>
        <v>-5.3440000000000003</v>
      </c>
      <c r="L23" s="447"/>
      <c r="M23" s="427"/>
      <c r="N23" s="172" t="s">
        <v>20</v>
      </c>
      <c r="O23" s="21">
        <f t="shared" ref="O23:T23" si="58">F22</f>
        <v>-3.391</v>
      </c>
      <c r="P23" s="21">
        <f t="shared" si="58"/>
        <v>-1.944</v>
      </c>
      <c r="Q23" s="21">
        <f t="shared" si="58"/>
        <v>-70.89</v>
      </c>
      <c r="R23" s="21">
        <f t="shared" si="58"/>
        <v>-1.988</v>
      </c>
      <c r="S23" s="21">
        <f t="shared" si="58"/>
        <v>3.931</v>
      </c>
      <c r="T23" s="21">
        <f t="shared" si="58"/>
        <v>4.2910000000000004</v>
      </c>
      <c r="U23" s="28">
        <f t="shared" ref="U23:Z24" si="59">O23+(O21-O23)/320*$V$5</f>
        <v>-2.6016406249999999</v>
      </c>
      <c r="V23" s="29">
        <f t="shared" si="59"/>
        <v>-1.488234375</v>
      </c>
      <c r="W23" s="29">
        <f t="shared" si="59"/>
        <v>-55.731281250000002</v>
      </c>
      <c r="X23" s="29">
        <f t="shared" si="59"/>
        <v>-1.5627500000000001</v>
      </c>
      <c r="Y23" s="29">
        <f t="shared" si="59"/>
        <v>3.08946875</v>
      </c>
      <c r="Z23" s="30">
        <f t="shared" si="59"/>
        <v>3.3723593750000003</v>
      </c>
      <c r="AA23" s="172">
        <f t="shared" si="12"/>
        <v>-58.820750000000004</v>
      </c>
      <c r="AB23" s="6">
        <f t="shared" si="12"/>
        <v>-4.9351093750000006</v>
      </c>
      <c r="AC23" s="6">
        <f t="shared" si="13"/>
        <v>-60.301282812500006</v>
      </c>
      <c r="AD23" s="6">
        <f t="shared" si="14"/>
        <v>-22.581334375000001</v>
      </c>
      <c r="AE23" s="36">
        <f t="shared" si="15"/>
        <v>-61.789517187500003</v>
      </c>
      <c r="AF23" s="36">
        <f t="shared" si="16"/>
        <v>58.813048437500008</v>
      </c>
      <c r="AG23" s="36">
        <f t="shared" si="17"/>
        <v>-24.069568750000002</v>
      </c>
      <c r="AH23" s="37">
        <f t="shared" si="18"/>
        <v>21.0931</v>
      </c>
      <c r="AJ23" s="172" t="s">
        <v>20</v>
      </c>
      <c r="AK23" s="82">
        <f>AU59</f>
        <v>119.6574715394769</v>
      </c>
      <c r="AL23" s="73">
        <f t="shared" si="7"/>
        <v>-2.6016406249999999</v>
      </c>
      <c r="AM23" s="73">
        <f>MAX($AK23,ABS(AE23))</f>
        <v>119.6574715394769</v>
      </c>
      <c r="AN23" s="79">
        <f>MAX($AK23,ABS(AF23))</f>
        <v>119.6574715394769</v>
      </c>
      <c r="AO23" s="73">
        <f>MAX(0.3*$AK23,ABS(AG23))</f>
        <v>35.897241461843066</v>
      </c>
      <c r="AP23" s="73">
        <f>MAX(0.3*$AK23,ABS(AH23))</f>
        <v>35.897241461843066</v>
      </c>
      <c r="AQ23" s="107">
        <f>MAX(AL23-$AD$3*(1-((0.48*$AD$2+AL26)/(0.48*$AD$2))^2),0)/(($E$3-2*4)*391.3)*1000</f>
        <v>0</v>
      </c>
      <c r="AR23" s="108">
        <f>MAX(AM23-$AD$3*(1-((0.48*$AD$2+AM26)/(0.48*$AD$2))^2),0)/(($E$3-2*4)*391.3)*1000</f>
        <v>6.6349196532468966</v>
      </c>
      <c r="AS23" s="108">
        <f>MAX(AN23-$AD$3*(1-((0.48*$AD$2+AN26)/(0.48*$AD$2))^2),0)/(($E$3-2*4)*391.3)*1000</f>
        <v>4.4764306732392702</v>
      </c>
      <c r="AT23" s="108">
        <f>MAX(AO23-$AD$3*(1-((0.48*$AD$2+AO26)/(0.48*$AD$2))^2),0)/(($E$3-2*4)*391.3)*1000</f>
        <v>0</v>
      </c>
      <c r="AU23" s="108">
        <f>MAX(AP23-$AD$3*(1-((0.48*$AD$2+AP26)/(0.48*$AD$2))^2),0)/(($E$3-2*4)*391.3)*1000</f>
        <v>0</v>
      </c>
      <c r="AV23" s="133">
        <f t="shared" si="56"/>
        <v>6.6349196532468966</v>
      </c>
      <c r="AW23" s="127">
        <f>$AT$3</f>
        <v>10.304423903774522</v>
      </c>
      <c r="AX23" s="73">
        <f t="shared" si="57"/>
        <v>806.42421470939405</v>
      </c>
      <c r="AY23" s="191">
        <f>AX23*($E$3-2*4)/200</f>
        <v>88.706663618033346</v>
      </c>
      <c r="AZ23" s="73">
        <f>($AD3+$AY23)*(1-ABS((0.48*$AD$2+AL$26)/(0.48*$AD$2+$AX23))^(1+1/(1+$AX23/$AD$2)))</f>
        <v>185.83484986990422</v>
      </c>
      <c r="BA23" s="73">
        <f t="shared" ref="BA23:BD24" si="60">($AD3+$AY23)*(1-ABS((0.48*$AD$2+AM$26)/(0.48*$AD$2+$AX23))^(1+1/(1+$AX23/$AD$2)))</f>
        <v>155.61105526968743</v>
      </c>
      <c r="BB23" s="73">
        <f t="shared" si="60"/>
        <v>170.98500135097311</v>
      </c>
      <c r="BC23" s="73">
        <f t="shared" si="60"/>
        <v>157.87291675080041</v>
      </c>
      <c r="BD23" s="73">
        <f t="shared" si="60"/>
        <v>169.10202161840485</v>
      </c>
      <c r="BE23" s="148" t="str">
        <f>IF((ABS(AL23/AZ23)^1.5+ABS(AL24/AZ24)^1.5&lt;1),"VERIFICA","NON VERIFICA")</f>
        <v>VERIFICA</v>
      </c>
      <c r="BF23" s="148" t="str">
        <f t="shared" ref="BF23:BI23" si="61">IF((ABS(AM23/BA23)^1.5+ABS(AM24/BA24)^1.5&lt;1),"VERIFICA","NON VERIFICA")</f>
        <v>VERIFICA</v>
      </c>
      <c r="BG23" s="148" t="str">
        <f t="shared" si="61"/>
        <v>VERIFICA</v>
      </c>
      <c r="BH23" s="148" t="str">
        <f t="shared" si="61"/>
        <v>VERIFICA</v>
      </c>
      <c r="BI23" s="148" t="str">
        <f t="shared" si="61"/>
        <v>VERIFICA</v>
      </c>
      <c r="BJ23" s="191"/>
      <c r="BK23" s="73"/>
      <c r="BL23" s="36">
        <f>MAX(BC22+BC24,BD22+BD24)*$BL$2/($BX$3)*100</f>
        <v>311.52897318073497</v>
      </c>
      <c r="BM23" s="36">
        <f>0.5*14.17*$E$3*0.9*($E$4-4)*2.5/(1+2.5^2)/10</f>
        <v>435.36103448275861</v>
      </c>
      <c r="BN23" s="73">
        <f>BQ6*0.9*($E$4-4)*391.3/100*2.5*10^-1</f>
        <v>486.80486131847579</v>
      </c>
      <c r="BO23" s="265">
        <f>IF(BN23&gt;BM23,SQRT((0.5*14.17*$E$3)/($BO$6/$BP$6*391.3)-1)," ")</f>
        <v>2.3417611920545003</v>
      </c>
      <c r="BP23" s="73">
        <f>IF(BO23=" "," ",0.9*$BO$6/$BP$6*($E$4-4)*391.3*BO23/10)</f>
        <v>455.99229293563178</v>
      </c>
      <c r="BQ23" s="73" t="str">
        <f>IF(AND(BP23&gt;BL23,BN23&gt;BL23),"Verifica","Non Verifica")</f>
        <v>Verifica</v>
      </c>
      <c r="BR23" s="73">
        <f>BU6*0.9*($E$4-4)*391.3/100*2.5*10^-1</f>
        <v>730.20729197771368</v>
      </c>
      <c r="BS23" s="265">
        <f>IF(BR23&gt;BM23,SQRT((0.5*14.17*$E$3)/($BS$6/$BT$6*391.3)-1)," ")</f>
        <v>1.8227900739639975</v>
      </c>
      <c r="BT23" s="73">
        <f>IF(BS23=" "," ",0.9*$BS$6/$BT$6*($E$4-4)*391.3*BS23/10)</f>
        <v>532.40584150124278</v>
      </c>
      <c r="BU23" s="36" t="str">
        <f>IF(AND(BT23&gt;BL23,BR23&gt;BL23),"Verifica","Non Verifica")</f>
        <v>Verifica</v>
      </c>
      <c r="BV23" s="73"/>
      <c r="BW23" s="73"/>
      <c r="BX23" s="73"/>
      <c r="BY23" s="73"/>
      <c r="BZ23" s="73"/>
      <c r="CA23" s="370"/>
      <c r="CB23" s="370"/>
      <c r="CC23" s="370"/>
      <c r="CD23" s="370"/>
      <c r="CE23" s="370"/>
      <c r="CF23" s="370"/>
      <c r="CG23" s="370"/>
      <c r="CH23" s="370"/>
      <c r="CI23" s="73"/>
      <c r="CJ23" s="73"/>
      <c r="CK23" s="370"/>
      <c r="CL23" s="370"/>
      <c r="CM23" s="465"/>
      <c r="CN23" s="465"/>
      <c r="CO23" s="370"/>
      <c r="CP23" s="370"/>
      <c r="CQ23" s="370"/>
    </row>
    <row r="24" spans="1:95" ht="16.05" customHeight="1" thickBot="1" x14ac:dyDescent="0.3">
      <c r="A24" s="172">
        <f>Pil_originale!A1019</f>
        <v>10</v>
      </c>
      <c r="B24" s="6">
        <f>Pil_originale!B1019</f>
        <v>20</v>
      </c>
      <c r="C24" s="6">
        <f>Pil_originale!C1019</f>
        <v>0</v>
      </c>
      <c r="D24" s="6">
        <f>Pil_originale!D1019</f>
        <v>4</v>
      </c>
      <c r="E24" s="6" t="str">
        <f>Pil_originale!E1019</f>
        <v>Msup</v>
      </c>
      <c r="F24" s="6">
        <f>Pil_originale!F1019</f>
        <v>-23.895</v>
      </c>
      <c r="G24" s="6">
        <f>Pil_originale!G1019</f>
        <v>-14.631</v>
      </c>
      <c r="H24" s="6">
        <f>Pil_originale!H1019</f>
        <v>5.8029999999999999</v>
      </c>
      <c r="I24" s="6">
        <f>Pil_originale!I1019</f>
        <v>105.982</v>
      </c>
      <c r="J24" s="6">
        <f>Pil_originale!J1019</f>
        <v>9.4350000000000005</v>
      </c>
      <c r="K24" s="7">
        <f>Pil_originale!K1019</f>
        <v>10.3</v>
      </c>
      <c r="L24" s="447"/>
      <c r="M24" s="427"/>
      <c r="N24" s="172" t="s">
        <v>19</v>
      </c>
      <c r="O24" s="21">
        <f t="shared" ref="O24:T24" si="62">F25</f>
        <v>22.341000000000001</v>
      </c>
      <c r="P24" s="21">
        <f t="shared" si="62"/>
        <v>13.788</v>
      </c>
      <c r="Q24" s="21">
        <f t="shared" si="62"/>
        <v>-6.1859999999999999</v>
      </c>
      <c r="R24" s="21">
        <f t="shared" si="62"/>
        <v>-112.69199999999999</v>
      </c>
      <c r="S24" s="21">
        <f t="shared" si="62"/>
        <v>-9.8859999999999992</v>
      </c>
      <c r="T24" s="21">
        <f t="shared" si="62"/>
        <v>-10.792999999999999</v>
      </c>
      <c r="U24" s="28">
        <f t="shared" si="59"/>
        <v>17.2839375</v>
      </c>
      <c r="V24" s="29">
        <f t="shared" si="59"/>
        <v>10.679671875</v>
      </c>
      <c r="W24" s="29">
        <f t="shared" si="59"/>
        <v>-4.8747031249999999</v>
      </c>
      <c r="X24" s="29">
        <f t="shared" si="59"/>
        <v>-88.774531249999995</v>
      </c>
      <c r="Y24" s="29">
        <f t="shared" si="59"/>
        <v>-7.7727656249999999</v>
      </c>
      <c r="Z24" s="30">
        <f t="shared" si="59"/>
        <v>-8.4859531249999982</v>
      </c>
      <c r="AA24" s="172">
        <f t="shared" si="12"/>
        <v>-12.64746875</v>
      </c>
      <c r="AB24" s="6">
        <f t="shared" si="12"/>
        <v>-97.26048437499999</v>
      </c>
      <c r="AC24" s="6">
        <f t="shared" si="13"/>
        <v>-41.825614062499994</v>
      </c>
      <c r="AD24" s="6">
        <f t="shared" si="14"/>
        <v>-101.05472499999999</v>
      </c>
      <c r="AE24" s="36">
        <f t="shared" si="15"/>
        <v>-31.145942187499994</v>
      </c>
      <c r="AF24" s="36">
        <f t="shared" si="16"/>
        <v>52.505285937499991</v>
      </c>
      <c r="AG24" s="36">
        <f t="shared" si="17"/>
        <v>-90.375053124999994</v>
      </c>
      <c r="AH24" s="37">
        <f t="shared" si="18"/>
        <v>111.73439687499999</v>
      </c>
      <c r="AJ24" s="172" t="s">
        <v>19</v>
      </c>
      <c r="AK24" s="82">
        <f>AT59</f>
        <v>172.38601036647393</v>
      </c>
      <c r="AL24" s="73">
        <f t="shared" si="7"/>
        <v>17.2839375</v>
      </c>
      <c r="AM24" s="73">
        <f>MAX(0.3*$AK24,ABS(AE24))</f>
        <v>51.715803109942179</v>
      </c>
      <c r="AN24" s="73">
        <f>MAX(0.3*$AK24,ABS(AF24))</f>
        <v>52.505285937499991</v>
      </c>
      <c r="AO24" s="73">
        <f>MAX($AK24,ABS(AG24))</f>
        <v>172.38601036647393</v>
      </c>
      <c r="AP24" s="73">
        <f>MAX($AK24,ABS(AH24))</f>
        <v>172.38601036647393</v>
      </c>
      <c r="AQ24" s="107">
        <f>MAX(AL24-$AD$4*(1-((0.48*$AD$2+AL26)/(0.48*$AD$2))^2),0)/(($E$4-2*4)*391.3)*1000</f>
        <v>0</v>
      </c>
      <c r="AR24" s="108">
        <f t="shared" ref="AR24:AU24" si="63">MAX(AM24-$AD$4*(1-((0.48*$AD$2+AM26)/(0.48*$AD$2))^2),0)/(($E$4-2*4)*391.3)*1000</f>
        <v>0</v>
      </c>
      <c r="AS24" s="108">
        <f t="shared" si="63"/>
        <v>0</v>
      </c>
      <c r="AT24" s="108">
        <f t="shared" si="63"/>
        <v>0.82159945353163555</v>
      </c>
      <c r="AU24" s="108">
        <f t="shared" si="63"/>
        <v>0</v>
      </c>
      <c r="AV24" s="134">
        <f t="shared" si="56"/>
        <v>0.82159945353163555</v>
      </c>
      <c r="AW24" s="209">
        <f>$AW$2</f>
        <v>8.2938046054770531</v>
      </c>
      <c r="AX24" s="73">
        <f t="shared" si="57"/>
        <v>649.07314842463416</v>
      </c>
      <c r="AY24" s="191">
        <f>AX24*($E$4-2*4)/200</f>
        <v>201.21267601163657</v>
      </c>
      <c r="AZ24" s="73">
        <f>($AD4+$AY24)*(1-ABS((0.48*$AD$2+AL$26)/(0.48*$AD$2+$AX24))^(1+1/(1+$AX24/$AD$2)))</f>
        <v>426.32320623339916</v>
      </c>
      <c r="BA24" s="73">
        <f t="shared" si="60"/>
        <v>348.49086960708217</v>
      </c>
      <c r="BB24" s="73">
        <f t="shared" si="60"/>
        <v>388.32259192398152</v>
      </c>
      <c r="BC24" s="73">
        <f t="shared" si="60"/>
        <v>354.37267945978664</v>
      </c>
      <c r="BD24" s="73">
        <f t="shared" si="60"/>
        <v>383.464854629689</v>
      </c>
      <c r="BE24" s="148"/>
      <c r="BF24" s="148"/>
      <c r="BG24" s="148"/>
      <c r="BH24" s="148"/>
      <c r="BI24" s="148"/>
      <c r="BJ24" s="191"/>
      <c r="BK24" s="370"/>
      <c r="BL24" s="73"/>
      <c r="BM24" s="36"/>
      <c r="BN24" s="73"/>
      <c r="BO24" s="73"/>
      <c r="BP24" s="73"/>
      <c r="BQ24" s="73"/>
      <c r="BR24" s="73"/>
      <c r="BS24" s="73"/>
      <c r="BT24" s="73"/>
      <c r="BU24" s="73"/>
      <c r="BV24" s="73"/>
      <c r="BW24" s="73"/>
      <c r="BX24" s="73"/>
      <c r="BY24" s="73"/>
      <c r="BZ24" s="73"/>
      <c r="CA24" s="370"/>
      <c r="CB24" s="370"/>
      <c r="CC24" s="370"/>
      <c r="CD24" s="370"/>
      <c r="CE24" s="370"/>
      <c r="CF24" s="370"/>
      <c r="CG24" s="370"/>
      <c r="CH24" s="370"/>
      <c r="CI24" s="73"/>
      <c r="CJ24" s="73"/>
      <c r="CK24" s="370"/>
      <c r="CL24" s="370"/>
      <c r="CM24" s="465"/>
      <c r="CN24" s="465"/>
      <c r="CO24" s="370"/>
      <c r="CP24" s="370"/>
      <c r="CQ24" s="370"/>
    </row>
    <row r="25" spans="1:95" ht="16.05" customHeight="1" x14ac:dyDescent="0.25">
      <c r="A25" s="172">
        <f>Pil_originale!A1020</f>
        <v>10</v>
      </c>
      <c r="B25" s="6">
        <f>Pil_originale!B1020</f>
        <v>20</v>
      </c>
      <c r="C25" s="6">
        <f>Pil_originale!C1020</f>
        <v>0</v>
      </c>
      <c r="D25" s="6">
        <f>Pil_originale!D1020</f>
        <v>4</v>
      </c>
      <c r="E25" s="6" t="str">
        <f>Pil_originale!E1020</f>
        <v>Minf</v>
      </c>
      <c r="F25" s="6">
        <f>Pil_originale!F1020</f>
        <v>22.341000000000001</v>
      </c>
      <c r="G25" s="6">
        <f>Pil_originale!G1020</f>
        <v>13.788</v>
      </c>
      <c r="H25" s="6">
        <f>Pil_originale!H1020</f>
        <v>-6.1859999999999999</v>
      </c>
      <c r="I25" s="6">
        <f>Pil_originale!I1020</f>
        <v>-112.69199999999999</v>
      </c>
      <c r="J25" s="6">
        <f>Pil_originale!J1020</f>
        <v>-9.8859999999999992</v>
      </c>
      <c r="K25" s="7">
        <f>Pil_originale!K1020</f>
        <v>-10.792999999999999</v>
      </c>
      <c r="L25" s="447"/>
      <c r="M25" s="427"/>
      <c r="N25" s="172" t="s">
        <v>44</v>
      </c>
      <c r="O25" s="21">
        <f>F23+F26</f>
        <v>-957.11300000000006</v>
      </c>
      <c r="P25" s="21">
        <f t="shared" ref="P25:T25" si="64">G23+G26</f>
        <v>-578.33400000000006</v>
      </c>
      <c r="Q25" s="21">
        <f t="shared" si="64"/>
        <v>93.228999999999999</v>
      </c>
      <c r="R25" s="21">
        <f t="shared" si="64"/>
        <v>51.24</v>
      </c>
      <c r="S25" s="21">
        <f t="shared" si="64"/>
        <v>-0.22299999999999986</v>
      </c>
      <c r="T25" s="21">
        <f t="shared" si="64"/>
        <v>-0.24400000000000066</v>
      </c>
      <c r="U25" s="28">
        <f>O25+$N$4</f>
        <v>-988.41050000000007</v>
      </c>
      <c r="V25" s="29">
        <f>P25+$N$2</f>
        <v>-602.40900000000011</v>
      </c>
      <c r="W25" s="29">
        <f>Q25</f>
        <v>93.228999999999999</v>
      </c>
      <c r="X25" s="29">
        <f t="shared" ref="X25:Z26" si="65">R25</f>
        <v>51.24</v>
      </c>
      <c r="Y25" s="29">
        <f t="shared" si="65"/>
        <v>-0.22299999999999986</v>
      </c>
      <c r="Z25" s="30">
        <f t="shared" si="65"/>
        <v>-0.24400000000000066</v>
      </c>
      <c r="AA25" s="172">
        <f t="shared" si="12"/>
        <v>93.451999999999998</v>
      </c>
      <c r="AB25" s="6">
        <f t="shared" si="12"/>
        <v>51.484000000000002</v>
      </c>
      <c r="AC25" s="6">
        <f t="shared" si="13"/>
        <v>108.8972</v>
      </c>
      <c r="AD25" s="6">
        <f t="shared" si="14"/>
        <v>79.519599999999997</v>
      </c>
      <c r="AE25" s="36">
        <f t="shared" si="15"/>
        <v>-493.51180000000011</v>
      </c>
      <c r="AF25" s="36">
        <f t="shared" si="16"/>
        <v>-711.3062000000001</v>
      </c>
      <c r="AG25" s="36">
        <f t="shared" si="17"/>
        <v>-522.88940000000014</v>
      </c>
      <c r="AH25" s="37">
        <f t="shared" si="18"/>
        <v>-681.92860000000007</v>
      </c>
      <c r="AJ25" s="172" t="s">
        <v>44</v>
      </c>
      <c r="AK25" s="82"/>
      <c r="AL25" s="73">
        <f t="shared" si="7"/>
        <v>-988.41050000000007</v>
      </c>
      <c r="AM25" s="73">
        <f t="shared" ref="AM25:AP26" si="66">AE25</f>
        <v>-493.51180000000011</v>
      </c>
      <c r="AN25" s="73">
        <f t="shared" si="66"/>
        <v>-711.3062000000001</v>
      </c>
      <c r="AO25" s="73">
        <f t="shared" si="66"/>
        <v>-522.88940000000014</v>
      </c>
      <c r="AP25" s="73">
        <f t="shared" si="66"/>
        <v>-681.92860000000007</v>
      </c>
      <c r="AQ25" s="107"/>
      <c r="AR25" s="21"/>
      <c r="AS25" s="21"/>
      <c r="AT25" s="21"/>
      <c r="AU25" s="21"/>
      <c r="AV25" s="37"/>
      <c r="AW25" s="36"/>
      <c r="AX25" s="191"/>
      <c r="AY25" s="191"/>
      <c r="AZ25" s="191"/>
      <c r="BA25" s="191"/>
      <c r="BB25" s="191"/>
      <c r="BC25" s="191"/>
      <c r="BD25" s="191"/>
      <c r="BE25" s="148"/>
      <c r="BF25" s="148"/>
      <c r="BG25" s="148"/>
      <c r="BH25" s="148"/>
      <c r="BI25" s="148"/>
      <c r="BJ25" s="191"/>
      <c r="BK25" s="370"/>
      <c r="BL25" s="73"/>
      <c r="BM25" s="36"/>
      <c r="BN25" s="73"/>
      <c r="BO25" s="73"/>
      <c r="BP25" s="73"/>
      <c r="BQ25" s="73"/>
      <c r="BR25" s="73"/>
      <c r="BS25" s="73"/>
      <c r="BT25" s="73"/>
      <c r="BU25" s="73"/>
      <c r="BV25" s="73"/>
      <c r="BW25" s="73"/>
      <c r="BX25" s="73"/>
      <c r="BY25" s="73"/>
      <c r="BZ25" s="73"/>
      <c r="CA25" s="370"/>
      <c r="CB25" s="370"/>
      <c r="CC25" s="370"/>
      <c r="CD25" s="370"/>
      <c r="CE25" s="370"/>
      <c r="CF25" s="370"/>
      <c r="CG25" s="370"/>
      <c r="CH25" s="370"/>
      <c r="CI25" s="73"/>
      <c r="CJ25" s="73"/>
      <c r="CK25" s="370"/>
      <c r="CL25" s="370"/>
      <c r="CM25" s="370"/>
      <c r="CN25" s="370"/>
      <c r="CO25" s="370"/>
      <c r="CP25" s="370"/>
      <c r="CQ25" s="370"/>
    </row>
    <row r="26" spans="1:95" ht="16.05" customHeight="1" thickBot="1" x14ac:dyDescent="0.35">
      <c r="A26" s="8">
        <f>Pil_originale!A1022</f>
        <v>10</v>
      </c>
      <c r="B26" s="42">
        <f>Pil_originale!B1022</f>
        <v>20</v>
      </c>
      <c r="C26" s="42">
        <f>Pil_originale!C1022</f>
        <v>0</v>
      </c>
      <c r="D26" s="42">
        <f>Pil_originale!D1022</f>
        <v>4</v>
      </c>
      <c r="E26" s="42" t="str">
        <f>Pil_originale!E1022</f>
        <v>N</v>
      </c>
      <c r="F26" s="42">
        <f>Pil_originale!F1022</f>
        <v>-766.86</v>
      </c>
      <c r="G26" s="42">
        <f>Pil_originale!G1022</f>
        <v>-457.50200000000001</v>
      </c>
      <c r="H26" s="42">
        <f>Pil_originale!H1022</f>
        <v>2.79</v>
      </c>
      <c r="I26" s="42">
        <f>Pil_originale!I1022</f>
        <v>53.722000000000001</v>
      </c>
      <c r="J26" s="42">
        <f>Pil_originale!J1022</f>
        <v>4.6719999999999997</v>
      </c>
      <c r="K26" s="10">
        <f>Pil_originale!K1022</f>
        <v>5.0999999999999996</v>
      </c>
      <c r="L26" s="447"/>
      <c r="N26" s="8" t="s">
        <v>45</v>
      </c>
      <c r="O26" s="23">
        <f>F23+F26</f>
        <v>-957.11300000000006</v>
      </c>
      <c r="P26" s="23">
        <f t="shared" ref="P26:T26" si="67">G23+G26</f>
        <v>-578.33400000000006</v>
      </c>
      <c r="Q26" s="23">
        <f t="shared" si="67"/>
        <v>93.228999999999999</v>
      </c>
      <c r="R26" s="23">
        <f t="shared" si="67"/>
        <v>51.24</v>
      </c>
      <c r="S26" s="23">
        <f t="shared" si="67"/>
        <v>-0.22299999999999986</v>
      </c>
      <c r="T26" s="23">
        <f t="shared" si="67"/>
        <v>-0.24400000000000066</v>
      </c>
      <c r="U26" s="33">
        <f>O26+$N$5</f>
        <v>-1005.81425</v>
      </c>
      <c r="V26" s="21">
        <f>P26+$N$3</f>
        <v>-615.79650000000004</v>
      </c>
      <c r="W26" s="29">
        <f>Q26</f>
        <v>93.228999999999999</v>
      </c>
      <c r="X26" s="29">
        <f t="shared" si="65"/>
        <v>51.24</v>
      </c>
      <c r="Y26" s="29">
        <f t="shared" si="65"/>
        <v>-0.22299999999999986</v>
      </c>
      <c r="Z26" s="30">
        <f t="shared" si="65"/>
        <v>-0.24400000000000066</v>
      </c>
      <c r="AA26" s="8">
        <f t="shared" si="12"/>
        <v>93.451999999999998</v>
      </c>
      <c r="AB26" s="42">
        <f t="shared" si="12"/>
        <v>51.484000000000002</v>
      </c>
      <c r="AC26" s="42">
        <f t="shared" si="13"/>
        <v>108.8972</v>
      </c>
      <c r="AD26" s="42">
        <f t="shared" si="14"/>
        <v>79.519599999999997</v>
      </c>
      <c r="AE26" s="38">
        <f t="shared" si="15"/>
        <v>-506.89930000000004</v>
      </c>
      <c r="AF26" s="38">
        <f t="shared" si="16"/>
        <v>-724.69370000000004</v>
      </c>
      <c r="AG26" s="38">
        <f t="shared" si="17"/>
        <v>-536.27690000000007</v>
      </c>
      <c r="AH26" s="39">
        <f t="shared" si="18"/>
        <v>-695.31610000000001</v>
      </c>
      <c r="AJ26" s="8" t="s">
        <v>45</v>
      </c>
      <c r="AK26" s="82"/>
      <c r="AL26" s="73">
        <f t="shared" si="7"/>
        <v>-1005.81425</v>
      </c>
      <c r="AM26" s="73">
        <f t="shared" si="66"/>
        <v>-506.89930000000004</v>
      </c>
      <c r="AN26" s="73">
        <f t="shared" si="66"/>
        <v>-724.69370000000004</v>
      </c>
      <c r="AO26" s="73">
        <f t="shared" si="66"/>
        <v>-536.27690000000007</v>
      </c>
      <c r="AP26" s="73">
        <f t="shared" si="66"/>
        <v>-695.31610000000001</v>
      </c>
      <c r="AQ26" s="83"/>
      <c r="AR26" s="23"/>
      <c r="AS26" s="23"/>
      <c r="AT26" s="23"/>
      <c r="AU26" s="23"/>
      <c r="AV26" s="39"/>
      <c r="AW26" s="36"/>
      <c r="AX26" s="191"/>
      <c r="AY26" s="191"/>
      <c r="AZ26" s="191"/>
      <c r="BA26" s="191"/>
      <c r="BB26" s="191"/>
      <c r="BC26" s="191"/>
      <c r="BD26" s="191"/>
      <c r="BE26" s="148"/>
      <c r="BF26" s="148"/>
      <c r="BG26" s="148"/>
      <c r="BH26" s="148"/>
      <c r="BI26" s="148"/>
      <c r="BJ26" s="191"/>
      <c r="BK26" s="370"/>
      <c r="BL26" s="73"/>
      <c r="BM26" s="36"/>
      <c r="BN26" s="73"/>
      <c r="BO26" s="73"/>
      <c r="BP26" s="73"/>
      <c r="BQ26" s="73"/>
      <c r="BR26" s="73"/>
      <c r="BS26" s="73"/>
      <c r="BT26" s="73"/>
      <c r="BU26" s="73"/>
      <c r="BV26" s="73"/>
      <c r="BW26" s="73"/>
      <c r="BX26" s="73"/>
      <c r="BY26" s="73"/>
      <c r="BZ26" s="73"/>
      <c r="CA26" s="370"/>
      <c r="CB26" s="370"/>
      <c r="CC26" s="370"/>
      <c r="CD26" s="370"/>
      <c r="CE26" s="370"/>
      <c r="CF26" s="370"/>
      <c r="CG26" s="370"/>
      <c r="CH26" s="370"/>
      <c r="CI26" s="73"/>
      <c r="CJ26" s="73"/>
      <c r="CK26" s="370"/>
      <c r="CL26" s="370"/>
      <c r="CM26" s="370"/>
      <c r="CN26" s="370"/>
      <c r="CO26" s="370"/>
      <c r="CP26" s="370"/>
      <c r="CQ26" s="370"/>
    </row>
    <row r="27" spans="1:95" ht="16.05" customHeight="1" thickBot="1" x14ac:dyDescent="0.3">
      <c r="A27" s="168">
        <f>Pil_originale!A471</f>
        <v>4</v>
      </c>
      <c r="B27" s="169">
        <f>Pil_originale!B471</f>
        <v>20</v>
      </c>
      <c r="C27" s="169">
        <f>Pil_originale!C471</f>
        <v>0</v>
      </c>
      <c r="D27" s="169">
        <f>Pil_originale!D471</f>
        <v>3</v>
      </c>
      <c r="E27" s="169" t="str">
        <f>Pil_originale!E471</f>
        <v>Msup</v>
      </c>
      <c r="F27" s="169">
        <f>Pil_originale!F471</f>
        <v>3.0539999999999998</v>
      </c>
      <c r="G27" s="169">
        <f>Pil_originale!G471</f>
        <v>1.718</v>
      </c>
      <c r="H27" s="169">
        <f>Pil_originale!H471</f>
        <v>79.995999999999995</v>
      </c>
      <c r="I27" s="169">
        <f>Pil_originale!I471</f>
        <v>2.339</v>
      </c>
      <c r="J27" s="169">
        <f>Pil_originale!J471</f>
        <v>-4.5419999999999998</v>
      </c>
      <c r="K27" s="170">
        <f>Pil_originale!K471</f>
        <v>-4.9580000000000002</v>
      </c>
      <c r="L27" s="447"/>
      <c r="M27" s="427" t="s">
        <v>31</v>
      </c>
      <c r="N27" s="168" t="s">
        <v>18</v>
      </c>
      <c r="O27" s="19">
        <f t="shared" ref="O27:T27" si="68">F27</f>
        <v>3.0539999999999998</v>
      </c>
      <c r="P27" s="19">
        <f t="shared" si="68"/>
        <v>1.718</v>
      </c>
      <c r="Q27" s="19">
        <f t="shared" si="68"/>
        <v>79.995999999999995</v>
      </c>
      <c r="R27" s="19">
        <f t="shared" si="68"/>
        <v>2.339</v>
      </c>
      <c r="S27" s="19">
        <f t="shared" si="68"/>
        <v>-4.5419999999999998</v>
      </c>
      <c r="T27" s="19">
        <f t="shared" si="68"/>
        <v>-4.9580000000000002</v>
      </c>
      <c r="U27" s="25">
        <f t="shared" ref="U27:Z28" si="69">O27-(O27-O29)/320*$W$4</f>
        <v>2.4341718749999997</v>
      </c>
      <c r="V27" s="26">
        <f t="shared" si="69"/>
        <v>1.3717187499999999</v>
      </c>
      <c r="W27" s="26">
        <f t="shared" si="69"/>
        <v>62.500484374999999</v>
      </c>
      <c r="X27" s="26">
        <f t="shared" si="69"/>
        <v>1.827890625</v>
      </c>
      <c r="Y27" s="26">
        <f t="shared" si="69"/>
        <v>-3.5490937499999999</v>
      </c>
      <c r="Z27" s="27">
        <f t="shared" si="69"/>
        <v>-3.8740937500000001</v>
      </c>
      <c r="AA27" s="168">
        <f t="shared" si="12"/>
        <v>66.049578124999996</v>
      </c>
      <c r="AB27" s="169">
        <f t="shared" si="12"/>
        <v>5.7019843750000003</v>
      </c>
      <c r="AC27" s="169">
        <f t="shared" si="13"/>
        <v>67.760173437500001</v>
      </c>
      <c r="AD27" s="169">
        <f t="shared" si="14"/>
        <v>25.5168578125</v>
      </c>
      <c r="AE27" s="34">
        <f t="shared" si="15"/>
        <v>69.1318921875</v>
      </c>
      <c r="AF27" s="34">
        <f t="shared" si="16"/>
        <v>-66.388454687500001</v>
      </c>
      <c r="AG27" s="34">
        <f t="shared" si="17"/>
        <v>26.888576562499999</v>
      </c>
      <c r="AH27" s="35">
        <f t="shared" si="18"/>
        <v>-24.1451390625</v>
      </c>
      <c r="AJ27" s="168" t="s">
        <v>18</v>
      </c>
      <c r="AK27" s="82">
        <f>AU60</f>
        <v>147.37840210684814</v>
      </c>
      <c r="AL27" s="73">
        <f t="shared" si="7"/>
        <v>2.4341718749999997</v>
      </c>
      <c r="AM27" s="73">
        <f>MAX($AK27,ABS(AE27))</f>
        <v>147.37840210684814</v>
      </c>
      <c r="AN27" s="73">
        <f>MAX($AK27,ABS(AF27))</f>
        <v>147.37840210684814</v>
      </c>
      <c r="AO27" s="73">
        <f>MAX(0.3*$AK27,ABS(AG27))</f>
        <v>44.21352063205444</v>
      </c>
      <c r="AP27" s="73">
        <f>MAX(0.3*$AK27,ABS(AH27))</f>
        <v>44.21352063205444</v>
      </c>
      <c r="AQ27" s="105">
        <f>MAX(AL27-$AE$3*(1-((0.48*$AE$2+AL31)/(0.48*$AE$2))^2),0)/(($F$3-2*4)*391.3)*1000</f>
        <v>0</v>
      </c>
      <c r="AR27" s="106">
        <f>MAX(AM27-$AE$3*(1-((0.48*$AE$2+AM31)/(0.48*$AE$2))^2),0)/(($F$3-2*4)*391.3)*1000</f>
        <v>8.6926493969088856</v>
      </c>
      <c r="AS27" s="106">
        <f>MAX(AN27-$AE$3*(1-((0.48*$AE$2+AN31)/(0.48*$AE$2))^2),0)/(($F$3-2*4)*391.3)*1000</f>
        <v>5.7531335618489914</v>
      </c>
      <c r="AT27" s="106">
        <f>MAX(AO27-$AE$3*(1-((0.48*$AE$2+AO31)/(0.48*$AE$2))^2),0)/(($F$3-2*4)*391.3)*1000</f>
        <v>0</v>
      </c>
      <c r="AU27" s="106">
        <f>MAX(AP27-$AE$3*(1-((0.48*$AE$2+AP31)/(0.48*$AE$2))^2),0)/(($F$3-2*4)*391.3)*1000</f>
        <v>0</v>
      </c>
      <c r="AV27" s="210">
        <f>MAX(AQ27:AU27)</f>
        <v>8.6926493969088856</v>
      </c>
      <c r="AW27" s="208">
        <f>$AT$3</f>
        <v>10.304423903774522</v>
      </c>
      <c r="AX27" s="73">
        <f>2*AW27*391.3/10</f>
        <v>806.42421470939405</v>
      </c>
      <c r="AY27" s="191">
        <f>AX27*($F$3-2*4)/200</f>
        <v>88.706663618033346</v>
      </c>
      <c r="AZ27" s="73">
        <f>($AE3+$AY27)*(1-ABS((0.48*$AE$2+AL$31)/(0.48*$AE$2+$AX27))^(1+1/(1+$AX27/$AE$2)))</f>
        <v>195.09841447425879</v>
      </c>
      <c r="BA27" s="73">
        <f t="shared" ref="BA27:BD28" si="70">($AE3+$AY27)*(1-ABS((0.48*$AE$2+AM$31)/(0.48*$AE$2+$AX27))^(1+1/(1+$AX27/$AE$2)))</f>
        <v>163.78093012142233</v>
      </c>
      <c r="BB27" s="73">
        <f t="shared" si="70"/>
        <v>185.94162074855586</v>
      </c>
      <c r="BC27" s="73">
        <f t="shared" si="70"/>
        <v>166.05537302903605</v>
      </c>
      <c r="BD27" s="73">
        <f t="shared" si="70"/>
        <v>184.52332001787698</v>
      </c>
      <c r="BE27" s="148" t="str">
        <f>IF((ABS(AL27/AZ27)^1.5+ABS(AL28/AZ28)^1.5)&lt;1,"VERIFICA","NON VERIFICA")</f>
        <v>VERIFICA</v>
      </c>
      <c r="BF27" s="148" t="str">
        <f t="shared" ref="BF27:BI27" si="71">IF((ABS(AM27/BA27)^1.5+ABS(AM28/BA28)^1.5)&lt;1,"VERIFICA","NON VERIFICA")</f>
        <v>VERIFICA</v>
      </c>
      <c r="BG27" s="148" t="str">
        <f t="shared" si="71"/>
        <v>VERIFICA</v>
      </c>
      <c r="BH27" s="148" t="str">
        <f t="shared" si="71"/>
        <v>VERIFICA</v>
      </c>
      <c r="BI27" s="148" t="str">
        <f t="shared" si="71"/>
        <v>VERIFICA</v>
      </c>
      <c r="BJ27" s="191"/>
      <c r="BK27" s="73"/>
      <c r="BL27" s="73">
        <f>MAX(BA27+BA29,BB27+BB29)*$BL$2/($CA$3)*100</f>
        <v>163.86824132555</v>
      </c>
      <c r="BM27" s="36">
        <f>0.5*14.17*$F$4*0.9*($F$3-4)*2.5/(1+2.5^2)/10</f>
        <v>400.18034482758617</v>
      </c>
      <c r="BN27" s="36">
        <f>$BQ$4*0.9*($F$3-4)*391.3/100*2.5*10^-1</f>
        <v>306.83457925528165</v>
      </c>
      <c r="BO27" s="341" t="str">
        <f>IF(BN27&gt;BM27,SQRT((0.5*14.17*$F$4)/($BQ$4/100*391.3)-1)," ")</f>
        <v xml:space="preserve"> </v>
      </c>
      <c r="BP27" s="349" t="str">
        <f>IF(BO27=" "," ",0.9*$BQ$4/100*($F$3-4)*391.3*BO27*10^-1)</f>
        <v xml:space="preserve"> </v>
      </c>
      <c r="BQ27" s="6" t="str">
        <f>IF(AND(BP27&gt;BL27,BN27&gt;BL27),"Verifica","Non Verifica")</f>
        <v>Verifica</v>
      </c>
      <c r="BR27" s="6">
        <f>$BU$4*0.9*($F$3-4)*391.3/100*2.5*10^-1</f>
        <v>460.25186888292251</v>
      </c>
      <c r="BS27" s="341">
        <f>IF(BR27&gt;BM27,SQRT((0.5*14.17*$F$4)/($BU$4/100*391.3)-1)," ")</f>
        <v>2.3029847289347383</v>
      </c>
      <c r="BT27" s="349">
        <f>IF(BS27=" "," ",0.9*$BU$4/100*($F$3-4)*391.3*BS27*10^-1)</f>
        <v>423.98121020041765</v>
      </c>
      <c r="BU27" s="6" t="str">
        <f>IF(AND(BT27&gt;BL27,BR27&gt;BL27),"Verifica","Non Verifica")</f>
        <v>Verifica</v>
      </c>
      <c r="BV27" s="362" t="str">
        <f>IF(BS6/BT6&gt;=0.08*14.17*0.65/391.3,"Verifica","Non verifica")</f>
        <v>Verifica</v>
      </c>
      <c r="BW27" s="73"/>
      <c r="BX27" s="73"/>
      <c r="BY27" s="73"/>
      <c r="BZ27" s="73"/>
      <c r="CA27" s="73">
        <f>MAX(AM56:AP56)/(0.9*(70-4)*391.3)*1000</f>
        <v>6.3181458164102864</v>
      </c>
      <c r="CB27" s="73">
        <f>MAX(AM57:AP57)/(0.9*(70-4)*391.3)*1000</f>
        <v>4.412700032524234</v>
      </c>
      <c r="CC27" s="370">
        <f>MAX(ABS(Taglio!H8),ABS(Taglio!I8),ABS(Taglio!H9),ABS(Taglio!I9))</f>
        <v>101.19499999999999</v>
      </c>
      <c r="CD27" s="245">
        <f>$CB$5*(CB27+CA27)*391.3/10-ABS(CC27)</f>
        <v>402.68259768256939</v>
      </c>
      <c r="CE27" s="370">
        <v>0.48</v>
      </c>
      <c r="CF27" s="370">
        <f>CE27*(1-25/250)</f>
        <v>0.432</v>
      </c>
      <c r="CG27" s="370">
        <v>30</v>
      </c>
      <c r="CH27" s="370">
        <v>62</v>
      </c>
      <c r="CI27" s="73">
        <f>(MAX(ABS(AL32),ABS(AM32),ABS(AN32),ABS(AO32),ABS(AP32)))/(CG27*CH27)</f>
        <v>0.72517405913978494</v>
      </c>
      <c r="CJ27" s="73">
        <f>CD27/(CG27*CH27)*10</f>
        <v>2.1649602025944592</v>
      </c>
      <c r="CK27" s="246">
        <f>CI27/14.17*10</f>
        <v>0.51176715535623496</v>
      </c>
      <c r="CL27" s="245" t="e">
        <f>CF27*14.17*CH27*CG27*(1-CK27/CF27)^0.5/10</f>
        <v>#NUM!</v>
      </c>
      <c r="CM27" s="464" t="e">
        <f>IF(CD27&lt;CL27,"VERIFICA","NON VERIFICA_necessarie staffe di contenimento")</f>
        <v>#NUM!</v>
      </c>
      <c r="CN27" s="464"/>
      <c r="CO27" s="245">
        <f>CG27*CH27/391.3*(CJ27^2/(1.2+CK27*CG27-1.2))</f>
        <v>1.4511398428435383</v>
      </c>
      <c r="CP27" s="370"/>
      <c r="CQ27" s="370"/>
    </row>
    <row r="28" spans="1:95" ht="16.05" customHeight="1" x14ac:dyDescent="0.25">
      <c r="A28" s="172">
        <f>Pil_originale!A472</f>
        <v>4</v>
      </c>
      <c r="B28" s="6">
        <f>Pil_originale!B472</f>
        <v>20</v>
      </c>
      <c r="C28" s="6">
        <f>Pil_originale!C472</f>
        <v>0</v>
      </c>
      <c r="D28" s="6">
        <f>Pil_originale!D472</f>
        <v>3</v>
      </c>
      <c r="E28" s="6" t="str">
        <f>Pil_originale!E472</f>
        <v>Minf</v>
      </c>
      <c r="F28" s="6">
        <f>Pil_originale!F472</f>
        <v>-2.613</v>
      </c>
      <c r="G28" s="6">
        <f>Pil_originale!G472</f>
        <v>-1.448</v>
      </c>
      <c r="H28" s="6">
        <f>Pil_originale!H472</f>
        <v>-79.962999999999994</v>
      </c>
      <c r="I28" s="6">
        <f>Pil_originale!I472</f>
        <v>-2.3340000000000001</v>
      </c>
      <c r="J28" s="6">
        <f>Pil_originale!J472</f>
        <v>4.5359999999999996</v>
      </c>
      <c r="K28" s="7">
        <f>Pil_originale!K472</f>
        <v>4.952</v>
      </c>
      <c r="L28" s="447"/>
      <c r="M28" s="427"/>
      <c r="N28" s="172" t="s">
        <v>17</v>
      </c>
      <c r="O28" s="21">
        <f t="shared" ref="O28:T28" si="72">F30</f>
        <v>-18.303999999999998</v>
      </c>
      <c r="P28" s="21">
        <f t="shared" si="72"/>
        <v>-11.422000000000001</v>
      </c>
      <c r="Q28" s="21">
        <f t="shared" si="72"/>
        <v>7.1639999999999997</v>
      </c>
      <c r="R28" s="21">
        <f t="shared" si="72"/>
        <v>153.34800000000001</v>
      </c>
      <c r="S28" s="21">
        <f t="shared" si="72"/>
        <v>13.022</v>
      </c>
      <c r="T28" s="21">
        <f t="shared" si="72"/>
        <v>14.215</v>
      </c>
      <c r="U28" s="28">
        <f t="shared" si="69"/>
        <v>-14.249578124999999</v>
      </c>
      <c r="V28" s="29">
        <f t="shared" si="69"/>
        <v>-8.9016718750000017</v>
      </c>
      <c r="W28" s="29">
        <f t="shared" si="69"/>
        <v>5.6266249999999998</v>
      </c>
      <c r="X28" s="29">
        <f t="shared" si="69"/>
        <v>121.15325000000001</v>
      </c>
      <c r="Y28" s="29">
        <f t="shared" si="69"/>
        <v>10.254375</v>
      </c>
      <c r="Z28" s="30">
        <f t="shared" si="69"/>
        <v>11.193734375</v>
      </c>
      <c r="AA28" s="172">
        <f t="shared" si="12"/>
        <v>15.881</v>
      </c>
      <c r="AB28" s="6">
        <f t="shared" si="12"/>
        <v>132.34698437500001</v>
      </c>
      <c r="AC28" s="6">
        <f t="shared" si="13"/>
        <v>55.585095312500002</v>
      </c>
      <c r="AD28" s="6">
        <f t="shared" si="14"/>
        <v>137.111284375</v>
      </c>
      <c r="AE28" s="36">
        <f t="shared" si="15"/>
        <v>46.683423437499997</v>
      </c>
      <c r="AF28" s="36">
        <f t="shared" si="16"/>
        <v>-64.486767187500007</v>
      </c>
      <c r="AG28" s="36">
        <f t="shared" si="17"/>
        <v>128.20961249999999</v>
      </c>
      <c r="AH28" s="37">
        <f t="shared" si="18"/>
        <v>-146.01295625</v>
      </c>
      <c r="AJ28" s="172" t="s">
        <v>17</v>
      </c>
      <c r="AK28" s="82">
        <f>AT60</f>
        <v>212.32251046691763</v>
      </c>
      <c r="AL28" s="73">
        <f t="shared" si="7"/>
        <v>-14.249578124999999</v>
      </c>
      <c r="AM28" s="73">
        <f>MAX(0.3*$AK28,ABS(AE28))</f>
        <v>63.696753140075288</v>
      </c>
      <c r="AN28" s="73">
        <f>MAX(0.3*$AK28,ABS(AF28))</f>
        <v>64.486767187500007</v>
      </c>
      <c r="AO28" s="73">
        <f>MAX($AK28,ABS(AG28))</f>
        <v>212.32251046691763</v>
      </c>
      <c r="AP28" s="73">
        <f>MAX($AK28,ABS(AH28))</f>
        <v>212.32251046691763</v>
      </c>
      <c r="AQ28" s="107">
        <f>MAX(AL28-$AE$4*(1-((0.48*$AE$2+AL31)/(0.48*$AE$2))^2),0)/(($F$4-2*4)*391.3)*1000</f>
        <v>0</v>
      </c>
      <c r="AR28" s="108">
        <f t="shared" ref="AR28:AU28" si="73">MAX(AM28-$AE$4*(1-((0.48*$AE$2+AM31)/(0.48*$AE$2))^2),0)/(($F$4-2*4)*391.3)*1000</f>
        <v>0</v>
      </c>
      <c r="AS28" s="108">
        <f t="shared" si="73"/>
        <v>0</v>
      </c>
      <c r="AT28" s="108">
        <f t="shared" si="73"/>
        <v>1.5112993329098323</v>
      </c>
      <c r="AU28" s="108">
        <f t="shared" si="73"/>
        <v>0</v>
      </c>
      <c r="AV28" s="134">
        <f t="shared" ref="AV28:AV30" si="74">MAX(AQ28:AU28)</f>
        <v>1.5112993329098323</v>
      </c>
      <c r="AW28" s="128">
        <f>$AT$2</f>
        <v>9.4247779607693793</v>
      </c>
      <c r="AX28" s="73">
        <f t="shared" ref="AX28:AX30" si="75">2*AW28*391.3/10</f>
        <v>737.58312320981167</v>
      </c>
      <c r="AY28" s="191">
        <f>AX28*($F$4-2*4)/200</f>
        <v>228.65076819504159</v>
      </c>
      <c r="AZ28" s="73">
        <f>($AE4+$AY28)*(1-ABS((0.48*$AE$2+AL$31)/(0.48*$AE$2+$AX28))^(1+1/(1+$AX28/$AE$2)))</f>
        <v>476.80120200034992</v>
      </c>
      <c r="BA28" s="73">
        <f t="shared" si="70"/>
        <v>396.95576490459109</v>
      </c>
      <c r="BB28" s="73">
        <f t="shared" si="70"/>
        <v>453.65679672165544</v>
      </c>
      <c r="BC28" s="73">
        <f t="shared" si="70"/>
        <v>402.79611791928119</v>
      </c>
      <c r="BD28" s="73">
        <f t="shared" si="70"/>
        <v>450.04660661345503</v>
      </c>
      <c r="BE28" s="148"/>
      <c r="BF28" s="148"/>
      <c r="BG28" s="148"/>
      <c r="BH28" s="148"/>
      <c r="BI28" s="148"/>
      <c r="BJ28" s="191"/>
      <c r="BK28" s="370"/>
      <c r="BL28" s="73"/>
      <c r="BM28" s="36"/>
      <c r="BN28" s="73"/>
      <c r="BO28" s="73"/>
      <c r="BP28" s="73"/>
      <c r="BQ28" s="73"/>
      <c r="BR28" s="73"/>
      <c r="BS28" s="73"/>
      <c r="BT28" s="73"/>
      <c r="BU28" s="73"/>
      <c r="BV28" s="73"/>
      <c r="BW28" s="73"/>
      <c r="BX28" s="73"/>
      <c r="BY28" s="73"/>
      <c r="BZ28" s="73"/>
      <c r="CA28" s="370"/>
      <c r="CB28" s="370"/>
      <c r="CC28" s="370"/>
      <c r="CD28" s="370"/>
      <c r="CE28" s="370"/>
      <c r="CF28" s="370"/>
      <c r="CG28" s="370"/>
      <c r="CH28" s="370"/>
      <c r="CI28" s="73"/>
      <c r="CJ28" s="73"/>
      <c r="CK28" s="370"/>
      <c r="CL28" s="370"/>
      <c r="CM28" s="465"/>
      <c r="CN28" s="465"/>
      <c r="CO28" s="370"/>
      <c r="CP28" s="370"/>
      <c r="CQ28" s="370"/>
    </row>
    <row r="29" spans="1:95" ht="16.05" customHeight="1" x14ac:dyDescent="0.25">
      <c r="A29" s="172">
        <f>Pil_originale!A474</f>
        <v>4</v>
      </c>
      <c r="B29" s="6">
        <f>Pil_originale!B474</f>
        <v>20</v>
      </c>
      <c r="C29" s="6">
        <f>Pil_originale!C474</f>
        <v>0</v>
      </c>
      <c r="D29" s="6">
        <f>Pil_originale!D474</f>
        <v>3</v>
      </c>
      <c r="E29" s="6" t="str">
        <f>Pil_originale!E474</f>
        <v>N</v>
      </c>
      <c r="F29" s="6">
        <f>Pil_originale!F474</f>
        <v>-257.91199999999998</v>
      </c>
      <c r="G29" s="6">
        <f>Pil_originale!G474</f>
        <v>-164.03399999999999</v>
      </c>
      <c r="H29" s="6">
        <f>Pil_originale!H474</f>
        <v>154.67699999999999</v>
      </c>
      <c r="I29" s="6">
        <f>Pil_originale!I474</f>
        <v>4.33</v>
      </c>
      <c r="J29" s="6">
        <f>Pil_originale!J474</f>
        <v>-8.6199999999999992</v>
      </c>
      <c r="K29" s="7">
        <f>Pil_originale!K474</f>
        <v>-9.41</v>
      </c>
      <c r="L29" s="447"/>
      <c r="M29" s="427"/>
      <c r="N29" s="172" t="s">
        <v>20</v>
      </c>
      <c r="O29" s="21">
        <f t="shared" ref="O29:T29" si="76">F28</f>
        <v>-2.613</v>
      </c>
      <c r="P29" s="21">
        <f t="shared" si="76"/>
        <v>-1.448</v>
      </c>
      <c r="Q29" s="21">
        <f t="shared" si="76"/>
        <v>-79.962999999999994</v>
      </c>
      <c r="R29" s="21">
        <f t="shared" si="76"/>
        <v>-2.3340000000000001</v>
      </c>
      <c r="S29" s="21">
        <f t="shared" si="76"/>
        <v>4.5359999999999996</v>
      </c>
      <c r="T29" s="21">
        <f t="shared" si="76"/>
        <v>4.952</v>
      </c>
      <c r="U29" s="28">
        <f t="shared" ref="U29:Z30" si="77">O29+(O27-O29)/320*$W$5</f>
        <v>-1.993171875</v>
      </c>
      <c r="V29" s="29">
        <f t="shared" si="77"/>
        <v>-1.1017187499999999</v>
      </c>
      <c r="W29" s="29">
        <f t="shared" si="77"/>
        <v>-62.467484374999998</v>
      </c>
      <c r="X29" s="29">
        <f t="shared" si="77"/>
        <v>-1.8228906250000001</v>
      </c>
      <c r="Y29" s="29">
        <f t="shared" si="77"/>
        <v>3.5430937499999997</v>
      </c>
      <c r="Z29" s="30">
        <f t="shared" si="77"/>
        <v>3.8680937499999999</v>
      </c>
      <c r="AA29" s="172">
        <f t="shared" si="12"/>
        <v>-66.010578124999995</v>
      </c>
      <c r="AB29" s="6">
        <f t="shared" si="12"/>
        <v>-5.6909843750000002</v>
      </c>
      <c r="AC29" s="6">
        <f t="shared" si="13"/>
        <v>-67.717873437499989</v>
      </c>
      <c r="AD29" s="6">
        <f t="shared" si="14"/>
        <v>-25.494157812499996</v>
      </c>
      <c r="AE29" s="36">
        <f t="shared" si="15"/>
        <v>-68.819592187499993</v>
      </c>
      <c r="AF29" s="36">
        <f t="shared" si="16"/>
        <v>66.616154687499986</v>
      </c>
      <c r="AG29" s="36">
        <f t="shared" si="17"/>
        <v>-26.595876562499996</v>
      </c>
      <c r="AH29" s="37">
        <f t="shared" si="18"/>
        <v>24.392439062499996</v>
      </c>
      <c r="AJ29" s="172" t="s">
        <v>20</v>
      </c>
      <c r="AK29" s="82">
        <f>AU61</f>
        <v>125.49509528043198</v>
      </c>
      <c r="AL29" s="73">
        <f t="shared" si="7"/>
        <v>-1.993171875</v>
      </c>
      <c r="AM29" s="73">
        <f>MAX($AK29,ABS(AE29))</f>
        <v>125.49509528043198</v>
      </c>
      <c r="AN29" s="79">
        <f>MAX($AK29,ABS(AF29))</f>
        <v>125.49509528043198</v>
      </c>
      <c r="AO29" s="73">
        <f>MAX(0.3*$AK29,ABS(AG29))</f>
        <v>37.648528584129593</v>
      </c>
      <c r="AP29" s="73">
        <f>MAX(0.3*$AK29,ABS(AH29))</f>
        <v>37.648528584129593</v>
      </c>
      <c r="AQ29" s="107">
        <f>MAX(AL29-$AE$3*(1-((0.48*$AE$2+AL32)/(0.48*$AE$2))^2),0)/(($F$3-2*4)*391.3)*1000</f>
        <v>0</v>
      </c>
      <c r="AR29" s="108">
        <f>MAX(AM29-$AE$3*(1-((0.48*$AE$2+AM32)/(0.48*$AE$2))^2),0)/(($F$3-2*4)*391.3)*1000</f>
        <v>6.0217692467067589</v>
      </c>
      <c r="AS29" s="108">
        <f>MAX(AN29-$AE$3*(1-((0.48*$AE$2+AN32)/(0.48*$AE$2))^2),0)/(($F$3-2*4)*391.3)*1000</f>
        <v>3.144944769116834</v>
      </c>
      <c r="AT29" s="108">
        <f>MAX(AO29-$AE$3*(1-((0.48*$AE$2+AO32)/(0.48*$AE$2))^2),0)/(($F$3-2*4)*391.3)*1000</f>
        <v>0</v>
      </c>
      <c r="AU29" s="108">
        <f>MAX(AP29-$AE$3*(1-((0.48*$AE$2+AP32)/(0.48*$AE$2))^2),0)/(($F$3-2*4)*391.3)*1000</f>
        <v>0</v>
      </c>
      <c r="AV29" s="133">
        <f t="shared" si="74"/>
        <v>6.0217692467067589</v>
      </c>
      <c r="AW29" s="127">
        <f>$AT$3</f>
        <v>10.304423903774522</v>
      </c>
      <c r="AX29" s="73">
        <f t="shared" si="75"/>
        <v>806.42421470939405</v>
      </c>
      <c r="AY29" s="191">
        <f>AX29*($F$3-2*4)/200</f>
        <v>88.706663618033346</v>
      </c>
      <c r="AZ29" s="73">
        <f>($AE3+$AY29)*(1-ABS((0.48*$AE$2+AL$32)/(0.48*$AE$2+$AX29))^(1+1/(1+$AX29/$AE$2)))</f>
        <v>195.3075907990175</v>
      </c>
      <c r="BA29" s="73">
        <f t="shared" ref="BA29:BD30" si="78">($AE3+$AY29)*(1-ABS((0.48*$AE$2+AM$32)/(0.48*$AE$2+$AX29))^(1+1/(1+$AX29/$AE$2)))</f>
        <v>164.70099930927842</v>
      </c>
      <c r="BB29" s="73">
        <f t="shared" si="78"/>
        <v>186.48620044587594</v>
      </c>
      <c r="BC29" s="73">
        <f t="shared" si="78"/>
        <v>166.94583808358533</v>
      </c>
      <c r="BD29" s="73">
        <f t="shared" si="78"/>
        <v>185.10159771935568</v>
      </c>
      <c r="BE29" s="148" t="str">
        <f>IF((ABS(AL29/AZ29)^1.5+ABS(AL30/AZ30)^1.5&lt;1),"VERIFICA","NON VERIFICA")</f>
        <v>VERIFICA</v>
      </c>
      <c r="BF29" s="148" t="str">
        <f t="shared" ref="BF29:BI29" si="79">IF((ABS(AM29/BA29)^1.5+ABS(AM30/BA30)^1.5&lt;1),"VERIFICA","NON VERIFICA")</f>
        <v>VERIFICA</v>
      </c>
      <c r="BG29" s="148" t="str">
        <f t="shared" si="79"/>
        <v>VERIFICA</v>
      </c>
      <c r="BH29" s="148" t="str">
        <f t="shared" si="79"/>
        <v>VERIFICA</v>
      </c>
      <c r="BI29" s="148" t="str">
        <f t="shared" si="79"/>
        <v>VERIFICA</v>
      </c>
      <c r="BJ29" s="191"/>
      <c r="BK29" s="73"/>
      <c r="BL29" s="36">
        <f>MAX(BC28+BC30,BD28+BD30)*$BL$2/($BX$3)*100</f>
        <v>367.30452663537636</v>
      </c>
      <c r="BM29" s="36">
        <f>0.5*14.17*$F$3*0.9*($F$4-4)*2.5/(1+2.5^2)/10</f>
        <v>435.36103448275861</v>
      </c>
      <c r="BN29" s="73">
        <f>BQ6*0.9*($F$4-4)*391.3/100*2.5*10^-1</f>
        <v>486.80486131847579</v>
      </c>
      <c r="BO29" s="265">
        <f>IF(BN29&gt;BM29,SQRT((0.5*14.17*$F$3)/($BO$6/$BP$6*391.3)-1)," ")</f>
        <v>2.3417611920545003</v>
      </c>
      <c r="BP29" s="73">
        <f>IF(BO29=" "," ",0.9*$BO$6/$BP$6*($F$4-4)*391.3*BO29/10)</f>
        <v>455.99229293563178</v>
      </c>
      <c r="BQ29" s="73" t="str">
        <f>IF(AND(BP29&gt;BL29,BN29&gt;BL29),"Verifica","Non Verifica")</f>
        <v>Verifica</v>
      </c>
      <c r="BR29" s="73">
        <f>BU6*0.9*($F$4-4)*391.3/100*2.5*10^-1</f>
        <v>730.20729197771368</v>
      </c>
      <c r="BS29" s="265">
        <f>IF(BR29&gt;BM29,SQRT((0.5*14.17*$F$3)/($BS$6/$BT$6*391.3)-1)," ")</f>
        <v>1.8227900739639975</v>
      </c>
      <c r="BT29" s="73">
        <f>IF(BS29=" "," ",0.9*$BS$6/$BT$6*($F$4-4)*391.3*BS29/10)</f>
        <v>532.40584150124278</v>
      </c>
      <c r="BU29" s="36" t="str">
        <f>IF(AND(BT29&gt;BL29,BR29&gt;BL29),"Verifica","Non Verifica")</f>
        <v>Verifica</v>
      </c>
      <c r="BV29" s="73"/>
      <c r="BW29" s="73"/>
      <c r="BX29" s="73"/>
      <c r="BY29" s="73"/>
      <c r="BZ29" s="73"/>
      <c r="CA29" s="370"/>
      <c r="CB29" s="370"/>
      <c r="CC29" s="370"/>
      <c r="CD29" s="370"/>
      <c r="CE29" s="370"/>
      <c r="CF29" s="370"/>
      <c r="CG29" s="370"/>
      <c r="CH29" s="370"/>
      <c r="CI29" s="73"/>
      <c r="CJ29" s="73"/>
      <c r="CK29" s="370"/>
      <c r="CL29" s="370"/>
      <c r="CM29" s="465"/>
      <c r="CN29" s="465"/>
      <c r="CO29" s="370"/>
      <c r="CP29" s="370"/>
      <c r="CQ29" s="370"/>
    </row>
    <row r="30" spans="1:95" ht="16.05" customHeight="1" thickBot="1" x14ac:dyDescent="0.3">
      <c r="A30" s="172">
        <f>Pil_originale!A1023</f>
        <v>10</v>
      </c>
      <c r="B30" s="6">
        <f>Pil_originale!B1023</f>
        <v>20</v>
      </c>
      <c r="C30" s="6">
        <f>Pil_originale!C1023</f>
        <v>0</v>
      </c>
      <c r="D30" s="6">
        <f>Pil_originale!D1023</f>
        <v>3</v>
      </c>
      <c r="E30" s="6" t="str">
        <f>Pil_originale!E1023</f>
        <v>Msup</v>
      </c>
      <c r="F30" s="6">
        <f>Pil_originale!F1023</f>
        <v>-18.303999999999998</v>
      </c>
      <c r="G30" s="6">
        <f>Pil_originale!G1023</f>
        <v>-11.422000000000001</v>
      </c>
      <c r="H30" s="6">
        <f>Pil_originale!H1023</f>
        <v>7.1639999999999997</v>
      </c>
      <c r="I30" s="6">
        <f>Pil_originale!I1023</f>
        <v>153.34800000000001</v>
      </c>
      <c r="J30" s="6">
        <f>Pil_originale!J1023</f>
        <v>13.022</v>
      </c>
      <c r="K30" s="7">
        <f>Pil_originale!K1023</f>
        <v>14.215</v>
      </c>
      <c r="L30" s="447"/>
      <c r="M30" s="427"/>
      <c r="N30" s="172" t="s">
        <v>19</v>
      </c>
      <c r="O30" s="21">
        <f t="shared" ref="O30:T30" si="80">F31</f>
        <v>18.765000000000001</v>
      </c>
      <c r="P30" s="21">
        <f t="shared" si="80"/>
        <v>11.621</v>
      </c>
      <c r="Q30" s="21">
        <f t="shared" si="80"/>
        <v>-6.8920000000000003</v>
      </c>
      <c r="R30" s="21">
        <f t="shared" si="80"/>
        <v>-141.00399999999999</v>
      </c>
      <c r="S30" s="21">
        <f t="shared" si="80"/>
        <v>-12.282</v>
      </c>
      <c r="T30" s="21">
        <f t="shared" si="80"/>
        <v>-13.407999999999999</v>
      </c>
      <c r="U30" s="28">
        <f t="shared" si="77"/>
        <v>14.710578125000001</v>
      </c>
      <c r="V30" s="29">
        <f t="shared" si="77"/>
        <v>9.1006718749999997</v>
      </c>
      <c r="W30" s="29">
        <f t="shared" si="77"/>
        <v>-5.3546250000000004</v>
      </c>
      <c r="X30" s="29">
        <f t="shared" si="77"/>
        <v>-108.80924999999999</v>
      </c>
      <c r="Y30" s="29">
        <f t="shared" si="77"/>
        <v>-9.5143749999999994</v>
      </c>
      <c r="Z30" s="30">
        <f t="shared" si="77"/>
        <v>-10.386734375</v>
      </c>
      <c r="AA30" s="172">
        <f t="shared" si="12"/>
        <v>-14.869</v>
      </c>
      <c r="AB30" s="6">
        <f t="shared" si="12"/>
        <v>-119.19598437499999</v>
      </c>
      <c r="AC30" s="6">
        <f t="shared" si="13"/>
        <v>-50.627795312499998</v>
      </c>
      <c r="AD30" s="6">
        <f t="shared" si="14"/>
        <v>-123.656684375</v>
      </c>
      <c r="AE30" s="36">
        <f t="shared" si="15"/>
        <v>-41.527123437499995</v>
      </c>
      <c r="AF30" s="36">
        <f t="shared" si="16"/>
        <v>59.728467187500002</v>
      </c>
      <c r="AG30" s="36">
        <f t="shared" si="17"/>
        <v>-114.55601249999999</v>
      </c>
      <c r="AH30" s="37">
        <f t="shared" si="18"/>
        <v>132.75735624999999</v>
      </c>
      <c r="AJ30" s="172" t="s">
        <v>19</v>
      </c>
      <c r="AK30" s="82">
        <f>AT61</f>
        <v>180.8584681840133</v>
      </c>
      <c r="AL30" s="73">
        <f t="shared" si="7"/>
        <v>14.710578125000001</v>
      </c>
      <c r="AM30" s="73">
        <f>MAX(0.3*$AK30,ABS(AE30))</f>
        <v>54.257540455203987</v>
      </c>
      <c r="AN30" s="73">
        <f>MAX(0.3*$AK30,ABS(AF30))</f>
        <v>59.728467187500002</v>
      </c>
      <c r="AO30" s="73">
        <f>MAX($AK30,ABS(AG30))</f>
        <v>180.8584681840133</v>
      </c>
      <c r="AP30" s="73">
        <f>MAX($AK30,ABS(AH30))</f>
        <v>180.8584681840133</v>
      </c>
      <c r="AQ30" s="107">
        <f>MAX(AL30-$AE$4*(1-((0.48*$AE$2+AL32)/(0.48*$AE$2))^2),0)/(($F$4-2*4)*391.3)*1000</f>
        <v>0</v>
      </c>
      <c r="AR30" s="108">
        <f t="shared" ref="AR30:AU30" si="81">MAX(AM30-$AE$4*(1-((0.48*$AE$2+AM32)/(0.48*$AE$2))^2),0)/(($F$4-2*4)*391.3)*1000</f>
        <v>0</v>
      </c>
      <c r="AS30" s="108">
        <f t="shared" si="81"/>
        <v>0</v>
      </c>
      <c r="AT30" s="108">
        <f t="shared" si="81"/>
        <v>0.11204026421054322</v>
      </c>
      <c r="AU30" s="108">
        <f t="shared" si="81"/>
        <v>0</v>
      </c>
      <c r="AV30" s="134">
        <f t="shared" si="74"/>
        <v>0.11204026421054322</v>
      </c>
      <c r="AW30" s="209">
        <f>$AT$2</f>
        <v>9.4247779607693793</v>
      </c>
      <c r="AX30" s="73">
        <f t="shared" si="75"/>
        <v>737.58312320981167</v>
      </c>
      <c r="AY30" s="191">
        <f>AX30*($F$4-2*4)/200</f>
        <v>228.65076819504159</v>
      </c>
      <c r="AZ30" s="73">
        <f>($AE4+$AY30)*(1-ABS((0.48*$AE$2+AL$32)/(0.48*$AE$2+$AX30))^(1+1/(1+$AX30/$AE$2)))</f>
        <v>477.32134281393013</v>
      </c>
      <c r="BA30" s="73">
        <f t="shared" si="78"/>
        <v>399.31875612024351</v>
      </c>
      <c r="BB30" s="73">
        <f t="shared" si="78"/>
        <v>455.04189327793034</v>
      </c>
      <c r="BC30" s="73">
        <f t="shared" si="78"/>
        <v>405.08169113739757</v>
      </c>
      <c r="BD30" s="73">
        <f t="shared" si="78"/>
        <v>451.51904967337776</v>
      </c>
      <c r="BE30" s="148"/>
      <c r="BF30" s="148"/>
      <c r="BG30" s="148"/>
      <c r="BH30" s="148"/>
      <c r="BI30" s="148"/>
      <c r="BJ30" s="191"/>
      <c r="BK30" s="370"/>
      <c r="BL30" s="73"/>
      <c r="BM30" s="36"/>
      <c r="BN30" s="73"/>
      <c r="BO30" s="73"/>
      <c r="BP30" s="73"/>
      <c r="BQ30" s="73"/>
      <c r="BR30" s="73"/>
      <c r="BS30" s="73"/>
      <c r="BT30" s="73"/>
      <c r="BU30" s="73"/>
      <c r="BV30" s="73"/>
      <c r="BW30" s="73"/>
      <c r="BX30" s="73"/>
      <c r="BY30" s="73"/>
      <c r="BZ30" s="73"/>
      <c r="CA30" s="370"/>
      <c r="CB30" s="370"/>
      <c r="CC30" s="370"/>
      <c r="CD30" s="370"/>
      <c r="CE30" s="370"/>
      <c r="CF30" s="370"/>
      <c r="CG30" s="370"/>
      <c r="CH30" s="370"/>
      <c r="CI30" s="73"/>
      <c r="CJ30" s="73"/>
      <c r="CK30" s="370"/>
      <c r="CL30" s="370"/>
      <c r="CM30" s="465"/>
      <c r="CN30" s="465"/>
      <c r="CO30" s="370"/>
      <c r="CP30" s="370"/>
      <c r="CQ30" s="370"/>
    </row>
    <row r="31" spans="1:95" ht="16.05" customHeight="1" x14ac:dyDescent="0.25">
      <c r="A31" s="172">
        <f>Pil_originale!A1024</f>
        <v>10</v>
      </c>
      <c r="B31" s="6">
        <f>Pil_originale!B1024</f>
        <v>20</v>
      </c>
      <c r="C31" s="6">
        <f>Pil_originale!C1024</f>
        <v>0</v>
      </c>
      <c r="D31" s="6">
        <f>Pil_originale!D1024</f>
        <v>3</v>
      </c>
      <c r="E31" s="6" t="str">
        <f>Pil_originale!E1024</f>
        <v>Minf</v>
      </c>
      <c r="F31" s="6">
        <f>Pil_originale!F1024</f>
        <v>18.765000000000001</v>
      </c>
      <c r="G31" s="6">
        <f>Pil_originale!G1024</f>
        <v>11.621</v>
      </c>
      <c r="H31" s="6">
        <f>Pil_originale!H1024</f>
        <v>-6.8920000000000003</v>
      </c>
      <c r="I31" s="6">
        <f>Pil_originale!I1024</f>
        <v>-141.00399999999999</v>
      </c>
      <c r="J31" s="6">
        <f>Pil_originale!J1024</f>
        <v>-12.282</v>
      </c>
      <c r="K31" s="7">
        <f>Pil_originale!K1024</f>
        <v>-13.407999999999999</v>
      </c>
      <c r="L31" s="447"/>
      <c r="M31" s="427"/>
      <c r="N31" s="172" t="s">
        <v>44</v>
      </c>
      <c r="O31" s="21">
        <f>F29+F32</f>
        <v>-1283.06</v>
      </c>
      <c r="P31" s="21">
        <f t="shared" ref="P31:T31" si="82">G29+G32</f>
        <v>-775.15700000000004</v>
      </c>
      <c r="Q31" s="21">
        <f t="shared" si="82"/>
        <v>160.31799999999998</v>
      </c>
      <c r="R31" s="21">
        <f t="shared" si="82"/>
        <v>113.42099999999999</v>
      </c>
      <c r="S31" s="21">
        <f t="shared" si="82"/>
        <v>1.0440000000000005</v>
      </c>
      <c r="T31" s="21">
        <f t="shared" si="82"/>
        <v>1.1400000000000006</v>
      </c>
      <c r="U31" s="28">
        <f>O31+$O$4</f>
        <v>-1331.76125</v>
      </c>
      <c r="V31" s="29">
        <f>P31+$O$2</f>
        <v>-812.61950000000002</v>
      </c>
      <c r="W31" s="29">
        <f>Q31</f>
        <v>160.31799999999998</v>
      </c>
      <c r="X31" s="29">
        <f t="shared" ref="X31:Z32" si="83">R31</f>
        <v>113.42099999999999</v>
      </c>
      <c r="Y31" s="29">
        <f t="shared" si="83"/>
        <v>1.0440000000000005</v>
      </c>
      <c r="Z31" s="30">
        <f t="shared" si="83"/>
        <v>1.1400000000000006</v>
      </c>
      <c r="AA31" s="172">
        <f t="shared" si="12"/>
        <v>161.36199999999999</v>
      </c>
      <c r="AB31" s="6">
        <f t="shared" si="12"/>
        <v>114.56099999999999</v>
      </c>
      <c r="AC31" s="6">
        <f t="shared" si="13"/>
        <v>195.7303</v>
      </c>
      <c r="AD31" s="6">
        <f t="shared" si="14"/>
        <v>162.96959999999999</v>
      </c>
      <c r="AE31" s="36">
        <f t="shared" si="15"/>
        <v>-616.88920000000007</v>
      </c>
      <c r="AF31" s="36">
        <f t="shared" si="16"/>
        <v>-1008.3498</v>
      </c>
      <c r="AG31" s="36">
        <f t="shared" si="17"/>
        <v>-649.6499</v>
      </c>
      <c r="AH31" s="37">
        <f t="shared" si="18"/>
        <v>-975.58910000000003</v>
      </c>
      <c r="AJ31" s="172" t="s">
        <v>44</v>
      </c>
      <c r="AK31" s="82"/>
      <c r="AL31" s="73">
        <f t="shared" si="7"/>
        <v>-1331.76125</v>
      </c>
      <c r="AM31" s="73">
        <f t="shared" ref="AM31:AP32" si="84">AE31</f>
        <v>-616.88920000000007</v>
      </c>
      <c r="AN31" s="73">
        <f t="shared" si="84"/>
        <v>-1008.3498</v>
      </c>
      <c r="AO31" s="73">
        <f t="shared" si="84"/>
        <v>-649.6499</v>
      </c>
      <c r="AP31" s="73">
        <f t="shared" si="84"/>
        <v>-975.58910000000003</v>
      </c>
      <c r="AQ31" s="107"/>
      <c r="AR31" s="21"/>
      <c r="AS31" s="21"/>
      <c r="AT31" s="21"/>
      <c r="AU31" s="21"/>
      <c r="AV31" s="37"/>
      <c r="AW31" s="36"/>
      <c r="AX31" s="191"/>
      <c r="AY31" s="191"/>
      <c r="AZ31" s="191"/>
      <c r="BA31" s="191"/>
      <c r="BB31" s="191"/>
      <c r="BC31" s="191"/>
      <c r="BD31" s="191"/>
      <c r="BE31" s="148"/>
      <c r="BF31" s="148"/>
      <c r="BG31" s="148"/>
      <c r="BH31" s="148"/>
      <c r="BI31" s="148"/>
      <c r="BJ31" s="191"/>
      <c r="BK31" s="370"/>
      <c r="BL31" s="73"/>
      <c r="BM31" s="36"/>
      <c r="BN31" s="73"/>
      <c r="BO31" s="73"/>
      <c r="BP31" s="73"/>
      <c r="BQ31" s="73"/>
      <c r="BR31" s="73"/>
      <c r="BS31" s="73"/>
      <c r="BT31" s="73"/>
      <c r="BU31" s="73"/>
      <c r="BV31" s="73"/>
      <c r="BW31" s="73"/>
      <c r="BX31" s="73"/>
      <c r="BY31" s="73"/>
      <c r="BZ31" s="73"/>
      <c r="CA31" s="370"/>
      <c r="CB31" s="370"/>
      <c r="CC31" s="370"/>
      <c r="CD31" s="370"/>
      <c r="CE31" s="370"/>
      <c r="CF31" s="370"/>
      <c r="CG31" s="370"/>
      <c r="CH31" s="370"/>
      <c r="CI31" s="73"/>
      <c r="CJ31" s="73"/>
      <c r="CK31" s="370"/>
      <c r="CL31" s="370"/>
      <c r="CM31" s="370"/>
      <c r="CN31" s="370"/>
      <c r="CO31" s="370"/>
      <c r="CP31" s="370"/>
      <c r="CQ31" s="370"/>
    </row>
    <row r="32" spans="1:95" ht="16.05" customHeight="1" thickBot="1" x14ac:dyDescent="0.35">
      <c r="A32" s="8">
        <f>Pil_originale!A1026</f>
        <v>10</v>
      </c>
      <c r="B32" s="42">
        <f>Pil_originale!B1026</f>
        <v>20</v>
      </c>
      <c r="C32" s="42">
        <f>Pil_originale!C1026</f>
        <v>0</v>
      </c>
      <c r="D32" s="42">
        <f>Pil_originale!D1026</f>
        <v>3</v>
      </c>
      <c r="E32" s="42" t="str">
        <f>Pil_originale!E1026</f>
        <v>N</v>
      </c>
      <c r="F32" s="42">
        <f>Pil_originale!F1026</f>
        <v>-1025.1479999999999</v>
      </c>
      <c r="G32" s="42">
        <f>Pil_originale!G1026</f>
        <v>-611.12300000000005</v>
      </c>
      <c r="H32" s="42">
        <f>Pil_originale!H1026</f>
        <v>5.641</v>
      </c>
      <c r="I32" s="42">
        <f>Pil_originale!I1026</f>
        <v>109.09099999999999</v>
      </c>
      <c r="J32" s="42">
        <f>Pil_originale!J1026</f>
        <v>9.6639999999999997</v>
      </c>
      <c r="K32" s="10">
        <f>Pil_originale!K1026</f>
        <v>10.55</v>
      </c>
      <c r="L32" s="447"/>
      <c r="N32" s="8" t="s">
        <v>45</v>
      </c>
      <c r="O32" s="23">
        <f>F29+F32</f>
        <v>-1283.06</v>
      </c>
      <c r="P32" s="23">
        <f t="shared" ref="P32:T32" si="85">G29+G32</f>
        <v>-775.15700000000004</v>
      </c>
      <c r="Q32" s="23">
        <f t="shared" si="85"/>
        <v>160.31799999999998</v>
      </c>
      <c r="R32" s="23">
        <f t="shared" si="85"/>
        <v>113.42099999999999</v>
      </c>
      <c r="S32" s="23">
        <f t="shared" si="85"/>
        <v>1.0440000000000005</v>
      </c>
      <c r="T32" s="23">
        <f t="shared" si="85"/>
        <v>1.1400000000000006</v>
      </c>
      <c r="U32" s="33">
        <f>O32+$O$5</f>
        <v>-1348.82375</v>
      </c>
      <c r="V32" s="21">
        <f>P32+$O$3</f>
        <v>-825.74450000000002</v>
      </c>
      <c r="W32" s="29">
        <f>Q32</f>
        <v>160.31799999999998</v>
      </c>
      <c r="X32" s="29">
        <f t="shared" si="83"/>
        <v>113.42099999999999</v>
      </c>
      <c r="Y32" s="29">
        <f t="shared" si="83"/>
        <v>1.0440000000000005</v>
      </c>
      <c r="Z32" s="30">
        <f t="shared" si="83"/>
        <v>1.1400000000000006</v>
      </c>
      <c r="AA32" s="8">
        <f t="shared" si="12"/>
        <v>161.36199999999999</v>
      </c>
      <c r="AB32" s="42">
        <f t="shared" si="12"/>
        <v>114.56099999999999</v>
      </c>
      <c r="AC32" s="42">
        <f t="shared" si="13"/>
        <v>195.7303</v>
      </c>
      <c r="AD32" s="42">
        <f t="shared" si="14"/>
        <v>162.96959999999999</v>
      </c>
      <c r="AE32" s="38">
        <f t="shared" si="15"/>
        <v>-630.01420000000007</v>
      </c>
      <c r="AF32" s="38">
        <f t="shared" si="16"/>
        <v>-1021.4748</v>
      </c>
      <c r="AG32" s="38">
        <f t="shared" si="17"/>
        <v>-662.7749</v>
      </c>
      <c r="AH32" s="39">
        <f t="shared" si="18"/>
        <v>-988.71410000000003</v>
      </c>
      <c r="AJ32" s="8" t="s">
        <v>45</v>
      </c>
      <c r="AK32" s="82"/>
      <c r="AL32" s="73">
        <f t="shared" si="7"/>
        <v>-1348.82375</v>
      </c>
      <c r="AM32" s="73">
        <f t="shared" si="84"/>
        <v>-630.01420000000007</v>
      </c>
      <c r="AN32" s="73">
        <f t="shared" si="84"/>
        <v>-1021.4748</v>
      </c>
      <c r="AO32" s="73">
        <f t="shared" si="84"/>
        <v>-662.7749</v>
      </c>
      <c r="AP32" s="73">
        <f t="shared" si="84"/>
        <v>-988.71410000000003</v>
      </c>
      <c r="AQ32" s="83"/>
      <c r="AR32" s="23"/>
      <c r="AS32" s="23"/>
      <c r="AT32" s="23"/>
      <c r="AU32" s="23"/>
      <c r="AV32" s="39"/>
      <c r="AW32" s="36"/>
      <c r="AX32" s="191"/>
      <c r="AY32" s="191"/>
      <c r="AZ32" s="191"/>
      <c r="BA32" s="191"/>
      <c r="BB32" s="191"/>
      <c r="BC32" s="191"/>
      <c r="BD32" s="191"/>
      <c r="BE32" s="148"/>
      <c r="BF32" s="148"/>
      <c r="BG32" s="148"/>
      <c r="BH32" s="148"/>
      <c r="BI32" s="148"/>
      <c r="BJ32" s="191"/>
      <c r="BK32" s="370"/>
      <c r="BL32" s="73"/>
      <c r="BM32" s="36"/>
      <c r="BN32" s="73"/>
      <c r="BO32" s="73"/>
      <c r="BP32" s="73"/>
      <c r="BQ32" s="73"/>
      <c r="BR32" s="73"/>
      <c r="BS32" s="73"/>
      <c r="BT32" s="73"/>
      <c r="BU32" s="73"/>
      <c r="BV32" s="73"/>
      <c r="BW32" s="73"/>
      <c r="BX32" s="73"/>
      <c r="BY32" s="73"/>
      <c r="BZ32" s="73"/>
      <c r="CA32" s="370"/>
      <c r="CB32" s="370"/>
      <c r="CC32" s="370"/>
      <c r="CD32" s="370"/>
      <c r="CE32" s="370"/>
      <c r="CF32" s="370"/>
      <c r="CG32" s="370"/>
      <c r="CH32" s="370"/>
      <c r="CI32" s="73"/>
      <c r="CJ32" s="73"/>
      <c r="CK32" s="370"/>
      <c r="CL32" s="370"/>
      <c r="CM32" s="370"/>
      <c r="CN32" s="370"/>
      <c r="CO32" s="370"/>
      <c r="CP32" s="370"/>
      <c r="CQ32" s="370"/>
    </row>
    <row r="33" spans="1:95" ht="16.05" customHeight="1" thickBot="1" x14ac:dyDescent="0.3">
      <c r="A33" s="168">
        <f>Pil_originale!A475</f>
        <v>4</v>
      </c>
      <c r="B33" s="169">
        <f>Pil_originale!B475</f>
        <v>20</v>
      </c>
      <c r="C33" s="169">
        <f>Pil_originale!C475</f>
        <v>0</v>
      </c>
      <c r="D33" s="169">
        <f>Pil_originale!D475</f>
        <v>2</v>
      </c>
      <c r="E33" s="169" t="str">
        <f>Pil_originale!E475</f>
        <v>Msup</v>
      </c>
      <c r="F33" s="169">
        <f>Pil_originale!F475</f>
        <v>2.6080000000000001</v>
      </c>
      <c r="G33" s="169">
        <f>Pil_originale!G475</f>
        <v>1.41</v>
      </c>
      <c r="H33" s="169">
        <f>Pil_originale!H475</f>
        <v>86.673000000000002</v>
      </c>
      <c r="I33" s="169">
        <f>Pil_originale!I475</f>
        <v>2.4950000000000001</v>
      </c>
      <c r="J33" s="169">
        <f>Pil_originale!J475</f>
        <v>-4.9400000000000004</v>
      </c>
      <c r="K33" s="170">
        <f>Pil_originale!K475</f>
        <v>-5.3920000000000003</v>
      </c>
      <c r="L33" s="447"/>
      <c r="M33" s="427" t="s">
        <v>32</v>
      </c>
      <c r="N33" s="168" t="s">
        <v>18</v>
      </c>
      <c r="O33" s="19">
        <f t="shared" ref="O33:T33" si="86">F33</f>
        <v>2.6080000000000001</v>
      </c>
      <c r="P33" s="19">
        <f t="shared" si="86"/>
        <v>1.41</v>
      </c>
      <c r="Q33" s="19">
        <f t="shared" si="86"/>
        <v>86.673000000000002</v>
      </c>
      <c r="R33" s="19">
        <f t="shared" si="86"/>
        <v>2.4950000000000001</v>
      </c>
      <c r="S33" s="19">
        <f t="shared" si="86"/>
        <v>-4.9400000000000004</v>
      </c>
      <c r="T33" s="19">
        <f t="shared" si="86"/>
        <v>-5.3920000000000003</v>
      </c>
      <c r="U33" s="25">
        <f t="shared" ref="U33:Z34" si="87">O33-(O33-O35)/320*$X$4</f>
        <v>2.1067343750000003</v>
      </c>
      <c r="V33" s="26">
        <f t="shared" si="87"/>
        <v>1.145640625</v>
      </c>
      <c r="W33" s="26">
        <f t="shared" si="87"/>
        <v>67.411843750000003</v>
      </c>
      <c r="X33" s="26">
        <f t="shared" si="87"/>
        <v>1.9420000000000002</v>
      </c>
      <c r="Y33" s="26">
        <f t="shared" si="87"/>
        <v>-3.8435156250000002</v>
      </c>
      <c r="Z33" s="27">
        <f t="shared" si="87"/>
        <v>-4.1951093750000004</v>
      </c>
      <c r="AA33" s="168">
        <f t="shared" si="12"/>
        <v>71.255359374999998</v>
      </c>
      <c r="AB33" s="169">
        <f t="shared" si="12"/>
        <v>6.1371093750000005</v>
      </c>
      <c r="AC33" s="169">
        <f t="shared" si="13"/>
        <v>73.096492187500004</v>
      </c>
      <c r="AD33" s="169">
        <f t="shared" si="14"/>
        <v>27.513717187499999</v>
      </c>
      <c r="AE33" s="34">
        <f t="shared" si="15"/>
        <v>74.242132812500003</v>
      </c>
      <c r="AF33" s="34">
        <f t="shared" si="16"/>
        <v>-71.950851562500006</v>
      </c>
      <c r="AG33" s="34">
        <f t="shared" si="17"/>
        <v>28.659357812499998</v>
      </c>
      <c r="AH33" s="35">
        <f t="shared" si="18"/>
        <v>-26.368076562500001</v>
      </c>
      <c r="AJ33" s="168" t="s">
        <v>18</v>
      </c>
      <c r="AK33" s="82">
        <f>AU62</f>
        <v>141.60313274066456</v>
      </c>
      <c r="AL33" s="73">
        <f t="shared" si="7"/>
        <v>2.1067343750000003</v>
      </c>
      <c r="AM33" s="73">
        <f>MAX($AK33,ABS(AE33))</f>
        <v>141.60313274066456</v>
      </c>
      <c r="AN33" s="73">
        <f>MAX($AK33,ABS(AF33))</f>
        <v>141.60313274066456</v>
      </c>
      <c r="AO33" s="73">
        <f>MAX(0.3*$AK33,ABS(AG33))</f>
        <v>42.480939822199367</v>
      </c>
      <c r="AP33" s="73">
        <f>MAX(0.3*$AK33,ABS(AH33))</f>
        <v>42.480939822199367</v>
      </c>
      <c r="AQ33" s="105">
        <f>MAX(AL33-$AF$3*(1-((0.48*$AF$2+AL37)/(0.48*$AF$2))^2),0)/(($G$3-2*4)*391.3)*1000</f>
        <v>0</v>
      </c>
      <c r="AR33" s="106">
        <f>MAX(AM33-$AF$3*(1-((0.48*$AF$2+AM37)/(0.48*$AF$2))^2),0)/(($G$3-2*4)*391.3)*1000</f>
        <v>6.5577873687645427</v>
      </c>
      <c r="AS33" s="106">
        <f>MAX(AN33-$AF$3*(1-((0.48*$AF$2+AN37)/(0.48*$AF$2))^2),0)/(($G$3-2*4)*391.3)*1000</f>
        <v>2.7623151948898697</v>
      </c>
      <c r="AT33" s="106">
        <f>MAX(AO33-$AF$3*(1-((0.48*$AF$2+AO37)/(0.48*$AF$2))^2),0)/(($G$3-2*4)*391.3)*1000</f>
        <v>0</v>
      </c>
      <c r="AU33" s="106">
        <f>MAX(AP33-$AF$3*(1-((0.48*$AF$2+AP37)/(0.48*$AF$2))^2),0)/(($G$3-2*4)*391.3)*1000</f>
        <v>0</v>
      </c>
      <c r="AV33" s="207">
        <f>MAX(AQ33:AU33)</f>
        <v>6.5577873687645427</v>
      </c>
      <c r="AW33" s="208">
        <f>$AQ$3</f>
        <v>10.304423903774522</v>
      </c>
      <c r="AX33" s="73">
        <f>2*AW33*391.3/10</f>
        <v>806.42421470939405</v>
      </c>
      <c r="AY33" s="191">
        <f>AX33*($G$3-2*4)/200</f>
        <v>88.706663618033346</v>
      </c>
      <c r="AZ33" s="73">
        <f>($AF3+$AY33)*(1-ABS((0.48*$AF$2+AL$37)/(0.48*$AF$2+$AX33))^(1+1/(1+$AX33/$AF$2)))</f>
        <v>210.95387115976507</v>
      </c>
      <c r="BA33" s="73">
        <f t="shared" ref="BA33:BD34" si="88">($AF3+$AY33)*(1-ABS((0.48*$AF$2+AM$37)/(0.48*$AF$2+$AX33))^(1+1/(1+$AX33/$AF$2)))</f>
        <v>176.27101108602108</v>
      </c>
      <c r="BB33" s="73">
        <f t="shared" si="88"/>
        <v>205.8739190679255</v>
      </c>
      <c r="BC33" s="73">
        <f t="shared" si="88"/>
        <v>178.98410047550263</v>
      </c>
      <c r="BD33" s="73">
        <f t="shared" si="88"/>
        <v>204.63058576956061</v>
      </c>
      <c r="BE33" s="148" t="str">
        <f>IF((ABS(AL33/AZ33)^1.5+ABS(AL34/AZ34)^1.5)&lt;1,"VERIFICA","NON VERIFICA")</f>
        <v>VERIFICA</v>
      </c>
      <c r="BF33" s="148" t="str">
        <f t="shared" ref="BF33:BI33" si="89">IF((ABS(AM33/BA33)^1.5+ABS(AM34/BA34)^1.5)&lt;1,"VERIFICA","NON VERIFICA")</f>
        <v>VERIFICA</v>
      </c>
      <c r="BG33" s="148" t="str">
        <f t="shared" si="89"/>
        <v>VERIFICA</v>
      </c>
      <c r="BH33" s="148" t="str">
        <f t="shared" si="89"/>
        <v>VERIFICA</v>
      </c>
      <c r="BI33" s="148" t="str">
        <f t="shared" si="89"/>
        <v>VERIFICA</v>
      </c>
      <c r="BJ33" s="191"/>
      <c r="BK33" s="73"/>
      <c r="BL33" s="73">
        <f>MAX(BA33+BA35,BB33+BB35)*$BL$2/($CB$3)*100</f>
        <v>181.36317929716495</v>
      </c>
      <c r="BM33" s="36">
        <f>0.5*14.17*$G$4*0.9*($G$3-4)*2.5/(1+2.5^2)/10</f>
        <v>457.34896551724131</v>
      </c>
      <c r="BN33" s="36">
        <f>$BQ$4*0.9*($G$3-4)*391.3/100*2.5*10^-1</f>
        <v>306.83457925528165</v>
      </c>
      <c r="BO33" s="341" t="str">
        <f>IF(BN33&gt;BM33,SQRT((0.5*14.17*$G$4)/($BQ$4/100*391.3)-1)," ")</f>
        <v xml:space="preserve"> </v>
      </c>
      <c r="BP33" s="349" t="str">
        <f>IF(BO33=" "," ",0.9*$BQ$4/100*($G$3-4)*391.3*BO33*10^-1)</f>
        <v xml:space="preserve"> </v>
      </c>
      <c r="BQ33" s="6" t="str">
        <f>IF(AND(BP33&gt;BL33,BN33&gt;BL33),"Verifica","Non Verifica")</f>
        <v>Verifica</v>
      </c>
      <c r="BR33" s="6">
        <f>$BU$4*0.9*($G$3-4)*391.3/100*2.5*10^-1</f>
        <v>460.25186888292251</v>
      </c>
      <c r="BS33" s="341">
        <f>IF(BR33&gt;BM33,SQRT((0.5*14.17*$G$4)/($BU$4/100*391.3)-1)," ")</f>
        <v>2.4908377619259197</v>
      </c>
      <c r="BT33" s="349">
        <f>IF(BS33=" "," ",0.9*$BU$4/100*($G$3-4)*391.3*BS33*10^-1)</f>
        <v>458.56509400422419</v>
      </c>
      <c r="BU33" s="6" t="str">
        <f>IF(AND(BT33&gt;BL33,BR33&gt;BL33),"Verifica","Non Verifica")</f>
        <v>Verifica</v>
      </c>
      <c r="BV33" s="362" t="str">
        <f>IF(BS6/BT6&gt;=0.08*14.17*0.75/391.3,"Verifica","Non verifica")</f>
        <v>Verifica</v>
      </c>
      <c r="BW33" s="73"/>
      <c r="BX33" s="73"/>
      <c r="BY33" s="73"/>
      <c r="BZ33" s="73"/>
      <c r="CA33" s="73">
        <f>3*AL3+AL2</f>
        <v>11.435397259066846</v>
      </c>
      <c r="CB33" s="73">
        <f>2*AL3+AL2</f>
        <v>8.2938046054770531</v>
      </c>
      <c r="CC33" s="370">
        <f>MAX(ABS(Taglio!H10),ABS(Taglio!I10),ABS(Taglio!H11),ABS(Taglio!I11))</f>
        <v>104.59399999999999</v>
      </c>
      <c r="CD33" s="245">
        <f>$CB$5*(CB33+CA33)*391.3/10-ABS(CC33)</f>
        <v>821.8104027515235</v>
      </c>
      <c r="CE33" s="370">
        <v>0.48</v>
      </c>
      <c r="CF33" s="370">
        <f>CE33*(1-25/250)</f>
        <v>0.432</v>
      </c>
      <c r="CG33" s="370">
        <v>30</v>
      </c>
      <c r="CH33" s="370">
        <v>72</v>
      </c>
      <c r="CI33" s="73">
        <f>(MAX(ABS(AL38),ABS(AM38),ABS(AN38),ABS(AO38),ABS(AP38)))/(CG33*CH33)</f>
        <v>0.78551701388888895</v>
      </c>
      <c r="CJ33" s="73">
        <f>CD33/(CG33*CH33)*10</f>
        <v>3.8046777905163127</v>
      </c>
      <c r="CK33" s="246">
        <f>CI33/14.17*10</f>
        <v>0.55435216223633665</v>
      </c>
      <c r="CL33" s="245" t="e">
        <f>CF33*14.17*CH33*CG33*(1-CK33/CF33)^0.5/10</f>
        <v>#NUM!</v>
      </c>
      <c r="CM33" s="464" t="e">
        <f>IF(CD33&lt;CL33,"VERIFICA","NON VERIFICA_necessarie staffe di contenimento")</f>
        <v>#NUM!</v>
      </c>
      <c r="CN33" s="464"/>
      <c r="CO33" s="245">
        <f>CG33*CH33/391.3*(CJ33^2/(1.2+CK33*CG33-1.2))</f>
        <v>4.8047707301870677</v>
      </c>
      <c r="CP33" s="370"/>
      <c r="CQ33" s="370"/>
    </row>
    <row r="34" spans="1:95" ht="16.05" customHeight="1" x14ac:dyDescent="0.25">
      <c r="A34" s="172">
        <f>Pil_originale!A476</f>
        <v>4</v>
      </c>
      <c r="B34" s="6">
        <f>Pil_originale!B476</f>
        <v>20</v>
      </c>
      <c r="C34" s="6">
        <f>Pil_originale!C476</f>
        <v>0</v>
      </c>
      <c r="D34" s="6">
        <f>Pil_originale!D476</f>
        <v>2</v>
      </c>
      <c r="E34" s="6" t="str">
        <f>Pil_originale!E476</f>
        <v>Minf</v>
      </c>
      <c r="F34" s="6">
        <f>Pil_originale!F476</f>
        <v>-1.9750000000000001</v>
      </c>
      <c r="G34" s="6">
        <f>Pil_originale!G476</f>
        <v>-1.0069999999999999</v>
      </c>
      <c r="H34" s="6">
        <f>Pil_originale!H476</f>
        <v>-89.429000000000002</v>
      </c>
      <c r="I34" s="6">
        <f>Pil_originale!I476</f>
        <v>-2.5609999999999999</v>
      </c>
      <c r="J34" s="6">
        <f>Pil_originale!J476</f>
        <v>5.085</v>
      </c>
      <c r="K34" s="7">
        <f>Pil_originale!K476</f>
        <v>5.5510000000000002</v>
      </c>
      <c r="L34" s="447"/>
      <c r="M34" s="427"/>
      <c r="N34" s="172" t="s">
        <v>17</v>
      </c>
      <c r="O34" s="21">
        <f t="shared" ref="O34:T34" si="90">F36</f>
        <v>-30.093</v>
      </c>
      <c r="P34" s="21">
        <f t="shared" si="90"/>
        <v>-18.536000000000001</v>
      </c>
      <c r="Q34" s="21">
        <f t="shared" si="90"/>
        <v>7.1529999999999996</v>
      </c>
      <c r="R34" s="21">
        <f t="shared" si="90"/>
        <v>150.607</v>
      </c>
      <c r="S34" s="21">
        <f t="shared" si="90"/>
        <v>12.552</v>
      </c>
      <c r="T34" s="21">
        <f t="shared" si="90"/>
        <v>13.702999999999999</v>
      </c>
      <c r="U34" s="28">
        <f t="shared" si="87"/>
        <v>-22.803375000000003</v>
      </c>
      <c r="V34" s="29">
        <f t="shared" si="87"/>
        <v>-14.059609375000001</v>
      </c>
      <c r="W34" s="29">
        <f t="shared" si="87"/>
        <v>5.4115312499999995</v>
      </c>
      <c r="X34" s="29">
        <f t="shared" si="87"/>
        <v>119.567578125</v>
      </c>
      <c r="Y34" s="29">
        <f t="shared" si="87"/>
        <v>9.8061406249999994</v>
      </c>
      <c r="Z34" s="30">
        <f t="shared" si="87"/>
        <v>10.705359375</v>
      </c>
      <c r="AA34" s="172">
        <f t="shared" si="12"/>
        <v>15.217671874999999</v>
      </c>
      <c r="AB34" s="6">
        <f t="shared" si="12"/>
        <v>130.27293750000001</v>
      </c>
      <c r="AC34" s="6">
        <f t="shared" si="13"/>
        <v>54.299553125000003</v>
      </c>
      <c r="AD34" s="6">
        <f t="shared" si="14"/>
        <v>134.83823906250001</v>
      </c>
      <c r="AE34" s="36">
        <f t="shared" si="15"/>
        <v>40.239943750000002</v>
      </c>
      <c r="AF34" s="36">
        <f t="shared" si="16"/>
        <v>-68.359162499999996</v>
      </c>
      <c r="AG34" s="36">
        <f t="shared" si="17"/>
        <v>120.7786296875</v>
      </c>
      <c r="AH34" s="37">
        <f t="shared" si="18"/>
        <v>-148.89784843750002</v>
      </c>
      <c r="AJ34" s="172" t="s">
        <v>17</v>
      </c>
      <c r="AK34" s="82">
        <f>AT62</f>
        <v>204.07272188849754</v>
      </c>
      <c r="AL34" s="73">
        <f t="shared" si="7"/>
        <v>-22.803375000000003</v>
      </c>
      <c r="AM34" s="73">
        <f>MAX(0.3*$AK34,ABS(AE34))</f>
        <v>61.221816566549258</v>
      </c>
      <c r="AN34" s="73">
        <f>MAX(0.3*$AK34,ABS(AF34))</f>
        <v>68.359162499999996</v>
      </c>
      <c r="AO34" s="73">
        <f>MAX($AK34,ABS(AG34))</f>
        <v>204.07272188849754</v>
      </c>
      <c r="AP34" s="73">
        <f>MAX($AK34,ABS(AH34))</f>
        <v>204.07272188849754</v>
      </c>
      <c r="AQ34" s="107">
        <f>MAX(AL34-$AF$4*(1-((0.48*$AF$2+AL37)/(0.48*$AF$2))^2),0)/(($G$4-2*4)*391.3)*1000</f>
        <v>0</v>
      </c>
      <c r="AR34" s="108">
        <f t="shared" ref="AR34:AU34" si="91">MAX(AM34-$AF$4*(1-((0.48*$AF$2+AM37)/(0.48*$AF$2))^2),0)/(($G$4-2*4)*391.3)*1000</f>
        <v>0</v>
      </c>
      <c r="AS34" s="108">
        <f t="shared" si="91"/>
        <v>0</v>
      </c>
      <c r="AT34" s="108">
        <f t="shared" si="91"/>
        <v>0</v>
      </c>
      <c r="AU34" s="108">
        <f t="shared" si="91"/>
        <v>0</v>
      </c>
      <c r="AV34" s="122">
        <f t="shared" ref="AV34:AV36" si="92">MAX(AQ34:AU34)</f>
        <v>0</v>
      </c>
      <c r="AW34" s="128">
        <f>$AQ$2</f>
        <v>9.4247779607693793</v>
      </c>
      <c r="AX34" s="73">
        <f t="shared" ref="AX34:AX36" si="93">2*AW34*391.3/10</f>
        <v>737.58312320981167</v>
      </c>
      <c r="AY34" s="191">
        <f>AX34*($G$4-2*4)/200</f>
        <v>265.52992435553222</v>
      </c>
      <c r="AZ34" s="73">
        <f>($AF4+$AY34)*(1-ABS((0.48*$AF$2+AL$37)/(0.48*$AF$2+$AX34))^(1+1/(1+$AX34/$AF$2)))</f>
        <v>591.50174893800897</v>
      </c>
      <c r="BA34" s="73">
        <f t="shared" si="88"/>
        <v>490.3908355402811</v>
      </c>
      <c r="BB34" s="73">
        <f t="shared" si="88"/>
        <v>576.89048032042956</v>
      </c>
      <c r="BC34" s="73">
        <f t="shared" si="88"/>
        <v>498.35534549784825</v>
      </c>
      <c r="BD34" s="73">
        <f t="shared" si="88"/>
        <v>573.28762540296668</v>
      </c>
      <c r="BE34" s="148"/>
      <c r="BF34" s="148"/>
      <c r="BG34" s="148"/>
      <c r="BH34" s="148"/>
      <c r="BI34" s="148"/>
      <c r="BJ34" s="191"/>
      <c r="BK34" s="370"/>
      <c r="BL34" s="73"/>
      <c r="BM34" s="36"/>
      <c r="BN34" s="73"/>
      <c r="BO34" s="73"/>
      <c r="BP34" s="73"/>
      <c r="BQ34" s="73"/>
      <c r="BR34" s="73"/>
      <c r="BS34" s="73"/>
      <c r="BT34" s="73"/>
      <c r="BU34" s="73"/>
      <c r="BV34" s="73"/>
      <c r="BW34" s="73"/>
      <c r="BX34" s="73"/>
      <c r="BY34" s="73"/>
      <c r="BZ34" s="73"/>
      <c r="CA34" s="370"/>
      <c r="CB34" s="370"/>
      <c r="CC34" s="370"/>
      <c r="CD34" s="370"/>
      <c r="CE34" s="370"/>
      <c r="CF34" s="370"/>
      <c r="CG34" s="370"/>
      <c r="CH34" s="370"/>
      <c r="CI34" s="73"/>
      <c r="CJ34" s="73"/>
      <c r="CK34" s="370"/>
      <c r="CL34" s="370"/>
      <c r="CM34" s="465"/>
      <c r="CN34" s="465"/>
      <c r="CO34" s="370"/>
      <c r="CP34" s="370"/>
      <c r="CQ34" s="370"/>
    </row>
    <row r="35" spans="1:95" ht="16.05" customHeight="1" x14ac:dyDescent="0.25">
      <c r="A35" s="172">
        <f>Pil_originale!A478</f>
        <v>4</v>
      </c>
      <c r="B35" s="6">
        <f>Pil_originale!B478</f>
        <v>20</v>
      </c>
      <c r="C35" s="6">
        <f>Pil_originale!C478</f>
        <v>0</v>
      </c>
      <c r="D35" s="6">
        <f>Pil_originale!D478</f>
        <v>2</v>
      </c>
      <c r="E35" s="6" t="str">
        <f>Pil_originale!E478</f>
        <v>N</v>
      </c>
      <c r="F35" s="6">
        <f>Pil_originale!F478</f>
        <v>-326.00200000000001</v>
      </c>
      <c r="G35" s="6">
        <f>Pil_originale!G478</f>
        <v>-207.495</v>
      </c>
      <c r="H35" s="6">
        <f>Pil_originale!H478</f>
        <v>226.761</v>
      </c>
      <c r="I35" s="6">
        <f>Pil_originale!I478</f>
        <v>6.4409999999999998</v>
      </c>
      <c r="J35" s="6">
        <f>Pil_originale!J478</f>
        <v>-12.882</v>
      </c>
      <c r="K35" s="7">
        <f>Pil_originale!K478</f>
        <v>-14.063000000000001</v>
      </c>
      <c r="L35" s="447"/>
      <c r="M35" s="427"/>
      <c r="N35" s="172" t="s">
        <v>20</v>
      </c>
      <c r="O35" s="21">
        <f t="shared" ref="O35:T35" si="94">F34</f>
        <v>-1.9750000000000001</v>
      </c>
      <c r="P35" s="21">
        <f t="shared" si="94"/>
        <v>-1.0069999999999999</v>
      </c>
      <c r="Q35" s="21">
        <f t="shared" si="94"/>
        <v>-89.429000000000002</v>
      </c>
      <c r="R35" s="21">
        <f t="shared" si="94"/>
        <v>-2.5609999999999999</v>
      </c>
      <c r="S35" s="21">
        <f t="shared" si="94"/>
        <v>5.085</v>
      </c>
      <c r="T35" s="21">
        <f t="shared" si="94"/>
        <v>5.5510000000000002</v>
      </c>
      <c r="U35" s="28">
        <f t="shared" ref="U35:Z36" si="95">O35+(O33-O35)/320*$X$5</f>
        <v>-1.473734375</v>
      </c>
      <c r="V35" s="29">
        <f t="shared" si="95"/>
        <v>-0.74264062499999994</v>
      </c>
      <c r="W35" s="29">
        <f t="shared" si="95"/>
        <v>-70.167843750000003</v>
      </c>
      <c r="X35" s="29">
        <f t="shared" si="95"/>
        <v>-2.008</v>
      </c>
      <c r="Y35" s="29">
        <f t="shared" si="95"/>
        <v>3.9885156249999998</v>
      </c>
      <c r="Z35" s="30">
        <f t="shared" si="95"/>
        <v>4.3541093750000002</v>
      </c>
      <c r="AA35" s="172">
        <f t="shared" si="12"/>
        <v>-74.156359375000008</v>
      </c>
      <c r="AB35" s="6">
        <f t="shared" si="12"/>
        <v>-6.3621093750000002</v>
      </c>
      <c r="AC35" s="6">
        <f t="shared" si="13"/>
        <v>-76.06499218750001</v>
      </c>
      <c r="AD35" s="6">
        <f t="shared" si="14"/>
        <v>-28.609017187500001</v>
      </c>
      <c r="AE35" s="36">
        <f t="shared" si="15"/>
        <v>-76.807632812500003</v>
      </c>
      <c r="AF35" s="36">
        <f t="shared" si="16"/>
        <v>75.322351562500018</v>
      </c>
      <c r="AG35" s="36">
        <f t="shared" si="17"/>
        <v>-29.351657812500001</v>
      </c>
      <c r="AH35" s="37">
        <f t="shared" si="18"/>
        <v>27.866376562500001</v>
      </c>
      <c r="AJ35" s="172" t="s">
        <v>20</v>
      </c>
      <c r="AK35" s="82">
        <f>AU63</f>
        <v>129.9644674069518</v>
      </c>
      <c r="AL35" s="73">
        <f t="shared" si="7"/>
        <v>-1.473734375</v>
      </c>
      <c r="AM35" s="73">
        <f>MAX($AK35,ABS(AE35))</f>
        <v>129.9644674069518</v>
      </c>
      <c r="AN35" s="79">
        <f>MAX($AK35,ABS(AF35))</f>
        <v>129.9644674069518</v>
      </c>
      <c r="AO35" s="73">
        <f>MAX(0.3*$AK35,ABS(AG35))</f>
        <v>38.989340222085538</v>
      </c>
      <c r="AP35" s="73">
        <f>MAX(0.3*$AK35,ABS(AH35))</f>
        <v>38.989340222085538</v>
      </c>
      <c r="AQ35" s="107">
        <f>MAX(AL35-$AF$3*(1-((0.48*$AF$2+AL38)/(0.48*$AF$2))^2),0)/(($G$3-2*4)*391.3)*1000</f>
        <v>0</v>
      </c>
      <c r="AR35" s="108">
        <f>MAX(AM35-$AF$3*(1-((0.48*$AF$2+AM38)/(0.48*$AF$2))^2),0)/(($G$3-2*4)*391.3)*1000</f>
        <v>5.0628171669908779</v>
      </c>
      <c r="AS35" s="108">
        <f>MAX(AN35-$AF$3*(1-((0.48*$AF$2+AN38)/(0.48*$AF$2))^2),0)/(($G$3-2*4)*391.3)*1000</f>
        <v>1.3609806841769658</v>
      </c>
      <c r="AT35" s="108">
        <f>MAX(AO35-$AF$3*(1-((0.48*$AF$2+AO38)/(0.48*$AF$2))^2),0)/(($G$3-2*4)*391.3)*1000</f>
        <v>0</v>
      </c>
      <c r="AU35" s="108">
        <f>MAX(AP35-$AF$3*(1-((0.48*$AF$2+AP38)/(0.48*$AF$2))^2),0)/(($G$3-2*4)*391.3)*1000</f>
        <v>0</v>
      </c>
      <c r="AV35" s="123">
        <f t="shared" si="92"/>
        <v>5.0628171669908779</v>
      </c>
      <c r="AW35" s="127">
        <f>$AQ$3</f>
        <v>10.304423903774522</v>
      </c>
      <c r="AX35" s="73">
        <f t="shared" si="93"/>
        <v>806.42421470939405</v>
      </c>
      <c r="AY35" s="191">
        <f>AX35*($G$3-2*4)/200</f>
        <v>88.706663618033346</v>
      </c>
      <c r="AZ35" s="73">
        <f>($AF3+$AY35)*(1-ABS((0.48*$AF$2+AL$38)/(0.48*$AF$2+$AX35))^(1+1/(1+$AX35/$AF$2)))</f>
        <v>210.8116952694142</v>
      </c>
      <c r="BA35" s="73">
        <f t="shared" ref="BA35:BD36" si="96">($AF3+$AY35)*(1-ABS((0.48*$AF$2+AM$38)/(0.48*$AF$2+$AX35))^(1+1/(1+$AX35/$AF$2)))</f>
        <v>177.31348796792363</v>
      </c>
      <c r="BB35" s="73">
        <f t="shared" si="96"/>
        <v>206.31512478926757</v>
      </c>
      <c r="BC35" s="73">
        <f t="shared" si="96"/>
        <v>179.98916099719014</v>
      </c>
      <c r="BD35" s="73">
        <f t="shared" si="96"/>
        <v>205.11694145660204</v>
      </c>
      <c r="BE35" s="148" t="str">
        <f>IF((ABS(AL35/AZ35)^1.5+ABS(AL36/AZ36)^1.5&lt;1),"VERIFICA","NON VERIFICA")</f>
        <v>VERIFICA</v>
      </c>
      <c r="BF35" s="148" t="str">
        <f t="shared" ref="BF35:BI35" si="97">IF((ABS(AM35/BA35)^1.5+ABS(AM36/BA36)^1.5&lt;1),"VERIFICA","NON VERIFICA")</f>
        <v>VERIFICA</v>
      </c>
      <c r="BG35" s="148" t="str">
        <f t="shared" si="97"/>
        <v>VERIFICA</v>
      </c>
      <c r="BH35" s="148" t="str">
        <f t="shared" si="97"/>
        <v>VERIFICA</v>
      </c>
      <c r="BI35" s="148" t="str">
        <f t="shared" si="97"/>
        <v>VERIFICA</v>
      </c>
      <c r="BJ35" s="191"/>
      <c r="BK35" s="73"/>
      <c r="BL35" s="36">
        <f>MAX(BC34+BC36,BD34+BD36)*$BL$2/($BX$3)*100</f>
        <v>467.69769683625384</v>
      </c>
      <c r="BM35" s="36">
        <f>0.5*14.17*$G$3*0.9*($G$4-4)*2.5/(1+2.5^2)/10</f>
        <v>501.32482758620688</v>
      </c>
      <c r="BN35" s="73">
        <f>BQ6*0.9*($G$4-4)*391.3/100*2.5*10^-1</f>
        <v>560.56317363945698</v>
      </c>
      <c r="BO35" s="265">
        <f>IF(BN35&gt;BM35,SQRT((0.5*14.17*$G$3)/($BO$6/$BP$6*391.3)-1)," ")</f>
        <v>2.3417611920545003</v>
      </c>
      <c r="BP35" s="73">
        <f>IF(BO35=" "," ",0.9*$BO$6/$BP$6*($G$4-4)*391.3*BO35/10)</f>
        <v>525.08203428951538</v>
      </c>
      <c r="BQ35" s="73" t="str">
        <f>IF(AND(BP35&gt;BL35,BN35&gt;BL35),"Verifica","Non Verifica")</f>
        <v>Verifica</v>
      </c>
      <c r="BR35" s="73">
        <f>BU6*0.9*($G$4-4)*391.3/100*2.5*10^-1</f>
        <v>840.8447604591853</v>
      </c>
      <c r="BS35" s="265">
        <f>IF(BR35&gt;BM35,SQRT((0.5*14.17*$G$3)/($BS$6/$BT$6*391.3)-1)," ")</f>
        <v>1.8227900739639975</v>
      </c>
      <c r="BT35" s="73">
        <f>IF(BS35=" "," ",0.9*$BS$6/$BT$6*($G$4-4)*391.3*BS35/10)</f>
        <v>613.07339324385521</v>
      </c>
      <c r="BU35" s="36" t="str">
        <f>IF(AND(BT35&gt;BL35,BR35&gt;BL35),"Verifica","Non Verifica")</f>
        <v>Verifica</v>
      </c>
      <c r="BV35" s="73"/>
      <c r="BW35" s="73"/>
      <c r="BX35" s="73"/>
      <c r="BY35" s="73"/>
      <c r="BZ35" s="73"/>
      <c r="CA35" s="370"/>
      <c r="CB35" s="370"/>
      <c r="CC35" s="370"/>
      <c r="CD35" s="370"/>
      <c r="CE35" s="370"/>
      <c r="CF35" s="370"/>
      <c r="CG35" s="370"/>
      <c r="CH35" s="370"/>
      <c r="CI35" s="73"/>
      <c r="CJ35" s="73"/>
      <c r="CK35" s="370"/>
      <c r="CL35" s="370"/>
      <c r="CM35" s="465"/>
      <c r="CN35" s="465"/>
      <c r="CO35" s="370"/>
      <c r="CP35" s="370"/>
      <c r="CQ35" s="370"/>
    </row>
    <row r="36" spans="1:95" ht="16.05" customHeight="1" thickBot="1" x14ac:dyDescent="0.3">
      <c r="A36" s="172">
        <f>Pil_originale!A1027</f>
        <v>10</v>
      </c>
      <c r="B36" s="6">
        <f>Pil_originale!B1027</f>
        <v>20</v>
      </c>
      <c r="C36" s="6">
        <f>Pil_originale!C1027</f>
        <v>0</v>
      </c>
      <c r="D36" s="6">
        <f>Pil_originale!D1027</f>
        <v>2</v>
      </c>
      <c r="E36" s="6" t="str">
        <f>Pil_originale!E1027</f>
        <v>Msup</v>
      </c>
      <c r="F36" s="6">
        <f>Pil_originale!F1027</f>
        <v>-30.093</v>
      </c>
      <c r="G36" s="6">
        <f>Pil_originale!G1027</f>
        <v>-18.536000000000001</v>
      </c>
      <c r="H36" s="6">
        <f>Pil_originale!H1027</f>
        <v>7.1529999999999996</v>
      </c>
      <c r="I36" s="6">
        <f>Pil_originale!I1027</f>
        <v>150.607</v>
      </c>
      <c r="J36" s="6">
        <f>Pil_originale!J1027</f>
        <v>12.552</v>
      </c>
      <c r="K36" s="7">
        <f>Pil_originale!K1027</f>
        <v>13.702999999999999</v>
      </c>
      <c r="L36" s="447"/>
      <c r="M36" s="427"/>
      <c r="N36" s="172" t="s">
        <v>19</v>
      </c>
      <c r="O36" s="21">
        <f t="shared" ref="O36:T36" si="98">F37</f>
        <v>36.555</v>
      </c>
      <c r="P36" s="21">
        <f t="shared" si="98"/>
        <v>22.390999999999998</v>
      </c>
      <c r="Q36" s="21">
        <f t="shared" si="98"/>
        <v>-8.7690000000000001</v>
      </c>
      <c r="R36" s="21">
        <f t="shared" si="98"/>
        <v>-133.18199999999999</v>
      </c>
      <c r="S36" s="21">
        <f t="shared" si="98"/>
        <v>-12.553000000000001</v>
      </c>
      <c r="T36" s="21">
        <f t="shared" si="98"/>
        <v>-13.704000000000001</v>
      </c>
      <c r="U36" s="28">
        <f t="shared" si="95"/>
        <v>29.265374999999999</v>
      </c>
      <c r="V36" s="29">
        <f t="shared" si="95"/>
        <v>17.914609374999998</v>
      </c>
      <c r="W36" s="29">
        <f t="shared" si="95"/>
        <v>-7.02753125</v>
      </c>
      <c r="X36" s="29">
        <f t="shared" si="95"/>
        <v>-102.14257812499999</v>
      </c>
      <c r="Y36" s="29">
        <f t="shared" si="95"/>
        <v>-9.8071406250000006</v>
      </c>
      <c r="Z36" s="30">
        <f t="shared" si="95"/>
        <v>-10.706359375000002</v>
      </c>
      <c r="AA36" s="172">
        <f t="shared" si="12"/>
        <v>-16.834671875000002</v>
      </c>
      <c r="AB36" s="6">
        <f t="shared" si="12"/>
        <v>-112.84893749999999</v>
      </c>
      <c r="AC36" s="6">
        <f t="shared" si="13"/>
        <v>-50.689353124999997</v>
      </c>
      <c r="AD36" s="6">
        <f t="shared" si="14"/>
        <v>-117.89933906249999</v>
      </c>
      <c r="AE36" s="36">
        <f t="shared" si="15"/>
        <v>-32.774743749999999</v>
      </c>
      <c r="AF36" s="36">
        <f t="shared" si="16"/>
        <v>68.603962499999994</v>
      </c>
      <c r="AG36" s="36">
        <f t="shared" si="17"/>
        <v>-99.984729687499993</v>
      </c>
      <c r="AH36" s="37">
        <f t="shared" si="18"/>
        <v>135.81394843749999</v>
      </c>
      <c r="AJ36" s="172" t="s">
        <v>19</v>
      </c>
      <c r="AK36" s="82">
        <f>AT63</f>
        <v>168.22812766164989</v>
      </c>
      <c r="AL36" s="73">
        <f t="shared" si="7"/>
        <v>29.265374999999999</v>
      </c>
      <c r="AM36" s="73">
        <f>MAX(0.3*$AK36,ABS(AE36))</f>
        <v>50.468438298494966</v>
      </c>
      <c r="AN36" s="73">
        <f>MAX(0.3*$AK36,ABS(AF36))</f>
        <v>68.603962499999994</v>
      </c>
      <c r="AO36" s="73">
        <f>MAX($AK36,ABS(AG36))</f>
        <v>168.22812766164989</v>
      </c>
      <c r="AP36" s="73">
        <f>MAX($AK36,ABS(AH36))</f>
        <v>168.22812766164989</v>
      </c>
      <c r="AQ36" s="107">
        <f>MAX(AL36-$AF$4*(1-((0.48*$AF$2+AL38)/(0.48*$AF$2))^2),0)/(($G$4-2*4)*391.3)*1000</f>
        <v>0</v>
      </c>
      <c r="AR36" s="108">
        <f t="shared" ref="AR36:AU36" si="99">MAX(AM36-$AF$4*(1-((0.48*$AF$2+AM38)/(0.48*$AF$2))^2),0)/(($G$4-2*4)*391.3)*1000</f>
        <v>0</v>
      </c>
      <c r="AS36" s="108">
        <f t="shared" si="99"/>
        <v>0</v>
      </c>
      <c r="AT36" s="108">
        <f t="shared" si="99"/>
        <v>0</v>
      </c>
      <c r="AU36" s="108">
        <f t="shared" si="99"/>
        <v>0</v>
      </c>
      <c r="AV36" s="122">
        <f t="shared" si="92"/>
        <v>0</v>
      </c>
      <c r="AW36" s="209">
        <f>$AQ$2</f>
        <v>9.4247779607693793</v>
      </c>
      <c r="AX36" s="73">
        <f t="shared" si="93"/>
        <v>737.58312320981167</v>
      </c>
      <c r="AY36" s="191">
        <f>AX36*($G$4-2*4)/200</f>
        <v>265.52992435553222</v>
      </c>
      <c r="AZ36" s="73">
        <f>($AF4+$AY36)*(1-ABS((0.48*$AF$2+AL$38)/(0.48*$AF$2+$AX36))^(1+1/(1+$AX36/$AF$2)))</f>
        <v>591.09964788816239</v>
      </c>
      <c r="BA36" s="73">
        <f t="shared" si="96"/>
        <v>493.451683319084</v>
      </c>
      <c r="BB36" s="73">
        <f t="shared" si="96"/>
        <v>578.16751862353408</v>
      </c>
      <c r="BC36" s="73">
        <f t="shared" si="96"/>
        <v>501.30453995396562</v>
      </c>
      <c r="BD36" s="73">
        <f t="shared" si="96"/>
        <v>574.69763046783817</v>
      </c>
      <c r="BE36" s="148"/>
      <c r="BF36" s="148"/>
      <c r="BG36" s="148"/>
      <c r="BH36" s="148"/>
      <c r="BI36" s="148"/>
      <c r="BJ36" s="191"/>
      <c r="BK36" s="370"/>
      <c r="BL36" s="73"/>
      <c r="BM36" s="36"/>
      <c r="BN36" s="73"/>
      <c r="BO36" s="73"/>
      <c r="BP36" s="73"/>
      <c r="BQ36" s="73"/>
      <c r="BR36" s="73"/>
      <c r="BS36" s="73"/>
      <c r="BT36" s="73"/>
      <c r="BU36" s="73"/>
      <c r="BV36" s="73"/>
      <c r="BW36" s="73"/>
      <c r="BX36" s="73"/>
      <c r="BY36" s="73"/>
      <c r="BZ36" s="73"/>
      <c r="CA36" s="370"/>
      <c r="CB36" s="370"/>
      <c r="CC36" s="370"/>
      <c r="CD36" s="370"/>
      <c r="CE36" s="370"/>
      <c r="CF36" s="370"/>
      <c r="CG36" s="370"/>
      <c r="CH36" s="370"/>
      <c r="CI36" s="73"/>
      <c r="CJ36" s="73"/>
      <c r="CK36" s="370"/>
      <c r="CL36" s="370"/>
      <c r="CM36" s="465"/>
      <c r="CN36" s="465"/>
      <c r="CO36" s="370"/>
      <c r="CP36" s="370"/>
      <c r="CQ36" s="370"/>
    </row>
    <row r="37" spans="1:95" ht="16.05" customHeight="1" x14ac:dyDescent="0.25">
      <c r="A37" s="172">
        <f>Pil_originale!A1028</f>
        <v>10</v>
      </c>
      <c r="B37" s="6">
        <f>Pil_originale!B1028</f>
        <v>20</v>
      </c>
      <c r="C37" s="6">
        <f>Pil_originale!C1028</f>
        <v>0</v>
      </c>
      <c r="D37" s="6">
        <f>Pil_originale!D1028</f>
        <v>2</v>
      </c>
      <c r="E37" s="6" t="str">
        <f>Pil_originale!E1028</f>
        <v>Minf</v>
      </c>
      <c r="F37" s="6">
        <f>Pil_originale!F1028</f>
        <v>36.555</v>
      </c>
      <c r="G37" s="6">
        <f>Pil_originale!G1028</f>
        <v>22.390999999999998</v>
      </c>
      <c r="H37" s="6">
        <f>Pil_originale!H1028</f>
        <v>-8.7690000000000001</v>
      </c>
      <c r="I37" s="6">
        <f>Pil_originale!I1028</f>
        <v>-133.18199999999999</v>
      </c>
      <c r="J37" s="6">
        <f>Pil_originale!J1028</f>
        <v>-12.553000000000001</v>
      </c>
      <c r="K37" s="7">
        <f>Pil_originale!K1028</f>
        <v>-13.704000000000001</v>
      </c>
      <c r="L37" s="447"/>
      <c r="M37" s="427"/>
      <c r="N37" s="172" t="s">
        <v>44</v>
      </c>
      <c r="O37" s="21">
        <f>F35+F38</f>
        <v>-1611.453</v>
      </c>
      <c r="P37" s="21">
        <f t="shared" ref="P37:T37" si="100">G35+G38</f>
        <v>-973.43399999999997</v>
      </c>
      <c r="Q37" s="21">
        <f t="shared" si="100"/>
        <v>235.50200000000001</v>
      </c>
      <c r="R37" s="21">
        <f t="shared" si="100"/>
        <v>178.88800000000001</v>
      </c>
      <c r="S37" s="21">
        <f t="shared" si="100"/>
        <v>2.391</v>
      </c>
      <c r="T37" s="21">
        <f t="shared" si="100"/>
        <v>2.6099999999999977</v>
      </c>
      <c r="U37" s="28">
        <f>O37+$P$4</f>
        <v>-1677.21675</v>
      </c>
      <c r="V37" s="29">
        <f>P37+$P$2</f>
        <v>-1024.0215000000001</v>
      </c>
      <c r="W37" s="29">
        <f>Q37</f>
        <v>235.50200000000001</v>
      </c>
      <c r="X37" s="29">
        <f t="shared" ref="X37:Z38" si="101">R37</f>
        <v>178.88800000000001</v>
      </c>
      <c r="Y37" s="29">
        <f t="shared" si="101"/>
        <v>2.391</v>
      </c>
      <c r="Z37" s="30">
        <f t="shared" si="101"/>
        <v>2.6099999999999977</v>
      </c>
      <c r="AA37" s="172">
        <f t="shared" si="12"/>
        <v>237.893</v>
      </c>
      <c r="AB37" s="6">
        <f t="shared" si="12"/>
        <v>181.49799999999999</v>
      </c>
      <c r="AC37" s="6">
        <f t="shared" si="13"/>
        <v>292.3424</v>
      </c>
      <c r="AD37" s="6">
        <f t="shared" si="14"/>
        <v>252.86589999999998</v>
      </c>
      <c r="AE37" s="36">
        <f t="shared" si="15"/>
        <v>-731.67910000000006</v>
      </c>
      <c r="AF37" s="36">
        <f t="shared" si="16"/>
        <v>-1316.3639000000001</v>
      </c>
      <c r="AG37" s="36">
        <f t="shared" si="17"/>
        <v>-771.15560000000005</v>
      </c>
      <c r="AH37" s="37">
        <f t="shared" si="18"/>
        <v>-1276.8874000000001</v>
      </c>
      <c r="AJ37" s="172" t="s">
        <v>44</v>
      </c>
      <c r="AK37" s="82"/>
      <c r="AL37" s="73">
        <f t="shared" si="7"/>
        <v>-1677.21675</v>
      </c>
      <c r="AM37" s="73">
        <f t="shared" ref="AM37:AP38" si="102">AE37</f>
        <v>-731.67910000000006</v>
      </c>
      <c r="AN37" s="73">
        <f t="shared" si="102"/>
        <v>-1316.3639000000001</v>
      </c>
      <c r="AO37" s="73">
        <f t="shared" si="102"/>
        <v>-771.15560000000005</v>
      </c>
      <c r="AP37" s="73">
        <f t="shared" si="102"/>
        <v>-1276.8874000000001</v>
      </c>
      <c r="AQ37" s="107"/>
      <c r="AR37" s="21"/>
      <c r="AS37" s="21"/>
      <c r="AT37" s="21"/>
      <c r="AU37" s="21"/>
      <c r="AV37" s="37"/>
      <c r="AW37" s="36"/>
      <c r="AX37" s="191"/>
      <c r="AY37" s="191"/>
      <c r="AZ37" s="191"/>
      <c r="BA37" s="191"/>
      <c r="BB37" s="191"/>
      <c r="BC37" s="191"/>
      <c r="BD37" s="191"/>
      <c r="BE37" s="148"/>
      <c r="BF37" s="148"/>
      <c r="BG37" s="148"/>
      <c r="BH37" s="148"/>
      <c r="BI37" s="148"/>
      <c r="BJ37" s="191"/>
      <c r="BK37" s="370"/>
      <c r="BL37" s="73"/>
      <c r="BM37" s="36"/>
      <c r="BN37" s="73"/>
      <c r="BO37" s="73"/>
      <c r="BP37" s="73"/>
      <c r="BQ37" s="73"/>
      <c r="BR37" s="73"/>
      <c r="BS37" s="73"/>
      <c r="BT37" s="73"/>
      <c r="BU37" s="73"/>
      <c r="BV37" s="73"/>
      <c r="BW37" s="73"/>
      <c r="BX37" s="73"/>
      <c r="BY37" s="73"/>
      <c r="BZ37" s="73"/>
      <c r="CA37" s="370"/>
      <c r="CB37" s="370"/>
      <c r="CC37" s="370"/>
      <c r="CD37" s="370"/>
      <c r="CE37" s="370"/>
      <c r="CF37" s="370"/>
      <c r="CG37" s="370"/>
      <c r="CH37" s="370"/>
      <c r="CI37" s="73"/>
      <c r="CJ37" s="73"/>
      <c r="CK37" s="370"/>
      <c r="CL37" s="370"/>
      <c r="CM37" s="370"/>
      <c r="CN37" s="370"/>
      <c r="CO37" s="370"/>
      <c r="CP37" s="370"/>
      <c r="CQ37" s="370"/>
    </row>
    <row r="38" spans="1:95" ht="16.05" customHeight="1" thickBot="1" x14ac:dyDescent="0.35">
      <c r="A38" s="8">
        <f>Pil_originale!A1030</f>
        <v>10</v>
      </c>
      <c r="B38" s="42">
        <f>Pil_originale!B1030</f>
        <v>20</v>
      </c>
      <c r="C38" s="42">
        <f>Pil_originale!C1030</f>
        <v>0</v>
      </c>
      <c r="D38" s="42">
        <f>Pil_originale!D1030</f>
        <v>2</v>
      </c>
      <c r="E38" s="42" t="str">
        <f>Pil_originale!E1030</f>
        <v>N</v>
      </c>
      <c r="F38" s="42">
        <f>Pil_originale!F1030</f>
        <v>-1285.451</v>
      </c>
      <c r="G38" s="42">
        <f>Pil_originale!G1030</f>
        <v>-765.93899999999996</v>
      </c>
      <c r="H38" s="42">
        <f>Pil_originale!H1030</f>
        <v>8.7409999999999997</v>
      </c>
      <c r="I38" s="42">
        <f>Pil_originale!I1030</f>
        <v>172.447</v>
      </c>
      <c r="J38" s="42">
        <f>Pil_originale!J1030</f>
        <v>15.273</v>
      </c>
      <c r="K38" s="10">
        <f>Pil_originale!K1030</f>
        <v>16.672999999999998</v>
      </c>
      <c r="L38" s="447"/>
      <c r="N38" s="8" t="s">
        <v>45</v>
      </c>
      <c r="O38" s="23">
        <f>F35+F38</f>
        <v>-1611.453</v>
      </c>
      <c r="P38" s="23">
        <f t="shared" ref="P38:T38" si="103">G35+G38</f>
        <v>-973.43399999999997</v>
      </c>
      <c r="Q38" s="23">
        <f t="shared" si="103"/>
        <v>235.50200000000001</v>
      </c>
      <c r="R38" s="23">
        <f t="shared" si="103"/>
        <v>178.88800000000001</v>
      </c>
      <c r="S38" s="23">
        <f t="shared" si="103"/>
        <v>2.391</v>
      </c>
      <c r="T38" s="23">
        <f t="shared" si="103"/>
        <v>2.6099999999999977</v>
      </c>
      <c r="U38" s="33">
        <f>O38+$P$5</f>
        <v>-1696.71675</v>
      </c>
      <c r="V38" s="21">
        <f>P38+$P$3</f>
        <v>-1039.0215000000001</v>
      </c>
      <c r="W38" s="29">
        <f>Q38</f>
        <v>235.50200000000001</v>
      </c>
      <c r="X38" s="29">
        <f t="shared" si="101"/>
        <v>178.88800000000001</v>
      </c>
      <c r="Y38" s="29">
        <f t="shared" si="101"/>
        <v>2.391</v>
      </c>
      <c r="Z38" s="30">
        <f t="shared" si="101"/>
        <v>2.6099999999999977</v>
      </c>
      <c r="AA38" s="8">
        <f t="shared" si="12"/>
        <v>237.893</v>
      </c>
      <c r="AB38" s="42">
        <f t="shared" si="12"/>
        <v>181.49799999999999</v>
      </c>
      <c r="AC38" s="42">
        <f t="shared" si="13"/>
        <v>292.3424</v>
      </c>
      <c r="AD38" s="42">
        <f t="shared" si="14"/>
        <v>252.86589999999998</v>
      </c>
      <c r="AE38" s="38">
        <f t="shared" si="15"/>
        <v>-746.67910000000006</v>
      </c>
      <c r="AF38" s="38">
        <f t="shared" si="16"/>
        <v>-1331.3639000000001</v>
      </c>
      <c r="AG38" s="38">
        <f t="shared" si="17"/>
        <v>-786.15560000000005</v>
      </c>
      <c r="AH38" s="39">
        <f t="shared" si="18"/>
        <v>-1291.8874000000001</v>
      </c>
      <c r="AJ38" s="8" t="s">
        <v>45</v>
      </c>
      <c r="AK38" s="82"/>
      <c r="AL38" s="73">
        <f t="shared" si="7"/>
        <v>-1696.71675</v>
      </c>
      <c r="AM38" s="73">
        <f t="shared" si="102"/>
        <v>-746.67910000000006</v>
      </c>
      <c r="AN38" s="73">
        <f t="shared" si="102"/>
        <v>-1331.3639000000001</v>
      </c>
      <c r="AO38" s="73">
        <f t="shared" si="102"/>
        <v>-786.15560000000005</v>
      </c>
      <c r="AP38" s="73">
        <f t="shared" si="102"/>
        <v>-1291.8874000000001</v>
      </c>
      <c r="AQ38" s="83"/>
      <c r="AR38" s="23"/>
      <c r="AS38" s="23"/>
      <c r="AT38" s="23"/>
      <c r="AU38" s="23"/>
      <c r="AV38" s="39"/>
      <c r="AW38" s="36"/>
      <c r="AX38" s="191"/>
      <c r="AY38" s="191"/>
      <c r="AZ38" s="191"/>
      <c r="BA38" s="191"/>
      <c r="BB38" s="191"/>
      <c r="BC38" s="191"/>
      <c r="BD38" s="191"/>
      <c r="BE38" s="148"/>
      <c r="BF38" s="148"/>
      <c r="BG38" s="148"/>
      <c r="BH38" s="148"/>
      <c r="BI38" s="148"/>
      <c r="BJ38" s="191"/>
      <c r="BK38" s="370"/>
      <c r="BL38" s="73"/>
      <c r="BM38" s="36"/>
      <c r="BN38" s="73"/>
      <c r="BO38" s="73"/>
      <c r="BP38" s="73"/>
      <c r="BQ38" s="73"/>
      <c r="BR38" s="73"/>
      <c r="BS38" s="73"/>
      <c r="BT38" s="73"/>
      <c r="BU38" s="73"/>
      <c r="BV38" s="73"/>
      <c r="BW38" s="73"/>
      <c r="BX38" s="73"/>
      <c r="BY38" s="73"/>
      <c r="BZ38" s="73"/>
      <c r="CA38" s="370"/>
      <c r="CB38" s="370"/>
      <c r="CC38" s="370"/>
      <c r="CD38" s="370"/>
      <c r="CE38" s="370"/>
      <c r="CF38" s="370"/>
      <c r="CG38" s="370"/>
      <c r="CH38" s="370"/>
      <c r="CI38" s="73"/>
      <c r="CJ38" s="73"/>
      <c r="CK38" s="370"/>
      <c r="CL38" s="370"/>
      <c r="CM38" s="370"/>
      <c r="CN38" s="370"/>
      <c r="CO38" s="370"/>
      <c r="CP38" s="370"/>
      <c r="CQ38" s="370"/>
    </row>
    <row r="39" spans="1:95" ht="16.05" customHeight="1" thickBot="1" x14ac:dyDescent="0.3">
      <c r="A39" s="168">
        <f>Pil_originale!A479</f>
        <v>4</v>
      </c>
      <c r="B39" s="169">
        <f>Pil_originale!B479</f>
        <v>20</v>
      </c>
      <c r="C39" s="169">
        <f>Pil_originale!C479</f>
        <v>0</v>
      </c>
      <c r="D39" s="169">
        <f>Pil_originale!D479</f>
        <v>1</v>
      </c>
      <c r="E39" s="169" t="str">
        <f>Pil_originale!E479</f>
        <v>Msup</v>
      </c>
      <c r="F39" s="169">
        <f>Pil_originale!F479</f>
        <v>1.0389999999999999</v>
      </c>
      <c r="G39" s="169">
        <f>Pil_originale!G479</f>
        <v>0.502</v>
      </c>
      <c r="H39" s="169">
        <f>Pil_originale!H479</f>
        <v>61.325000000000003</v>
      </c>
      <c r="I39" s="169">
        <f>Pil_originale!I479</f>
        <v>1.99</v>
      </c>
      <c r="J39" s="169">
        <f>Pil_originale!J479</f>
        <v>-3.7170000000000001</v>
      </c>
      <c r="K39" s="170">
        <f>Pil_originale!K479</f>
        <v>-4.0579999999999998</v>
      </c>
      <c r="L39" s="447"/>
      <c r="M39" s="427" t="s">
        <v>33</v>
      </c>
      <c r="N39" s="168" t="s">
        <v>18</v>
      </c>
      <c r="O39" s="19">
        <f t="shared" ref="O39:T39" si="104">F39</f>
        <v>1.0389999999999999</v>
      </c>
      <c r="P39" s="19">
        <f t="shared" si="104"/>
        <v>0.502</v>
      </c>
      <c r="Q39" s="19">
        <f t="shared" si="104"/>
        <v>61.325000000000003</v>
      </c>
      <c r="R39" s="19">
        <f t="shared" si="104"/>
        <v>1.99</v>
      </c>
      <c r="S39" s="19">
        <f t="shared" si="104"/>
        <v>-3.7170000000000001</v>
      </c>
      <c r="T39" s="19">
        <f t="shared" si="104"/>
        <v>-4.0579999999999998</v>
      </c>
      <c r="U39" s="25">
        <f t="shared" ref="U39:Z40" si="105">O39-(O39-O41)/360*$Y$4</f>
        <v>0.89443055555555551</v>
      </c>
      <c r="V39" s="26">
        <f t="shared" si="105"/>
        <v>0.43209722222222224</v>
      </c>
      <c r="W39" s="26">
        <f t="shared" si="105"/>
        <v>48.178027777777778</v>
      </c>
      <c r="X39" s="26">
        <f t="shared" si="105"/>
        <v>1.5663055555555556</v>
      </c>
      <c r="Y39" s="26">
        <f t="shared" si="105"/>
        <v>-2.9225972222222225</v>
      </c>
      <c r="Z39" s="27">
        <f t="shared" si="105"/>
        <v>-3.1907777777777775</v>
      </c>
      <c r="AA39" s="168">
        <f t="shared" si="12"/>
        <v>51.100625000000001</v>
      </c>
      <c r="AB39" s="169">
        <f t="shared" si="12"/>
        <v>4.7570833333333331</v>
      </c>
      <c r="AC39" s="169">
        <f t="shared" si="13"/>
        <v>52.527749999999997</v>
      </c>
      <c r="AD39" s="169">
        <f t="shared" si="14"/>
        <v>20.087270833333331</v>
      </c>
      <c r="AE39" s="34">
        <f t="shared" si="15"/>
        <v>52.959847222222223</v>
      </c>
      <c r="AF39" s="34">
        <f t="shared" si="16"/>
        <v>-52.095652777777772</v>
      </c>
      <c r="AG39" s="34">
        <f t="shared" si="17"/>
        <v>20.519368055555553</v>
      </c>
      <c r="AH39" s="35">
        <f t="shared" si="18"/>
        <v>-19.65517361111111</v>
      </c>
      <c r="AJ39" s="168" t="s">
        <v>18</v>
      </c>
      <c r="AK39" s="82">
        <f>AU64</f>
        <v>137.07140623937326</v>
      </c>
      <c r="AL39" s="73">
        <f t="shared" si="7"/>
        <v>0.89443055555555551</v>
      </c>
      <c r="AM39" s="73">
        <f>MAX($AK39,ABS(AE39))</f>
        <v>137.07140623937326</v>
      </c>
      <c r="AN39" s="73">
        <f>MAX($AK39,ABS(AF39))</f>
        <v>137.07140623937326</v>
      </c>
      <c r="AO39" s="73">
        <f>MAX(0.3*$AK39,ABS(AG39))</f>
        <v>41.121421871811975</v>
      </c>
      <c r="AP39" s="73">
        <f>MAX(0.3*$AK39,ABS(AH39))</f>
        <v>41.121421871811975</v>
      </c>
      <c r="AQ39" s="105">
        <f>MAX(AL39-$AG$3*(1-((0.48*$AG$2+AL43)/(0.48*$AG$2))^2),0)/(($H$3-2*4)*391.3)*1000</f>
        <v>0</v>
      </c>
      <c r="AR39" s="106">
        <f>MAX(AM39-$AG$3*(1-((0.48*$AG$2+AM43)/(0.48*$AG$2))^2),0)/(($H$3-2*4)*391.3)*1000</f>
        <v>4.9177326608138472</v>
      </c>
      <c r="AS39" s="106">
        <f>MAX(AN39-$AG$3*(1-((0.48*$AG$2+AN43)/(0.48*$AG$2))^2),0)/(($H$3-2*4)*391.3)*1000</f>
        <v>1.7042658037661518</v>
      </c>
      <c r="AT39" s="106">
        <f>MAX(AO39-$AG$3*(1-((0.48*$AG$2+AO43)/(0.48*$AG$2))^2),0)/(($H$3-2*4)*391.3)*1000</f>
        <v>0</v>
      </c>
      <c r="AU39" s="106">
        <f>MAX(AP39-$AG$3*(1-((0.48*$AG$2+AP43)/(0.48*$AG$2))^2),0)/(($H$3-2*4)*391.3)*1000</f>
        <v>0</v>
      </c>
      <c r="AV39" s="210">
        <f>MAX(AQ39:AU39)</f>
        <v>4.9177326608138472</v>
      </c>
      <c r="AW39" s="208">
        <v>10.304423903774522</v>
      </c>
      <c r="AX39" s="73">
        <f>2*AW39*391.3/10</f>
        <v>806.42421470939405</v>
      </c>
      <c r="AY39" s="191">
        <f>AX39*($H$3-2*4)/200</f>
        <v>88.706663618033346</v>
      </c>
      <c r="AZ39" s="73">
        <f>($AG3+$AY39)*(1-ABS((0.48*$AG$2+AL$43)/(0.48*$AG$2+$AX39))^(1+1/(1+$AX39/$AG$2)))</f>
        <v>203.15367248551664</v>
      </c>
      <c r="BA39" s="73">
        <f t="shared" ref="BA39:BD40" si="106">($AG3+$AY39)*(1-ABS((0.48*$AG$2+AM$43)/(0.48*$AG$2+$AX39))^(1+1/(1+$AX39/$AG$2)))</f>
        <v>184.48799186402491</v>
      </c>
      <c r="BB39" s="73">
        <f t="shared" si="106"/>
        <v>211.10300257665421</v>
      </c>
      <c r="BC39" s="73">
        <f t="shared" si="106"/>
        <v>186.96978111112244</v>
      </c>
      <c r="BD39" s="73">
        <f t="shared" si="106"/>
        <v>210.93122105478375</v>
      </c>
      <c r="BE39" s="148" t="str">
        <f>IF((ABS(AL39/AZ39)^1.5+ABS(AL40/AZ40)^1.5)&lt;1,"VERIFICA","NON VERIFICA")</f>
        <v>VERIFICA</v>
      </c>
      <c r="BF39" s="148" t="str">
        <f t="shared" ref="BF39:BI39" si="107">IF((ABS(AM39/BA39)^1.5+ABS(AM40/BA40)^1.5)&lt;1,"VERIFICA","NON VERIFICA")</f>
        <v>VERIFICA</v>
      </c>
      <c r="BG39" s="148" t="str">
        <f t="shared" si="107"/>
        <v>VERIFICA</v>
      </c>
      <c r="BH39" s="148" t="str">
        <f t="shared" si="107"/>
        <v>VERIFICA</v>
      </c>
      <c r="BI39" s="148" t="str">
        <f t="shared" si="107"/>
        <v>VERIFICA</v>
      </c>
      <c r="BJ39" s="191"/>
      <c r="BK39" s="73"/>
      <c r="BL39" s="73">
        <f>MAX(BA39+BA41,BB39+BB41)*$BL$2/($CC$3)*100</f>
        <v>160.14447807140982</v>
      </c>
      <c r="BM39" s="36">
        <f>0.5*14.17*$H$4*0.9*($H$3-4)*2.5/(1+2.5^2)/10</f>
        <v>457.34896551724131</v>
      </c>
      <c r="BN39" s="36">
        <f>$BQ$4*0.9*($H$3-4)*391.3/100*2.5*10^-1</f>
        <v>306.83457925528165</v>
      </c>
      <c r="BO39" s="341" t="str">
        <f>IF(BN39&gt;BM39,SQRT((0.5*14.17*$H$4)/($BQ$4/100*391.3)-1)," ")</f>
        <v xml:space="preserve"> </v>
      </c>
      <c r="BP39" s="349" t="str">
        <f>IF(BO39=" "," ",0.9*$BQ$4/100*($H$3-4)*391.3*BO39*10^-1)</f>
        <v xml:space="preserve"> </v>
      </c>
      <c r="BQ39" s="6" t="str">
        <f>IF(AND(BP39&gt;BL39,BN39&gt;BL39),"Verifica","Non Verifica")</f>
        <v>Verifica</v>
      </c>
      <c r="BR39" s="6">
        <f>$BU$4*0.9*($H$3-4)*391.3/100*2.5*10^-1</f>
        <v>460.25186888292251</v>
      </c>
      <c r="BS39" s="341">
        <f>IF(BR39&gt;BM39,SQRT((0.5*14.17*$H$4)/($BU$4/100*391.3)-1)," ")</f>
        <v>2.4908377619259197</v>
      </c>
      <c r="BT39" s="349">
        <f>IF(BS39=" "," ",0.9*$BU$4/100*($H$3-4)*391.3*BS39*10^-1)</f>
        <v>458.56509400422419</v>
      </c>
      <c r="BU39" s="6" t="str">
        <f>IF(AND(BT39&gt;BL39,BR39&gt;BL39),"Verifica","Non Verifica")</f>
        <v>Verifica</v>
      </c>
      <c r="BV39" s="362" t="str">
        <f>IF(BS6/BT6&gt;=0.08*14.17*0.75/391.3,"Verifica","Non verifica")</f>
        <v>Verifica</v>
      </c>
      <c r="BW39" s="73"/>
      <c r="BX39" s="73"/>
      <c r="BY39" s="73"/>
      <c r="BZ39" s="73"/>
      <c r="CA39" s="73">
        <f>MAX(AM60:AP60)/(0.9*(80-4)*391.3)*1000</f>
        <v>11.266998890999439</v>
      </c>
      <c r="CB39" s="73">
        <f>MAX(AM61:AP61)/(0.9*(80-4)*391.3)*1000</f>
        <v>7.418293146734011</v>
      </c>
      <c r="CC39" s="370">
        <f>MAX(ABS(Taglio!H12),ABS(Taglio!I12),ABS(Taglio!H13),ABS(Taglio!I13))</f>
        <v>147.84200000000001</v>
      </c>
      <c r="CD39" s="245">
        <f>$CB$5*(CB39+CA39)*391.3/10-ABS(CC39)</f>
        <v>729.54457292381198</v>
      </c>
      <c r="CE39" s="370">
        <v>0.48</v>
      </c>
      <c r="CF39" s="370">
        <f>CE39*(1-25/250)</f>
        <v>0.432</v>
      </c>
      <c r="CG39" s="370">
        <v>30</v>
      </c>
      <c r="CH39" s="370">
        <v>72</v>
      </c>
      <c r="CI39" s="73">
        <f>(MAX(ABS(AL44),ABS(AM44),ABS(AN44),ABS(AO44),ABS(AP44)))/(CG39*CH39)</f>
        <v>0.9515045138888889</v>
      </c>
      <c r="CJ39" s="73">
        <f>CD39/(CG39*CH39)*10</f>
        <v>3.3775211709435737</v>
      </c>
      <c r="CK39" s="246">
        <v>0.37</v>
      </c>
      <c r="CL39" s="245">
        <f>CF39*14.17*CH39*CG39*(1-CK39/CF39)^0.5/10</f>
        <v>500.91186580318254</v>
      </c>
      <c r="CM39" s="464" t="str">
        <f>IF(CD39&lt;CL39,"VERIFICA","NON VERIFICA_necessarie staffe di contenimento")</f>
        <v>NON VERIFICA_necessarie staffe di contenimento</v>
      </c>
      <c r="CN39" s="464"/>
      <c r="CO39" s="245">
        <f>CG39*CH39/391.3*(CJ39^2/(1.2+CK39*CG39-1.2))</f>
        <v>5.6730561795566237</v>
      </c>
      <c r="CP39" s="370"/>
      <c r="CQ39" s="370"/>
    </row>
    <row r="40" spans="1:95" ht="16.05" customHeight="1" thickBot="1" x14ac:dyDescent="0.3">
      <c r="A40" s="172">
        <f>Pil_originale!A480</f>
        <v>4</v>
      </c>
      <c r="B40" s="6">
        <f>Pil_originale!B480</f>
        <v>20</v>
      </c>
      <c r="C40" s="6">
        <f>Pil_originale!C480</f>
        <v>0</v>
      </c>
      <c r="D40" s="6">
        <f>Pil_originale!D480</f>
        <v>1</v>
      </c>
      <c r="E40" s="6" t="str">
        <f>Pil_originale!E480</f>
        <v>Minf</v>
      </c>
      <c r="F40" s="6">
        <f>Pil_originale!F480</f>
        <v>-0.44800000000000001</v>
      </c>
      <c r="G40" s="6">
        <f>Pil_originale!G480</f>
        <v>-0.217</v>
      </c>
      <c r="H40" s="6">
        <f>Pil_originale!H480</f>
        <v>-73.900999999999996</v>
      </c>
      <c r="I40" s="6">
        <f>Pil_originale!I480</f>
        <v>-2.3679999999999999</v>
      </c>
      <c r="J40" s="6">
        <f>Pil_originale!J480</f>
        <v>4.4539999999999997</v>
      </c>
      <c r="K40" s="7">
        <f>Pil_originale!K480</f>
        <v>4.8620000000000001</v>
      </c>
      <c r="L40" s="447"/>
      <c r="M40" s="427"/>
      <c r="N40" s="172" t="s">
        <v>17</v>
      </c>
      <c r="O40" s="21">
        <f t="shared" ref="O40:T40" si="108">F42</f>
        <v>-22.559000000000001</v>
      </c>
      <c r="P40" s="21">
        <f t="shared" si="108"/>
        <v>-13.895</v>
      </c>
      <c r="Q40" s="21">
        <f t="shared" si="108"/>
        <v>4.8179999999999996</v>
      </c>
      <c r="R40" s="21">
        <f t="shared" si="108"/>
        <v>169.46799999999999</v>
      </c>
      <c r="S40" s="21">
        <f t="shared" si="108"/>
        <v>11.983000000000001</v>
      </c>
      <c r="T40" s="21">
        <f t="shared" si="108"/>
        <v>13.081</v>
      </c>
      <c r="U40" s="28">
        <f t="shared" si="105"/>
        <v>-19.108680555555555</v>
      </c>
      <c r="V40" s="29">
        <f t="shared" si="105"/>
        <v>-11.779541666666667</v>
      </c>
      <c r="W40" s="29">
        <f t="shared" si="105"/>
        <v>2.9045694444444443</v>
      </c>
      <c r="X40" s="29">
        <f t="shared" si="105"/>
        <v>111.49837499999998</v>
      </c>
      <c r="Y40" s="29">
        <f t="shared" si="105"/>
        <v>7.6124722222222232</v>
      </c>
      <c r="Z40" s="30">
        <f t="shared" si="105"/>
        <v>8.3099166666666662</v>
      </c>
      <c r="AA40" s="172">
        <f t="shared" si="12"/>
        <v>10.517041666666668</v>
      </c>
      <c r="AB40" s="6">
        <f t="shared" si="12"/>
        <v>119.80829166666665</v>
      </c>
      <c r="AC40" s="6">
        <f t="shared" si="13"/>
        <v>46.459529166666655</v>
      </c>
      <c r="AD40" s="6">
        <f t="shared" si="14"/>
        <v>122.96340416666665</v>
      </c>
      <c r="AE40" s="36">
        <f t="shared" si="15"/>
        <v>34.679987499999989</v>
      </c>
      <c r="AF40" s="36">
        <f t="shared" si="16"/>
        <v>-58.239070833333322</v>
      </c>
      <c r="AG40" s="36">
        <f t="shared" si="17"/>
        <v>111.18386249999998</v>
      </c>
      <c r="AH40" s="37">
        <f t="shared" si="18"/>
        <v>-134.74294583333332</v>
      </c>
      <c r="AJ40" s="172" t="s">
        <v>17</v>
      </c>
      <c r="AK40" s="82">
        <f>AT64</f>
        <v>177.42746527321762</v>
      </c>
      <c r="AL40" s="73">
        <f t="shared" si="7"/>
        <v>-19.108680555555555</v>
      </c>
      <c r="AM40" s="73">
        <f>MAX(0.3*$AK40,ABS(AE40))</f>
        <v>53.228239581965283</v>
      </c>
      <c r="AN40" s="73">
        <f>MAX(0.3*$AK40,ABS(AF40))</f>
        <v>58.239070833333322</v>
      </c>
      <c r="AO40" s="73">
        <f>MAX($AK40,ABS(AG40))</f>
        <v>177.42746527321762</v>
      </c>
      <c r="AP40" s="73">
        <f>MAX($AK40,ABS(AH40))</f>
        <v>177.42746527321762</v>
      </c>
      <c r="AQ40" s="107">
        <f>MAX(AL40-$AG$4*(1-((0.48*$AG$2+AL43)/(0.48*$AG$2))^2),0)/(($H$4-2*4)*391.3)*1000</f>
        <v>0</v>
      </c>
      <c r="AR40" s="108">
        <f t="shared" ref="AR40:AU40" si="109">MAX(AM40-$AG$4*(1-((0.48*$AG$2+AM43)/(0.48*$AG$2))^2),0)/(($H$4-2*4)*391.3)*1000</f>
        <v>0</v>
      </c>
      <c r="AS40" s="108">
        <f t="shared" si="109"/>
        <v>0</v>
      </c>
      <c r="AT40" s="108">
        <f t="shared" si="109"/>
        <v>0</v>
      </c>
      <c r="AU40" s="108">
        <f t="shared" si="109"/>
        <v>0</v>
      </c>
      <c r="AV40" s="134">
        <f t="shared" ref="AV40:AV42" si="110">MAX(AQ40:AU40)</f>
        <v>0</v>
      </c>
      <c r="AW40" s="128">
        <v>9.4247779607693793</v>
      </c>
      <c r="AX40" s="73">
        <f t="shared" ref="AX40:AX42" si="111">2*AW40*391.3/10</f>
        <v>737.58312320981167</v>
      </c>
      <c r="AY40" s="191">
        <f>AX40*($H$4-2*4)/200</f>
        <v>265.52992435553222</v>
      </c>
      <c r="AZ40" s="73">
        <f>($AG4+$AY40)*(1-ABS((0.48*$AG$2+AL$43)/(0.48*$AG$2+$AX40))^(1+1/(1+$AX40/$AG$2)))</f>
        <v>569.0012614077699</v>
      </c>
      <c r="BA40" s="73">
        <f t="shared" si="106"/>
        <v>514.49663243324255</v>
      </c>
      <c r="BB40" s="73">
        <f t="shared" si="106"/>
        <v>591.91971724532198</v>
      </c>
      <c r="BC40" s="73">
        <f t="shared" si="106"/>
        <v>521.7671400376762</v>
      </c>
      <c r="BD40" s="73">
        <f t="shared" si="106"/>
        <v>591.43782800715189</v>
      </c>
      <c r="BE40" s="148"/>
      <c r="BF40" s="148"/>
      <c r="BG40" s="148"/>
      <c r="BH40" s="148"/>
      <c r="BI40" s="148"/>
      <c r="BJ40" s="191"/>
      <c r="BK40" s="370"/>
      <c r="BL40" s="73"/>
      <c r="BM40" s="36"/>
      <c r="BN40" s="73"/>
      <c r="BO40" s="73"/>
      <c r="BP40" s="73"/>
      <c r="BQ40" s="73"/>
      <c r="BR40" s="73"/>
      <c r="BS40" s="36"/>
      <c r="BT40" s="73"/>
      <c r="BU40" s="73"/>
      <c r="BV40" s="73"/>
      <c r="BW40" s="73"/>
      <c r="BX40" s="73"/>
      <c r="BY40" s="73"/>
      <c r="BZ40" s="73"/>
      <c r="CA40" s="370"/>
      <c r="CB40" s="370"/>
      <c r="CC40" s="370"/>
      <c r="CD40" s="370"/>
      <c r="CE40" s="370"/>
      <c r="CF40" s="370"/>
      <c r="CG40" s="370"/>
      <c r="CH40" s="370"/>
      <c r="CI40" s="73"/>
      <c r="CJ40" s="73"/>
      <c r="CK40" s="370"/>
      <c r="CL40" s="370"/>
      <c r="CM40" s="465"/>
      <c r="CN40" s="465"/>
      <c r="CO40" s="370"/>
      <c r="CP40" s="370"/>
      <c r="CQ40" s="370"/>
    </row>
    <row r="41" spans="1:95" ht="16.05" customHeight="1" x14ac:dyDescent="0.25">
      <c r="A41" s="172">
        <f>Pil_originale!A482</f>
        <v>4</v>
      </c>
      <c r="B41" s="6">
        <f>Pil_originale!B482</f>
        <v>20</v>
      </c>
      <c r="C41" s="6">
        <f>Pil_originale!C482</f>
        <v>0</v>
      </c>
      <c r="D41" s="6">
        <f>Pil_originale!D482</f>
        <v>1</v>
      </c>
      <c r="E41" s="6" t="str">
        <f>Pil_originale!E482</f>
        <v>N</v>
      </c>
      <c r="F41" s="6">
        <f>Pil_originale!F482</f>
        <v>-395.03800000000001</v>
      </c>
      <c r="G41" s="6">
        <f>Pil_originale!G482</f>
        <v>-251.55199999999999</v>
      </c>
      <c r="H41" s="6">
        <f>Pil_originale!H482</f>
        <v>293.63</v>
      </c>
      <c r="I41" s="6">
        <f>Pil_originale!I482</f>
        <v>8.484</v>
      </c>
      <c r="J41" s="6">
        <f>Pil_originale!J482</f>
        <v>-16.925000000000001</v>
      </c>
      <c r="K41" s="7">
        <f>Pil_originale!K482</f>
        <v>-18.475999999999999</v>
      </c>
      <c r="L41" s="447"/>
      <c r="M41" s="427"/>
      <c r="N41" s="172" t="s">
        <v>20</v>
      </c>
      <c r="O41" s="21">
        <f t="shared" ref="O41:T41" si="112">F40</f>
        <v>-0.44800000000000001</v>
      </c>
      <c r="P41" s="21">
        <f t="shared" si="112"/>
        <v>-0.217</v>
      </c>
      <c r="Q41" s="21">
        <f t="shared" si="112"/>
        <v>-73.900999999999996</v>
      </c>
      <c r="R41" s="21">
        <f t="shared" si="112"/>
        <v>-2.3679999999999999</v>
      </c>
      <c r="S41" s="21">
        <f t="shared" si="112"/>
        <v>4.4539999999999997</v>
      </c>
      <c r="T41" s="21">
        <f t="shared" si="112"/>
        <v>4.8620000000000001</v>
      </c>
      <c r="U41" s="28">
        <f t="shared" ref="U41:Z42" si="113">O41+(O39-O41)/360*$Y$5</f>
        <v>-0.44800000000000001</v>
      </c>
      <c r="V41" s="29">
        <f t="shared" si="113"/>
        <v>-0.217</v>
      </c>
      <c r="W41" s="29">
        <f t="shared" si="113"/>
        <v>-73.900999999999996</v>
      </c>
      <c r="X41" s="29">
        <f t="shared" si="113"/>
        <v>-2.3679999999999999</v>
      </c>
      <c r="Y41" s="29">
        <f t="shared" si="113"/>
        <v>4.4539999999999997</v>
      </c>
      <c r="Z41" s="30">
        <f t="shared" si="113"/>
        <v>4.8620000000000001</v>
      </c>
      <c r="AA41" s="172">
        <f t="shared" si="12"/>
        <v>-78.35499999999999</v>
      </c>
      <c r="AB41" s="6">
        <f t="shared" si="12"/>
        <v>-7.23</v>
      </c>
      <c r="AC41" s="6">
        <f t="shared" si="13"/>
        <v>-80.523999999999987</v>
      </c>
      <c r="AD41" s="6">
        <f t="shared" si="14"/>
        <v>-30.736499999999996</v>
      </c>
      <c r="AE41" s="36">
        <f t="shared" si="15"/>
        <v>-80.740999999999985</v>
      </c>
      <c r="AF41" s="36">
        <f t="shared" si="16"/>
        <v>80.306999999999988</v>
      </c>
      <c r="AG41" s="36">
        <f t="shared" si="17"/>
        <v>-30.953499999999995</v>
      </c>
      <c r="AH41" s="37">
        <f t="shared" si="18"/>
        <v>30.519499999999997</v>
      </c>
      <c r="AJ41" s="172" t="s">
        <v>20</v>
      </c>
      <c r="AK41" s="82"/>
      <c r="AL41" s="73">
        <f t="shared" si="7"/>
        <v>-0.44800000000000001</v>
      </c>
      <c r="AM41" s="73">
        <f>MAX($AK41,ABS(AE41))</f>
        <v>80.740999999999985</v>
      </c>
      <c r="AN41" s="79">
        <f>MAX($AK41,ABS(AF41))</f>
        <v>80.306999999999988</v>
      </c>
      <c r="AO41" s="73">
        <f>MAX(0.3*$AK41,ABS(AG41))</f>
        <v>30.953499999999995</v>
      </c>
      <c r="AP41" s="73">
        <f>MAX(0.3*$AK41,ABS(AH41))</f>
        <v>30.519499999999997</v>
      </c>
      <c r="AQ41" s="107">
        <f>MAX(AL41-$AG$3*(1-((0.48*$AG$2+AL44)/(0.48*$AG$2))^2),0)/(($H$3-2*4)*391.3)*1000</f>
        <v>0</v>
      </c>
      <c r="AR41" s="108">
        <f>MAX(AM41-$AG$3*(1-((0.48*$AG$2+AM44)/(0.48*$AG$2))^2),0)/(($H$3-2*4)*391.3)*1000</f>
        <v>0</v>
      </c>
      <c r="AS41" s="108">
        <f>MAX(AN41-$AG$3*(1-((0.48*$AG$2+AN44)/(0.48*$AG$2))^2),0)/(($H$3-2*4)*391.3)*1000</f>
        <v>0</v>
      </c>
      <c r="AT41" s="108">
        <f>MAX(AO41-$AG$3*(1-((0.48*$AG$2+AO44)/(0.48*$AG$2))^2),0)/(($H$3-2*4)*391.3)*1000</f>
        <v>0</v>
      </c>
      <c r="AU41" s="108">
        <f>MAX(AP41-$AG$3*(1-((0.48*$AG$2+AP44)/(0.48*$AG$2))^2),0)/(($H$3-2*4)*391.3)*1000</f>
        <v>0</v>
      </c>
      <c r="AV41" s="133">
        <f t="shared" si="110"/>
        <v>0</v>
      </c>
      <c r="AW41" s="208">
        <v>10.304423903774522</v>
      </c>
      <c r="AX41" s="73">
        <f t="shared" si="111"/>
        <v>806.42421470939405</v>
      </c>
      <c r="AY41" s="191">
        <f>AX41*($H$3-2*4)/200</f>
        <v>88.706663618033346</v>
      </c>
      <c r="AZ41" s="73">
        <f>($AG3+$AY41)*(1-ABS((0.48*$AG$2+AL$44)/(0.48*$AG$2+$AX41))^(1+1/(1+$AX41/$AG$2)))</f>
        <v>202.21351539885254</v>
      </c>
      <c r="BA41" s="73">
        <f t="shared" ref="BA41:BD42" si="114">($AG3+$AY41)*(1-ABS((0.48*$AG$2+AM$44)/(0.48*$AG$2+$AX41))^(1+1/(1+$AX41/$AG$2)))</f>
        <v>185.68551971877991</v>
      </c>
      <c r="BB41" s="73">
        <f t="shared" si="114"/>
        <v>211.09607597524447</v>
      </c>
      <c r="BC41" s="73">
        <f t="shared" si="114"/>
        <v>188.11539848988269</v>
      </c>
      <c r="BD41" s="73">
        <f t="shared" si="114"/>
        <v>211.03882517535592</v>
      </c>
      <c r="BE41" s="148" t="str">
        <f>IF((ABS(AL41/AZ41)^1.5+ABS(AL42/AZ42)^1.5&lt;1),"VERIFICA","NON VERIFICA")</f>
        <v>VERIFICA</v>
      </c>
      <c r="BF41" s="148" t="str">
        <f t="shared" ref="BF41:BI41" si="115">IF((ABS(AM41/BA41)^1.5+ABS(AM42/BA42)^1.5&lt;1),"VERIFICA","NON VERIFICA")</f>
        <v>VERIFICA</v>
      </c>
      <c r="BG41" s="148" t="str">
        <f t="shared" si="115"/>
        <v>VERIFICA</v>
      </c>
      <c r="BH41" s="148" t="str">
        <f t="shared" si="115"/>
        <v>VERIFICA</v>
      </c>
      <c r="BI41" s="148" t="str">
        <f t="shared" si="115"/>
        <v>VERIFICA</v>
      </c>
      <c r="BJ41" s="191"/>
      <c r="BK41" s="73"/>
      <c r="BL41" s="36">
        <f>MAX(BC40+BC42,BD40+BD42)*$BL$2/($BX$3)*100</f>
        <v>482.03572253265594</v>
      </c>
      <c r="BM41" s="36">
        <f>0.5*14.17*$G$3*0.9*($G$4-4)*2.5/(1+2.5^2)/10</f>
        <v>501.32482758620688</v>
      </c>
      <c r="BN41" s="73">
        <f>BQ6*0.9*($G$4-4)*391.3/100*2.5*10^-1</f>
        <v>560.56317363945698</v>
      </c>
      <c r="BO41" s="265">
        <f>IF(BN41&gt;BM41,SQRT((0.5*14.17*$G$3)/($BO$6/$BP$6*391.3)-1)," ")</f>
        <v>2.3417611920545003</v>
      </c>
      <c r="BP41" s="73">
        <f>IF(BO41=" "," ",0.9*$BQ$6/100*($G$4-4)*391.3*BO41/10)</f>
        <v>525.08203428951549</v>
      </c>
      <c r="BQ41" s="73" t="str">
        <f>IF(AND(BP41&gt;BL41,BN41&gt;BL41),"Verifica","Non Verifica")</f>
        <v>Verifica</v>
      </c>
      <c r="BR41" s="73">
        <f>BU6*0.9*($G$4-4)*391.3/100*2.5*10^-1</f>
        <v>840.8447604591853</v>
      </c>
      <c r="BS41" s="265">
        <f>IF(BR41&gt;BM41,SQRT((0.5*14.17*$G$3)/($BS$6/$BT$6*391.3)-1)," ")</f>
        <v>1.8227900739639975</v>
      </c>
      <c r="BT41" s="73">
        <f>IF(BS41=" "," ",0.9*$BU$6/100*($G$4-4)*391.3*BS41/10)</f>
        <v>613.07339324385521</v>
      </c>
      <c r="BU41" s="36" t="str">
        <f>IF(AND(BT41&gt;BL41,BR41&gt;BL41),"Verifica","Non Verifica")</f>
        <v>Verifica</v>
      </c>
      <c r="BV41" s="73"/>
      <c r="BW41" s="73"/>
      <c r="BX41" s="73"/>
      <c r="BY41" s="73"/>
      <c r="BZ41" s="73"/>
      <c r="CA41" s="370"/>
      <c r="CB41" s="370"/>
      <c r="CC41" s="370"/>
      <c r="CD41" s="370"/>
      <c r="CE41" s="370"/>
      <c r="CF41" s="370"/>
      <c r="CG41" s="370"/>
      <c r="CH41" s="370"/>
      <c r="CI41" s="73"/>
      <c r="CJ41" s="73"/>
      <c r="CK41" s="370"/>
      <c r="CL41" s="370"/>
      <c r="CM41" s="465"/>
      <c r="CN41" s="465"/>
      <c r="CO41" s="370"/>
      <c r="CP41" s="370"/>
      <c r="CQ41" s="370"/>
    </row>
    <row r="42" spans="1:95" ht="16.05" customHeight="1" x14ac:dyDescent="0.25">
      <c r="A42" s="172">
        <f>Pil_originale!A1031</f>
        <v>10</v>
      </c>
      <c r="B42" s="6">
        <f>Pil_originale!B1031</f>
        <v>20</v>
      </c>
      <c r="C42" s="6">
        <f>Pil_originale!C1031</f>
        <v>0</v>
      </c>
      <c r="D42" s="6">
        <f>Pil_originale!D1031</f>
        <v>1</v>
      </c>
      <c r="E42" s="6" t="str">
        <f>Pil_originale!E1031</f>
        <v>Msup</v>
      </c>
      <c r="F42" s="6">
        <f>Pil_originale!F1031</f>
        <v>-22.559000000000001</v>
      </c>
      <c r="G42" s="6">
        <f>Pil_originale!G1031</f>
        <v>-13.895</v>
      </c>
      <c r="H42" s="6">
        <f>Pil_originale!H1031</f>
        <v>4.8179999999999996</v>
      </c>
      <c r="I42" s="6">
        <f>Pil_originale!I1031</f>
        <v>169.46799999999999</v>
      </c>
      <c r="J42" s="6">
        <f>Pil_originale!J1031</f>
        <v>11.983000000000001</v>
      </c>
      <c r="K42" s="7">
        <f>Pil_originale!K1031</f>
        <v>13.081</v>
      </c>
      <c r="L42" s="447"/>
      <c r="M42" s="427"/>
      <c r="N42" s="172" t="s">
        <v>19</v>
      </c>
      <c r="O42" s="21">
        <f t="shared" ref="O42:T42" si="116">F43</f>
        <v>12.93</v>
      </c>
      <c r="P42" s="21">
        <f t="shared" si="116"/>
        <v>7.8639999999999999</v>
      </c>
      <c r="Q42" s="21">
        <f t="shared" si="116"/>
        <v>-14.863</v>
      </c>
      <c r="R42" s="21">
        <f t="shared" si="116"/>
        <v>-426.791</v>
      </c>
      <c r="S42" s="21">
        <f t="shared" si="116"/>
        <v>-32.970999999999997</v>
      </c>
      <c r="T42" s="21">
        <f t="shared" si="116"/>
        <v>-35.993000000000002</v>
      </c>
      <c r="U42" s="28">
        <f t="shared" si="113"/>
        <v>12.93</v>
      </c>
      <c r="V42" s="29">
        <f t="shared" si="113"/>
        <v>7.8639999999999999</v>
      </c>
      <c r="W42" s="29">
        <f t="shared" si="113"/>
        <v>-14.863</v>
      </c>
      <c r="X42" s="29">
        <f t="shared" si="113"/>
        <v>-426.791</v>
      </c>
      <c r="Y42" s="29">
        <f t="shared" si="113"/>
        <v>-32.970999999999997</v>
      </c>
      <c r="Z42" s="30">
        <f t="shared" si="113"/>
        <v>-35.993000000000002</v>
      </c>
      <c r="AA42" s="172">
        <f t="shared" si="12"/>
        <v>-47.833999999999996</v>
      </c>
      <c r="AB42" s="6">
        <f t="shared" si="12"/>
        <v>-462.78399999999999</v>
      </c>
      <c r="AC42" s="6">
        <f t="shared" si="13"/>
        <v>-186.66919999999999</v>
      </c>
      <c r="AD42" s="6">
        <f t="shared" si="14"/>
        <v>-477.13419999999996</v>
      </c>
      <c r="AE42" s="36">
        <f t="shared" si="15"/>
        <v>-178.80519999999999</v>
      </c>
      <c r="AF42" s="36">
        <f t="shared" si="16"/>
        <v>194.53319999999999</v>
      </c>
      <c r="AG42" s="36">
        <f t="shared" si="17"/>
        <v>-469.27019999999999</v>
      </c>
      <c r="AH42" s="37">
        <f t="shared" si="18"/>
        <v>484.99819999999994</v>
      </c>
      <c r="AJ42" s="172" t="s">
        <v>19</v>
      </c>
      <c r="AK42" s="82"/>
      <c r="AL42" s="73">
        <f t="shared" si="7"/>
        <v>12.93</v>
      </c>
      <c r="AM42" s="73">
        <f>MAX(0.3*$AK42,ABS(AE42))</f>
        <v>178.80519999999999</v>
      </c>
      <c r="AN42" s="73">
        <f>MAX(0.3*$AK42,ABS(AF42))</f>
        <v>194.53319999999999</v>
      </c>
      <c r="AO42" s="73">
        <f>MAX($AK42,ABS(AG42))</f>
        <v>469.27019999999999</v>
      </c>
      <c r="AP42" s="73">
        <f>MAX($AK42,ABS(AH42))</f>
        <v>484.99819999999994</v>
      </c>
      <c r="AQ42" s="107">
        <f>MAX(AL42-$AG$4*(1-((0.48*$AG$2+AL44)/(0.48*$AG$2))^2),0)/(($H$4-2*4)*391.3)*1000</f>
        <v>0</v>
      </c>
      <c r="AR42" s="108">
        <f t="shared" ref="AR42:AU42" si="117">MAX(AM42-$AG$4*(1-((0.48*$AG$2+AM44)/(0.48*$AG$2))^2),0)/(($H$4-2*4)*391.3)*1000</f>
        <v>0</v>
      </c>
      <c r="AS42" s="108">
        <f t="shared" si="117"/>
        <v>0</v>
      </c>
      <c r="AT42" s="108">
        <f t="shared" si="117"/>
        <v>7.2977748381303744</v>
      </c>
      <c r="AU42" s="108">
        <f t="shared" si="117"/>
        <v>5.6327564987430643</v>
      </c>
      <c r="AV42" s="134">
        <f t="shared" si="110"/>
        <v>7.2977748381303744</v>
      </c>
      <c r="AW42" s="128">
        <v>9.4247779607693793</v>
      </c>
      <c r="AX42" s="73">
        <f t="shared" si="111"/>
        <v>737.58312320981167</v>
      </c>
      <c r="AY42" s="191">
        <f>AX42*($H$4-2*4)/200</f>
        <v>265.52992435553222</v>
      </c>
      <c r="AZ42" s="73">
        <f>($AG4+$AY42)*(1-ABS((0.48*$AG$2+AL$44)/(0.48*$AG$2+$AX42))^(1+1/(1+$AX42/$AG$2)))</f>
        <v>566.26952709060265</v>
      </c>
      <c r="BA42" s="73">
        <f t="shared" si="114"/>
        <v>518.00550140540497</v>
      </c>
      <c r="BB42" s="73">
        <f t="shared" si="114"/>
        <v>591.90057744982778</v>
      </c>
      <c r="BC42" s="73">
        <f t="shared" si="114"/>
        <v>525.1214324990334</v>
      </c>
      <c r="BD42" s="73">
        <f t="shared" si="114"/>
        <v>591.74076366391284</v>
      </c>
      <c r="BE42" s="191"/>
      <c r="BF42" s="191"/>
      <c r="BG42" s="191"/>
      <c r="BH42" s="191"/>
      <c r="BI42" s="191"/>
      <c r="BJ42" s="191"/>
      <c r="BK42" s="370"/>
      <c r="BL42" s="73"/>
      <c r="BM42" s="73"/>
      <c r="BN42" s="73"/>
      <c r="BO42" s="73"/>
      <c r="BP42" s="73"/>
      <c r="BQ42" s="73"/>
      <c r="BR42" s="73"/>
      <c r="BS42" s="36"/>
      <c r="BT42" s="73"/>
      <c r="BU42" s="73"/>
      <c r="BV42" s="73"/>
      <c r="BW42" s="73"/>
      <c r="BX42" s="73"/>
      <c r="BY42" s="73"/>
      <c r="BZ42" s="73"/>
      <c r="CA42" s="370"/>
      <c r="CB42" s="370"/>
      <c r="CC42" s="370"/>
      <c r="CD42" s="370"/>
      <c r="CE42" s="370"/>
      <c r="CF42" s="370"/>
      <c r="CG42" s="370"/>
      <c r="CH42" s="370"/>
      <c r="CI42" s="73"/>
      <c r="CJ42" s="73"/>
      <c r="CK42" s="370"/>
      <c r="CL42" s="370"/>
      <c r="CM42" s="465"/>
      <c r="CN42" s="465"/>
      <c r="CO42" s="370"/>
      <c r="CP42" s="370"/>
      <c r="CQ42" s="370"/>
    </row>
    <row r="43" spans="1:95" x14ac:dyDescent="0.25">
      <c r="A43" s="172">
        <f>Pil_originale!A1032</f>
        <v>10</v>
      </c>
      <c r="B43" s="6">
        <f>Pil_originale!B1032</f>
        <v>20</v>
      </c>
      <c r="C43" s="6">
        <f>Pil_originale!C1032</f>
        <v>0</v>
      </c>
      <c r="D43" s="6">
        <f>Pil_originale!D1032</f>
        <v>1</v>
      </c>
      <c r="E43" s="6" t="str">
        <f>Pil_originale!E1032</f>
        <v>Minf</v>
      </c>
      <c r="F43" s="6">
        <f>Pil_originale!F1032</f>
        <v>12.93</v>
      </c>
      <c r="G43" s="6">
        <f>Pil_originale!G1032</f>
        <v>7.8639999999999999</v>
      </c>
      <c r="H43" s="6">
        <f>Pil_originale!H1032</f>
        <v>-14.863</v>
      </c>
      <c r="I43" s="6">
        <f>Pil_originale!I1032</f>
        <v>-426.791</v>
      </c>
      <c r="J43" s="6">
        <f>Pil_originale!J1032</f>
        <v>-32.970999999999997</v>
      </c>
      <c r="K43" s="7">
        <f>Pil_originale!K1032</f>
        <v>-35.993000000000002</v>
      </c>
      <c r="L43" s="447"/>
      <c r="M43" s="427"/>
      <c r="N43" s="172" t="s">
        <v>44</v>
      </c>
      <c r="O43" s="21">
        <f>F41+F44</f>
        <v>-1944.636</v>
      </c>
      <c r="P43" s="21">
        <f t="shared" ref="P43:T43" si="118">G41+G44</f>
        <v>-1174.5829999999999</v>
      </c>
      <c r="Q43" s="21">
        <f t="shared" si="118"/>
        <v>305.08100000000002</v>
      </c>
      <c r="R43" s="21">
        <f t="shared" si="118"/>
        <v>246.34</v>
      </c>
      <c r="S43" s="21">
        <f t="shared" si="118"/>
        <v>3.8090000000000011</v>
      </c>
      <c r="T43" s="21">
        <f t="shared" si="118"/>
        <v>4.1580000000000013</v>
      </c>
      <c r="U43" s="28">
        <f>O43+$Q$4</f>
        <v>-2029.89975</v>
      </c>
      <c r="V43" s="29">
        <f>P43+$Q$2</f>
        <v>-1240.1704999999999</v>
      </c>
      <c r="W43" s="29">
        <f>Q43</f>
        <v>305.08100000000002</v>
      </c>
      <c r="X43" s="29">
        <f t="shared" ref="X43:Z44" si="119">R43</f>
        <v>246.34</v>
      </c>
      <c r="Y43" s="29">
        <f t="shared" si="119"/>
        <v>3.8090000000000011</v>
      </c>
      <c r="Z43" s="30">
        <f t="shared" si="119"/>
        <v>4.1580000000000013</v>
      </c>
      <c r="AA43" s="172">
        <f t="shared" si="12"/>
        <v>308.89000000000004</v>
      </c>
      <c r="AB43" s="6">
        <f t="shared" si="12"/>
        <v>250.49799999999999</v>
      </c>
      <c r="AC43" s="6">
        <f t="shared" si="13"/>
        <v>384.03940000000006</v>
      </c>
      <c r="AD43" s="6">
        <f t="shared" si="14"/>
        <v>343.16500000000002</v>
      </c>
      <c r="AE43" s="36">
        <f t="shared" si="15"/>
        <v>-856.13109999999983</v>
      </c>
      <c r="AF43" s="36">
        <f t="shared" si="16"/>
        <v>-1624.2099000000001</v>
      </c>
      <c r="AG43" s="36">
        <f t="shared" si="17"/>
        <v>-897.00549999999998</v>
      </c>
      <c r="AH43" s="37">
        <f t="shared" si="18"/>
        <v>-1583.3354999999999</v>
      </c>
      <c r="AJ43" s="172" t="s">
        <v>44</v>
      </c>
      <c r="AK43" s="82"/>
      <c r="AL43" s="73">
        <f t="shared" si="7"/>
        <v>-2029.89975</v>
      </c>
      <c r="AM43" s="73">
        <f t="shared" ref="AM43:AP44" si="120">AE43</f>
        <v>-856.13109999999983</v>
      </c>
      <c r="AN43" s="73">
        <f t="shared" si="120"/>
        <v>-1624.2099000000001</v>
      </c>
      <c r="AO43" s="73">
        <f t="shared" si="120"/>
        <v>-897.00549999999998</v>
      </c>
      <c r="AP43" s="73">
        <f t="shared" si="120"/>
        <v>-1583.3354999999999</v>
      </c>
      <c r="AQ43" s="107"/>
      <c r="AR43" s="21"/>
      <c r="AS43" s="21"/>
      <c r="AT43" s="21"/>
      <c r="AU43" s="21"/>
      <c r="AV43" s="37"/>
      <c r="AW43" s="36"/>
      <c r="AX43" s="191"/>
      <c r="AY43" s="191"/>
      <c r="AZ43" s="191"/>
      <c r="BA43" s="191"/>
      <c r="BB43" s="191"/>
      <c r="BC43" s="191"/>
      <c r="BD43" s="191"/>
      <c r="BE43" s="191"/>
      <c r="BF43" s="191"/>
      <c r="BG43" s="191"/>
      <c r="BH43" s="191"/>
      <c r="BI43" s="191"/>
      <c r="BJ43" s="191"/>
      <c r="BK43" s="370"/>
      <c r="BL43" s="36"/>
      <c r="BM43" s="73"/>
      <c r="BN43" s="73"/>
      <c r="BO43" s="73"/>
      <c r="BP43" s="73"/>
      <c r="BQ43" s="73"/>
      <c r="BR43" s="73"/>
      <c r="BS43" s="36"/>
      <c r="BT43" s="73"/>
      <c r="BU43" s="73"/>
      <c r="BV43" s="73"/>
      <c r="BW43" s="73"/>
      <c r="BX43" s="73"/>
      <c r="BY43" s="73"/>
      <c r="BZ43" s="73"/>
      <c r="CA43" s="370"/>
      <c r="CB43" s="370"/>
      <c r="CC43" s="370"/>
      <c r="CD43" s="370"/>
      <c r="CE43" s="370"/>
      <c r="CF43" s="370"/>
      <c r="CG43" s="370"/>
      <c r="CH43" s="370"/>
      <c r="CI43" s="73"/>
      <c r="CJ43" s="73"/>
      <c r="CK43" s="246"/>
      <c r="CL43" s="245"/>
      <c r="CM43" s="370"/>
      <c r="CN43" s="370"/>
      <c r="CO43" s="370"/>
      <c r="CP43" s="370"/>
      <c r="CQ43" s="370"/>
    </row>
    <row r="44" spans="1:95" ht="15" thickBot="1" x14ac:dyDescent="0.35">
      <c r="A44" s="8">
        <f>Pil_originale!A1034</f>
        <v>10</v>
      </c>
      <c r="B44" s="42">
        <f>Pil_originale!B1034</f>
        <v>20</v>
      </c>
      <c r="C44" s="42">
        <f>Pil_originale!C1034</f>
        <v>0</v>
      </c>
      <c r="D44" s="42">
        <f>Pil_originale!D1034</f>
        <v>1</v>
      </c>
      <c r="E44" s="42" t="str">
        <f>Pil_originale!E1034</f>
        <v>N</v>
      </c>
      <c r="F44" s="42">
        <f>Pil_originale!F1034</f>
        <v>-1549.598</v>
      </c>
      <c r="G44" s="42">
        <f>Pil_originale!G1034</f>
        <v>-923.03099999999995</v>
      </c>
      <c r="H44" s="42">
        <f>Pil_originale!H1034</f>
        <v>11.451000000000001</v>
      </c>
      <c r="I44" s="42">
        <f>Pil_originale!I1034</f>
        <v>237.85599999999999</v>
      </c>
      <c r="J44" s="42">
        <f>Pil_originale!J1034</f>
        <v>20.734000000000002</v>
      </c>
      <c r="K44" s="10">
        <f>Pil_originale!K1034</f>
        <v>22.634</v>
      </c>
      <c r="M44" s="15"/>
      <c r="N44" s="8" t="s">
        <v>45</v>
      </c>
      <c r="O44" s="23">
        <f>F41+F44</f>
        <v>-1944.636</v>
      </c>
      <c r="P44" s="23">
        <f t="shared" ref="P44:T44" si="121">G41+G44</f>
        <v>-1174.5829999999999</v>
      </c>
      <c r="Q44" s="23">
        <f t="shared" si="121"/>
        <v>305.08100000000002</v>
      </c>
      <c r="R44" s="23">
        <f t="shared" si="121"/>
        <v>246.34</v>
      </c>
      <c r="S44" s="23">
        <f t="shared" si="121"/>
        <v>3.8090000000000011</v>
      </c>
      <c r="T44" s="23">
        <f t="shared" si="121"/>
        <v>4.1580000000000013</v>
      </c>
      <c r="U44" s="83">
        <f>O44+$Q$5</f>
        <v>-2055.2497499999999</v>
      </c>
      <c r="V44" s="23">
        <f>P44+$Q$3</f>
        <v>-1259.6704999999999</v>
      </c>
      <c r="W44" s="31">
        <f>Q44</f>
        <v>305.08100000000002</v>
      </c>
      <c r="X44" s="31">
        <f t="shared" si="119"/>
        <v>246.34</v>
      </c>
      <c r="Y44" s="31">
        <f t="shared" si="119"/>
        <v>3.8090000000000011</v>
      </c>
      <c r="Z44" s="32">
        <f t="shared" si="119"/>
        <v>4.1580000000000013</v>
      </c>
      <c r="AA44" s="8">
        <f t="shared" si="12"/>
        <v>308.89000000000004</v>
      </c>
      <c r="AB44" s="42">
        <f t="shared" si="12"/>
        <v>250.49799999999999</v>
      </c>
      <c r="AC44" s="42">
        <f t="shared" si="13"/>
        <v>384.03940000000006</v>
      </c>
      <c r="AD44" s="42">
        <f t="shared" si="14"/>
        <v>343.16500000000002</v>
      </c>
      <c r="AE44" s="38">
        <f t="shared" si="15"/>
        <v>-875.63109999999983</v>
      </c>
      <c r="AF44" s="38">
        <f t="shared" si="16"/>
        <v>-1643.7099000000001</v>
      </c>
      <c r="AG44" s="38">
        <f t="shared" si="17"/>
        <v>-916.50549999999998</v>
      </c>
      <c r="AH44" s="39">
        <f t="shared" si="18"/>
        <v>-1602.8354999999999</v>
      </c>
      <c r="AJ44" s="8" t="s">
        <v>45</v>
      </c>
      <c r="AK44" s="82"/>
      <c r="AL44" s="73">
        <f t="shared" si="7"/>
        <v>-2055.2497499999999</v>
      </c>
      <c r="AM44" s="73">
        <f t="shared" si="120"/>
        <v>-875.63109999999983</v>
      </c>
      <c r="AN44" s="73">
        <f t="shared" si="120"/>
        <v>-1643.7099000000001</v>
      </c>
      <c r="AO44" s="73">
        <f t="shared" si="120"/>
        <v>-916.50549999999998</v>
      </c>
      <c r="AP44" s="73">
        <f t="shared" si="120"/>
        <v>-1602.8354999999999</v>
      </c>
      <c r="AQ44" s="83"/>
      <c r="AR44" s="23"/>
      <c r="AS44" s="23"/>
      <c r="AT44" s="23"/>
      <c r="AU44" s="23"/>
      <c r="AV44" s="39"/>
      <c r="AW44" s="36"/>
      <c r="AX44" s="191"/>
      <c r="AY44" s="191"/>
      <c r="AZ44" s="191"/>
      <c r="BA44" s="191"/>
      <c r="BB44" s="191"/>
      <c r="BC44" s="191"/>
      <c r="BD44" s="191"/>
      <c r="BE44" s="191"/>
      <c r="BF44" s="191"/>
      <c r="BG44" s="191"/>
      <c r="BH44" s="191"/>
      <c r="BI44" s="191"/>
      <c r="BJ44" s="191"/>
      <c r="BK44" s="370"/>
      <c r="BL44" s="73"/>
      <c r="BM44" s="73"/>
      <c r="BN44" s="73"/>
      <c r="BO44" s="73"/>
      <c r="BP44" s="73"/>
      <c r="BQ44" s="73"/>
      <c r="BR44" s="73"/>
      <c r="BS44" s="36"/>
      <c r="BT44" s="73"/>
      <c r="BU44" s="73"/>
      <c r="BV44" s="73"/>
      <c r="BW44" s="73"/>
      <c r="BX44" s="73"/>
      <c r="BY44" s="73"/>
      <c r="BZ44" s="73"/>
      <c r="CA44" s="370"/>
      <c r="CB44" s="370"/>
      <c r="CC44" s="370"/>
      <c r="CD44" s="370"/>
      <c r="CE44" s="370"/>
      <c r="CF44" s="370"/>
      <c r="CG44" s="370"/>
      <c r="CH44" s="370"/>
      <c r="CI44" s="370"/>
      <c r="CJ44" s="370"/>
      <c r="CK44" s="370"/>
      <c r="CL44" s="370"/>
      <c r="CM44" s="370"/>
      <c r="CN44" s="370"/>
      <c r="CO44" s="370"/>
      <c r="CP44" s="370"/>
      <c r="CQ44" s="370"/>
    </row>
    <row r="45" spans="1:95" x14ac:dyDescent="0.3">
      <c r="M45" s="427"/>
      <c r="O45" s="14"/>
      <c r="P45" s="14"/>
      <c r="Q45" s="14"/>
      <c r="R45" s="14"/>
      <c r="S45" s="14"/>
      <c r="T45" s="14"/>
      <c r="U45" s="14"/>
      <c r="V45" s="14"/>
      <c r="W45" s="14"/>
      <c r="X45" s="14"/>
      <c r="Y45" s="14"/>
      <c r="Z45" s="14"/>
      <c r="AM45" s="191"/>
      <c r="AN45" s="191"/>
      <c r="AO45" s="191"/>
      <c r="AP45" s="191"/>
      <c r="AQ45" s="191"/>
      <c r="AR45" s="191"/>
      <c r="AS45" s="191"/>
      <c r="AT45" s="191"/>
      <c r="AU45" s="191"/>
      <c r="AV45" s="191"/>
      <c r="AW45" s="191"/>
      <c r="AX45" s="191"/>
      <c r="AY45" s="191"/>
      <c r="AZ45" s="191"/>
      <c r="BA45" s="191"/>
      <c r="BB45" s="191"/>
      <c r="BC45" s="191"/>
      <c r="BD45" s="191"/>
      <c r="BE45" s="191"/>
      <c r="BF45" s="191"/>
      <c r="BG45" s="191"/>
      <c r="BH45" s="191"/>
      <c r="BI45" s="191"/>
      <c r="BJ45" s="191"/>
      <c r="BK45" s="370"/>
      <c r="BL45" s="73"/>
      <c r="BM45" s="36"/>
      <c r="BN45" s="36"/>
      <c r="BO45" s="73"/>
      <c r="BP45" s="73"/>
      <c r="BQ45" s="73"/>
      <c r="BR45" s="73"/>
      <c r="BS45" s="36"/>
      <c r="BT45" s="73"/>
      <c r="BU45" s="73"/>
      <c r="BV45" s="73"/>
      <c r="BW45" s="73"/>
      <c r="BX45" s="73"/>
      <c r="BY45" s="73"/>
      <c r="BZ45" s="73"/>
      <c r="CA45" s="370"/>
      <c r="CB45" s="370"/>
      <c r="CC45" s="370"/>
      <c r="CD45" s="370"/>
      <c r="CE45" s="370"/>
      <c r="CF45" s="370"/>
      <c r="CG45" s="370"/>
      <c r="CH45" s="370"/>
      <c r="CI45" s="370"/>
      <c r="CJ45" s="370"/>
      <c r="CK45" s="370"/>
      <c r="CL45" s="370"/>
      <c r="CM45" s="370"/>
      <c r="CN45" s="370"/>
      <c r="CO45" s="370"/>
      <c r="CP45" s="370"/>
      <c r="CQ45" s="370"/>
    </row>
    <row r="46" spans="1:95" ht="15.6" customHeight="1" x14ac:dyDescent="0.3">
      <c r="M46" s="427"/>
      <c r="O46" s="14"/>
      <c r="P46" s="14"/>
      <c r="Q46" s="14"/>
      <c r="R46" s="14"/>
      <c r="S46" s="14"/>
      <c r="T46" s="14"/>
      <c r="U46" s="14"/>
      <c r="V46" s="14"/>
      <c r="AM46" s="191"/>
      <c r="AN46" s="191"/>
      <c r="AO46" s="191"/>
      <c r="AP46" s="191"/>
      <c r="AQ46" s="191"/>
      <c r="AR46" s="191"/>
      <c r="AS46" s="191"/>
      <c r="AT46" s="191"/>
      <c r="AU46" s="191"/>
      <c r="AV46" s="191"/>
      <c r="AW46" s="191"/>
      <c r="AX46" s="191"/>
      <c r="AY46" s="191"/>
      <c r="AZ46" s="191"/>
      <c r="BA46" s="191"/>
      <c r="BB46" s="191"/>
      <c r="BC46" s="191"/>
      <c r="BD46" s="191"/>
      <c r="BE46" s="191"/>
      <c r="BF46" s="191"/>
      <c r="BG46" s="191"/>
      <c r="BH46" s="191"/>
      <c r="BI46" s="191"/>
      <c r="BJ46" s="191"/>
      <c r="BK46" s="346"/>
      <c r="BL46" s="73"/>
      <c r="BM46" s="36"/>
      <c r="BN46" s="36"/>
      <c r="BO46" s="73"/>
      <c r="BP46" s="73"/>
      <c r="BQ46" s="73"/>
      <c r="BR46" s="73"/>
      <c r="BS46" s="36"/>
      <c r="BT46" s="73"/>
      <c r="BU46" s="73"/>
      <c r="BV46" s="73"/>
      <c r="BW46" s="73"/>
      <c r="BX46" s="73"/>
      <c r="BY46" s="73"/>
      <c r="BZ46" s="73"/>
      <c r="CA46" s="346"/>
      <c r="CB46" s="346"/>
      <c r="CC46" s="346"/>
      <c r="CD46" s="346"/>
      <c r="CE46" s="346"/>
      <c r="CF46" s="346"/>
      <c r="CG46" s="346"/>
      <c r="CH46" s="346"/>
      <c r="CI46" s="346"/>
      <c r="CJ46" s="346"/>
      <c r="CK46" s="346"/>
      <c r="CL46" s="346"/>
      <c r="CM46" s="346"/>
      <c r="CN46" s="346"/>
      <c r="CO46" s="346"/>
    </row>
    <row r="47" spans="1:95" x14ac:dyDescent="0.3">
      <c r="M47" s="427"/>
      <c r="O47" s="14"/>
      <c r="P47" s="14"/>
      <c r="Q47" s="14"/>
      <c r="R47" s="14"/>
      <c r="S47" s="14"/>
      <c r="T47" s="14"/>
      <c r="U47" s="14"/>
      <c r="V47" s="14"/>
      <c r="BK47" s="346"/>
      <c r="BL47" s="73"/>
      <c r="BM47" s="36"/>
      <c r="BN47" s="36"/>
      <c r="BO47" s="73"/>
      <c r="BP47" s="73"/>
      <c r="BQ47" s="73"/>
      <c r="BR47" s="73"/>
      <c r="BS47" s="73"/>
      <c r="BT47" s="73"/>
      <c r="BU47" s="73"/>
      <c r="BV47" s="73"/>
      <c r="BW47" s="73"/>
      <c r="BX47" s="73"/>
      <c r="BY47" s="73"/>
      <c r="BZ47" s="73"/>
      <c r="CA47" s="346"/>
      <c r="CB47" s="346"/>
      <c r="CC47" s="346"/>
      <c r="CD47" s="346"/>
      <c r="CE47" s="346"/>
      <c r="CF47" s="346"/>
      <c r="CG47" s="346"/>
      <c r="CH47" s="346"/>
      <c r="CI47" s="346"/>
      <c r="CJ47" s="346"/>
      <c r="CK47" s="346"/>
      <c r="CL47" s="346"/>
      <c r="CM47" s="346"/>
      <c r="CN47" s="346"/>
      <c r="CO47" s="346"/>
    </row>
    <row r="48" spans="1:95" x14ac:dyDescent="0.3">
      <c r="M48" s="427"/>
      <c r="O48" s="14"/>
      <c r="P48" s="14"/>
      <c r="Q48" s="14"/>
      <c r="R48" s="14"/>
      <c r="S48" s="14"/>
      <c r="T48" s="14"/>
      <c r="U48" s="14"/>
      <c r="V48" s="14"/>
      <c r="AJ48"/>
      <c r="AK48"/>
      <c r="AL48"/>
      <c r="AM48"/>
      <c r="AN48"/>
      <c r="AO48"/>
      <c r="AP48"/>
      <c r="AQ48"/>
      <c r="AR48"/>
      <c r="AS48"/>
      <c r="AW48" s="171"/>
      <c r="BK48" s="346"/>
      <c r="BL48" s="73"/>
      <c r="BM48" s="36"/>
      <c r="BN48" s="36"/>
      <c r="BO48" s="73"/>
      <c r="BP48" s="73"/>
      <c r="BQ48" s="73"/>
      <c r="BR48" s="73"/>
      <c r="BS48" s="73"/>
      <c r="BT48" s="73"/>
      <c r="BU48" s="73"/>
      <c r="BV48" s="73"/>
      <c r="BW48" s="73"/>
      <c r="BX48" s="73"/>
      <c r="BY48" s="73"/>
      <c r="BZ48" s="73"/>
      <c r="CA48" s="346"/>
      <c r="CB48" s="346"/>
      <c r="CC48" s="346"/>
      <c r="CD48" s="346"/>
      <c r="CE48" s="346"/>
      <c r="CF48" s="346"/>
      <c r="CG48" s="346"/>
      <c r="CH48" s="346"/>
      <c r="CI48" s="346"/>
      <c r="CJ48" s="346"/>
      <c r="CK48" s="346"/>
      <c r="CL48" s="346"/>
      <c r="CM48" s="346"/>
      <c r="CN48" s="346"/>
      <c r="CO48" s="346"/>
    </row>
    <row r="49" spans="13:93" ht="16.8" x14ac:dyDescent="0.45">
      <c r="M49" s="427"/>
      <c r="O49" s="14"/>
      <c r="P49" s="14"/>
      <c r="Q49" s="14"/>
      <c r="R49" s="14"/>
      <c r="S49" s="14"/>
      <c r="T49" s="14"/>
      <c r="U49" s="14"/>
      <c r="V49" s="14"/>
      <c r="AJ49"/>
      <c r="AK49" s="74" t="s">
        <v>66</v>
      </c>
      <c r="AL49">
        <v>1.1000000000000001</v>
      </c>
      <c r="AM49"/>
      <c r="AN49"/>
      <c r="AO49"/>
      <c r="AP49"/>
      <c r="AQ49"/>
      <c r="AR49"/>
      <c r="AS49"/>
      <c r="AW49" s="171"/>
      <c r="BK49" s="346"/>
      <c r="BL49" s="73"/>
      <c r="BM49" s="36"/>
      <c r="BN49" s="36"/>
      <c r="BO49" s="73"/>
      <c r="BP49" s="73"/>
      <c r="BQ49" s="73"/>
      <c r="BR49" s="73"/>
      <c r="BS49" s="73"/>
      <c r="BT49" s="73"/>
      <c r="BU49" s="73"/>
      <c r="BV49" s="73"/>
      <c r="BW49" s="73"/>
      <c r="BX49" s="73"/>
      <c r="BY49" s="73"/>
      <c r="BZ49" s="73"/>
      <c r="CA49" s="346"/>
      <c r="CB49" s="346"/>
      <c r="CC49" s="346"/>
      <c r="CD49" s="346"/>
      <c r="CE49" s="346"/>
      <c r="CF49" s="346"/>
      <c r="CG49" s="346"/>
      <c r="CH49" s="346"/>
      <c r="CI49" s="346"/>
      <c r="CJ49" s="346"/>
      <c r="CK49" s="346"/>
      <c r="CL49" s="346"/>
      <c r="CM49" s="346"/>
      <c r="CN49" s="346"/>
      <c r="CO49" s="346"/>
    </row>
    <row r="50" spans="13:93" ht="14.4" customHeight="1" x14ac:dyDescent="0.3">
      <c r="O50" s="14"/>
      <c r="P50" s="14"/>
      <c r="Q50" s="14"/>
      <c r="R50" s="14"/>
      <c r="S50" s="14"/>
      <c r="T50" s="14"/>
      <c r="U50" s="14"/>
      <c r="V50" s="14"/>
      <c r="AJ50"/>
      <c r="AK50"/>
      <c r="AL50"/>
      <c r="AM50"/>
      <c r="AN50"/>
      <c r="AO50"/>
      <c r="AP50"/>
      <c r="AQ50"/>
      <c r="AR50"/>
      <c r="AS50"/>
      <c r="AW50" s="171"/>
      <c r="BK50" s="346"/>
      <c r="BL50" s="73"/>
      <c r="BM50" s="36"/>
      <c r="BN50" s="36"/>
      <c r="BO50" s="73"/>
      <c r="BP50" s="73"/>
      <c r="BQ50" s="73"/>
      <c r="BR50" s="73"/>
      <c r="BS50" s="73"/>
      <c r="BT50" s="73"/>
      <c r="BU50" s="73"/>
      <c r="BV50" s="73"/>
      <c r="BW50" s="73"/>
      <c r="BX50" s="73"/>
      <c r="BY50" s="73"/>
      <c r="BZ50" s="73"/>
      <c r="CA50" s="346"/>
      <c r="CB50" s="346"/>
      <c r="CC50" s="346"/>
      <c r="CD50" s="346"/>
      <c r="CE50" s="346"/>
      <c r="CF50" s="346"/>
      <c r="CG50" s="346"/>
      <c r="CH50" s="346"/>
      <c r="CI50" s="346"/>
      <c r="CJ50" s="346"/>
      <c r="CK50" s="346"/>
      <c r="CL50" s="346"/>
      <c r="CM50" s="346"/>
      <c r="CN50" s="346"/>
      <c r="CO50" s="346"/>
    </row>
    <row r="51" spans="13:93" ht="16.2" thickBot="1" x14ac:dyDescent="0.35">
      <c r="M51" s="427"/>
      <c r="O51" s="14"/>
      <c r="P51" s="14"/>
      <c r="Q51" s="14"/>
      <c r="R51" s="14"/>
      <c r="S51" s="14"/>
      <c r="T51" s="14"/>
      <c r="U51" s="14"/>
      <c r="V51" s="14"/>
      <c r="AJ51" s="44">
        <f>'Mrd Trave'!AM20</f>
        <v>0</v>
      </c>
      <c r="AK51" s="44">
        <f>'Mrd Trave'!AN20</f>
        <v>0</v>
      </c>
      <c r="AL51" s="418">
        <f>'Mrd Trave'!AO20</f>
        <v>20</v>
      </c>
      <c r="AM51" s="418"/>
      <c r="AN51" s="418"/>
      <c r="AO51" s="418"/>
      <c r="AP51" s="418"/>
      <c r="AQ51" s="418"/>
      <c r="AR51" s="76"/>
      <c r="AS51"/>
      <c r="AW51" s="171"/>
      <c r="BK51" s="346"/>
      <c r="BL51" s="73"/>
      <c r="BM51" s="36"/>
      <c r="BN51" s="36"/>
      <c r="BO51" s="73"/>
      <c r="BP51" s="73"/>
      <c r="BQ51" s="73"/>
      <c r="BR51" s="73"/>
      <c r="BS51" s="73"/>
      <c r="BT51" s="73"/>
      <c r="BU51" s="73"/>
      <c r="BV51" s="73"/>
      <c r="BW51" s="73"/>
      <c r="BX51" s="73"/>
      <c r="BY51" s="73"/>
      <c r="BZ51" s="73"/>
      <c r="CA51" s="346"/>
      <c r="CB51" s="346"/>
      <c r="CC51" s="346"/>
      <c r="CD51" s="346"/>
      <c r="CE51" s="346"/>
      <c r="CF51" s="346"/>
      <c r="CG51" s="346"/>
      <c r="CH51" s="346"/>
      <c r="CI51" s="346"/>
      <c r="CJ51" s="346"/>
      <c r="CK51" s="346"/>
      <c r="CL51" s="346"/>
      <c r="CM51" s="346"/>
      <c r="CN51" s="346"/>
      <c r="CO51" s="346"/>
    </row>
    <row r="52" spans="13:93" ht="15.6" customHeight="1" thickBot="1" x14ac:dyDescent="0.35">
      <c r="M52" s="427"/>
      <c r="O52" s="14"/>
      <c r="P52" s="14"/>
      <c r="Q52" s="14"/>
      <c r="R52" s="14"/>
      <c r="S52" s="14"/>
      <c r="T52" s="14"/>
      <c r="U52" s="14"/>
      <c r="V52" s="14"/>
      <c r="AJ52" s="44">
        <f>'Mrd Trave'!AM21</f>
        <v>0</v>
      </c>
      <c r="AK52" s="44">
        <f>'Mrd Trave'!AN21</f>
        <v>0</v>
      </c>
      <c r="AL52" s="491" t="str">
        <f>'Mrd Trave'!AO21</f>
        <v>Direzione x</v>
      </c>
      <c r="AM52" s="492"/>
      <c r="AN52" s="493"/>
      <c r="AO52" s="491" t="str">
        <f>'Mrd Trave'!AR21</f>
        <v>Direzione y</v>
      </c>
      <c r="AP52" s="492"/>
      <c r="AQ52" s="493"/>
      <c r="AR52" s="75"/>
      <c r="AS52"/>
      <c r="AW52"/>
      <c r="BK52" s="346"/>
      <c r="BL52" s="73"/>
      <c r="BM52" s="73"/>
      <c r="BN52" s="73"/>
      <c r="BO52" s="73"/>
      <c r="BP52" s="73"/>
      <c r="BQ52" s="73"/>
      <c r="BR52" s="73"/>
      <c r="BS52" s="73"/>
      <c r="BT52" s="73"/>
      <c r="BU52" s="73"/>
      <c r="BV52" s="73"/>
      <c r="BW52" s="73"/>
      <c r="BX52" s="73"/>
      <c r="BY52" s="73"/>
      <c r="BZ52" s="73"/>
      <c r="CA52" s="346"/>
      <c r="CB52" s="346"/>
      <c r="CC52" s="346"/>
      <c r="CD52" s="346"/>
      <c r="CE52" s="346"/>
      <c r="CF52" s="346"/>
      <c r="CG52" s="346"/>
      <c r="CH52" s="346"/>
      <c r="CI52" s="346"/>
      <c r="CJ52" s="346"/>
      <c r="CK52" s="346"/>
      <c r="CL52" s="346"/>
      <c r="CM52" s="346"/>
      <c r="CN52" s="346"/>
      <c r="CO52" s="346"/>
    </row>
    <row r="53" spans="13:93" ht="16.2" thickBot="1" x14ac:dyDescent="0.35">
      <c r="M53" s="427"/>
      <c r="O53" s="14"/>
      <c r="P53" s="14"/>
      <c r="Q53" s="14"/>
      <c r="R53" s="14"/>
      <c r="S53" s="14"/>
      <c r="T53" s="14"/>
      <c r="U53" s="14"/>
      <c r="V53" s="14"/>
      <c r="AJ53" s="44" t="str">
        <f>'Mrd Trave'!AM22</f>
        <v>Piano</v>
      </c>
      <c r="AK53" s="44">
        <f>'Mrd Trave'!AN22</f>
        <v>0</v>
      </c>
      <c r="AL53" s="84" t="str">
        <f>'Mrd Trave'!AO22</f>
        <v>sin</v>
      </c>
      <c r="AM53" s="85" t="str">
        <f>'Mrd Trave'!AP22</f>
        <v>des</v>
      </c>
      <c r="AN53" s="86" t="str">
        <f>'Mrd Trave'!AQ22</f>
        <v>SM</v>
      </c>
      <c r="AO53" s="84" t="str">
        <f>'Mrd Trave'!AR22</f>
        <v>sin</v>
      </c>
      <c r="AP53" s="85" t="str">
        <f>'Mrd Trave'!AS22</f>
        <v>des</v>
      </c>
      <c r="AQ53" s="86" t="str">
        <f>'Mrd Trave'!AT22</f>
        <v>SM</v>
      </c>
      <c r="AR53" s="68"/>
      <c r="AS53"/>
      <c r="AT53" s="173" t="s">
        <v>38</v>
      </c>
      <c r="AU53" s="173" t="s">
        <v>39</v>
      </c>
      <c r="BK53" s="346"/>
      <c r="BL53" s="73"/>
      <c r="BM53" s="73"/>
      <c r="BN53" s="73"/>
      <c r="BO53" s="73"/>
      <c r="BP53" s="73"/>
      <c r="BQ53" s="73"/>
      <c r="BR53" s="73"/>
      <c r="BS53" s="73"/>
      <c r="BT53" s="73"/>
      <c r="BU53" s="73"/>
      <c r="BV53" s="73"/>
      <c r="BW53" s="73"/>
      <c r="BX53" s="73"/>
      <c r="BY53" s="73"/>
      <c r="BZ53" s="73"/>
      <c r="CA53" s="346"/>
      <c r="CB53" s="346"/>
      <c r="CC53" s="346"/>
      <c r="CD53" s="346"/>
      <c r="CE53" s="346"/>
      <c r="CF53" s="346"/>
      <c r="CG53" s="346"/>
      <c r="CH53" s="346"/>
      <c r="CI53" s="346"/>
      <c r="CJ53" s="346"/>
      <c r="CK53" s="346"/>
      <c r="CL53" s="346"/>
      <c r="CM53" s="346"/>
      <c r="CN53" s="346"/>
      <c r="CO53" s="346"/>
    </row>
    <row r="54" spans="13:93" x14ac:dyDescent="0.25">
      <c r="M54" s="427"/>
      <c r="O54" s="14"/>
      <c r="P54" s="14"/>
      <c r="Q54" s="14"/>
      <c r="R54" s="14"/>
      <c r="S54" s="14"/>
      <c r="T54" s="14"/>
      <c r="U54" s="14"/>
      <c r="V54" s="14"/>
      <c r="AJ54" s="409">
        <f>'Mrd Trave'!AM23</f>
        <v>6</v>
      </c>
      <c r="AK54" s="44" t="str">
        <f>'Mrd Trave'!AN23</f>
        <v>M-Rd</v>
      </c>
      <c r="AL54" s="87">
        <f>'Mrd Trave'!AO23</f>
        <v>44.28869555293597</v>
      </c>
      <c r="AM54" s="88">
        <f>'Mrd Trave'!AP23</f>
        <v>102.56535764996795</v>
      </c>
      <c r="AN54" s="482">
        <f>'Mrd Trave'!AQ23</f>
        <v>146.85405320290391</v>
      </c>
      <c r="AO54" s="87">
        <f>'Mrd Trave'!AR23</f>
        <v>75.340778524733764</v>
      </c>
      <c r="AP54" s="88">
        <f>'Mrd Trave'!AS23</f>
        <v>102.56535764996795</v>
      </c>
      <c r="AQ54" s="482">
        <f>'Mrd Trave'!AT23</f>
        <v>177.90613617470171</v>
      </c>
      <c r="AR54" s="167" t="s">
        <v>67</v>
      </c>
      <c r="AS54" s="73">
        <v>0.32309525917964593</v>
      </c>
      <c r="AT54" s="78" t="s">
        <v>70</v>
      </c>
      <c r="AU54" s="78" t="s">
        <v>70</v>
      </c>
      <c r="AW54" s="73"/>
      <c r="AZ54" s="451" t="s">
        <v>146</v>
      </c>
      <c r="BA54" s="452"/>
      <c r="BB54" s="452"/>
      <c r="BC54" s="452"/>
      <c r="BD54" s="453"/>
      <c r="BK54" s="346"/>
      <c r="BL54" s="73"/>
      <c r="BM54" s="73"/>
      <c r="BN54" s="73"/>
      <c r="BO54" s="73"/>
      <c r="BP54" s="73"/>
      <c r="BQ54" s="73"/>
      <c r="BR54" s="73"/>
      <c r="BS54" s="73"/>
      <c r="BT54" s="73"/>
      <c r="BU54" s="73"/>
      <c r="BV54" s="73"/>
      <c r="BW54" s="73"/>
      <c r="BX54" s="73"/>
      <c r="BY54" s="73"/>
      <c r="BZ54" s="73"/>
      <c r="CA54" s="346"/>
      <c r="CB54" s="346"/>
      <c r="CC54" s="346"/>
      <c r="CD54" s="346"/>
      <c r="CE54" s="346"/>
      <c r="CF54" s="346"/>
      <c r="CG54" s="346"/>
      <c r="CH54" s="346"/>
      <c r="CI54" s="346"/>
      <c r="CJ54" s="346"/>
      <c r="CK54" s="346"/>
      <c r="CL54" s="346"/>
      <c r="CM54" s="346"/>
      <c r="CN54" s="346"/>
      <c r="CO54" s="346"/>
    </row>
    <row r="55" spans="13:93" x14ac:dyDescent="0.25">
      <c r="M55" s="427"/>
      <c r="O55" s="14"/>
      <c r="P55" s="14"/>
      <c r="Q55" s="14"/>
      <c r="R55" s="14"/>
      <c r="S55" s="14"/>
      <c r="T55" s="14"/>
      <c r="U55" s="14"/>
      <c r="V55" s="14"/>
      <c r="AJ55" s="409"/>
      <c r="AK55" s="44" t="str">
        <f>'Mrd Trave'!AN24</f>
        <v>M+Rd</v>
      </c>
      <c r="AL55" s="89">
        <f>'Mrd Trave'!AO24</f>
        <v>44.28869555293597</v>
      </c>
      <c r="AM55" s="90">
        <f>'Mrd Trave'!AP24</f>
        <v>102.56535764996795</v>
      </c>
      <c r="AN55" s="477"/>
      <c r="AO55" s="89">
        <f>'Mrd Trave'!AR24</f>
        <v>48.071068638908407</v>
      </c>
      <c r="AP55" s="90">
        <f>'Mrd Trave'!AS24</f>
        <v>102.56535764996795</v>
      </c>
      <c r="AQ55" s="477"/>
      <c r="AR55" s="167" t="s">
        <v>68</v>
      </c>
      <c r="AS55" s="73">
        <v>0.67690474082035412</v>
      </c>
      <c r="AT55" s="73">
        <f>AQ56*AS56*$AL$49</f>
        <v>67.813517268057296</v>
      </c>
      <c r="AU55" s="73">
        <f>AN56*AS56*$AL$49</f>
        <v>52.192633219291139</v>
      </c>
      <c r="AW55" s="73"/>
      <c r="AZ55" s="454"/>
      <c r="BA55" s="455"/>
      <c r="BB55" s="455"/>
      <c r="BC55" s="455"/>
      <c r="BD55" s="456"/>
      <c r="BK55" s="346"/>
      <c r="BL55" s="73"/>
      <c r="BM55" s="73"/>
      <c r="BN55" s="73"/>
      <c r="BO55" s="73"/>
      <c r="BP55" s="73"/>
      <c r="BQ55" s="73"/>
      <c r="BR55" s="73"/>
      <c r="BS55" s="73"/>
      <c r="BT55" s="73"/>
      <c r="BU55" s="73"/>
      <c r="BV55" s="73"/>
      <c r="BW55" s="73"/>
      <c r="BX55" s="73"/>
      <c r="BY55" s="73"/>
      <c r="BZ55" s="73"/>
      <c r="CA55" s="346"/>
      <c r="CB55" s="346"/>
      <c r="CC55" s="346"/>
      <c r="CD55" s="346"/>
      <c r="CE55" s="346"/>
      <c r="CF55" s="346"/>
      <c r="CG55" s="346"/>
      <c r="CH55" s="346"/>
      <c r="CI55" s="346"/>
      <c r="CJ55" s="346"/>
      <c r="CK55" s="346"/>
      <c r="CL55" s="346"/>
      <c r="CM55" s="346"/>
      <c r="CN55" s="346"/>
      <c r="CO55" s="346"/>
    </row>
    <row r="56" spans="13:93" x14ac:dyDescent="0.25">
      <c r="O56" s="14"/>
      <c r="P56" s="14"/>
      <c r="Q56" s="14"/>
      <c r="R56" s="14"/>
      <c r="S56" s="14"/>
      <c r="T56" s="14"/>
      <c r="U56" s="14"/>
      <c r="V56" s="14"/>
      <c r="AJ56" s="409">
        <f>'Mrd Trave'!AM25</f>
        <v>5</v>
      </c>
      <c r="AK56" s="44" t="str">
        <f>'Mrd Trave'!AN25</f>
        <v>M-Rd</v>
      </c>
      <c r="AL56" s="89">
        <f>'Mrd Trave'!AO25</f>
        <v>44.28869555293597</v>
      </c>
      <c r="AM56" s="90">
        <f>'Mrd Trave'!AP25</f>
        <v>102.56535764996795</v>
      </c>
      <c r="AN56" s="477">
        <f>'Mrd Trave'!AQ25</f>
        <v>146.85405320290391</v>
      </c>
      <c r="AO56" s="89">
        <f>'Mrd Trave'!AR25</f>
        <v>88.247662723524556</v>
      </c>
      <c r="AP56" s="90">
        <f>'Mrd Trave'!AS25</f>
        <v>135.53076306618286</v>
      </c>
      <c r="AQ56" s="477">
        <f>'Mrd Trave'!AT25</f>
        <v>190.80642723882454</v>
      </c>
      <c r="AR56" s="167" t="s">
        <v>67</v>
      </c>
      <c r="AS56" s="73">
        <v>0.32309525917964593</v>
      </c>
      <c r="AT56" s="79">
        <f>AQ56*$AL$49*AS57</f>
        <v>142.07355269464972</v>
      </c>
      <c r="AU56" s="79">
        <f>AN56*$AL$49*AS57</f>
        <v>109.3468253039032</v>
      </c>
      <c r="AW56" s="73"/>
      <c r="AZ56" s="148" t="b">
        <f>(AZ12+AZ16)&gt;$AL$49*($AQ$56)</f>
        <v>1</v>
      </c>
      <c r="BA56" s="148" t="b">
        <f t="shared" ref="BA56:BD56" si="122">(BA12+BA16)&gt;$AL$49*($AQ$56)</f>
        <v>1</v>
      </c>
      <c r="BB56" s="148" t="b">
        <f t="shared" si="122"/>
        <v>1</v>
      </c>
      <c r="BC56" s="148" t="b">
        <f t="shared" si="122"/>
        <v>1</v>
      </c>
      <c r="BD56" s="148" t="b">
        <f t="shared" si="122"/>
        <v>1</v>
      </c>
      <c r="BK56" s="346"/>
      <c r="BL56" s="73"/>
      <c r="BM56" s="73"/>
      <c r="BN56" s="73"/>
      <c r="BO56" s="73"/>
      <c r="BP56" s="73"/>
      <c r="BQ56" s="73"/>
      <c r="BR56" s="73"/>
      <c r="BS56" s="73"/>
      <c r="BT56" s="73"/>
      <c r="BU56" s="73"/>
      <c r="BV56" s="73"/>
      <c r="BW56" s="73"/>
      <c r="BX56" s="73"/>
      <c r="BY56" s="73"/>
      <c r="BZ56" s="73"/>
      <c r="CA56" s="346"/>
      <c r="CB56" s="346"/>
      <c r="CC56" s="346"/>
      <c r="CD56" s="346"/>
      <c r="CE56" s="346"/>
      <c r="CF56" s="346"/>
      <c r="CG56" s="346"/>
      <c r="CH56" s="346"/>
      <c r="CI56" s="346"/>
      <c r="CJ56" s="346"/>
      <c r="CK56" s="346"/>
      <c r="CL56" s="346"/>
      <c r="CM56" s="346"/>
      <c r="CN56" s="346"/>
      <c r="CO56" s="346"/>
    </row>
    <row r="57" spans="13:93" x14ac:dyDescent="0.25">
      <c r="M57" s="427"/>
      <c r="O57" s="14"/>
      <c r="P57" s="14"/>
      <c r="Q57" s="14"/>
      <c r="R57" s="14"/>
      <c r="S57" s="14"/>
      <c r="T57" s="14"/>
      <c r="U57" s="14"/>
      <c r="V57" s="14"/>
      <c r="AJ57" s="409"/>
      <c r="AK57" s="44" t="str">
        <f>'Mrd Trave'!AN26</f>
        <v>M+Rd</v>
      </c>
      <c r="AL57" s="89">
        <f>'Mrd Trave'!AO26</f>
        <v>44.28869555293597</v>
      </c>
      <c r="AM57" s="90">
        <f>'Mrd Trave'!AP26</f>
        <v>102.56535764996795</v>
      </c>
      <c r="AN57" s="477"/>
      <c r="AO57" s="89">
        <f>'Mrd Trave'!AR26</f>
        <v>48.174694981758073</v>
      </c>
      <c r="AP57" s="90">
        <f>'Mrd Trave'!AS26</f>
        <v>102.5587645153</v>
      </c>
      <c r="AQ57" s="477"/>
      <c r="AR57" s="167" t="s">
        <v>68</v>
      </c>
      <c r="AS57" s="73">
        <v>0.67690474082035412</v>
      </c>
      <c r="AT57" s="79">
        <f>AQ58*$AL$49*AS58</f>
        <v>118.42352355812285</v>
      </c>
      <c r="AU57" s="79">
        <f>AN58*$AL$49*AS58</f>
        <v>77.402966185000963</v>
      </c>
      <c r="AW57" s="73"/>
      <c r="AZ57" s="148"/>
      <c r="BA57" s="148"/>
      <c r="BB57" s="148"/>
      <c r="BC57" s="148"/>
      <c r="BD57" s="148"/>
      <c r="BK57" s="346"/>
      <c r="BL57" s="73"/>
      <c r="BM57" s="73"/>
      <c r="BN57" s="73"/>
      <c r="BO57" s="73"/>
      <c r="BP57" s="73"/>
      <c r="BQ57" s="73"/>
      <c r="BR57" s="73"/>
      <c r="BS57" s="73"/>
      <c r="BT57" s="73"/>
      <c r="BU57" s="73"/>
      <c r="BV57" s="73"/>
      <c r="BW57" s="73"/>
      <c r="BX57" s="73"/>
      <c r="BY57" s="73"/>
      <c r="BZ57" s="73"/>
      <c r="CA57" s="346"/>
      <c r="CB57" s="346"/>
      <c r="CC57" s="346"/>
      <c r="CD57" s="346"/>
      <c r="CE57" s="346"/>
      <c r="CF57" s="346"/>
      <c r="CG57" s="346"/>
      <c r="CH57" s="346"/>
      <c r="CI57" s="346"/>
      <c r="CJ57" s="346"/>
      <c r="CK57" s="346"/>
      <c r="CL57" s="346"/>
      <c r="CM57" s="346"/>
      <c r="CN57" s="346"/>
      <c r="CO57" s="346"/>
    </row>
    <row r="58" spans="13:93" ht="15.6" customHeight="1" x14ac:dyDescent="0.25">
      <c r="M58" s="427"/>
      <c r="O58" s="14"/>
      <c r="P58" s="14"/>
      <c r="Q58" s="14"/>
      <c r="R58" s="14"/>
      <c r="S58" s="14"/>
      <c r="T58" s="14"/>
      <c r="U58" s="14"/>
      <c r="V58" s="14"/>
      <c r="AJ58" s="409">
        <f>'Mrd Trave'!AM27</f>
        <v>4</v>
      </c>
      <c r="AK58" s="44" t="str">
        <f>'Mrd Trave'!AN27</f>
        <v>M-Rd</v>
      </c>
      <c r="AL58" s="89">
        <f>'Mrd Trave'!AO27</f>
        <v>44.28869555293597</v>
      </c>
      <c r="AM58" s="90">
        <f>'Mrd Trave'!AP27</f>
        <v>126.16801759268195</v>
      </c>
      <c r="AN58" s="477">
        <f>'Mrd Trave'!AQ27</f>
        <v>170.45671314561793</v>
      </c>
      <c r="AO58" s="89">
        <f>'Mrd Trave'!AR27</f>
        <v>88.247662723524556</v>
      </c>
      <c r="AP58" s="90">
        <f>'Mrd Trave'!AS27</f>
        <v>212.61743715169897</v>
      </c>
      <c r="AQ58" s="477">
        <f>'Mrd Trave'!AT27</f>
        <v>260.79213213345702</v>
      </c>
      <c r="AR58" s="167" t="s">
        <v>67</v>
      </c>
      <c r="AS58" s="73">
        <v>0.41281056989138815</v>
      </c>
      <c r="AT58" s="79">
        <f>AQ58*$AL$49*AS59</f>
        <v>168.4478217886799</v>
      </c>
      <c r="AU58" s="79">
        <f>AN58*$AL$49*AS59</f>
        <v>110.09941827517879</v>
      </c>
      <c r="AW58" s="73"/>
      <c r="AZ58" s="148" t="b">
        <f>(AZ18+AZ22)&gt;$AL$49*($AQ$58)</f>
        <v>1</v>
      </c>
      <c r="BA58" s="148" t="b">
        <f t="shared" ref="BA58:BD58" si="123">(BA18+BA22)&gt;$AL$49*($AQ$58)</f>
        <v>1</v>
      </c>
      <c r="BB58" s="148" t="b">
        <f t="shared" si="123"/>
        <v>1</v>
      </c>
      <c r="BC58" s="148" t="b">
        <f t="shared" si="123"/>
        <v>1</v>
      </c>
      <c r="BD58" s="148" t="b">
        <f t="shared" si="123"/>
        <v>1</v>
      </c>
      <c r="BK58" s="346"/>
      <c r="BL58" s="73"/>
      <c r="BM58" s="73"/>
      <c r="BN58" s="73"/>
      <c r="BO58" s="73"/>
      <c r="BP58" s="73"/>
      <c r="BQ58" s="73"/>
      <c r="BR58" s="73"/>
      <c r="BS58" s="73"/>
      <c r="BT58" s="73"/>
      <c r="BU58" s="73"/>
      <c r="BV58" s="73"/>
      <c r="BW58" s="73"/>
      <c r="BX58" s="73"/>
      <c r="BY58" s="73"/>
      <c r="BZ58" s="73"/>
      <c r="CA58" s="346"/>
      <c r="CB58" s="346"/>
      <c r="CC58" s="346"/>
      <c r="CD58" s="346"/>
      <c r="CE58" s="346"/>
      <c r="CF58" s="346"/>
      <c r="CG58" s="346"/>
      <c r="CH58" s="346"/>
      <c r="CI58" s="346"/>
      <c r="CJ58" s="346"/>
      <c r="CK58" s="346"/>
      <c r="CL58" s="346"/>
      <c r="CM58" s="346"/>
      <c r="CN58" s="346"/>
      <c r="CO58" s="346"/>
    </row>
    <row r="59" spans="13:93" x14ac:dyDescent="0.25">
      <c r="M59" s="427"/>
      <c r="O59" s="14"/>
      <c r="P59" s="14"/>
      <c r="Q59" s="14"/>
      <c r="R59" s="14"/>
      <c r="S59" s="14"/>
      <c r="T59" s="14"/>
      <c r="U59" s="14"/>
      <c r="V59" s="14"/>
      <c r="AJ59" s="409"/>
      <c r="AK59" s="44" t="str">
        <f>'Mrd Trave'!AN28</f>
        <v>M+Rd</v>
      </c>
      <c r="AL59" s="89">
        <f>'Mrd Trave'!AO28</f>
        <v>44.28869555293597</v>
      </c>
      <c r="AM59" s="90">
        <f>'Mrd Trave'!AP28</f>
        <v>126.16801759268195</v>
      </c>
      <c r="AN59" s="477"/>
      <c r="AO59" s="89">
        <f>'Mrd Trave'!AR28</f>
        <v>48.174694981758073</v>
      </c>
      <c r="AP59" s="90">
        <f>'Mrd Trave'!AS28</f>
        <v>126.15195674328754</v>
      </c>
      <c r="AQ59" s="477"/>
      <c r="AR59" s="167" t="s">
        <v>68</v>
      </c>
      <c r="AS59" s="73">
        <v>0.58718943010861191</v>
      </c>
      <c r="AT59" s="79">
        <f>AQ60*$AL$49*AS60</f>
        <v>172.38601036647393</v>
      </c>
      <c r="AU59" s="79">
        <f>AN60*$AL$49*AS60</f>
        <v>119.6574715394769</v>
      </c>
      <c r="AW59" s="73"/>
      <c r="AZ59" s="148"/>
      <c r="BA59" s="148"/>
      <c r="BB59" s="148"/>
      <c r="BC59" s="148"/>
      <c r="BD59" s="148"/>
      <c r="BK59" s="346"/>
      <c r="BL59" s="73"/>
      <c r="BM59" s="73"/>
      <c r="BN59" s="73"/>
      <c r="BO59" s="73"/>
      <c r="BP59" s="73"/>
      <c r="BQ59" s="73"/>
      <c r="BR59" s="73"/>
      <c r="BS59" s="73"/>
      <c r="BT59" s="73"/>
      <c r="BU59" s="73"/>
      <c r="BV59" s="73"/>
      <c r="BW59" s="73"/>
      <c r="BX59" s="73"/>
      <c r="BY59" s="73"/>
      <c r="BZ59" s="73"/>
      <c r="CA59" s="346"/>
      <c r="CB59" s="346"/>
      <c r="CC59" s="346"/>
      <c r="CD59" s="346"/>
      <c r="CE59" s="346"/>
      <c r="CF59" s="346"/>
      <c r="CG59" s="346"/>
      <c r="CH59" s="346"/>
      <c r="CI59" s="346"/>
      <c r="CJ59" s="346"/>
      <c r="CK59" s="346"/>
      <c r="CL59" s="346"/>
      <c r="CM59" s="346"/>
      <c r="CN59" s="346"/>
      <c r="CO59" s="346"/>
    </row>
    <row r="60" spans="13:93" x14ac:dyDescent="0.25">
      <c r="M60" s="427"/>
      <c r="O60" s="14"/>
      <c r="P60" s="14"/>
      <c r="Q60" s="14"/>
      <c r="R60" s="14"/>
      <c r="S60" s="14"/>
      <c r="T60" s="14"/>
      <c r="U60" s="14"/>
      <c r="V60" s="14"/>
      <c r="AJ60" s="409">
        <f>'Mrd Trave'!AM29</f>
        <v>3</v>
      </c>
      <c r="AK60" s="44" t="str">
        <f>'Mrd Trave'!AN29</f>
        <v>M-Rd</v>
      </c>
      <c r="AL60" s="89">
        <f>'Mrd Trave'!AO29</f>
        <v>44.28869555293597</v>
      </c>
      <c r="AM60" s="90">
        <f>'Mrd Trave'!AP29</f>
        <v>198.47118958008679</v>
      </c>
      <c r="AN60" s="477">
        <f>'Mrd Trave'!AQ29</f>
        <v>242.75988513302275</v>
      </c>
      <c r="AO60" s="89">
        <f>'Mrd Trave'!AR29</f>
        <v>88.247662723524556</v>
      </c>
      <c r="AP60" s="90">
        <f>'Mrd Trave'!AS29</f>
        <v>301.56032395768875</v>
      </c>
      <c r="AQ60" s="477">
        <f>'Mrd Trave'!AT29</f>
        <v>349.73501893944683</v>
      </c>
      <c r="AR60" s="167" t="s">
        <v>67</v>
      </c>
      <c r="AS60" s="73">
        <v>0.44809511885267117</v>
      </c>
      <c r="AT60" s="79">
        <f>AQ60*$AL$49*AS61</f>
        <v>212.32251046691763</v>
      </c>
      <c r="AU60" s="79">
        <f>AN60*$AL$49*AS61</f>
        <v>147.37840210684814</v>
      </c>
      <c r="AW60" s="73"/>
      <c r="AZ60" s="148" t="str">
        <f>IF((AZ24+AZ28)&gt;$AL$49*$AQ$60,"VERO","FALSO")</f>
        <v>VERO</v>
      </c>
      <c r="BA60" s="148" t="str">
        <f t="shared" ref="BA60:BD60" si="124">IF((BA24+BA28)&gt;$AL$49*$AQ$60,"VERO","FALSO")</f>
        <v>VERO</v>
      </c>
      <c r="BB60" s="148" t="str">
        <f t="shared" si="124"/>
        <v>VERO</v>
      </c>
      <c r="BC60" s="148" t="str">
        <f t="shared" si="124"/>
        <v>VERO</v>
      </c>
      <c r="BD60" s="148" t="str">
        <f t="shared" si="124"/>
        <v>VERO</v>
      </c>
      <c r="BK60" s="346"/>
      <c r="BL60" s="73"/>
      <c r="BM60" s="73"/>
      <c r="BN60" s="73"/>
      <c r="BO60" s="73"/>
      <c r="BP60" s="73"/>
      <c r="BQ60" s="73"/>
      <c r="BR60" s="73"/>
      <c r="BS60" s="73"/>
      <c r="BT60" s="73"/>
      <c r="BU60" s="73"/>
      <c r="BV60" s="73"/>
      <c r="BW60" s="73"/>
      <c r="BX60" s="73"/>
      <c r="BY60" s="73"/>
      <c r="BZ60" s="73"/>
      <c r="CA60" s="346"/>
      <c r="CB60" s="346"/>
      <c r="CC60" s="346"/>
      <c r="CD60" s="346"/>
      <c r="CE60" s="346"/>
      <c r="CF60" s="346"/>
      <c r="CG60" s="346"/>
      <c r="CH60" s="346"/>
      <c r="CI60" s="346"/>
      <c r="CJ60" s="346"/>
      <c r="CK60" s="346"/>
      <c r="CL60" s="346"/>
      <c r="CM60" s="346"/>
      <c r="CN60" s="346"/>
      <c r="CO60" s="346"/>
    </row>
    <row r="61" spans="13:93" x14ac:dyDescent="0.25">
      <c r="M61" s="427"/>
      <c r="O61" s="14"/>
      <c r="P61" s="14"/>
      <c r="Q61" s="14"/>
      <c r="R61" s="14"/>
      <c r="S61" s="14"/>
      <c r="T61" s="14"/>
      <c r="U61" s="14"/>
      <c r="V61" s="14"/>
      <c r="AJ61" s="409"/>
      <c r="AK61" s="44" t="str">
        <f>'Mrd Trave'!AN30</f>
        <v>M+Rd</v>
      </c>
      <c r="AL61" s="89">
        <f>'Mrd Trave'!AO30</f>
        <v>44.28869555293597</v>
      </c>
      <c r="AM61" s="90">
        <f>'Mrd Trave'!AP30</f>
        <v>149.76408440072791</v>
      </c>
      <c r="AN61" s="477"/>
      <c r="AO61" s="89">
        <f>'Mrd Trave'!AR30</f>
        <v>48.174694981758073</v>
      </c>
      <c r="AP61" s="90">
        <f>'Mrd Trave'!AS30</f>
        <v>198.55002260888406</v>
      </c>
      <c r="AQ61" s="477"/>
      <c r="AR61" s="167" t="s">
        <v>68</v>
      </c>
      <c r="AS61" s="73">
        <v>0.55190488114732883</v>
      </c>
      <c r="AT61" s="79">
        <f>AQ62*$AL$49*AS62</f>
        <v>180.8584681840133</v>
      </c>
      <c r="AU61" s="79">
        <f>AN62*$AL$49*AS62</f>
        <v>125.49509528043198</v>
      </c>
      <c r="AW61" s="73"/>
      <c r="AZ61" s="148"/>
      <c r="BA61" s="148"/>
      <c r="BB61" s="148"/>
      <c r="BC61" s="148"/>
      <c r="BD61" s="148"/>
      <c r="BK61" s="346"/>
      <c r="BL61" s="73"/>
      <c r="BM61" s="73"/>
      <c r="BN61" s="73"/>
      <c r="BO61" s="73"/>
      <c r="BP61" s="73"/>
      <c r="BQ61" s="73"/>
      <c r="BR61" s="73"/>
      <c r="BS61" s="73"/>
      <c r="BT61" s="73"/>
      <c r="BU61" s="73"/>
      <c r="BV61" s="73"/>
      <c r="BW61" s="73"/>
      <c r="BX61" s="73"/>
      <c r="BY61" s="73"/>
      <c r="BZ61" s="73"/>
      <c r="CA61" s="346"/>
      <c r="CB61" s="346"/>
      <c r="CC61" s="346"/>
      <c r="CD61" s="346"/>
      <c r="CE61" s="346"/>
      <c r="CF61" s="346"/>
      <c r="CG61" s="346"/>
      <c r="CH61" s="346"/>
      <c r="CI61" s="346"/>
      <c r="CJ61" s="346"/>
      <c r="CK61" s="346"/>
      <c r="CL61" s="346"/>
      <c r="CM61" s="346"/>
      <c r="CN61" s="346"/>
      <c r="CO61" s="346"/>
    </row>
    <row r="62" spans="13:93" x14ac:dyDescent="0.25">
      <c r="O62" s="14"/>
      <c r="P62" s="14"/>
      <c r="Q62" s="14"/>
      <c r="R62" s="14"/>
      <c r="S62" s="14"/>
      <c r="T62" s="14"/>
      <c r="U62" s="14"/>
      <c r="V62" s="14"/>
      <c r="AJ62" s="409">
        <f>'Mrd Trave'!AM31</f>
        <v>2</v>
      </c>
      <c r="AK62" s="44" t="str">
        <f>'Mrd Trave'!AN31</f>
        <v>M-Rd</v>
      </c>
      <c r="AL62" s="89">
        <f>'Mrd Trave'!AO31</f>
        <v>44.28869555293597</v>
      </c>
      <c r="AM62" s="90">
        <f>'Mrd Trave'!AP31</f>
        <v>198.52787537533359</v>
      </c>
      <c r="AN62" s="477">
        <f>'Mrd Trave'!AQ31</f>
        <v>242.81657092826956</v>
      </c>
      <c r="AO62" s="89">
        <f>'Mrd Trave'!AR31</f>
        <v>88.247662723524556</v>
      </c>
      <c r="AP62" s="90">
        <f>'Mrd Trave'!AS31</f>
        <v>301.76275053870631</v>
      </c>
      <c r="AQ62" s="477">
        <f>'Mrd Trave'!AT31</f>
        <v>349.93744552046439</v>
      </c>
      <c r="AR62" s="167" t="s">
        <v>67</v>
      </c>
      <c r="AS62" s="73">
        <v>0.46984622927007907</v>
      </c>
      <c r="AT62" s="79">
        <f>AQ62*$AL$49*AS63</f>
        <v>204.07272188849754</v>
      </c>
      <c r="AU62" s="79">
        <f>AN62*$AL$49*AS63</f>
        <v>141.60313274066456</v>
      </c>
      <c r="AW62" s="73"/>
      <c r="AZ62" s="148" t="str">
        <f>IF((AZ30+AZ34)&gt;$AL$49*($AQ$62),"VERO","FALSO")</f>
        <v>VERO</v>
      </c>
      <c r="BA62" s="148" t="str">
        <f t="shared" ref="BA62:BD62" si="125">IF((BA30+BA34)&gt;$AL$49*($AQ$62),"VERO","FALSO")</f>
        <v>VERO</v>
      </c>
      <c r="BB62" s="148" t="str">
        <f t="shared" si="125"/>
        <v>VERO</v>
      </c>
      <c r="BC62" s="148" t="str">
        <f t="shared" si="125"/>
        <v>VERO</v>
      </c>
      <c r="BD62" s="148" t="str">
        <f t="shared" si="125"/>
        <v>VERO</v>
      </c>
      <c r="BK62" s="346"/>
      <c r="BL62" s="73"/>
      <c r="BM62" s="73"/>
      <c r="BN62" s="73"/>
      <c r="BO62" s="73"/>
      <c r="BP62" s="73"/>
      <c r="BQ62" s="73"/>
      <c r="BR62" s="73"/>
      <c r="BS62" s="73"/>
      <c r="BT62" s="73"/>
      <c r="BU62" s="73"/>
      <c r="BV62" s="73"/>
      <c r="BW62" s="73"/>
      <c r="BX62" s="73"/>
      <c r="BY62" s="73"/>
      <c r="BZ62" s="73"/>
      <c r="CA62" s="346"/>
      <c r="CB62" s="346"/>
      <c r="CC62" s="346"/>
      <c r="CD62" s="346"/>
      <c r="CE62" s="346"/>
      <c r="CF62" s="346"/>
      <c r="CG62" s="346"/>
      <c r="CH62" s="346"/>
      <c r="CI62" s="346"/>
      <c r="CJ62" s="346"/>
      <c r="CK62" s="346"/>
      <c r="CL62" s="346"/>
      <c r="CM62" s="346"/>
      <c r="CN62" s="346"/>
      <c r="CO62" s="346"/>
    </row>
    <row r="63" spans="13:93" x14ac:dyDescent="0.25">
      <c r="M63" s="427"/>
      <c r="O63" s="14"/>
      <c r="P63" s="14"/>
      <c r="Q63" s="14"/>
      <c r="R63" s="14"/>
      <c r="S63" s="14"/>
      <c r="T63" s="14"/>
      <c r="U63" s="14"/>
      <c r="V63" s="14"/>
      <c r="AJ63" s="409"/>
      <c r="AK63" s="44" t="str">
        <f>'Mrd Trave'!AN32</f>
        <v>M+Rd</v>
      </c>
      <c r="AL63" s="89">
        <f>'Mrd Trave'!AO32</f>
        <v>44.28869555293597</v>
      </c>
      <c r="AM63" s="90">
        <f>'Mrd Trave'!AP32</f>
        <v>198.52787537533359</v>
      </c>
      <c r="AN63" s="477"/>
      <c r="AO63" s="89">
        <f>'Mrd Trave'!AR32</f>
        <v>48.174694981758073</v>
      </c>
      <c r="AP63" s="90">
        <f>'Mrd Trave'!AS32</f>
        <v>225.97954928032203</v>
      </c>
      <c r="AQ63" s="477"/>
      <c r="AR63" s="167" t="s">
        <v>68</v>
      </c>
      <c r="AS63" s="73">
        <v>0.53015377072992098</v>
      </c>
      <c r="AT63" s="79">
        <f>AQ64*$AL$49*AS64</f>
        <v>168.22812766164989</v>
      </c>
      <c r="AU63" s="79">
        <f>AN64*$AL$49*AS64</f>
        <v>129.9644674069518</v>
      </c>
      <c r="AW63" s="73"/>
      <c r="AZ63" s="148"/>
      <c r="BA63" s="148"/>
      <c r="BB63" s="148"/>
      <c r="BC63" s="148"/>
      <c r="BD63" s="148"/>
      <c r="BK63" s="346"/>
      <c r="BL63" s="73"/>
      <c r="BM63" s="73"/>
      <c r="BN63" s="73"/>
      <c r="BO63" s="73"/>
      <c r="BP63" s="73"/>
      <c r="BQ63" s="73"/>
      <c r="BR63" s="73"/>
      <c r="BS63" s="73"/>
      <c r="BT63" s="73"/>
      <c r="BU63" s="73"/>
      <c r="BV63" s="73"/>
      <c r="BW63" s="73"/>
      <c r="BX63" s="73"/>
      <c r="BY63" s="73"/>
      <c r="BZ63" s="73"/>
      <c r="CA63" s="346"/>
      <c r="CB63" s="346"/>
      <c r="CC63" s="346"/>
      <c r="CD63" s="346"/>
      <c r="CE63" s="346"/>
      <c r="CF63" s="346"/>
      <c r="CG63" s="346"/>
      <c r="CH63" s="346"/>
      <c r="CI63" s="346"/>
      <c r="CJ63" s="346"/>
      <c r="CK63" s="346"/>
      <c r="CL63" s="346"/>
      <c r="CM63" s="346"/>
      <c r="CN63" s="346"/>
      <c r="CO63" s="346"/>
    </row>
    <row r="64" spans="13:93" ht="15.6" customHeight="1" x14ac:dyDescent="0.25">
      <c r="M64" s="427"/>
      <c r="O64" s="14"/>
      <c r="P64" s="14"/>
      <c r="Q64" s="14"/>
      <c r="R64" s="14"/>
      <c r="S64" s="14"/>
      <c r="T64" s="14"/>
      <c r="U64" s="14"/>
      <c r="V64" s="14"/>
      <c r="AJ64" s="409">
        <f>'Mrd Trave'!AM33</f>
        <v>1</v>
      </c>
      <c r="AK64" s="44" t="str">
        <f>'Mrd Trave'!AN33</f>
        <v>M-Rd</v>
      </c>
      <c r="AL64" s="89">
        <f>'Mrd Trave'!AO33</f>
        <v>44.28869555293597</v>
      </c>
      <c r="AM64" s="90">
        <f>'Mrd Trave'!AP33</f>
        <v>198.47118958008679</v>
      </c>
      <c r="AN64" s="477">
        <f>'Mrd Trave'!AQ33</f>
        <v>242.75988513302275</v>
      </c>
      <c r="AO64" s="89">
        <f>'Mrd Trave'!AR33</f>
        <v>88.247662723524556</v>
      </c>
      <c r="AP64" s="90">
        <f>'Mrd Trave'!AS33</f>
        <v>88.247662723524556</v>
      </c>
      <c r="AQ64" s="477">
        <f>'Mrd Trave'!AT33</f>
        <v>314.23235721351591</v>
      </c>
      <c r="AR64" s="167" t="s">
        <v>67</v>
      </c>
      <c r="AS64" s="73">
        <v>0.4866929136984901</v>
      </c>
      <c r="AT64" s="79">
        <f>AQ64*$AL$49*AS65</f>
        <v>177.42746527321762</v>
      </c>
      <c r="AU64" s="79">
        <f>AN64*$AL$49*AS65</f>
        <v>137.07140623937326</v>
      </c>
      <c r="AW64" s="73"/>
      <c r="AZ64" s="148" t="str">
        <f>IF((AZ36+AZ40)&gt;$AL$49*($AQ$64),"VERO","FALSO")</f>
        <v>VERO</v>
      </c>
      <c r="BA64" s="148" t="str">
        <f t="shared" ref="BA64:BD64" si="126">IF((BA36+BA40)&gt;$AL$49*($AQ$64),"VERO","FALSO")</f>
        <v>VERO</v>
      </c>
      <c r="BB64" s="148" t="str">
        <f t="shared" si="126"/>
        <v>VERO</v>
      </c>
      <c r="BC64" s="148" t="str">
        <f t="shared" si="126"/>
        <v>VERO</v>
      </c>
      <c r="BD64" s="148" t="str">
        <f t="shared" si="126"/>
        <v>VERO</v>
      </c>
      <c r="BK64" s="346"/>
      <c r="BL64" s="73"/>
      <c r="BM64" s="73"/>
      <c r="BN64" s="73"/>
      <c r="BO64" s="73"/>
      <c r="BP64" s="73"/>
      <c r="BQ64" s="73"/>
      <c r="BR64" s="73"/>
      <c r="BS64" s="73"/>
      <c r="BT64" s="73"/>
      <c r="BU64" s="73"/>
      <c r="BV64" s="73"/>
      <c r="BW64" s="73"/>
      <c r="BX64" s="73"/>
      <c r="BY64" s="73"/>
      <c r="BZ64" s="73"/>
      <c r="CA64" s="346"/>
      <c r="CB64" s="346"/>
      <c r="CC64" s="346"/>
      <c r="CD64" s="346"/>
      <c r="CE64" s="346"/>
      <c r="CF64" s="346"/>
      <c r="CG64" s="346"/>
      <c r="CH64" s="346"/>
      <c r="CI64" s="346"/>
      <c r="CJ64" s="346"/>
      <c r="CK64" s="346"/>
      <c r="CL64" s="346"/>
      <c r="CM64" s="346"/>
      <c r="CN64" s="346"/>
      <c r="CO64" s="346"/>
    </row>
    <row r="65" spans="13:93" ht="15" thickBot="1" x14ac:dyDescent="0.3">
      <c r="M65" s="427"/>
      <c r="O65" s="14"/>
      <c r="P65" s="14"/>
      <c r="Q65" s="14"/>
      <c r="R65" s="14"/>
      <c r="S65" s="14"/>
      <c r="T65" s="14"/>
      <c r="U65" s="14"/>
      <c r="V65" s="14"/>
      <c r="AJ65" s="409"/>
      <c r="AK65" s="44" t="str">
        <f>'Mrd Trave'!AN34</f>
        <v>M+Rd</v>
      </c>
      <c r="AL65" s="91">
        <f>'Mrd Trave'!AO34</f>
        <v>44.28869555293597</v>
      </c>
      <c r="AM65" s="92">
        <f>'Mrd Trave'!AP34</f>
        <v>149.76408440072791</v>
      </c>
      <c r="AN65" s="478"/>
      <c r="AO65" s="91">
        <f>'Mrd Trave'!AR34</f>
        <v>48.174694981758073</v>
      </c>
      <c r="AP65" s="92">
        <f>'Mrd Trave'!AS34</f>
        <v>225.98469448999137</v>
      </c>
      <c r="AQ65" s="478"/>
      <c r="AR65" s="167" t="s">
        <v>68</v>
      </c>
      <c r="AS65" s="73">
        <v>0.5133070863015099</v>
      </c>
      <c r="AT65" s="78" t="s">
        <v>70</v>
      </c>
      <c r="AU65" s="78" t="s">
        <v>70</v>
      </c>
      <c r="AW65" s="73"/>
      <c r="BK65" s="346"/>
      <c r="BL65" s="73"/>
      <c r="BM65" s="73"/>
      <c r="BN65" s="73"/>
      <c r="BO65" s="73"/>
      <c r="BP65" s="73"/>
      <c r="BQ65" s="73"/>
      <c r="BR65" s="73"/>
      <c r="BS65" s="73"/>
      <c r="BT65" s="73"/>
      <c r="BU65" s="73"/>
      <c r="BV65" s="73"/>
      <c r="BW65" s="73"/>
      <c r="BX65" s="73"/>
      <c r="BY65" s="73"/>
      <c r="BZ65" s="73"/>
      <c r="CA65" s="346"/>
      <c r="CB65" s="346"/>
      <c r="CC65" s="346"/>
      <c r="CD65" s="346"/>
      <c r="CE65" s="346"/>
      <c r="CF65" s="346"/>
      <c r="CG65" s="346"/>
      <c r="CH65" s="346"/>
      <c r="CI65" s="346"/>
      <c r="CJ65" s="346"/>
      <c r="CK65" s="346"/>
      <c r="CL65" s="346"/>
      <c r="CM65" s="346"/>
      <c r="CN65" s="346"/>
      <c r="CO65" s="346"/>
    </row>
    <row r="66" spans="13:93" x14ac:dyDescent="0.3">
      <c r="M66" s="427"/>
      <c r="O66" s="14"/>
      <c r="P66" s="14"/>
      <c r="Q66" s="14"/>
      <c r="R66" s="14"/>
      <c r="S66" s="14"/>
      <c r="T66" s="14"/>
      <c r="U66" s="14"/>
      <c r="V66" s="14"/>
      <c r="BK66" s="346"/>
      <c r="BL66" s="73"/>
      <c r="BM66" s="73"/>
      <c r="BN66" s="73"/>
      <c r="BO66" s="73"/>
      <c r="BP66" s="73"/>
      <c r="BQ66" s="73"/>
      <c r="BR66" s="73"/>
      <c r="BS66" s="73"/>
      <c r="BT66" s="73"/>
      <c r="BU66" s="73"/>
      <c r="BV66" s="73"/>
      <c r="BW66" s="73"/>
      <c r="BX66" s="73"/>
      <c r="BY66" s="73"/>
      <c r="BZ66" s="73"/>
      <c r="CA66" s="346"/>
      <c r="CB66" s="346"/>
      <c r="CC66" s="346"/>
      <c r="CD66" s="346"/>
      <c r="CE66" s="346"/>
      <c r="CF66" s="346"/>
      <c r="CG66" s="346"/>
      <c r="CH66" s="346"/>
      <c r="CI66" s="346"/>
      <c r="CJ66" s="346"/>
      <c r="CK66" s="346"/>
      <c r="CL66" s="346"/>
      <c r="CM66" s="346"/>
      <c r="CN66" s="346"/>
      <c r="CO66" s="346"/>
    </row>
    <row r="67" spans="13:93" x14ac:dyDescent="0.3">
      <c r="M67" s="427"/>
      <c r="O67" s="14"/>
      <c r="P67" s="14"/>
      <c r="Q67" s="14"/>
      <c r="R67" s="14"/>
      <c r="S67" s="14"/>
      <c r="T67" s="14"/>
      <c r="U67" s="14"/>
      <c r="V67" s="14"/>
      <c r="BK67" s="346"/>
      <c r="BL67" s="73"/>
      <c r="BM67" s="73"/>
      <c r="BN67" s="73"/>
      <c r="BO67" s="73"/>
      <c r="BP67" s="73"/>
      <c r="BQ67" s="73"/>
      <c r="BR67" s="73"/>
      <c r="BS67" s="73"/>
      <c r="BT67" s="73"/>
      <c r="BU67" s="73"/>
      <c r="BV67" s="73"/>
      <c r="BW67" s="73"/>
      <c r="BX67" s="73"/>
      <c r="BY67" s="73"/>
      <c r="BZ67" s="73"/>
      <c r="CA67" s="346"/>
      <c r="CB67" s="346"/>
      <c r="CC67" s="346"/>
      <c r="CD67" s="346"/>
      <c r="CE67" s="346"/>
      <c r="CF67" s="346"/>
      <c r="CG67" s="346"/>
      <c r="CH67" s="346"/>
      <c r="CI67" s="346"/>
      <c r="CJ67" s="346"/>
      <c r="CK67" s="346"/>
      <c r="CL67" s="346"/>
      <c r="CM67" s="346"/>
      <c r="CN67" s="346"/>
      <c r="CO67" s="346"/>
    </row>
    <row r="68" spans="13:93" x14ac:dyDescent="0.3">
      <c r="O68" s="14"/>
      <c r="P68" s="14"/>
      <c r="Q68" s="14"/>
      <c r="R68" s="14"/>
      <c r="S68" s="14"/>
      <c r="T68" s="14"/>
      <c r="U68" s="14"/>
      <c r="V68" s="14"/>
      <c r="BK68" s="346"/>
      <c r="BL68" s="73"/>
      <c r="BM68" s="73"/>
      <c r="BN68" s="73"/>
      <c r="BO68" s="73"/>
      <c r="BP68" s="73"/>
      <c r="BQ68" s="73"/>
      <c r="BR68" s="73"/>
      <c r="BS68" s="73"/>
      <c r="BT68" s="73"/>
      <c r="BU68" s="73"/>
      <c r="BV68" s="73"/>
      <c r="BW68" s="73"/>
      <c r="BX68" s="73"/>
      <c r="BY68" s="73"/>
      <c r="BZ68" s="73"/>
      <c r="CA68" s="346"/>
      <c r="CB68" s="346"/>
      <c r="CC68" s="346"/>
      <c r="CD68" s="346"/>
      <c r="CE68" s="346"/>
      <c r="CF68" s="346"/>
      <c r="CG68" s="346"/>
      <c r="CH68" s="346"/>
      <c r="CI68" s="346"/>
      <c r="CJ68" s="346"/>
      <c r="CK68" s="346"/>
      <c r="CL68" s="346"/>
      <c r="CM68" s="346"/>
      <c r="CN68" s="346"/>
      <c r="CO68" s="346"/>
    </row>
    <row r="69" spans="13:93" x14ac:dyDescent="0.3">
      <c r="M69" s="427"/>
      <c r="O69" s="14"/>
      <c r="P69" s="14"/>
      <c r="Q69" s="14"/>
      <c r="R69" s="14"/>
      <c r="S69" s="14"/>
      <c r="T69" s="14"/>
      <c r="U69" s="14"/>
      <c r="V69" s="14"/>
      <c r="BK69" s="346"/>
      <c r="BL69" s="73"/>
      <c r="BM69" s="73"/>
      <c r="BN69" s="73"/>
      <c r="BO69" s="73"/>
      <c r="BP69" s="73"/>
      <c r="BQ69" s="73"/>
      <c r="BR69" s="73"/>
      <c r="BS69" s="73"/>
      <c r="BT69" s="73"/>
      <c r="BU69" s="73"/>
      <c r="BV69" s="73"/>
      <c r="BW69" s="73"/>
      <c r="BX69" s="73"/>
      <c r="BY69" s="73"/>
      <c r="BZ69" s="73"/>
      <c r="CA69" s="346"/>
      <c r="CB69" s="346"/>
      <c r="CC69" s="346"/>
      <c r="CD69" s="346"/>
      <c r="CE69" s="346"/>
      <c r="CF69" s="346"/>
      <c r="CG69" s="346"/>
      <c r="CH69" s="346"/>
      <c r="CI69" s="346"/>
      <c r="CJ69" s="346"/>
      <c r="CK69" s="346"/>
      <c r="CL69" s="346"/>
      <c r="CM69" s="346"/>
      <c r="CN69" s="346"/>
      <c r="CO69" s="346"/>
    </row>
    <row r="70" spans="13:93" ht="15.6" customHeight="1" x14ac:dyDescent="0.3">
      <c r="M70" s="427"/>
      <c r="O70" s="14"/>
      <c r="P70" s="14"/>
      <c r="Q70" s="14"/>
      <c r="R70" s="14"/>
      <c r="S70" s="14"/>
      <c r="T70" s="14"/>
      <c r="U70" s="14"/>
      <c r="V70" s="14"/>
      <c r="AT70" s="430" t="s">
        <v>69</v>
      </c>
      <c r="AU70" s="430"/>
      <c r="AV70" s="431"/>
      <c r="BK70" s="346"/>
      <c r="BL70" s="73"/>
      <c r="BM70" s="73"/>
      <c r="BN70" s="73"/>
      <c r="BO70" s="73"/>
      <c r="BP70" s="73"/>
      <c r="BQ70" s="73"/>
      <c r="BR70" s="73"/>
      <c r="BS70" s="73"/>
      <c r="BT70" s="73"/>
      <c r="BU70" s="73"/>
      <c r="BV70" s="73"/>
      <c r="BW70" s="73"/>
      <c r="BX70" s="73"/>
      <c r="BY70" s="73"/>
      <c r="BZ70" s="73"/>
      <c r="CA70" s="346"/>
      <c r="CB70" s="346"/>
      <c r="CC70" s="346"/>
      <c r="CD70" s="346"/>
      <c r="CE70" s="346"/>
      <c r="CF70" s="346"/>
      <c r="CG70" s="346"/>
      <c r="CH70" s="346"/>
      <c r="CI70" s="346"/>
      <c r="CJ70" s="346"/>
      <c r="CK70" s="346"/>
      <c r="CL70" s="346"/>
      <c r="CM70" s="346"/>
      <c r="CN70" s="346"/>
      <c r="CO70" s="346"/>
    </row>
    <row r="71" spans="13:93" x14ac:dyDescent="0.3">
      <c r="M71" s="427"/>
      <c r="O71" s="14"/>
      <c r="P71" s="14"/>
      <c r="Q71" s="14"/>
      <c r="R71" s="14"/>
      <c r="S71" s="14"/>
      <c r="T71" s="14"/>
      <c r="U71" s="14"/>
      <c r="V71" s="14"/>
      <c r="AT71" s="431"/>
      <c r="AU71" s="431"/>
      <c r="AV71" s="431"/>
    </row>
    <row r="72" spans="13:93" x14ac:dyDescent="0.3">
      <c r="M72" s="427"/>
      <c r="O72" s="14"/>
      <c r="P72" s="14"/>
      <c r="Q72" s="14"/>
      <c r="R72" s="14"/>
      <c r="S72" s="14"/>
      <c r="T72" s="14"/>
      <c r="U72" s="14"/>
      <c r="V72" s="14"/>
      <c r="AT72" s="431"/>
      <c r="AU72" s="431"/>
      <c r="AV72" s="431"/>
    </row>
    <row r="73" spans="13:93" x14ac:dyDescent="0.3">
      <c r="M73" s="427"/>
      <c r="O73" s="14"/>
      <c r="P73" s="14"/>
      <c r="Q73" s="14"/>
      <c r="R73" s="14"/>
      <c r="S73" s="14"/>
      <c r="T73" s="14"/>
      <c r="U73" s="14"/>
      <c r="V73" s="14"/>
      <c r="AT73" s="431"/>
      <c r="AU73" s="431"/>
      <c r="AV73" s="431"/>
    </row>
    <row r="74" spans="13:93" x14ac:dyDescent="0.3">
      <c r="O74" s="14"/>
      <c r="P74" s="14"/>
      <c r="Q74" s="14"/>
      <c r="R74" s="14"/>
      <c r="S74" s="14"/>
      <c r="T74" s="14"/>
      <c r="U74" s="14"/>
      <c r="V74" s="14"/>
      <c r="AT74"/>
      <c r="AU74"/>
      <c r="AV74"/>
    </row>
    <row r="75" spans="13:93" ht="15.6" x14ac:dyDescent="0.3">
      <c r="M75" s="427"/>
      <c r="O75" s="14"/>
      <c r="P75" s="14"/>
      <c r="Q75" s="14"/>
      <c r="R75" s="14"/>
      <c r="S75" s="14"/>
      <c r="T75" s="14"/>
      <c r="U75" s="14"/>
      <c r="V75" s="14"/>
      <c r="AT75" s="173" t="s">
        <v>38</v>
      </c>
      <c r="AV75" s="173" t="s">
        <v>39</v>
      </c>
    </row>
    <row r="76" spans="13:93" ht="15.6" customHeight="1" x14ac:dyDescent="0.3">
      <c r="M76" s="427"/>
      <c r="O76" s="14"/>
      <c r="P76" s="14"/>
      <c r="Q76" s="14"/>
      <c r="R76" s="14"/>
      <c r="S76" s="14"/>
      <c r="T76" s="14"/>
      <c r="AT76" s="73">
        <f>AQ54*AS54*$AL$49</f>
        <v>63.228692094716102</v>
      </c>
      <c r="AU76" s="73"/>
      <c r="AV76" s="73">
        <f>AN54*AS54</f>
        <v>47.447848381173756</v>
      </c>
    </row>
    <row r="77" spans="13:93" x14ac:dyDescent="0.3">
      <c r="M77" s="427"/>
      <c r="O77" s="14"/>
      <c r="P77" s="14"/>
      <c r="Q77" s="14"/>
      <c r="R77" s="14"/>
      <c r="S77" s="14"/>
      <c r="T77" s="14"/>
      <c r="AT77" s="73">
        <f>AQ54*AS55*$AL$49</f>
        <v>132.46805769745581</v>
      </c>
      <c r="AU77" s="73"/>
      <c r="AV77" s="73">
        <f>AN54*AS55</f>
        <v>99.406204821730171</v>
      </c>
    </row>
    <row r="78" spans="13:93" x14ac:dyDescent="0.3">
      <c r="M78" s="427"/>
      <c r="O78" s="14"/>
      <c r="P78" s="14"/>
      <c r="Q78" s="14"/>
      <c r="R78" s="14"/>
      <c r="S78" s="14"/>
      <c r="T78" s="14"/>
      <c r="AT78" s="73">
        <f>AQ56*AS56*$AL$49</f>
        <v>67.813517268057296</v>
      </c>
      <c r="AU78" s="73"/>
      <c r="AV78" s="73">
        <f>AN56*AS56</f>
        <v>47.447848381173756</v>
      </c>
    </row>
    <row r="79" spans="13:93" x14ac:dyDescent="0.3">
      <c r="M79" s="427"/>
      <c r="O79" s="14"/>
      <c r="P79" s="14"/>
      <c r="Q79" s="14"/>
      <c r="R79" s="14"/>
      <c r="S79" s="14"/>
      <c r="T79" s="14"/>
      <c r="AT79" s="73">
        <f>AQ56*AS57*$AL$49</f>
        <v>142.07355269464972</v>
      </c>
      <c r="AU79" s="73"/>
      <c r="AV79" s="73">
        <f>AN56*AS57</f>
        <v>99.406204821730171</v>
      </c>
    </row>
    <row r="80" spans="13:93" x14ac:dyDescent="0.3">
      <c r="AT80" s="73">
        <f>AQ58*AS58*$AL$49</f>
        <v>118.42352355812287</v>
      </c>
      <c r="AU80" s="73"/>
      <c r="AV80" s="73">
        <f>AN58*AS58</f>
        <v>70.366332895455415</v>
      </c>
    </row>
    <row r="81" spans="46:48" x14ac:dyDescent="0.3">
      <c r="AT81" s="73">
        <f>AQ58*AS59*$AL$49</f>
        <v>168.4478217886799</v>
      </c>
      <c r="AU81" s="73"/>
      <c r="AV81" s="73">
        <f>AN58*AS59</f>
        <v>100.09038025016253</v>
      </c>
    </row>
    <row r="82" spans="46:48" x14ac:dyDescent="0.3">
      <c r="AT82" s="73">
        <f>AQ60*AS60*$AL$49</f>
        <v>172.3860103664739</v>
      </c>
      <c r="AU82" s="73"/>
      <c r="AV82" s="73">
        <f>AN60*AS60</f>
        <v>108.77951958134263</v>
      </c>
    </row>
    <row r="83" spans="46:48" x14ac:dyDescent="0.3">
      <c r="AT83" s="73">
        <f>AQ60*AS61*$AL$49</f>
        <v>212.32251046691763</v>
      </c>
      <c r="AU83" s="73"/>
      <c r="AV83" s="73">
        <f>AN60*AS61</f>
        <v>133.98036555168011</v>
      </c>
    </row>
    <row r="84" spans="46:48" x14ac:dyDescent="0.3">
      <c r="AT84" s="73">
        <f>AQ62*AS62*$AL$49</f>
        <v>180.85846818401333</v>
      </c>
      <c r="AU84" s="73"/>
      <c r="AV84" s="73">
        <f>AN62*AS62</f>
        <v>114.08645025493816</v>
      </c>
    </row>
    <row r="85" spans="46:48" x14ac:dyDescent="0.3">
      <c r="AT85" s="73">
        <f>AQ62*AS63*$AL$49</f>
        <v>204.07272188849757</v>
      </c>
      <c r="AU85" s="73"/>
      <c r="AV85" s="73">
        <f>AN62*AS63</f>
        <v>128.73012067333141</v>
      </c>
    </row>
    <row r="86" spans="46:48" x14ac:dyDescent="0.3">
      <c r="AT86" s="73">
        <f>AQ64*AS64*$AL$49</f>
        <v>168.22812766164992</v>
      </c>
      <c r="AU86" s="73"/>
      <c r="AV86" s="73">
        <f>AN64*AS64</f>
        <v>118.14951582450161</v>
      </c>
    </row>
    <row r="87" spans="46:48" x14ac:dyDescent="0.3">
      <c r="AT87" s="73">
        <f>AQ64*AS65*$AL$49</f>
        <v>177.42746527321762</v>
      </c>
      <c r="AU87" s="73"/>
      <c r="AV87" s="73">
        <f>AN64*AS65</f>
        <v>124.61036930852114</v>
      </c>
    </row>
  </sheetData>
  <mergeCells count="68">
    <mergeCell ref="CM33:CN36"/>
    <mergeCell ref="CM39:CN42"/>
    <mergeCell ref="CL7:CN7"/>
    <mergeCell ref="CM8:CN11"/>
    <mergeCell ref="CM15:CN18"/>
    <mergeCell ref="CM21:CN24"/>
    <mergeCell ref="CM27:CN30"/>
    <mergeCell ref="BV7:BV8"/>
    <mergeCell ref="AZ54:BD55"/>
    <mergeCell ref="AX1:AY1"/>
    <mergeCell ref="AX2:AY2"/>
    <mergeCell ref="AX3:AY3"/>
    <mergeCell ref="BM3:BM4"/>
    <mergeCell ref="BM5:BM6"/>
    <mergeCell ref="BN7:BQ7"/>
    <mergeCell ref="BR7:BU7"/>
    <mergeCell ref="AO1:AP1"/>
    <mergeCell ref="AR1:AS1"/>
    <mergeCell ref="AU1:AV1"/>
    <mergeCell ref="J2:J3"/>
    <mergeCell ref="AO2:AP2"/>
    <mergeCell ref="AR2:AS2"/>
    <mergeCell ref="AU2:AV2"/>
    <mergeCell ref="A3:B4"/>
    <mergeCell ref="AO3:AP3"/>
    <mergeCell ref="AR3:AS3"/>
    <mergeCell ref="AU3:AV3"/>
    <mergeCell ref="J4:J5"/>
    <mergeCell ref="AM4:AN4"/>
    <mergeCell ref="O7:T7"/>
    <mergeCell ref="U7:Z7"/>
    <mergeCell ref="L9:L43"/>
    <mergeCell ref="M9:M13"/>
    <mergeCell ref="AI9:AI10"/>
    <mergeCell ref="AI11:AI12"/>
    <mergeCell ref="M15:M19"/>
    <mergeCell ref="M21:M25"/>
    <mergeCell ref="M27:M31"/>
    <mergeCell ref="M33:M37"/>
    <mergeCell ref="M39:M43"/>
    <mergeCell ref="M45:M49"/>
    <mergeCell ref="M51:M55"/>
    <mergeCell ref="AL51:AQ51"/>
    <mergeCell ref="AL52:AN52"/>
    <mergeCell ref="AO52:AQ52"/>
    <mergeCell ref="AJ54:AJ55"/>
    <mergeCell ref="AN54:AN55"/>
    <mergeCell ref="AQ54:AQ55"/>
    <mergeCell ref="AJ56:AJ57"/>
    <mergeCell ref="AN56:AN57"/>
    <mergeCell ref="AQ56:AQ57"/>
    <mergeCell ref="M57:M61"/>
    <mergeCell ref="AJ58:AJ59"/>
    <mergeCell ref="AN58:AN59"/>
    <mergeCell ref="AQ58:AQ59"/>
    <mergeCell ref="AJ60:AJ61"/>
    <mergeCell ref="AN60:AN61"/>
    <mergeCell ref="AQ60:AQ61"/>
    <mergeCell ref="M69:M73"/>
    <mergeCell ref="AT70:AV73"/>
    <mergeCell ref="M75:M79"/>
    <mergeCell ref="AJ62:AJ63"/>
    <mergeCell ref="AN62:AN63"/>
    <mergeCell ref="AQ62:AQ63"/>
    <mergeCell ref="M63:M67"/>
    <mergeCell ref="AJ64:AJ65"/>
    <mergeCell ref="AN64:AN65"/>
    <mergeCell ref="AQ64:AQ65"/>
  </mergeCells>
  <conditionalFormatting sqref="BE11:BI41">
    <cfRule type="containsText" dxfId="738" priority="308" operator="containsText" text="Non verifica">
      <formula>NOT(ISERROR(SEARCH("Non verifica",BE11)))</formula>
    </cfRule>
    <cfRule type="containsText" dxfId="737" priority="309" operator="containsText" text="Verifica">
      <formula>NOT(ISERROR(SEARCH("Verifica",BE11)))</formula>
    </cfRule>
  </conditionalFormatting>
  <conditionalFormatting sqref="BE9:BI9">
    <cfRule type="containsText" dxfId="736" priority="310" operator="containsText" text="Non verifica">
      <formula>NOT(ISERROR(SEARCH("Non verifica",BE9)))</formula>
    </cfRule>
    <cfRule type="containsText" dxfId="735" priority="311" operator="containsText" text="Verifica">
      <formula>NOT(ISERROR(SEARCH("Verifica",BE9)))</formula>
    </cfRule>
  </conditionalFormatting>
  <conditionalFormatting sqref="AZ57:BD57 AZ59:BD59 AZ61:BD61 AZ63:BD63">
    <cfRule type="containsText" dxfId="734" priority="268" operator="containsText" text="Non verifica">
      <formula>NOT(ISERROR(SEARCH("Non verifica",AZ57)))</formula>
    </cfRule>
    <cfRule type="containsText" dxfId="733" priority="269" operator="containsText" text="Verifica">
      <formula>NOT(ISERROR(SEARCH("Verifica",AZ57)))</formula>
    </cfRule>
  </conditionalFormatting>
  <conditionalFormatting sqref="AZ56:BD56">
    <cfRule type="cellIs" dxfId="732" priority="264" operator="greaterThan">
      <formula>"minore"</formula>
    </cfRule>
    <cfRule type="cellIs" dxfId="731" priority="265" operator="greaterThan">
      <formula>"minore"</formula>
    </cfRule>
    <cfRule type="containsText" dxfId="730" priority="266" operator="containsText" text="Non verifica">
      <formula>NOT(ISERROR(SEARCH("Non verifica",AZ56)))</formula>
    </cfRule>
    <cfRule type="containsText" dxfId="729" priority="267" operator="containsText" text="Verifica">
      <formula>NOT(ISERROR(SEARCH("Verifica",AZ56)))</formula>
    </cfRule>
  </conditionalFormatting>
  <conditionalFormatting sqref="AZ58:BD58">
    <cfRule type="cellIs" dxfId="728" priority="260" operator="greaterThan">
      <formula>"minore"</formula>
    </cfRule>
    <cfRule type="cellIs" dxfId="727" priority="261" operator="greaterThan">
      <formula>"minore"</formula>
    </cfRule>
    <cfRule type="containsText" dxfId="726" priority="262" operator="containsText" text="Non verifica">
      <formula>NOT(ISERROR(SEARCH("Non verifica",AZ58)))</formula>
    </cfRule>
    <cfRule type="containsText" dxfId="725" priority="263" operator="containsText" text="Verifica">
      <formula>NOT(ISERROR(SEARCH("Verifica",AZ58)))</formula>
    </cfRule>
  </conditionalFormatting>
  <conditionalFormatting sqref="AZ60:BD60">
    <cfRule type="cellIs" dxfId="724" priority="256" operator="greaterThan">
      <formula>"minore"</formula>
    </cfRule>
    <cfRule type="cellIs" dxfId="723" priority="257" operator="greaterThan">
      <formula>"minore"</formula>
    </cfRule>
    <cfRule type="containsText" dxfId="722" priority="258" operator="containsText" text="Non verifica">
      <formula>NOT(ISERROR(SEARCH("Non verifica",AZ60)))</formula>
    </cfRule>
    <cfRule type="containsText" dxfId="721" priority="259" operator="containsText" text="Verifica">
      <formula>NOT(ISERROR(SEARCH("Verifica",AZ60)))</formula>
    </cfRule>
  </conditionalFormatting>
  <conditionalFormatting sqref="AZ62:BD62">
    <cfRule type="cellIs" dxfId="720" priority="252" operator="greaterThan">
      <formula>"minore"</formula>
    </cfRule>
    <cfRule type="cellIs" dxfId="719" priority="253" operator="greaterThan">
      <formula>"minore"</formula>
    </cfRule>
    <cfRule type="containsText" dxfId="718" priority="254" operator="containsText" text="Non verifica">
      <formula>NOT(ISERROR(SEARCH("Non verifica",AZ62)))</formula>
    </cfRule>
    <cfRule type="containsText" dxfId="717" priority="255" operator="containsText" text="Verifica">
      <formula>NOT(ISERROR(SEARCH("Verifica",AZ62)))</formula>
    </cfRule>
  </conditionalFormatting>
  <conditionalFormatting sqref="AZ64:BD64">
    <cfRule type="cellIs" dxfId="716" priority="248" operator="greaterThan">
      <formula>"minore"</formula>
    </cfRule>
    <cfRule type="cellIs" dxfId="715" priority="249" operator="greaterThan">
      <formula>"minore"</formula>
    </cfRule>
    <cfRule type="containsText" dxfId="714" priority="250" operator="containsText" text="Non verifica">
      <formula>NOT(ISERROR(SEARCH("Non verifica",AZ64)))</formula>
    </cfRule>
    <cfRule type="containsText" dxfId="713" priority="251" operator="containsText" text="Verifica">
      <formula>NOT(ISERROR(SEARCH("Verifica",AZ64)))</formula>
    </cfRule>
  </conditionalFormatting>
  <conditionalFormatting sqref="AZ56:BD56">
    <cfRule type="cellIs" dxfId="712" priority="247" operator="lessThan">
      <formula>"maggiore"</formula>
    </cfRule>
  </conditionalFormatting>
  <conditionalFormatting sqref="BO23">
    <cfRule type="notContainsBlanks" dxfId="711" priority="106">
      <formula>LEN(TRIM(BO23))&gt;0</formula>
    </cfRule>
  </conditionalFormatting>
  <conditionalFormatting sqref="BO35">
    <cfRule type="notContainsBlanks" dxfId="710" priority="105">
      <formula>LEN(TRIM(BO35))&gt;0</formula>
    </cfRule>
  </conditionalFormatting>
  <conditionalFormatting sqref="BO41">
    <cfRule type="notContainsBlanks" dxfId="709" priority="104">
      <formula>LEN(TRIM(BO41))&gt;0</formula>
    </cfRule>
  </conditionalFormatting>
  <conditionalFormatting sqref="BO29">
    <cfRule type="notContainsBlanks" dxfId="708" priority="103">
      <formula>LEN(TRIM(BO29))&gt;0</formula>
    </cfRule>
  </conditionalFormatting>
  <conditionalFormatting sqref="BS11">
    <cfRule type="notContainsBlanks" dxfId="707" priority="86">
      <formula>LEN(TRIM(BS11))&gt;0</formula>
    </cfRule>
  </conditionalFormatting>
  <conditionalFormatting sqref="BS29">
    <cfRule type="notContainsBlanks" dxfId="706" priority="78">
      <formula>LEN(TRIM(BS29))&gt;0</formula>
    </cfRule>
  </conditionalFormatting>
  <conditionalFormatting sqref="BO11">
    <cfRule type="notContainsBlanks" dxfId="705" priority="110">
      <formula>LEN(TRIM(BO11))&gt;0</formula>
    </cfRule>
  </conditionalFormatting>
  <conditionalFormatting sqref="BQ11">
    <cfRule type="containsText" dxfId="704" priority="102" operator="containsText" text="Non verifica">
      <formula>NOT(ISERROR(SEARCH("Non verifica",BQ11)))</formula>
    </cfRule>
    <cfRule type="containsText" dxfId="703" priority="108" operator="containsText" text="Verifica">
      <formula>NOT(ISERROR(SEARCH("Verifica",BQ11)))</formula>
    </cfRule>
    <cfRule type="containsText" dxfId="702" priority="109" operator="containsText" text="Non verifica">
      <formula>NOT(ISERROR(SEARCH("Non verifica",BQ11)))</formula>
    </cfRule>
  </conditionalFormatting>
  <conditionalFormatting sqref="BO17">
    <cfRule type="notContainsBlanks" dxfId="701" priority="107">
      <formula>LEN(TRIM(BO17))&gt;0</formula>
    </cfRule>
  </conditionalFormatting>
  <conditionalFormatting sqref="BS35">
    <cfRule type="notContainsBlanks" dxfId="700" priority="80">
      <formula>LEN(TRIM(BS35))&gt;0</formula>
    </cfRule>
  </conditionalFormatting>
  <conditionalFormatting sqref="BQ41">
    <cfRule type="containsText" dxfId="699" priority="99" operator="containsText" text="Non verifica">
      <formula>NOT(ISERROR(SEARCH("Non verifica",BQ41)))</formula>
    </cfRule>
    <cfRule type="containsText" dxfId="698" priority="100" operator="containsText" text="Verifica">
      <formula>NOT(ISERROR(SEARCH("Verifica",BQ41)))</formula>
    </cfRule>
    <cfRule type="containsText" dxfId="697" priority="101" operator="containsText" text="Non verifica">
      <formula>NOT(ISERROR(SEARCH("Non verifica",BQ41)))</formula>
    </cfRule>
  </conditionalFormatting>
  <conditionalFormatting sqref="BQ35">
    <cfRule type="containsText" dxfId="696" priority="96" operator="containsText" text="Non verifica">
      <formula>NOT(ISERROR(SEARCH("Non verifica",BQ35)))</formula>
    </cfRule>
    <cfRule type="containsText" dxfId="695" priority="97" operator="containsText" text="Verifica">
      <formula>NOT(ISERROR(SEARCH("Verifica",BQ35)))</formula>
    </cfRule>
    <cfRule type="containsText" dxfId="694" priority="98" operator="containsText" text="Non verifica">
      <formula>NOT(ISERROR(SEARCH("Non verifica",BQ35)))</formula>
    </cfRule>
  </conditionalFormatting>
  <conditionalFormatting sqref="BQ29">
    <cfRule type="containsText" dxfId="693" priority="93" operator="containsText" text="Non verifica">
      <formula>NOT(ISERROR(SEARCH("Non verifica",BQ29)))</formula>
    </cfRule>
    <cfRule type="containsText" dxfId="692" priority="94" operator="containsText" text="Verifica">
      <formula>NOT(ISERROR(SEARCH("Verifica",BQ29)))</formula>
    </cfRule>
    <cfRule type="containsText" dxfId="691" priority="95" operator="containsText" text="Non verifica">
      <formula>NOT(ISERROR(SEARCH("Non verifica",BQ29)))</formula>
    </cfRule>
  </conditionalFormatting>
  <conditionalFormatting sqref="BQ23">
    <cfRule type="containsText" dxfId="690" priority="90" operator="containsText" text="Non verifica">
      <formula>NOT(ISERROR(SEARCH("Non verifica",BQ23)))</formula>
    </cfRule>
    <cfRule type="containsText" dxfId="689" priority="91" operator="containsText" text="Verifica">
      <formula>NOT(ISERROR(SEARCH("Verifica",BQ23)))</formula>
    </cfRule>
    <cfRule type="containsText" dxfId="688" priority="92" operator="containsText" text="Non verifica">
      <formula>NOT(ISERROR(SEARCH("Non verifica",BQ23)))</formula>
    </cfRule>
  </conditionalFormatting>
  <conditionalFormatting sqref="BQ17">
    <cfRule type="containsText" dxfId="687" priority="87" operator="containsText" text="Non verifica">
      <formula>NOT(ISERROR(SEARCH("Non verifica",BQ17)))</formula>
    </cfRule>
    <cfRule type="containsText" dxfId="686" priority="88" operator="containsText" text="Verifica">
      <formula>NOT(ISERROR(SEARCH("Verifica",BQ17)))</formula>
    </cfRule>
    <cfRule type="containsText" dxfId="685" priority="89" operator="containsText" text="Non verifica">
      <formula>NOT(ISERROR(SEARCH("Non verifica",BQ17)))</formula>
    </cfRule>
  </conditionalFormatting>
  <conditionalFormatting sqref="BU11">
    <cfRule type="containsText" dxfId="684" priority="83" operator="containsText" text="Non verifica">
      <formula>NOT(ISERROR(SEARCH("Non verifica",BU11)))</formula>
    </cfRule>
    <cfRule type="containsText" dxfId="683" priority="84" operator="containsText" text="Verifica">
      <formula>NOT(ISERROR(SEARCH("Verifica",BU11)))</formula>
    </cfRule>
    <cfRule type="containsText" dxfId="682" priority="85" operator="containsText" text="Non verifica">
      <formula>NOT(ISERROR(SEARCH("Non verifica",BU11)))</formula>
    </cfRule>
  </conditionalFormatting>
  <conditionalFormatting sqref="BS41">
    <cfRule type="notContainsBlanks" dxfId="681" priority="79">
      <formula>LEN(TRIM(BS41))&gt;0</formula>
    </cfRule>
  </conditionalFormatting>
  <conditionalFormatting sqref="BS17">
    <cfRule type="notContainsBlanks" dxfId="680" priority="82">
      <formula>LEN(TRIM(BS17))&gt;0</formula>
    </cfRule>
  </conditionalFormatting>
  <conditionalFormatting sqref="BS23">
    <cfRule type="notContainsBlanks" dxfId="679" priority="81">
      <formula>LEN(TRIM(BS23))&gt;0</formula>
    </cfRule>
  </conditionalFormatting>
  <conditionalFormatting sqref="BU17">
    <cfRule type="containsText" dxfId="678" priority="75" operator="containsText" text="Non verifica">
      <formula>NOT(ISERROR(SEARCH("Non verifica",BU17)))</formula>
    </cfRule>
    <cfRule type="containsText" dxfId="677" priority="76" operator="containsText" text="Verifica">
      <formula>NOT(ISERROR(SEARCH("Verifica",BU17)))</formula>
    </cfRule>
    <cfRule type="containsText" dxfId="676" priority="77" operator="containsText" text="Non verifica">
      <formula>NOT(ISERROR(SEARCH("Non verifica",BU17)))</formula>
    </cfRule>
  </conditionalFormatting>
  <conditionalFormatting sqref="BU23">
    <cfRule type="containsText" dxfId="675" priority="72" operator="containsText" text="Non verifica">
      <formula>NOT(ISERROR(SEARCH("Non verifica",BU23)))</formula>
    </cfRule>
    <cfRule type="containsText" dxfId="674" priority="73" operator="containsText" text="Verifica">
      <formula>NOT(ISERROR(SEARCH("Verifica",BU23)))</formula>
    </cfRule>
    <cfRule type="containsText" dxfId="673" priority="74" operator="containsText" text="Non verifica">
      <formula>NOT(ISERROR(SEARCH("Non verifica",BU23)))</formula>
    </cfRule>
  </conditionalFormatting>
  <conditionalFormatting sqref="BU29">
    <cfRule type="containsText" dxfId="672" priority="69" operator="containsText" text="Non verifica">
      <formula>NOT(ISERROR(SEARCH("Non verifica",BU29)))</formula>
    </cfRule>
    <cfRule type="containsText" dxfId="671" priority="70" operator="containsText" text="Verifica">
      <formula>NOT(ISERROR(SEARCH("Verifica",BU29)))</formula>
    </cfRule>
    <cfRule type="containsText" dxfId="670" priority="71" operator="containsText" text="Non verifica">
      <formula>NOT(ISERROR(SEARCH("Non verifica",BU29)))</formula>
    </cfRule>
  </conditionalFormatting>
  <conditionalFormatting sqref="BU35">
    <cfRule type="containsText" dxfId="669" priority="66" operator="containsText" text="Non verifica">
      <formula>NOT(ISERROR(SEARCH("Non verifica",BU35)))</formula>
    </cfRule>
    <cfRule type="containsText" dxfId="668" priority="67" operator="containsText" text="Verifica">
      <formula>NOT(ISERROR(SEARCH("Verifica",BU35)))</formula>
    </cfRule>
    <cfRule type="containsText" dxfId="667" priority="68" operator="containsText" text="Non verifica">
      <formula>NOT(ISERROR(SEARCH("Non verifica",BU35)))</formula>
    </cfRule>
  </conditionalFormatting>
  <conditionalFormatting sqref="BU41">
    <cfRule type="containsText" dxfId="666" priority="63" operator="containsText" text="Non verifica">
      <formula>NOT(ISERROR(SEARCH("Non verifica",BU41)))</formula>
    </cfRule>
    <cfRule type="containsText" dxfId="665" priority="64" operator="containsText" text="Verifica">
      <formula>NOT(ISERROR(SEARCH("Verifica",BU41)))</formula>
    </cfRule>
    <cfRule type="containsText" dxfId="664" priority="65" operator="containsText" text="Non verifica">
      <formula>NOT(ISERROR(SEARCH("Non verifica",BU41)))</formula>
    </cfRule>
  </conditionalFormatting>
  <conditionalFormatting sqref="BV11">
    <cfRule type="containsText" dxfId="663" priority="59" operator="containsText" text="direzione">
      <formula>NOT(ISERROR(SEARCH("direzione",BV11)))</formula>
    </cfRule>
    <cfRule type="beginsWith" dxfId="662" priority="60" operator="beginsWith" text="Verificato">
      <formula>LEFT(BV11,LEN("Verificato"))="Verificato"</formula>
    </cfRule>
  </conditionalFormatting>
  <conditionalFormatting sqref="BV9">
    <cfRule type="containsText" dxfId="661" priority="61" operator="containsText" text="direzione">
      <formula>NOT(ISERROR(SEARCH("direzione",BV9)))</formula>
    </cfRule>
    <cfRule type="beginsWith" dxfId="660" priority="62" operator="beginsWith" text="Verificato">
      <formula>LEFT(BV9,LEN("Verificato"))="Verificato"</formula>
    </cfRule>
  </conditionalFormatting>
  <conditionalFormatting sqref="BV15">
    <cfRule type="containsText" dxfId="659" priority="57" operator="containsText" text="direzione">
      <formula>NOT(ISERROR(SEARCH("direzione",BV15)))</formula>
    </cfRule>
    <cfRule type="beginsWith" dxfId="658" priority="58" operator="beginsWith" text="Verificato">
      <formula>LEFT(BV15,LEN("Verificato"))="Verificato"</formula>
    </cfRule>
  </conditionalFormatting>
  <conditionalFormatting sqref="BV21">
    <cfRule type="containsText" dxfId="657" priority="55" operator="containsText" text="direzione">
      <formula>NOT(ISERROR(SEARCH("direzione",BV21)))</formula>
    </cfRule>
    <cfRule type="beginsWith" dxfId="656" priority="56" operator="beginsWith" text="Verificato">
      <formula>LEFT(BV21,LEN("Verificato"))="Verificato"</formula>
    </cfRule>
  </conditionalFormatting>
  <conditionalFormatting sqref="BV27">
    <cfRule type="containsText" dxfId="655" priority="53" operator="containsText" text="direzione">
      <formula>NOT(ISERROR(SEARCH("direzione",BV27)))</formula>
    </cfRule>
    <cfRule type="beginsWith" dxfId="654" priority="54" operator="beginsWith" text="Verificato">
      <formula>LEFT(BV27,LEN("Verificato"))="Verificato"</formula>
    </cfRule>
  </conditionalFormatting>
  <conditionalFormatting sqref="BV33">
    <cfRule type="containsText" dxfId="653" priority="51" operator="containsText" text="direzione">
      <formula>NOT(ISERROR(SEARCH("direzione",BV33)))</formula>
    </cfRule>
    <cfRule type="beginsWith" dxfId="652" priority="52" operator="beginsWith" text="Verificato">
      <formula>LEFT(BV33,LEN("Verificato"))="Verificato"</formula>
    </cfRule>
  </conditionalFormatting>
  <conditionalFormatting sqref="BV39">
    <cfRule type="containsText" dxfId="651" priority="49" operator="containsText" text="direzione">
      <formula>NOT(ISERROR(SEARCH("direzione",BV39)))</formula>
    </cfRule>
    <cfRule type="beginsWith" dxfId="650" priority="50" operator="beginsWith" text="Verificato">
      <formula>LEFT(BV39,LEN("Verificato"))="Verificato"</formula>
    </cfRule>
  </conditionalFormatting>
  <conditionalFormatting sqref="BU9">
    <cfRule type="containsText" dxfId="649" priority="41" operator="containsText" text="Non verifica">
      <formula>NOT(ISERROR(SEARCH("Non verifica",BU9)))</formula>
    </cfRule>
    <cfRule type="containsText" dxfId="648" priority="42" operator="containsText" text="Verifica">
      <formula>NOT(ISERROR(SEARCH("Verifica",BU9)))</formula>
    </cfRule>
    <cfRule type="containsText" dxfId="647" priority="43" operator="containsText" text="Non verifica">
      <formula>NOT(ISERROR(SEARCH("Non verifica",BU9)))</formula>
    </cfRule>
  </conditionalFormatting>
  <conditionalFormatting sqref="BO9">
    <cfRule type="notContainsBlanks" dxfId="646" priority="48">
      <formula>LEN(TRIM(BO9))&gt;0</formula>
    </cfRule>
  </conditionalFormatting>
  <conditionalFormatting sqref="BQ9">
    <cfRule type="containsText" dxfId="645" priority="45" operator="containsText" text="Non verifica">
      <formula>NOT(ISERROR(SEARCH("Non verifica",BQ9)))</formula>
    </cfRule>
    <cfRule type="containsText" dxfId="644" priority="46" operator="containsText" text="Verifica">
      <formula>NOT(ISERROR(SEARCH("Verifica",BQ9)))</formula>
    </cfRule>
    <cfRule type="containsText" dxfId="643" priority="47" operator="containsText" text="Non verifica">
      <formula>NOT(ISERROR(SEARCH("Non verifica",BQ9)))</formula>
    </cfRule>
  </conditionalFormatting>
  <conditionalFormatting sqref="BS9">
    <cfRule type="notContainsBlanks" dxfId="642" priority="44">
      <formula>LEN(TRIM(BS9))&gt;0</formula>
    </cfRule>
  </conditionalFormatting>
  <conditionalFormatting sqref="BO15">
    <cfRule type="notContainsBlanks" dxfId="641" priority="40">
      <formula>LEN(TRIM(BO15))&gt;0</formula>
    </cfRule>
  </conditionalFormatting>
  <conditionalFormatting sqref="BQ15">
    <cfRule type="containsText" dxfId="640" priority="37" operator="containsText" text="Non verifica">
      <formula>NOT(ISERROR(SEARCH("Non verifica",BQ15)))</formula>
    </cfRule>
    <cfRule type="containsText" dxfId="639" priority="38" operator="containsText" text="Verifica">
      <formula>NOT(ISERROR(SEARCH("Verifica",BQ15)))</formula>
    </cfRule>
    <cfRule type="containsText" dxfId="638" priority="39" operator="containsText" text="Non verifica">
      <formula>NOT(ISERROR(SEARCH("Non verifica",BQ15)))</formula>
    </cfRule>
  </conditionalFormatting>
  <conditionalFormatting sqref="BS15">
    <cfRule type="notContainsBlanks" dxfId="637" priority="36">
      <formula>LEN(TRIM(BS15))&gt;0</formula>
    </cfRule>
  </conditionalFormatting>
  <conditionalFormatting sqref="BU15">
    <cfRule type="containsText" dxfId="636" priority="33" operator="containsText" text="Non verifica">
      <formula>NOT(ISERROR(SEARCH("Non verifica",BU15)))</formula>
    </cfRule>
    <cfRule type="containsText" dxfId="635" priority="34" operator="containsText" text="Verifica">
      <formula>NOT(ISERROR(SEARCH("Verifica",BU15)))</formula>
    </cfRule>
    <cfRule type="containsText" dxfId="634" priority="35" operator="containsText" text="Non verifica">
      <formula>NOT(ISERROR(SEARCH("Non verifica",BU15)))</formula>
    </cfRule>
  </conditionalFormatting>
  <conditionalFormatting sqref="BU21">
    <cfRule type="containsText" dxfId="633" priority="25" operator="containsText" text="Non verifica">
      <formula>NOT(ISERROR(SEARCH("Non verifica",BU21)))</formula>
    </cfRule>
    <cfRule type="containsText" dxfId="632" priority="26" operator="containsText" text="Verifica">
      <formula>NOT(ISERROR(SEARCH("Verifica",BU21)))</formula>
    </cfRule>
    <cfRule type="containsText" dxfId="631" priority="27" operator="containsText" text="Non verifica">
      <formula>NOT(ISERROR(SEARCH("Non verifica",BU21)))</formula>
    </cfRule>
  </conditionalFormatting>
  <conditionalFormatting sqref="BO21">
    <cfRule type="notContainsBlanks" dxfId="630" priority="32">
      <formula>LEN(TRIM(BO21))&gt;0</formula>
    </cfRule>
  </conditionalFormatting>
  <conditionalFormatting sqref="BQ21">
    <cfRule type="containsText" dxfId="629" priority="29" operator="containsText" text="Non verifica">
      <formula>NOT(ISERROR(SEARCH("Non verifica",BQ21)))</formula>
    </cfRule>
    <cfRule type="containsText" dxfId="628" priority="30" operator="containsText" text="Verifica">
      <formula>NOT(ISERROR(SEARCH("Verifica",BQ21)))</formula>
    </cfRule>
    <cfRule type="containsText" dxfId="627" priority="31" operator="containsText" text="Non verifica">
      <formula>NOT(ISERROR(SEARCH("Non verifica",BQ21)))</formula>
    </cfRule>
  </conditionalFormatting>
  <conditionalFormatting sqref="BS21">
    <cfRule type="notContainsBlanks" dxfId="626" priority="28">
      <formula>LEN(TRIM(BS21))&gt;0</formula>
    </cfRule>
  </conditionalFormatting>
  <conditionalFormatting sqref="BU27">
    <cfRule type="containsText" dxfId="625" priority="17" operator="containsText" text="Non verifica">
      <formula>NOT(ISERROR(SEARCH("Non verifica",BU27)))</formula>
    </cfRule>
    <cfRule type="containsText" dxfId="624" priority="18" operator="containsText" text="Verifica">
      <formula>NOT(ISERROR(SEARCH("Verifica",BU27)))</formula>
    </cfRule>
    <cfRule type="containsText" dxfId="623" priority="19" operator="containsText" text="Non verifica">
      <formula>NOT(ISERROR(SEARCH("Non verifica",BU27)))</formula>
    </cfRule>
  </conditionalFormatting>
  <conditionalFormatting sqref="BO27">
    <cfRule type="notContainsBlanks" dxfId="622" priority="24">
      <formula>LEN(TRIM(BO27))&gt;0</formula>
    </cfRule>
  </conditionalFormatting>
  <conditionalFormatting sqref="BQ27">
    <cfRule type="containsText" dxfId="621" priority="21" operator="containsText" text="Non verifica">
      <formula>NOT(ISERROR(SEARCH("Non verifica",BQ27)))</formula>
    </cfRule>
    <cfRule type="containsText" dxfId="620" priority="22" operator="containsText" text="Verifica">
      <formula>NOT(ISERROR(SEARCH("Verifica",BQ27)))</formula>
    </cfRule>
    <cfRule type="containsText" dxfId="619" priority="23" operator="containsText" text="Non verifica">
      <formula>NOT(ISERROR(SEARCH("Non verifica",BQ27)))</formula>
    </cfRule>
  </conditionalFormatting>
  <conditionalFormatting sqref="BS27">
    <cfRule type="notContainsBlanks" dxfId="618" priority="20">
      <formula>LEN(TRIM(BS27))&gt;0</formula>
    </cfRule>
  </conditionalFormatting>
  <conditionalFormatting sqref="BQ33">
    <cfRule type="containsText" dxfId="617" priority="13" operator="containsText" text="Non verifica">
      <formula>NOT(ISERROR(SEARCH("Non verifica",BQ33)))</formula>
    </cfRule>
    <cfRule type="containsText" dxfId="616" priority="14" operator="containsText" text="Verifica">
      <formula>NOT(ISERROR(SEARCH("Verifica",BQ33)))</formula>
    </cfRule>
    <cfRule type="containsText" dxfId="615" priority="15" operator="containsText" text="Non verifica">
      <formula>NOT(ISERROR(SEARCH("Non verifica",BQ33)))</formula>
    </cfRule>
  </conditionalFormatting>
  <conditionalFormatting sqref="BO33">
    <cfRule type="notContainsBlanks" dxfId="614" priority="16">
      <formula>LEN(TRIM(BO33))&gt;0</formula>
    </cfRule>
  </conditionalFormatting>
  <conditionalFormatting sqref="BS33">
    <cfRule type="notContainsBlanks" dxfId="613" priority="12">
      <formula>LEN(TRIM(BS33))&gt;0</formula>
    </cfRule>
  </conditionalFormatting>
  <conditionalFormatting sqref="BU33">
    <cfRule type="containsText" dxfId="612" priority="9" operator="containsText" text="Non verifica">
      <formula>NOT(ISERROR(SEARCH("Non verifica",BU33)))</formula>
    </cfRule>
    <cfRule type="containsText" dxfId="611" priority="10" operator="containsText" text="Verifica">
      <formula>NOT(ISERROR(SEARCH("Verifica",BU33)))</formula>
    </cfRule>
    <cfRule type="containsText" dxfId="610" priority="11" operator="containsText" text="Non verifica">
      <formula>NOT(ISERROR(SEARCH("Non verifica",BU33)))</formula>
    </cfRule>
  </conditionalFormatting>
  <conditionalFormatting sqref="BQ39">
    <cfRule type="containsText" dxfId="609" priority="5" operator="containsText" text="Non verifica">
      <formula>NOT(ISERROR(SEARCH("Non verifica",BQ39)))</formula>
    </cfRule>
    <cfRule type="containsText" dxfId="608" priority="6" operator="containsText" text="Verifica">
      <formula>NOT(ISERROR(SEARCH("Verifica",BQ39)))</formula>
    </cfRule>
    <cfRule type="containsText" dxfId="607" priority="7" operator="containsText" text="Non verifica">
      <formula>NOT(ISERROR(SEARCH("Non verifica",BQ39)))</formula>
    </cfRule>
  </conditionalFormatting>
  <conditionalFormatting sqref="BU39">
    <cfRule type="containsText" dxfId="606" priority="1" operator="containsText" text="Non verifica">
      <formula>NOT(ISERROR(SEARCH("Non verifica",BU39)))</formula>
    </cfRule>
    <cfRule type="containsText" dxfId="605" priority="2" operator="containsText" text="Verifica">
      <formula>NOT(ISERROR(SEARCH("Verifica",BU39)))</formula>
    </cfRule>
    <cfRule type="containsText" dxfId="604" priority="3" operator="containsText" text="Non verifica">
      <formula>NOT(ISERROR(SEARCH("Non verifica",BU39)))</formula>
    </cfRule>
  </conditionalFormatting>
  <conditionalFormatting sqref="BO39">
    <cfRule type="notContainsBlanks" dxfId="603" priority="8">
      <formula>LEN(TRIM(BO39))&gt;0</formula>
    </cfRule>
  </conditionalFormatting>
  <conditionalFormatting sqref="BS39">
    <cfRule type="notContainsBlanks" dxfId="602" priority="4">
      <formula>LEN(TRIM(BS39))&gt;0</formula>
    </cfRule>
  </conditionalFormatting>
  <pageMargins left="0.7" right="0.7" top="0.75" bottom="0.75" header="0.3" footer="0.3"/>
  <legacy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0000"/>
  </sheetPr>
  <dimension ref="A1:CQ84"/>
  <sheetViews>
    <sheetView topLeftCell="A34" workbookViewId="0">
      <selection activeCell="BS45" sqref="BS45:BZ52"/>
    </sheetView>
  </sheetViews>
  <sheetFormatPr defaultRowHeight="14.4" x14ac:dyDescent="0.3"/>
  <cols>
    <col min="1" max="13" width="8.88671875" style="173"/>
    <col min="14" max="14" width="9.21875" style="173" customWidth="1"/>
    <col min="15" max="20" width="8.88671875" style="173"/>
    <col min="21" max="22" width="9.109375" style="173" customWidth="1"/>
    <col min="23" max="26" width="9" style="173" customWidth="1"/>
    <col min="27" max="42" width="8.88671875" style="173"/>
    <col min="43" max="43" width="11.109375" style="173" customWidth="1"/>
    <col min="44" max="44" width="12.44140625" style="173" customWidth="1"/>
    <col min="45" max="45" width="11.109375" style="173" customWidth="1"/>
    <col min="46" max="46" width="13.33203125" style="173" customWidth="1"/>
    <col min="47" max="47" width="11.88671875" style="173" customWidth="1"/>
    <col min="48" max="48" width="8.88671875" style="173"/>
    <col min="49" max="49" width="10.44140625" style="173" customWidth="1"/>
    <col min="50" max="51" width="8.88671875" style="173"/>
    <col min="52" max="52" width="13.88671875" style="173" customWidth="1"/>
    <col min="53" max="71" width="8.88671875" style="173"/>
    <col min="72" max="72" width="12.21875" style="173" customWidth="1"/>
    <col min="73" max="73" width="8.88671875" style="173"/>
    <col min="74" max="74" width="11" style="173" customWidth="1"/>
    <col min="75" max="75" width="10.33203125" style="173" customWidth="1"/>
    <col min="76" max="76" width="11" style="173" customWidth="1"/>
    <col min="77" max="80" width="8.88671875" style="173"/>
    <col min="81" max="81" width="10.44140625" style="173" customWidth="1"/>
    <col min="82" max="16384" width="8.88671875" style="173"/>
  </cols>
  <sheetData>
    <row r="1" spans="1:95" ht="16.05" customHeight="1" thickBot="1" x14ac:dyDescent="0.35">
      <c r="L1" s="177">
        <v>6</v>
      </c>
      <c r="M1" s="178">
        <v>5</v>
      </c>
      <c r="N1" s="178">
        <v>4</v>
      </c>
      <c r="O1" s="178">
        <v>3</v>
      </c>
      <c r="P1" s="178">
        <v>2</v>
      </c>
      <c r="Q1" s="179">
        <v>1</v>
      </c>
      <c r="T1" s="177">
        <v>6</v>
      </c>
      <c r="U1" s="178">
        <v>5</v>
      </c>
      <c r="V1" s="178">
        <v>4</v>
      </c>
      <c r="W1" s="178">
        <v>3</v>
      </c>
      <c r="X1" s="178">
        <v>2</v>
      </c>
      <c r="Y1" s="179">
        <v>1</v>
      </c>
      <c r="AB1" s="173">
        <v>6</v>
      </c>
      <c r="AC1" s="173">
        <v>5</v>
      </c>
      <c r="AD1" s="173">
        <v>4</v>
      </c>
      <c r="AE1" s="173">
        <v>3</v>
      </c>
      <c r="AF1" s="173">
        <v>2</v>
      </c>
      <c r="AG1" s="173">
        <v>1</v>
      </c>
      <c r="AK1" s="130" t="s">
        <v>90</v>
      </c>
      <c r="AL1" s="131" t="s">
        <v>91</v>
      </c>
      <c r="AM1" s="191"/>
      <c r="AN1" s="191"/>
      <c r="AO1" s="458" t="s">
        <v>150</v>
      </c>
      <c r="AP1" s="458"/>
      <c r="AQ1" s="81"/>
      <c r="AR1" s="458" t="s">
        <v>215</v>
      </c>
      <c r="AS1" s="458"/>
      <c r="AT1" s="81"/>
      <c r="AU1" s="458" t="s">
        <v>212</v>
      </c>
      <c r="AV1" s="458"/>
      <c r="AW1" s="81"/>
      <c r="AX1" s="458" t="s">
        <v>168</v>
      </c>
      <c r="AY1" s="458"/>
      <c r="AZ1" s="81"/>
      <c r="BA1" s="191"/>
      <c r="BB1" s="191"/>
      <c r="BC1" s="191"/>
      <c r="BD1" s="191"/>
      <c r="BE1" s="191"/>
      <c r="BF1" s="191"/>
      <c r="BG1" s="191"/>
      <c r="BH1" s="191"/>
      <c r="BI1" s="191"/>
      <c r="BJ1" s="191"/>
      <c r="BK1" s="370"/>
      <c r="BL1" s="370"/>
      <c r="BM1" s="370"/>
      <c r="BN1" s="370"/>
      <c r="BO1" s="370"/>
      <c r="BP1" s="370"/>
      <c r="BQ1" s="370"/>
      <c r="BR1" s="370"/>
      <c r="BS1" s="370"/>
      <c r="BT1" s="370"/>
      <c r="BU1" s="370"/>
      <c r="BV1" s="370"/>
      <c r="BW1" s="325"/>
      <c r="BX1" s="325">
        <v>6</v>
      </c>
      <c r="BY1" s="325">
        <v>5</v>
      </c>
      <c r="BZ1" s="325">
        <v>4</v>
      </c>
      <c r="CA1" s="325">
        <v>3</v>
      </c>
      <c r="CB1" s="325">
        <v>2</v>
      </c>
      <c r="CC1" s="325">
        <v>1</v>
      </c>
      <c r="CD1" s="370"/>
      <c r="CE1" s="370"/>
      <c r="CF1" s="370"/>
      <c r="CG1" s="370"/>
      <c r="CH1" s="370"/>
      <c r="CI1" s="370"/>
      <c r="CJ1" s="370"/>
      <c r="CK1" s="370"/>
      <c r="CL1" s="370"/>
      <c r="CM1" s="370"/>
      <c r="CN1" s="370"/>
      <c r="CO1" s="370"/>
      <c r="CP1" s="370"/>
      <c r="CQ1" s="370"/>
    </row>
    <row r="2" spans="1:95" ht="16.05" customHeight="1" thickBot="1" x14ac:dyDescent="0.4">
      <c r="C2" s="173">
        <v>6</v>
      </c>
      <c r="D2" s="173">
        <v>5</v>
      </c>
      <c r="E2" s="173">
        <v>4</v>
      </c>
      <c r="F2" s="173">
        <v>3</v>
      </c>
      <c r="G2" s="173">
        <v>2</v>
      </c>
      <c r="H2" s="173">
        <v>1</v>
      </c>
      <c r="J2" s="434" t="s">
        <v>72</v>
      </c>
      <c r="K2" s="174" t="s">
        <v>46</v>
      </c>
      <c r="L2" s="331">
        <v>0</v>
      </c>
      <c r="M2" s="332">
        <f>L3</f>
        <v>-12.15</v>
      </c>
      <c r="N2" s="332">
        <f>M3</f>
        <v>-24.075000000000003</v>
      </c>
      <c r="O2" s="332">
        <f>N3</f>
        <v>-37.462500000000006</v>
      </c>
      <c r="P2" s="332">
        <f>O3</f>
        <v>-50.587500000000006</v>
      </c>
      <c r="Q2" s="333">
        <f>P3</f>
        <v>-65.587500000000006</v>
      </c>
      <c r="S2" s="173" t="s">
        <v>40</v>
      </c>
      <c r="T2" s="173">
        <v>50</v>
      </c>
      <c r="U2" s="173">
        <v>50</v>
      </c>
      <c r="V2" s="173">
        <v>60</v>
      </c>
      <c r="W2" s="173">
        <v>70</v>
      </c>
      <c r="X2" s="173">
        <v>70</v>
      </c>
      <c r="Y2" s="173">
        <v>70</v>
      </c>
      <c r="AA2" s="98" t="s">
        <v>75</v>
      </c>
      <c r="AB2" s="99">
        <f t="shared" ref="AB2:AG2" si="0">C3*C4*14.167/10</f>
        <v>2550.06</v>
      </c>
      <c r="AC2" s="99">
        <f t="shared" si="0"/>
        <v>2550.06</v>
      </c>
      <c r="AD2" s="99">
        <f t="shared" si="0"/>
        <v>2975.07</v>
      </c>
      <c r="AE2" s="99">
        <f t="shared" si="0"/>
        <v>2975.07</v>
      </c>
      <c r="AF2" s="99">
        <f t="shared" si="0"/>
        <v>3400.0800000000004</v>
      </c>
      <c r="AG2" s="99">
        <f t="shared" si="0"/>
        <v>3400.0800000000004</v>
      </c>
      <c r="AH2" s="173" t="s">
        <v>78</v>
      </c>
      <c r="AK2" s="171">
        <v>16</v>
      </c>
      <c r="AL2" s="73">
        <f>PI()*AK2^2/4/100</f>
        <v>2.0106192982974678</v>
      </c>
      <c r="AM2" s="14"/>
      <c r="AN2" s="191"/>
      <c r="AO2" s="461" t="s">
        <v>93</v>
      </c>
      <c r="AP2" s="461"/>
      <c r="AQ2" s="82">
        <f>4*$AL$3</f>
        <v>12.566370614359172</v>
      </c>
      <c r="AR2" s="461" t="s">
        <v>93</v>
      </c>
      <c r="AS2" s="461"/>
      <c r="AT2" s="82">
        <f>4*$AL$3</f>
        <v>12.566370614359172</v>
      </c>
      <c r="AU2" s="461" t="s">
        <v>147</v>
      </c>
      <c r="AV2" s="461"/>
      <c r="AW2" s="82">
        <f>3*$AL$3</f>
        <v>9.4247779607693793</v>
      </c>
      <c r="AX2" s="461" t="s">
        <v>149</v>
      </c>
      <c r="AY2" s="461"/>
      <c r="AZ2" s="82">
        <f>$AL$2+2*$AL$3</f>
        <v>8.2938046054770531</v>
      </c>
      <c r="BA2" s="124" t="s">
        <v>102</v>
      </c>
      <c r="BB2" s="73" t="e">
        <f>MAX(AV10,AV12,AV16,AV18,AV22,AV24,AV28,AV30,AV34,AV36,AV40,AV42)</f>
        <v>#REF!</v>
      </c>
      <c r="BC2" s="191"/>
      <c r="BD2" s="191"/>
      <c r="BE2">
        <f>30*60*1/100</f>
        <v>18</v>
      </c>
      <c r="BF2" t="s">
        <v>140</v>
      </c>
      <c r="BG2" t="s">
        <v>139</v>
      </c>
      <c r="BH2" t="s">
        <v>140</v>
      </c>
      <c r="BI2">
        <f>30*60*2.5/100</f>
        <v>45</v>
      </c>
      <c r="BJ2" s="191"/>
      <c r="BK2" s="354" t="s">
        <v>66</v>
      </c>
      <c r="BL2" s="325">
        <v>1.1000000000000001</v>
      </c>
      <c r="BM2" s="370"/>
      <c r="BN2" s="370"/>
      <c r="BO2" s="370"/>
      <c r="BP2" s="370"/>
      <c r="BQ2" s="370"/>
      <c r="BR2" s="370"/>
      <c r="BS2" s="370"/>
      <c r="BT2" s="370"/>
      <c r="BU2" s="370"/>
      <c r="BV2" s="370"/>
      <c r="BW2" s="368" t="s">
        <v>173</v>
      </c>
      <c r="BX2" s="325">
        <v>320</v>
      </c>
      <c r="BY2" s="325">
        <v>320</v>
      </c>
      <c r="BZ2" s="325">
        <v>320</v>
      </c>
      <c r="CA2" s="325">
        <v>320</v>
      </c>
      <c r="CB2" s="325">
        <v>320</v>
      </c>
      <c r="CC2" s="325">
        <v>360</v>
      </c>
      <c r="CD2" s="370"/>
      <c r="CE2" s="370"/>
      <c r="CF2" s="370"/>
      <c r="CG2" s="370"/>
      <c r="CH2" s="370"/>
      <c r="CI2" s="370"/>
      <c r="CJ2" s="370"/>
      <c r="CK2" s="370"/>
      <c r="CL2" s="370"/>
      <c r="CM2" s="370"/>
      <c r="CN2" s="370"/>
      <c r="CO2" s="370"/>
      <c r="CP2" s="370"/>
      <c r="CQ2" s="370"/>
    </row>
    <row r="3" spans="1:95" ht="16.05" customHeight="1" thickBot="1" x14ac:dyDescent="0.4">
      <c r="A3" s="437" t="s">
        <v>128</v>
      </c>
      <c r="B3" s="437"/>
      <c r="C3" s="80">
        <v>30</v>
      </c>
      <c r="D3" s="80">
        <v>30</v>
      </c>
      <c r="E3" s="80">
        <v>30</v>
      </c>
      <c r="F3" s="80">
        <v>30</v>
      </c>
      <c r="G3" s="80">
        <v>30</v>
      </c>
      <c r="H3" s="80">
        <v>30</v>
      </c>
      <c r="J3" s="435"/>
      <c r="K3" s="175" t="s">
        <v>47</v>
      </c>
      <c r="L3" s="334">
        <f>-C4*C3*(320-(T4+T5))*25/1000000</f>
        <v>-12.15</v>
      </c>
      <c r="M3" s="335">
        <f>M2-D4*D3*(320-(U4+U5))*25/1000000</f>
        <v>-24.075000000000003</v>
      </c>
      <c r="N3" s="335">
        <f>N2-E4*E3*(320-(V4+V5))*25/1000000</f>
        <v>-37.462500000000006</v>
      </c>
      <c r="O3" s="335">
        <f>O2-F3*F4*(320-(W4+W5))*25/1000000</f>
        <v>-50.587500000000006</v>
      </c>
      <c r="P3" s="335">
        <f>P2-G4*G3*(320-(X4+X5))*25/1000000</f>
        <v>-65.587500000000006</v>
      </c>
      <c r="Q3" s="336">
        <f>Q2-H4*H3*(360-(Y4+Y5))*25/1000000</f>
        <v>-85.087500000000006</v>
      </c>
      <c r="S3" s="173" t="s">
        <v>41</v>
      </c>
      <c r="T3" s="173">
        <v>50</v>
      </c>
      <c r="U3" s="173">
        <v>60</v>
      </c>
      <c r="V3" s="173">
        <v>70</v>
      </c>
      <c r="W3" s="173">
        <v>70</v>
      </c>
      <c r="X3" s="173">
        <v>70</v>
      </c>
      <c r="Y3" s="173">
        <v>0</v>
      </c>
      <c r="AA3" s="98" t="s">
        <v>77</v>
      </c>
      <c r="AB3" s="99">
        <f t="shared" ref="AB3:AG3" si="1">0.12*AB2*C3/100</f>
        <v>91.802159999999986</v>
      </c>
      <c r="AC3" s="99">
        <f t="shared" si="1"/>
        <v>91.802159999999986</v>
      </c>
      <c r="AD3" s="99">
        <f t="shared" si="1"/>
        <v>107.10252</v>
      </c>
      <c r="AE3" s="99">
        <f t="shared" si="1"/>
        <v>107.10252</v>
      </c>
      <c r="AF3" s="99">
        <f t="shared" si="1"/>
        <v>122.40288000000001</v>
      </c>
      <c r="AG3" s="99">
        <f t="shared" si="1"/>
        <v>122.40288000000001</v>
      </c>
      <c r="AH3" s="173" t="s">
        <v>79</v>
      </c>
      <c r="AK3" s="171">
        <v>20</v>
      </c>
      <c r="AL3" s="73">
        <f>PI()*AK3^2/4/100</f>
        <v>3.1415926535897931</v>
      </c>
      <c r="AM3" s="14"/>
      <c r="AN3" s="191"/>
      <c r="AO3" s="461" t="s">
        <v>89</v>
      </c>
      <c r="AP3" s="461"/>
      <c r="AQ3" s="82">
        <f>2*$AL$2+2*$AL$3</f>
        <v>10.304423903774522</v>
      </c>
      <c r="AR3" s="461" t="s">
        <v>89</v>
      </c>
      <c r="AS3" s="461"/>
      <c r="AT3" s="82">
        <f>2*$AL$2+2*$AL$3</f>
        <v>10.304423903774522</v>
      </c>
      <c r="AU3" s="461" t="s">
        <v>89</v>
      </c>
      <c r="AV3" s="461"/>
      <c r="AW3" s="82">
        <f>2*$AL$3+2*$AL$2</f>
        <v>10.304423903774522</v>
      </c>
      <c r="AX3" s="461" t="s">
        <v>89</v>
      </c>
      <c r="AY3" s="461"/>
      <c r="AZ3" s="82">
        <f>2*$AL$3+2*$AL$2</f>
        <v>10.304423903774522</v>
      </c>
      <c r="BA3" s="125" t="s">
        <v>99</v>
      </c>
      <c r="BB3" s="73" t="e">
        <f>MAX(AV9,AV11,AV15,AV17,AV21,AV23,AV27,AV29,AV33,AV35,AV39,AV41,)</f>
        <v>#REF!</v>
      </c>
      <c r="BC3" s="191"/>
      <c r="BD3" s="191"/>
      <c r="BE3">
        <f>30*70*1/100</f>
        <v>21</v>
      </c>
      <c r="BF3" t="s">
        <v>140</v>
      </c>
      <c r="BG3" t="s">
        <v>139</v>
      </c>
      <c r="BH3" t="s">
        <v>140</v>
      </c>
      <c r="BI3">
        <f>30*70*2.5/100</f>
        <v>52.5</v>
      </c>
      <c r="BJ3" s="191"/>
      <c r="BK3" s="355" t="s">
        <v>90</v>
      </c>
      <c r="BL3" s="360">
        <v>8</v>
      </c>
      <c r="BM3" s="475" t="s">
        <v>48</v>
      </c>
      <c r="BN3" s="337" t="s">
        <v>221</v>
      </c>
      <c r="BO3" s="338" t="s">
        <v>224</v>
      </c>
      <c r="BP3" s="338" t="s">
        <v>225</v>
      </c>
      <c r="BQ3" s="358" t="s">
        <v>223</v>
      </c>
      <c r="BR3" s="337" t="s">
        <v>221</v>
      </c>
      <c r="BS3" s="338" t="s">
        <v>224</v>
      </c>
      <c r="BT3" s="338" t="s">
        <v>225</v>
      </c>
      <c r="BU3" s="358" t="s">
        <v>223</v>
      </c>
      <c r="BV3" s="370"/>
      <c r="BW3" s="368" t="s">
        <v>174</v>
      </c>
      <c r="BX3" s="325">
        <f>$BX$2-T2</f>
        <v>270</v>
      </c>
      <c r="BY3" s="348">
        <f>$BX$2-U2</f>
        <v>270</v>
      </c>
      <c r="BZ3" s="348">
        <f>$BX$2-V2</f>
        <v>260</v>
      </c>
      <c r="CA3" s="348">
        <f>$BX$2-W2</f>
        <v>250</v>
      </c>
      <c r="CB3" s="348">
        <f>$BX$2-X2</f>
        <v>250</v>
      </c>
      <c r="CC3" s="325">
        <f>CC2-Y2</f>
        <v>290</v>
      </c>
      <c r="CD3" s="370"/>
      <c r="CE3" s="370"/>
      <c r="CF3" s="370"/>
      <c r="CG3" s="370"/>
      <c r="CH3" s="370"/>
      <c r="CI3" s="370"/>
      <c r="CJ3" s="370"/>
      <c r="CK3" s="370"/>
      <c r="CL3" s="370"/>
      <c r="CM3" s="370"/>
      <c r="CN3" s="370"/>
      <c r="CO3" s="370"/>
      <c r="CP3" s="370"/>
      <c r="CQ3" s="370"/>
    </row>
    <row r="4" spans="1:95" ht="16.05" customHeight="1" thickBot="1" x14ac:dyDescent="0.4">
      <c r="A4" s="437"/>
      <c r="B4" s="437"/>
      <c r="C4" s="80">
        <v>60</v>
      </c>
      <c r="D4" s="80">
        <v>60</v>
      </c>
      <c r="E4" s="80">
        <v>70</v>
      </c>
      <c r="F4" s="80">
        <v>70</v>
      </c>
      <c r="G4" s="80">
        <v>80</v>
      </c>
      <c r="H4" s="80">
        <v>80</v>
      </c>
      <c r="J4" s="434" t="s">
        <v>73</v>
      </c>
      <c r="K4" s="175" t="s">
        <v>46</v>
      </c>
      <c r="L4" s="172">
        <f t="shared" ref="L4:Q5" si="2">L2*1.3</f>
        <v>0</v>
      </c>
      <c r="M4" s="6">
        <f t="shared" si="2"/>
        <v>-15.795000000000002</v>
      </c>
      <c r="N4" s="6">
        <f t="shared" si="2"/>
        <v>-31.297500000000007</v>
      </c>
      <c r="O4" s="6">
        <f t="shared" si="2"/>
        <v>-48.701250000000009</v>
      </c>
      <c r="P4" s="6">
        <f t="shared" si="2"/>
        <v>-65.763750000000016</v>
      </c>
      <c r="Q4" s="7">
        <f t="shared" si="2"/>
        <v>-85.263750000000016</v>
      </c>
      <c r="S4" s="173" t="s">
        <v>42</v>
      </c>
      <c r="T4" s="173">
        <f t="shared" ref="T4:Y5" si="3">T2/2</f>
        <v>25</v>
      </c>
      <c r="U4" s="173">
        <f t="shared" si="3"/>
        <v>25</v>
      </c>
      <c r="V4" s="173">
        <f t="shared" si="3"/>
        <v>30</v>
      </c>
      <c r="W4" s="173">
        <f t="shared" si="3"/>
        <v>35</v>
      </c>
      <c r="X4" s="173">
        <f t="shared" si="3"/>
        <v>35</v>
      </c>
      <c r="Y4" s="173">
        <f t="shared" si="3"/>
        <v>35</v>
      </c>
      <c r="AA4" s="98" t="s">
        <v>76</v>
      </c>
      <c r="AB4" s="99">
        <f t="shared" ref="AB4:AG4" si="4">0.12*AB2*C4/100</f>
        <v>183.60431999999997</v>
      </c>
      <c r="AC4" s="99">
        <f t="shared" si="4"/>
        <v>183.60431999999997</v>
      </c>
      <c r="AD4" s="99">
        <f t="shared" si="4"/>
        <v>249.90588</v>
      </c>
      <c r="AE4" s="99">
        <f t="shared" si="4"/>
        <v>249.90588</v>
      </c>
      <c r="AF4" s="99">
        <f t="shared" si="4"/>
        <v>326.40768000000003</v>
      </c>
      <c r="AG4" s="99">
        <f t="shared" si="4"/>
        <v>326.40768000000003</v>
      </c>
      <c r="AH4" s="173" t="s">
        <v>79</v>
      </c>
      <c r="AM4" s="483" t="s">
        <v>95</v>
      </c>
      <c r="AN4" s="483"/>
      <c r="AO4" s="288"/>
      <c r="AP4" s="288"/>
      <c r="AQ4" s="82">
        <f>8*$AL$3+4*$AL$2</f>
        <v>33.175218421908212</v>
      </c>
      <c r="AR4" s="288"/>
      <c r="AS4" s="288"/>
      <c r="AT4" s="82">
        <f>8*$AL$3+4*$AL$2</f>
        <v>33.175218421908212</v>
      </c>
      <c r="AU4" s="82"/>
      <c r="AV4" s="82"/>
      <c r="AW4" s="82">
        <f>6*$AL$3+4*$AL$2</f>
        <v>26.89203311472863</v>
      </c>
      <c r="AX4" s="82"/>
      <c r="AY4" s="82"/>
      <c r="AZ4" s="82">
        <f>4*$AL$3+6*$AL$2</f>
        <v>24.630086404143981</v>
      </c>
      <c r="BA4" s="191"/>
      <c r="BB4" s="191"/>
      <c r="BC4" s="191"/>
      <c r="BD4" s="191"/>
      <c r="BE4">
        <f>30*80*1/100</f>
        <v>24</v>
      </c>
      <c r="BF4" t="s">
        <v>140</v>
      </c>
      <c r="BG4" t="s">
        <v>139</v>
      </c>
      <c r="BH4" t="s">
        <v>140</v>
      </c>
      <c r="BI4">
        <f>30*80*2.5/100</f>
        <v>60</v>
      </c>
      <c r="BJ4" s="191"/>
      <c r="BK4" s="356" t="s">
        <v>222</v>
      </c>
      <c r="BL4" s="361">
        <f>PI()*BL3^2/4/100</f>
        <v>0.50265482457436694</v>
      </c>
      <c r="BM4" s="476"/>
      <c r="BN4" s="350">
        <v>4</v>
      </c>
      <c r="BO4" s="339">
        <f>$BL$4*BN4</f>
        <v>2.0106192982974678</v>
      </c>
      <c r="BP4" s="359">
        <v>15</v>
      </c>
      <c r="BQ4" s="351">
        <f>100/BP4*BO4</f>
        <v>13.404128655316452</v>
      </c>
      <c r="BR4" s="350">
        <v>4</v>
      </c>
      <c r="BS4" s="339">
        <f>$BL$4*BR4</f>
        <v>2.0106192982974678</v>
      </c>
      <c r="BT4" s="359">
        <v>10</v>
      </c>
      <c r="BU4" s="351">
        <f>100/BT4*BS4</f>
        <v>20.106192982974676</v>
      </c>
      <c r="BV4" s="370"/>
      <c r="BW4" s="370"/>
      <c r="BX4" s="370"/>
      <c r="BY4" s="370"/>
      <c r="BZ4" s="370"/>
      <c r="CA4" s="370"/>
      <c r="CB4" s="370"/>
      <c r="CC4" s="370"/>
      <c r="CD4" s="370"/>
      <c r="CE4" s="370"/>
      <c r="CF4" s="370"/>
      <c r="CG4" s="370"/>
      <c r="CH4" s="370"/>
      <c r="CI4" s="370"/>
      <c r="CJ4" s="370"/>
      <c r="CK4" s="370"/>
      <c r="CL4" s="370"/>
      <c r="CM4" s="370"/>
      <c r="CN4" s="370"/>
      <c r="CO4" s="370"/>
      <c r="CP4" s="370"/>
      <c r="CQ4" s="370"/>
    </row>
    <row r="5" spans="1:95" ht="16.05" customHeight="1" thickBot="1" x14ac:dyDescent="0.35">
      <c r="J5" s="436"/>
      <c r="K5" s="176" t="s">
        <v>47</v>
      </c>
      <c r="L5" s="8">
        <f t="shared" si="2"/>
        <v>-15.795000000000002</v>
      </c>
      <c r="M5" s="42">
        <f t="shared" si="2"/>
        <v>-31.297500000000007</v>
      </c>
      <c r="N5" s="42">
        <f t="shared" si="2"/>
        <v>-48.701250000000009</v>
      </c>
      <c r="O5" s="42">
        <f t="shared" si="2"/>
        <v>-65.763750000000016</v>
      </c>
      <c r="P5" s="42">
        <f t="shared" si="2"/>
        <v>-85.263750000000016</v>
      </c>
      <c r="Q5" s="10">
        <f t="shared" si="2"/>
        <v>-110.61375000000001</v>
      </c>
      <c r="S5" s="173" t="s">
        <v>43</v>
      </c>
      <c r="T5" s="173">
        <f t="shared" si="3"/>
        <v>25</v>
      </c>
      <c r="U5" s="173">
        <f t="shared" si="3"/>
        <v>30</v>
      </c>
      <c r="V5" s="173">
        <f t="shared" si="3"/>
        <v>35</v>
      </c>
      <c r="W5" s="173">
        <f t="shared" si="3"/>
        <v>35</v>
      </c>
      <c r="X5" s="173">
        <f t="shared" si="3"/>
        <v>35</v>
      </c>
      <c r="Y5" s="173">
        <f t="shared" si="3"/>
        <v>0</v>
      </c>
      <c r="AM5" s="191"/>
      <c r="AN5" s="191"/>
      <c r="AO5" s="288"/>
      <c r="AP5" s="288"/>
      <c r="AQ5" s="288" t="str">
        <f>IF(AQ4&gt;$BE$4,IF(AQ4&lt;$BI$4,"VERIFICA","NONO VERIFICA"))</f>
        <v>VERIFICA</v>
      </c>
      <c r="AR5" s="288"/>
      <c r="AS5" s="288"/>
      <c r="AT5" s="288" t="str">
        <f>IF(AT4&gt;$BE$4,IF(AT4&lt;$BI$4,"VERIFICA","NONO VERIFICA"))</f>
        <v>VERIFICA</v>
      </c>
      <c r="AU5" s="288"/>
      <c r="AV5" s="288"/>
      <c r="AW5" s="288" t="str">
        <f>IF(AW4&gt;BE3,IF(AW4&lt;BI3,"VERIFICA","NONO VERIFICA"))</f>
        <v>VERIFICA</v>
      </c>
      <c r="AX5" s="217"/>
      <c r="AY5" s="217"/>
      <c r="AZ5" s="217" t="str">
        <f>IF(AZ4&gt;BE2,IF(AZ4&lt;BI2,"VERIFICA","NONO VERIFICA"))</f>
        <v>VERIFICA</v>
      </c>
      <c r="BA5" s="191"/>
      <c r="BB5" s="191"/>
      <c r="BC5" s="191"/>
      <c r="BD5" s="191"/>
      <c r="BE5" s="191"/>
      <c r="BF5" s="191"/>
      <c r="BG5" s="191"/>
      <c r="BH5" s="191"/>
      <c r="BI5" s="191"/>
      <c r="BJ5" s="191"/>
      <c r="BK5" s="370"/>
      <c r="BL5" s="370"/>
      <c r="BM5" s="473" t="s">
        <v>227</v>
      </c>
      <c r="BN5" s="337" t="s">
        <v>221</v>
      </c>
      <c r="BO5" s="338" t="s">
        <v>224</v>
      </c>
      <c r="BP5" s="338" t="s">
        <v>225</v>
      </c>
      <c r="BQ5" s="358" t="s">
        <v>223</v>
      </c>
      <c r="BR5" s="337" t="s">
        <v>221</v>
      </c>
      <c r="BS5" s="338" t="s">
        <v>224</v>
      </c>
      <c r="BT5" s="338" t="s">
        <v>225</v>
      </c>
      <c r="BU5" s="358" t="s">
        <v>223</v>
      </c>
      <c r="BV5" s="370"/>
      <c r="BW5" s="370"/>
      <c r="BX5" s="370"/>
      <c r="BY5" s="370"/>
      <c r="BZ5" s="370"/>
      <c r="CA5" s="368" t="s">
        <v>176</v>
      </c>
      <c r="CB5" s="370">
        <v>1.2</v>
      </c>
      <c r="CC5" s="370"/>
      <c r="CD5" s="370"/>
      <c r="CE5" s="370"/>
      <c r="CF5" s="370"/>
      <c r="CG5" s="370"/>
      <c r="CH5" s="370"/>
      <c r="CI5" s="370"/>
      <c r="CJ5" s="370"/>
      <c r="CK5" s="370"/>
      <c r="CL5" s="370"/>
      <c r="CM5" s="370"/>
      <c r="CN5" s="370"/>
      <c r="CO5" s="370"/>
      <c r="CP5" s="370"/>
      <c r="CQ5" s="370"/>
    </row>
    <row r="6" spans="1:95" ht="16.05" customHeight="1" thickBot="1" x14ac:dyDescent="0.35">
      <c r="J6" s="6"/>
      <c r="K6" s="6"/>
      <c r="L6" s="6"/>
      <c r="M6" s="6"/>
      <c r="N6" s="6"/>
      <c r="O6" s="6"/>
      <c r="P6" s="6"/>
      <c r="Q6" s="6"/>
      <c r="AM6" s="191"/>
      <c r="AN6" s="191"/>
      <c r="AO6" s="288"/>
      <c r="AP6" s="288"/>
      <c r="AQ6" s="288"/>
      <c r="AR6" s="288"/>
      <c r="AS6" s="288"/>
      <c r="AT6" s="288"/>
      <c r="AU6" s="288"/>
      <c r="AV6" s="288"/>
      <c r="AW6" s="288"/>
      <c r="AX6" s="191"/>
      <c r="AY6" s="191"/>
      <c r="AZ6" s="191"/>
      <c r="BA6" s="191"/>
      <c r="BB6" s="191"/>
      <c r="BC6" s="191"/>
      <c r="BD6" s="191"/>
      <c r="BE6" s="191"/>
      <c r="BF6" s="191"/>
      <c r="BG6" s="191"/>
      <c r="BH6" s="191"/>
      <c r="BI6" s="191"/>
      <c r="BJ6" s="191"/>
      <c r="BK6" s="370"/>
      <c r="BL6" s="370"/>
      <c r="BM6" s="474"/>
      <c r="BN6" s="350">
        <v>2.5</v>
      </c>
      <c r="BO6" s="339">
        <f>BL4*BN6</f>
        <v>1.2566370614359172</v>
      </c>
      <c r="BP6" s="359">
        <v>15</v>
      </c>
      <c r="BQ6" s="351">
        <f>100/BP6*BO6</f>
        <v>8.3775804095727828</v>
      </c>
      <c r="BR6" s="350">
        <v>2.5</v>
      </c>
      <c r="BS6" s="339">
        <f>BL4*BR6</f>
        <v>1.2566370614359172</v>
      </c>
      <c r="BT6" s="359">
        <v>10</v>
      </c>
      <c r="BU6" s="351">
        <f>100/BT6*BS6</f>
        <v>12.566370614359172</v>
      </c>
      <c r="BV6" s="370"/>
      <c r="BW6" s="370"/>
      <c r="BX6" s="370"/>
      <c r="BY6" s="370"/>
      <c r="BZ6" s="370"/>
      <c r="CA6" s="370"/>
      <c r="CB6" s="370"/>
      <c r="CC6" s="370"/>
      <c r="CD6" s="370"/>
      <c r="CE6" s="370"/>
      <c r="CF6" s="370"/>
      <c r="CG6" s="370"/>
      <c r="CH6" s="370"/>
      <c r="CI6" s="370"/>
      <c r="CJ6" s="370"/>
      <c r="CK6" s="370"/>
      <c r="CL6" s="370"/>
      <c r="CM6" s="370"/>
      <c r="CN6" s="370"/>
      <c r="CO6" s="370"/>
      <c r="CP6" s="370"/>
      <c r="CQ6" s="370"/>
    </row>
    <row r="7" spans="1:95" ht="16.05" customHeight="1" thickBot="1" x14ac:dyDescent="0.4">
      <c r="O7" s="484" t="s">
        <v>74</v>
      </c>
      <c r="P7" s="485"/>
      <c r="Q7" s="485"/>
      <c r="R7" s="485"/>
      <c r="S7" s="485"/>
      <c r="T7" s="466"/>
      <c r="U7" s="486" t="s">
        <v>94</v>
      </c>
      <c r="V7" s="487"/>
      <c r="W7" s="487"/>
      <c r="X7" s="487"/>
      <c r="Y7" s="487"/>
      <c r="Z7" s="488"/>
      <c r="AM7" s="191"/>
      <c r="AN7" s="191"/>
      <c r="AO7" s="288"/>
      <c r="AP7" s="288"/>
      <c r="AQ7" s="288"/>
      <c r="AR7" s="288"/>
      <c r="AS7" s="288"/>
      <c r="AT7" s="288"/>
      <c r="AU7" s="288"/>
      <c r="AV7" s="288"/>
      <c r="AW7" s="288"/>
      <c r="AX7" s="191"/>
      <c r="AY7" s="191"/>
      <c r="AZ7" s="102" t="s">
        <v>35</v>
      </c>
      <c r="BA7" s="17" t="s">
        <v>52</v>
      </c>
      <c r="BB7" s="17" t="s">
        <v>53</v>
      </c>
      <c r="BC7" s="17" t="s">
        <v>54</v>
      </c>
      <c r="BD7" s="18" t="s">
        <v>55</v>
      </c>
      <c r="BE7" s="191"/>
      <c r="BF7" s="191"/>
      <c r="BG7" s="191"/>
      <c r="BH7" s="191"/>
      <c r="BI7" s="191"/>
      <c r="BJ7" s="191"/>
      <c r="BK7" s="370"/>
      <c r="BL7" s="370"/>
      <c r="BM7" s="370"/>
      <c r="BN7" s="489" t="s">
        <v>211</v>
      </c>
      <c r="BO7" s="469"/>
      <c r="BP7" s="469"/>
      <c r="BQ7" s="490"/>
      <c r="BR7" s="489" t="s">
        <v>204</v>
      </c>
      <c r="BS7" s="469"/>
      <c r="BT7" s="469"/>
      <c r="BU7" s="490"/>
      <c r="BV7" s="434" t="s">
        <v>208</v>
      </c>
      <c r="BW7" s="370"/>
      <c r="BX7" s="370"/>
      <c r="BY7" s="370"/>
      <c r="BZ7" s="370"/>
      <c r="CA7" s="368" t="s">
        <v>188</v>
      </c>
      <c r="CB7" s="368" t="s">
        <v>189</v>
      </c>
      <c r="CC7" s="368" t="s">
        <v>177</v>
      </c>
      <c r="CD7" s="368" t="s">
        <v>178</v>
      </c>
      <c r="CE7" s="368" t="s">
        <v>179</v>
      </c>
      <c r="CF7" s="368" t="s">
        <v>180</v>
      </c>
      <c r="CG7" s="368" t="s">
        <v>181</v>
      </c>
      <c r="CH7" s="368" t="s">
        <v>182</v>
      </c>
      <c r="CI7" s="244" t="s">
        <v>183</v>
      </c>
      <c r="CJ7" s="244" t="s">
        <v>184</v>
      </c>
      <c r="CK7" s="368" t="s">
        <v>185</v>
      </c>
      <c r="CL7" s="457" t="s">
        <v>186</v>
      </c>
      <c r="CM7" s="457"/>
      <c r="CN7" s="457"/>
      <c r="CO7" s="371" t="s">
        <v>187</v>
      </c>
      <c r="CP7" s="370"/>
      <c r="CQ7" s="370"/>
    </row>
    <row r="8" spans="1:95" ht="16.05" customHeight="1" thickBot="1" x14ac:dyDescent="0.4">
      <c r="A8" s="11" t="str">
        <f>Pil_originale!A2</f>
        <v>Telaio</v>
      </c>
      <c r="B8" s="12" t="str">
        <f>Pil_originale!B2</f>
        <v>Pilastro</v>
      </c>
      <c r="C8" s="12"/>
      <c r="D8" s="12" t="str">
        <f>Pil_originale!D2</f>
        <v>Piano</v>
      </c>
      <c r="E8" s="12">
        <f>Pil_originale!E2</f>
        <v>0</v>
      </c>
      <c r="F8" s="12" t="s">
        <v>24</v>
      </c>
      <c r="G8" s="12" t="s">
        <v>23</v>
      </c>
      <c r="H8" s="12" t="s">
        <v>25</v>
      </c>
      <c r="I8" s="12" t="s">
        <v>26</v>
      </c>
      <c r="J8" s="12" t="s">
        <v>27</v>
      </c>
      <c r="K8" s="13" t="s">
        <v>28</v>
      </c>
      <c r="L8"/>
      <c r="M8" s="15"/>
      <c r="N8" s="97"/>
      <c r="O8" s="17" t="s">
        <v>35</v>
      </c>
      <c r="P8" s="17" t="s">
        <v>34</v>
      </c>
      <c r="Q8" s="17" t="s">
        <v>36</v>
      </c>
      <c r="R8" s="17" t="s">
        <v>37</v>
      </c>
      <c r="S8" s="17" t="s">
        <v>38</v>
      </c>
      <c r="T8" s="18" t="s">
        <v>39</v>
      </c>
      <c r="U8" s="12" t="s">
        <v>35</v>
      </c>
      <c r="V8" s="17" t="s">
        <v>34</v>
      </c>
      <c r="W8" s="17" t="s">
        <v>36</v>
      </c>
      <c r="X8" s="17" t="s">
        <v>37</v>
      </c>
      <c r="Y8" s="17" t="s">
        <v>38</v>
      </c>
      <c r="Z8" s="17" t="s">
        <v>39</v>
      </c>
      <c r="AA8" s="177" t="s">
        <v>48</v>
      </c>
      <c r="AB8" s="178" t="s">
        <v>50</v>
      </c>
      <c r="AC8" s="178" t="s">
        <v>49</v>
      </c>
      <c r="AD8" s="178" t="s">
        <v>51</v>
      </c>
      <c r="AE8" s="17" t="s">
        <v>52</v>
      </c>
      <c r="AF8" s="17" t="s">
        <v>53</v>
      </c>
      <c r="AG8" s="17" t="s">
        <v>54</v>
      </c>
      <c r="AH8" s="18" t="s">
        <v>55</v>
      </c>
      <c r="AK8" s="102" t="s">
        <v>71</v>
      </c>
      <c r="AL8" s="17" t="s">
        <v>35</v>
      </c>
      <c r="AM8" s="17" t="s">
        <v>52</v>
      </c>
      <c r="AN8" s="17" t="s">
        <v>53</v>
      </c>
      <c r="AO8" s="17" t="s">
        <v>54</v>
      </c>
      <c r="AP8" s="18" t="s">
        <v>55</v>
      </c>
      <c r="AQ8" s="103" t="s">
        <v>80</v>
      </c>
      <c r="AR8" s="104" t="s">
        <v>81</v>
      </c>
      <c r="AS8" s="104" t="s">
        <v>82</v>
      </c>
      <c r="AT8" s="104" t="s">
        <v>83</v>
      </c>
      <c r="AU8" s="104" t="s">
        <v>84</v>
      </c>
      <c r="AV8" s="286" t="s">
        <v>85</v>
      </c>
      <c r="AW8" s="211" t="s">
        <v>86</v>
      </c>
      <c r="AX8" s="191" t="s">
        <v>87</v>
      </c>
      <c r="AY8" s="191" t="s">
        <v>88</v>
      </c>
      <c r="AZ8" s="8" t="s">
        <v>96</v>
      </c>
      <c r="BA8" s="42" t="s">
        <v>96</v>
      </c>
      <c r="BB8" s="42" t="s">
        <v>96</v>
      </c>
      <c r="BC8" s="42" t="s">
        <v>96</v>
      </c>
      <c r="BD8" s="10" t="s">
        <v>96</v>
      </c>
      <c r="BE8" s="191"/>
      <c r="BF8" s="191"/>
      <c r="BG8" s="191"/>
      <c r="BH8" s="191"/>
      <c r="BI8" s="191"/>
      <c r="BJ8" s="191"/>
      <c r="BK8" s="357"/>
      <c r="BL8" s="352" t="s">
        <v>175</v>
      </c>
      <c r="BM8" s="368" t="s">
        <v>203</v>
      </c>
      <c r="BN8" s="352" t="s">
        <v>205</v>
      </c>
      <c r="BO8" s="353" t="s">
        <v>206</v>
      </c>
      <c r="BP8" s="352" t="s">
        <v>207</v>
      </c>
      <c r="BQ8" s="6"/>
      <c r="BR8" s="347" t="s">
        <v>205</v>
      </c>
      <c r="BS8" s="369" t="s">
        <v>206</v>
      </c>
      <c r="BT8" s="280" t="s">
        <v>207</v>
      </c>
      <c r="BU8" s="370"/>
      <c r="BV8" s="436"/>
      <c r="BW8" s="370"/>
      <c r="BX8" s="370"/>
      <c r="BY8" s="370"/>
      <c r="BZ8" s="370"/>
      <c r="CA8" s="73">
        <f>MAX(AM50:AP50)/(0.9*(60-4)*391.3)*1000</f>
        <v>0</v>
      </c>
      <c r="CB8" s="73">
        <f>MAX(AM51:AP51)/(0.9*(60-4)*391.3)*1000</f>
        <v>0</v>
      </c>
      <c r="CC8" s="370"/>
      <c r="CD8" s="245">
        <f>$CB$5*(CB8+CA8)*391.3/10-ABS(CC8)</f>
        <v>0</v>
      </c>
      <c r="CE8" s="370">
        <v>0.48</v>
      </c>
      <c r="CF8" s="370">
        <f>CE8*(1-25/250)</f>
        <v>0.432</v>
      </c>
      <c r="CG8" s="370">
        <v>30</v>
      </c>
      <c r="CH8" s="370">
        <v>52</v>
      </c>
      <c r="CI8" s="73">
        <f>(MAX(ABS(AL14),ABS(AM14),ABS(AN14),ABS(AO14),ABS(AP14)))/(CG8*CH8)</f>
        <v>0.11347692307692307</v>
      </c>
      <c r="CJ8" s="73">
        <f>CD8/(CG8*CH8)*10</f>
        <v>0</v>
      </c>
      <c r="CK8" s="246">
        <f>CI8/14.17*10</f>
        <v>8.0082514521470069E-2</v>
      </c>
      <c r="CL8" s="245">
        <f>CF8*14.17*CH8*CG8*(1-CK8/CF8)^0.5/10</f>
        <v>861.89973054489906</v>
      </c>
      <c r="CM8" s="464" t="str">
        <f>IF(CD8&lt;CL8,"VERIFICA","NON VERIFICA_necessarie staffe di contenimento")</f>
        <v>VERIFICA</v>
      </c>
      <c r="CN8" s="464"/>
      <c r="CO8" s="245">
        <f>CG8*CH8/391.3*(CJ8^2/(1.2+CK8*CG8-1.2))</f>
        <v>0</v>
      </c>
      <c r="CP8" s="370"/>
      <c r="CQ8" s="370"/>
    </row>
    <row r="9" spans="1:95" ht="16.05" customHeight="1" thickBot="1" x14ac:dyDescent="0.3">
      <c r="A9" s="172">
        <f>Pil_originale!A483</f>
        <v>4</v>
      </c>
      <c r="B9" s="6">
        <f>Pil_originale!B483</f>
        <v>21</v>
      </c>
      <c r="C9" s="6">
        <f>Pil_originale!C483</f>
        <v>0</v>
      </c>
      <c r="D9" s="6">
        <f>Pil_originale!D483</f>
        <v>6</v>
      </c>
      <c r="E9" s="6" t="str">
        <f>Pil_originale!E483</f>
        <v>Msup</v>
      </c>
      <c r="F9" s="6">
        <f>Pil_originale!F483</f>
        <v>10.182</v>
      </c>
      <c r="G9" s="6">
        <f>Pil_originale!G483</f>
        <v>6.6079999999999997</v>
      </c>
      <c r="H9" s="6">
        <f>Pil_originale!H483</f>
        <v>31.271999999999998</v>
      </c>
      <c r="I9" s="6">
        <f>Pil_originale!I483</f>
        <v>-0.76900000000000002</v>
      </c>
      <c r="J9" s="6">
        <f>Pil_originale!J483</f>
        <v>-1.5820000000000001</v>
      </c>
      <c r="K9" s="7">
        <f>Pil_originale!K483</f>
        <v>-1.7270000000000001</v>
      </c>
      <c r="L9" s="447"/>
      <c r="M9" s="427" t="s">
        <v>21</v>
      </c>
      <c r="N9" s="168" t="s">
        <v>18</v>
      </c>
      <c r="O9" s="19">
        <f t="shared" ref="O9:T9" si="5">F9</f>
        <v>10.182</v>
      </c>
      <c r="P9" s="19">
        <f t="shared" si="5"/>
        <v>6.6079999999999997</v>
      </c>
      <c r="Q9" s="19">
        <f t="shared" si="5"/>
        <v>31.271999999999998</v>
      </c>
      <c r="R9" s="19">
        <f t="shared" si="5"/>
        <v>-0.76900000000000002</v>
      </c>
      <c r="S9" s="19">
        <f t="shared" si="5"/>
        <v>-1.5820000000000001</v>
      </c>
      <c r="T9" s="20">
        <f t="shared" si="5"/>
        <v>-1.7270000000000001</v>
      </c>
      <c r="U9" s="25">
        <f t="shared" ref="U9:Z9" si="6">O9-(O9-O11)/320*$T$4</f>
        <v>8.6732499999999995</v>
      </c>
      <c r="V9" s="26">
        <f t="shared" si="6"/>
        <v>5.6276874999999995</v>
      </c>
      <c r="W9" s="26">
        <f t="shared" si="6"/>
        <v>26.965124999999997</v>
      </c>
      <c r="X9" s="26">
        <f t="shared" si="6"/>
        <v>-0.66571875000000003</v>
      </c>
      <c r="Y9" s="26">
        <f t="shared" si="6"/>
        <v>-1.3675468749999999</v>
      </c>
      <c r="Z9" s="27">
        <f t="shared" si="6"/>
        <v>-1.4928593750000001</v>
      </c>
      <c r="AA9" s="172">
        <f>(ABS(W9)+ABS(Y9))*SIGN(W9)</f>
        <v>28.332671874999996</v>
      </c>
      <c r="AB9" s="6">
        <f>(ABS(X9)+ABS(Z9))*SIGN(X9)</f>
        <v>-2.158578125</v>
      </c>
      <c r="AC9" s="6">
        <f>(ABS(AA9)+0.3*ABS(AB9))*SIGN(AA9)</f>
        <v>28.980245312499996</v>
      </c>
      <c r="AD9" s="6">
        <f>(ABS(AB9)+0.3*ABS(AA9))*SIGN(AB9)</f>
        <v>-10.658379687499998</v>
      </c>
      <c r="AE9" s="36">
        <f>V9+AC9</f>
        <v>34.607932812499996</v>
      </c>
      <c r="AF9" s="36">
        <f>V9-AC9</f>
        <v>-23.352557812499995</v>
      </c>
      <c r="AG9" s="36">
        <f>V9+AD9</f>
        <v>-5.0306921874999988</v>
      </c>
      <c r="AH9" s="37">
        <f>V9-AD9</f>
        <v>16.286067187499999</v>
      </c>
      <c r="AI9" s="432"/>
      <c r="AJ9" s="168" t="s">
        <v>18</v>
      </c>
      <c r="AK9" s="81"/>
      <c r="AL9" s="73">
        <f t="shared" ref="AL9:AL44" si="7">U9</f>
        <v>8.6732499999999995</v>
      </c>
      <c r="AM9" s="73">
        <f>MAX($AK9,ABS(AE9))</f>
        <v>34.607932812499996</v>
      </c>
      <c r="AN9" s="73">
        <f>MAX($AK9,ABS(AF9))</f>
        <v>23.352557812499995</v>
      </c>
      <c r="AO9" s="73">
        <f>MAX(0.3*$AK9,ABS(AG9))</f>
        <v>5.0306921874999988</v>
      </c>
      <c r="AP9" s="73">
        <f>MAX(0.3*$AK9,ABS(AH9))</f>
        <v>16.286067187499999</v>
      </c>
      <c r="AQ9" s="105">
        <f>MAX(AL9-$AB3*(1-((0.48*$AB$2+AL13)/(0.48*$AB$2))^2),0)/(($C3-2*4)*391.3)*1000</f>
        <v>0</v>
      </c>
      <c r="AR9" s="106">
        <f t="shared" ref="AR9:AU9" si="8">MAX(AM9-$AB3*(1-((0.48*$AB$2+AM13)/(0.48*$AB$2))^2),0)/(($C3-2*4)*391.3)*1000</f>
        <v>2.0806284172918361</v>
      </c>
      <c r="AS9" s="106">
        <f>MAX(AN9-$AB3*(1-((0.48*$AB$2+AN13)/(0.48*$AB$2))^2),0)/(($C3-2*4)*391.3)*1000</f>
        <v>1.3123944723414063</v>
      </c>
      <c r="AT9" s="106">
        <f t="shared" si="8"/>
        <v>0</v>
      </c>
      <c r="AU9" s="106">
        <f t="shared" si="8"/>
        <v>0.36774989456181295</v>
      </c>
      <c r="AV9" s="210">
        <f>MAX(AQ9:AU9)</f>
        <v>2.0806284172918361</v>
      </c>
      <c r="AW9" s="208">
        <f>$AZ$3</f>
        <v>10.304423903774522</v>
      </c>
      <c r="AX9" s="73">
        <f>2*AW9*391.3/10</f>
        <v>806.42421470939405</v>
      </c>
      <c r="AY9" s="191">
        <f>AX9*($C$3-2*4)/200</f>
        <v>88.706663618033346</v>
      </c>
      <c r="AZ9" s="73">
        <f>($AB3+$AY9)*(1-ABS((0.48*$AB$2+AL$13)/(0.48*$AB$2+$AX9))^(1+1/(1+$AX9/$AB$2)))</f>
        <v>122.73087274757509</v>
      </c>
      <c r="BA9" s="73">
        <f t="shared" ref="BA9:BD10" si="9">($AB3+$AY9)*(1-ABS((0.48*$AB$2+AM$13)/(0.48*$AB$2+$AX9))^(1+1/(1+$AX9/$AB$2)))</f>
        <v>118.42235529404751</v>
      </c>
      <c r="BB9" s="73">
        <f t="shared" si="9"/>
        <v>115.0582786375672</v>
      </c>
      <c r="BC9" s="73">
        <f t="shared" si="9"/>
        <v>117.66569384759845</v>
      </c>
      <c r="BD9" s="73">
        <f t="shared" si="9"/>
        <v>115.82838377726674</v>
      </c>
      <c r="BE9" s="148" t="str">
        <f>IF((ABS(AL9/AZ9)^1.5+ABS(AL10/AZ10)^1.5)&lt;1,"VERIFICA","NON VERIFICA")</f>
        <v>VERIFICA</v>
      </c>
      <c r="BF9" s="148" t="str">
        <f t="shared" ref="BF9:BI9" si="10">IF((ABS(AM9/BA9)^1.5+ABS(AM10/BA10)^1.5)&lt;1,"VERIFICA","NON VERIFICA")</f>
        <v>VERIFICA</v>
      </c>
      <c r="BG9" s="148" t="str">
        <f t="shared" si="10"/>
        <v>VERIFICA</v>
      </c>
      <c r="BH9" s="148" t="str">
        <f t="shared" si="10"/>
        <v>VERIFICA</v>
      </c>
      <c r="BI9" s="148" t="str">
        <f t="shared" si="10"/>
        <v>VERIFICA</v>
      </c>
      <c r="BJ9" s="191"/>
      <c r="BK9" s="36"/>
      <c r="BL9" s="36">
        <f>MAX(BA9+BA11,BB9+BB11)*$BL$2/($BX$3)*100</f>
        <v>96.978734788208342</v>
      </c>
      <c r="BM9" s="36">
        <f>0.5*14.17*$C$4*0.9*($C$3-4)*2.5/(1+2.5^2)/10</f>
        <v>343.01172413793103</v>
      </c>
      <c r="BN9" s="36">
        <f>$BQ$4*0.9*($C$3-4)*391.3/100*2.5*10^-1</f>
        <v>306.83457925528165</v>
      </c>
      <c r="BO9" s="341" t="str">
        <f>IF(BN9&gt;BM9,SQRT((0.5*14.17*$C$4)/($BQ$4/100*391.3)-1)," ")</f>
        <v xml:space="preserve"> </v>
      </c>
      <c r="BP9" s="36" t="str">
        <f>IF(BO9=" "," ",0.9*$BQ$4/100*($C$3-4)*391.3*BO9*10^-1)</f>
        <v xml:space="preserve"> </v>
      </c>
      <c r="BQ9" s="36" t="str">
        <f>IF(AND(BP9&gt;BL9,BN9&gt;BL9),"Verifica","Non Verifica")</f>
        <v>Verifica</v>
      </c>
      <c r="BR9" s="36">
        <f>$BU$4*0.9*($C$3-4)*391.3/100*2.5*10^-1</f>
        <v>460.25186888292251</v>
      </c>
      <c r="BS9" s="341">
        <f>IF(BR9&gt;BM9,SQRT((0.5*14.17*$C$4)/($BU$4/100*391.3)-1)," ")</f>
        <v>2.0983814160388228</v>
      </c>
      <c r="BT9" s="36">
        <f>IF(BS9=" "," ",0.9*$BU$4/100*($C$3-4)*391.3*BS9*10^-1)</f>
        <v>386.3135873444246</v>
      </c>
      <c r="BU9" s="36" t="str">
        <f>IF(AND(BT9&gt;BL9,BR9&gt;BL9),"Verifica","Non Verifica")</f>
        <v>Verifica</v>
      </c>
      <c r="BV9" s="362" t="str">
        <f>IF(BS6/BT6&gt;=0.08*14.17*0.55/391.3,"Verifica","Non verifica")</f>
        <v>Verifica</v>
      </c>
      <c r="BW9" s="73"/>
      <c r="BX9" s="73"/>
      <c r="BY9" s="73"/>
      <c r="BZ9" s="73"/>
      <c r="CA9" s="370"/>
      <c r="CB9" s="370"/>
      <c r="CC9" s="370"/>
      <c r="CD9" s="370"/>
      <c r="CE9" s="370"/>
      <c r="CF9" s="370"/>
      <c r="CG9" s="370"/>
      <c r="CH9" s="370"/>
      <c r="CI9" s="73"/>
      <c r="CJ9" s="73"/>
      <c r="CK9" s="370"/>
      <c r="CL9" s="370"/>
      <c r="CM9" s="465"/>
      <c r="CN9" s="465"/>
      <c r="CO9" s="370"/>
      <c r="CP9" s="370"/>
      <c r="CQ9" s="370"/>
    </row>
    <row r="10" spans="1:95" ht="16.05" customHeight="1" x14ac:dyDescent="0.25">
      <c r="A10" s="172">
        <f>Pil_originale!A484</f>
        <v>4</v>
      </c>
      <c r="B10" s="6">
        <f>Pil_originale!B484</f>
        <v>21</v>
      </c>
      <c r="C10" s="6">
        <f>Pil_originale!C484</f>
        <v>0</v>
      </c>
      <c r="D10" s="6">
        <f>Pil_originale!D484</f>
        <v>6</v>
      </c>
      <c r="E10" s="6" t="str">
        <f>Pil_originale!E484</f>
        <v>Minf</v>
      </c>
      <c r="F10" s="6">
        <f>Pil_originale!F484</f>
        <v>-9.1300000000000008</v>
      </c>
      <c r="G10" s="6">
        <f>Pil_originale!G484</f>
        <v>-5.94</v>
      </c>
      <c r="H10" s="6">
        <f>Pil_originale!H484</f>
        <v>-23.856000000000002</v>
      </c>
      <c r="I10" s="6">
        <f>Pil_originale!I484</f>
        <v>0.55300000000000005</v>
      </c>
      <c r="J10" s="6">
        <f>Pil_originale!J484</f>
        <v>1.163</v>
      </c>
      <c r="K10" s="7">
        <f>Pil_originale!K484</f>
        <v>1.27</v>
      </c>
      <c r="L10" s="447"/>
      <c r="M10" s="427"/>
      <c r="N10" s="172" t="s">
        <v>17</v>
      </c>
      <c r="O10" s="21">
        <f t="shared" ref="O10:T10" si="11">F12</f>
        <v>-7.6310000000000002</v>
      </c>
      <c r="P10" s="21">
        <f t="shared" si="11"/>
        <v>-5.359</v>
      </c>
      <c r="Q10" s="21">
        <f t="shared" si="11"/>
        <v>7.1689999999999996</v>
      </c>
      <c r="R10" s="21">
        <f t="shared" si="11"/>
        <v>85.477000000000004</v>
      </c>
      <c r="S10" s="21">
        <f t="shared" si="11"/>
        <v>11.55</v>
      </c>
      <c r="T10" s="22">
        <f t="shared" si="11"/>
        <v>12.609</v>
      </c>
      <c r="U10" s="28">
        <f t="shared" ref="U10:Z10" si="12">O10-(O10-O12)/320*$T$5</f>
        <v>-7.5958437500000002</v>
      </c>
      <c r="V10" s="29">
        <f t="shared" si="12"/>
        <v>-5.2011093749999997</v>
      </c>
      <c r="W10" s="29">
        <f t="shared" si="12"/>
        <v>6.2756406249999994</v>
      </c>
      <c r="X10" s="29">
        <f t="shared" si="12"/>
        <v>75.336531250000007</v>
      </c>
      <c r="Y10" s="29">
        <f t="shared" si="12"/>
        <v>10.175234375</v>
      </c>
      <c r="Z10" s="30">
        <f t="shared" si="12"/>
        <v>11.108218750000001</v>
      </c>
      <c r="AA10" s="172">
        <f t="shared" ref="AA10:AB44" si="13">(ABS(W10)+ABS(Y10))*SIGN(W10)</f>
        <v>16.450875</v>
      </c>
      <c r="AB10" s="6">
        <f t="shared" si="13"/>
        <v>86.444750000000013</v>
      </c>
      <c r="AC10" s="6">
        <f t="shared" ref="AC10:AC44" si="14">(ABS(AA10)+0.3*ABS(AB10))*SIGN(AA10)</f>
        <v>42.384300000000003</v>
      </c>
      <c r="AD10" s="6">
        <f t="shared" ref="AD10:AD44" si="15">(ABS(AB10)+0.3*ABS(AA10))*SIGN(AB10)</f>
        <v>91.380012500000007</v>
      </c>
      <c r="AE10" s="36">
        <f t="shared" ref="AE10:AE44" si="16">V10+AC10</f>
        <v>37.183190625000002</v>
      </c>
      <c r="AF10" s="36">
        <f t="shared" ref="AF10:AF44" si="17">V10-AC10</f>
        <v>-47.585409375000005</v>
      </c>
      <c r="AG10" s="36">
        <f t="shared" ref="AG10:AG44" si="18">V10+AD10</f>
        <v>86.178903125000005</v>
      </c>
      <c r="AH10" s="37">
        <f t="shared" ref="AH10:AH44" si="19">V10-AD10</f>
        <v>-96.581121875000008</v>
      </c>
      <c r="AI10" s="432"/>
      <c r="AJ10" s="172" t="s">
        <v>17</v>
      </c>
      <c r="AK10" s="81"/>
      <c r="AL10" s="73">
        <f t="shared" si="7"/>
        <v>-7.5958437500000002</v>
      </c>
      <c r="AM10" s="73">
        <f>MAX(0.3*$AK10,ABS(AE10))</f>
        <v>37.183190625000002</v>
      </c>
      <c r="AN10" s="73">
        <f>MAX(0.3*$AK10,ABS(AF10))</f>
        <v>47.585409375000005</v>
      </c>
      <c r="AO10" s="73">
        <f>MAX($AK10,ABS(AG10))</f>
        <v>86.178903125000005</v>
      </c>
      <c r="AP10" s="73">
        <f>MAX($AK10,ABS(AH10))</f>
        <v>96.581121875000008</v>
      </c>
      <c r="AQ10" s="107">
        <f>MAX(AL10-$AB4*(1-((0.48*$AB$2+AL13)/(0.48*$AB$2))^2),0)/(($C4-2*4)*391.3)*1000</f>
        <v>0</v>
      </c>
      <c r="AR10" s="108">
        <f t="shared" ref="AR10:AU10" si="20">MAX(AM10-$AB4*(1-((0.48*$AB$2+AM13)/(0.48*$AB$2))^2),0)/(($C4-2*4)*391.3)*1000</f>
        <v>0.18625885048836288</v>
      </c>
      <c r="AS10" s="108">
        <f t="shared" si="20"/>
        <v>1.153750410819776</v>
      </c>
      <c r="AT10" s="108">
        <f t="shared" si="20"/>
        <v>2.6965319564117309</v>
      </c>
      <c r="AU10" s="108">
        <f t="shared" si="20"/>
        <v>3.4569487794457161</v>
      </c>
      <c r="AV10" s="134">
        <f t="shared" ref="AV10:AV12" si="21">MAX(AQ10:AU10)</f>
        <v>3.4569487794457161</v>
      </c>
      <c r="AW10" s="128">
        <f>$AZ$2</f>
        <v>8.2938046054770531</v>
      </c>
      <c r="AX10" s="73">
        <f t="shared" ref="AX10:AX12" si="22">2*AW10*391.3/10</f>
        <v>649.07314842463416</v>
      </c>
      <c r="AY10" s="191">
        <f>AX10*($C$4-2*4)/200</f>
        <v>168.75901859040488</v>
      </c>
      <c r="AZ10" s="73">
        <f>($AB4+$AY10)*(1-ABS((0.48*$AB$2+AL$13)/(0.48*$AB$2+$AX10))^(1+1/(1+$AX10/$AB$2)))</f>
        <v>225.09975747320956</v>
      </c>
      <c r="BA10" s="73">
        <f t="shared" si="9"/>
        <v>215.40066167713269</v>
      </c>
      <c r="BB10" s="73">
        <f t="shared" si="9"/>
        <v>207.81763867626717</v>
      </c>
      <c r="BC10" s="73">
        <f t="shared" si="9"/>
        <v>213.6958021928541</v>
      </c>
      <c r="BD10" s="73">
        <f t="shared" si="9"/>
        <v>209.55429225568744</v>
      </c>
      <c r="BE10" s="148"/>
      <c r="BF10" s="148"/>
      <c r="BG10" s="148"/>
      <c r="BH10" s="148"/>
      <c r="BI10" s="148"/>
      <c r="BJ10" s="191"/>
      <c r="BK10" s="6"/>
      <c r="BL10" s="36"/>
      <c r="BM10" s="36"/>
      <c r="BN10" s="36"/>
      <c r="BO10" s="36"/>
      <c r="BP10" s="36"/>
      <c r="BQ10" s="36"/>
      <c r="BR10" s="73"/>
      <c r="BS10" s="36"/>
      <c r="BT10" s="73"/>
      <c r="BU10" s="73"/>
      <c r="BV10" s="73"/>
      <c r="BW10" s="73"/>
      <c r="BX10" s="73"/>
      <c r="BY10" s="73"/>
      <c r="BZ10" s="73"/>
      <c r="CA10" s="370"/>
      <c r="CB10" s="370"/>
      <c r="CC10" s="370"/>
      <c r="CD10" s="370"/>
      <c r="CE10" s="370"/>
      <c r="CF10" s="370"/>
      <c r="CG10" s="370"/>
      <c r="CH10" s="370"/>
      <c r="CI10" s="73"/>
      <c r="CJ10" s="73"/>
      <c r="CK10" s="370"/>
      <c r="CL10" s="370"/>
      <c r="CM10" s="465"/>
      <c r="CN10" s="465"/>
      <c r="CO10" s="370"/>
      <c r="CP10" s="370"/>
      <c r="CQ10" s="370"/>
    </row>
    <row r="11" spans="1:95" ht="16.05" customHeight="1" x14ac:dyDescent="0.25">
      <c r="A11" s="172">
        <f>Pil_originale!A486</f>
        <v>4</v>
      </c>
      <c r="B11" s="6">
        <f>Pil_originale!B486</f>
        <v>21</v>
      </c>
      <c r="C11" s="6">
        <f>Pil_originale!C486</f>
        <v>0</v>
      </c>
      <c r="D11" s="6">
        <f>Pil_originale!D486</f>
        <v>6</v>
      </c>
      <c r="E11" s="6" t="str">
        <f>Pil_originale!E486</f>
        <v>N</v>
      </c>
      <c r="F11" s="6">
        <f>Pil_originale!F486</f>
        <v>-24.308</v>
      </c>
      <c r="G11" s="6">
        <f>Pil_originale!G486</f>
        <v>-15.789</v>
      </c>
      <c r="H11" s="6">
        <f>Pil_originale!H486</f>
        <v>-14.942</v>
      </c>
      <c r="I11" s="6">
        <f>Pil_originale!I486</f>
        <v>0.36499999999999999</v>
      </c>
      <c r="J11" s="6">
        <f>Pil_originale!J486</f>
        <v>0.749</v>
      </c>
      <c r="K11" s="7">
        <f>Pil_originale!K486</f>
        <v>0.81799999999999995</v>
      </c>
      <c r="L11" s="447"/>
      <c r="M11" s="427"/>
      <c r="N11" s="172" t="s">
        <v>20</v>
      </c>
      <c r="O11" s="21">
        <f t="shared" ref="O11:T11" si="23">F10</f>
        <v>-9.1300000000000008</v>
      </c>
      <c r="P11" s="21">
        <f t="shared" si="23"/>
        <v>-5.94</v>
      </c>
      <c r="Q11" s="21">
        <f t="shared" si="23"/>
        <v>-23.856000000000002</v>
      </c>
      <c r="R11" s="21">
        <f t="shared" si="23"/>
        <v>0.55300000000000005</v>
      </c>
      <c r="S11" s="21">
        <f t="shared" si="23"/>
        <v>1.163</v>
      </c>
      <c r="T11" s="22">
        <f t="shared" si="23"/>
        <v>1.27</v>
      </c>
      <c r="U11" s="28">
        <f t="shared" ref="U11:Z12" si="24">O11+(O9-O11)/320*$T$5</f>
        <v>-7.6212500000000007</v>
      </c>
      <c r="V11" s="29">
        <f t="shared" si="24"/>
        <v>-4.9596875000000002</v>
      </c>
      <c r="W11" s="29">
        <f t="shared" si="24"/>
        <v>-19.549125</v>
      </c>
      <c r="X11" s="29">
        <f t="shared" si="24"/>
        <v>0.44971875000000006</v>
      </c>
      <c r="Y11" s="29">
        <f t="shared" si="24"/>
        <v>0.94854687500000001</v>
      </c>
      <c r="Z11" s="30">
        <f t="shared" si="24"/>
        <v>1.035859375</v>
      </c>
      <c r="AA11" s="172">
        <f t="shared" si="13"/>
        <v>-20.497671875000002</v>
      </c>
      <c r="AB11" s="6">
        <f t="shared" si="13"/>
        <v>1.485578125</v>
      </c>
      <c r="AC11" s="6">
        <f t="shared" si="14"/>
        <v>-20.9433453125</v>
      </c>
      <c r="AD11" s="6">
        <f t="shared" si="15"/>
        <v>7.6348796875000007</v>
      </c>
      <c r="AE11" s="36">
        <f t="shared" si="16"/>
        <v>-25.903032812500001</v>
      </c>
      <c r="AF11" s="36">
        <f t="shared" si="17"/>
        <v>15.983657812499999</v>
      </c>
      <c r="AG11" s="36">
        <f t="shared" si="18"/>
        <v>2.6751921875000004</v>
      </c>
      <c r="AH11" s="37">
        <f t="shared" si="19"/>
        <v>-12.594567187500001</v>
      </c>
      <c r="AI11" s="432"/>
      <c r="AJ11" s="172" t="s">
        <v>20</v>
      </c>
      <c r="AK11" s="82" t="e">
        <f>#REF!</f>
        <v>#REF!</v>
      </c>
      <c r="AL11" s="73">
        <f t="shared" si="7"/>
        <v>-7.6212500000000007</v>
      </c>
      <c r="AM11" s="73" t="e">
        <f>MAX($AK11,ABS(AE11))</f>
        <v>#REF!</v>
      </c>
      <c r="AN11" s="79" t="e">
        <f>MAX($AK11,ABS(AF11))</f>
        <v>#REF!</v>
      </c>
      <c r="AO11" s="73" t="e">
        <f>MAX(0.3*$AK11,ABS(AG11))</f>
        <v>#REF!</v>
      </c>
      <c r="AP11" s="73" t="e">
        <f>MAX(0.3*$AK11,ABS(AH11))</f>
        <v>#REF!</v>
      </c>
      <c r="AQ11" s="107">
        <f>MAX(AL11-$AB3*(1-((0.48*$AB$2+AL14)/(0.48*$AB$2))^2),0)/(($C3-2*4)*391.3)*1000</f>
        <v>0</v>
      </c>
      <c r="AR11" s="108" t="e">
        <f t="shared" ref="AR11:AU11" si="25">MAX(AM11-$AB3*(1-((0.48*$AB$2+AM14)/(0.48*$AB$2))^2),0)/(($C3-2*4)*391.3)*1000</f>
        <v>#REF!</v>
      </c>
      <c r="AS11" s="108" t="e">
        <f t="shared" si="25"/>
        <v>#REF!</v>
      </c>
      <c r="AT11" s="108" t="e">
        <f t="shared" si="25"/>
        <v>#REF!</v>
      </c>
      <c r="AU11" s="108" t="e">
        <f t="shared" si="25"/>
        <v>#REF!</v>
      </c>
      <c r="AV11" s="133" t="e">
        <f t="shared" si="21"/>
        <v>#REF!</v>
      </c>
      <c r="AW11" s="127">
        <f>$AZ$3</f>
        <v>10.304423903774522</v>
      </c>
      <c r="AX11" s="73">
        <f t="shared" si="22"/>
        <v>806.42421470939405</v>
      </c>
      <c r="AY11" s="191">
        <f>AX11*($C$3-2*4)/200</f>
        <v>88.706663618033346</v>
      </c>
      <c r="AZ11" s="73">
        <f>($AB3+$AY11)*(1-ABS((0.48*$AB$2+AL$14)/(0.48*$AB$2+$AX11))^(1+1/(1+$AX11/$AB$2)))</f>
        <v>124.23338297908505</v>
      </c>
      <c r="BA11" s="73">
        <f t="shared" ref="BA11:BD12" si="26">($AB3+$AY11)*(1-ABS((0.48*$AB$2+AM$14)/(0.48*$AB$2+$AX11))^(1+1/(1+$AX11/$AB$2)))</f>
        <v>119.61635736791841</v>
      </c>
      <c r="BB11" s="73">
        <f t="shared" si="26"/>
        <v>116.27994507843748</v>
      </c>
      <c r="BC11" s="73">
        <f t="shared" si="26"/>
        <v>118.8659912499876</v>
      </c>
      <c r="BD11" s="73">
        <f t="shared" si="26"/>
        <v>117.04379004276731</v>
      </c>
      <c r="BE11" s="148" t="str">
        <f>IF((ABS(AL11/AZ11)^1.5+ABS(AL12/AZ12)^1.5&lt;1),"VERIFICA","NON VERIFICA")</f>
        <v>VERIFICA</v>
      </c>
      <c r="BF11" s="148" t="e">
        <f t="shared" ref="BF11:BI11" si="27">IF((ABS(AM11/BA11)^1.5+ABS(AM12/BA12)^1.5&lt;1),"VERIFICA","NON VERIFICA")</f>
        <v>#REF!</v>
      </c>
      <c r="BG11" s="148" t="e">
        <f t="shared" si="27"/>
        <v>#REF!</v>
      </c>
      <c r="BH11" s="148" t="e">
        <f t="shared" si="27"/>
        <v>#REF!</v>
      </c>
      <c r="BI11" s="148" t="e">
        <f t="shared" si="27"/>
        <v>#REF!</v>
      </c>
      <c r="BJ11" s="191"/>
      <c r="BK11" s="36"/>
      <c r="BL11" s="36">
        <f>MAX(BC10+BC12,BD10+BD12)*$BL$2/($BX$3)*100</f>
        <v>175.22422712757037</v>
      </c>
      <c r="BM11" s="36">
        <f>0.5*14.17*$C$3*0.9*($C$4-4)*2.5/(1+2.5^2)/10</f>
        <v>369.3972413793104</v>
      </c>
      <c r="BN11" s="36">
        <f>$BQ$6*0.9*($C$4-4)*391.3/100*2.5*10^-1</f>
        <v>413.0465489974946</v>
      </c>
      <c r="BO11" s="341">
        <f>IF(BN11&gt;BM11,SQRT((0.5*14.17*$C$3)/($BQ$6/100*391.3)-1)," ")</f>
        <v>2.3417611920545003</v>
      </c>
      <c r="BP11" s="36">
        <f>IF(BO11=" "," ",0.9*$BQ$6/100*($C$4-4)*391.3*BO11*10^-1)</f>
        <v>386.9025515817483</v>
      </c>
      <c r="BQ11" s="36" t="str">
        <f>IF(AND(BP11&gt;BL11,BN11&gt;BL11),"Verifica","Non Verifica")</f>
        <v>Verifica</v>
      </c>
      <c r="BR11" s="36">
        <f>$BU$6*0.9*($C$4-4)*391.3/100*2.5*10^-1</f>
        <v>619.56982349624184</v>
      </c>
      <c r="BS11" s="341">
        <f>IF(BR11&gt;BM11,SQRT((0.5*14.17*$C$3)/($BU$6/100*391.3)-1)," ")</f>
        <v>1.8227900739639975</v>
      </c>
      <c r="BT11" s="36">
        <f>IF(BS11=" "," ",0.9*BU6/100*($C$4-4)*391.3*BS11*10^-1)</f>
        <v>451.73828975863029</v>
      </c>
      <c r="BU11" s="36" t="str">
        <f>IF(AND(BT11&gt;BL11,BR11&gt;BL11),"Verifica","Non Verifica")</f>
        <v>Verifica</v>
      </c>
      <c r="BV11" s="363"/>
      <c r="BW11" s="73"/>
      <c r="BX11" s="73"/>
      <c r="BY11" s="73"/>
      <c r="BZ11" s="73"/>
      <c r="CA11" s="370"/>
      <c r="CB11" s="370"/>
      <c r="CC11" s="370"/>
      <c r="CD11" s="370"/>
      <c r="CE11" s="370"/>
      <c r="CF11" s="370"/>
      <c r="CG11" s="370"/>
      <c r="CH11" s="370"/>
      <c r="CI11" s="73"/>
      <c r="CJ11" s="73"/>
      <c r="CK11" s="370"/>
      <c r="CL11" s="370"/>
      <c r="CM11" s="465"/>
      <c r="CN11" s="465"/>
      <c r="CO11" s="370"/>
      <c r="CP11" s="370"/>
      <c r="CQ11" s="370"/>
    </row>
    <row r="12" spans="1:95" ht="16.05" customHeight="1" thickBot="1" x14ac:dyDescent="0.3">
      <c r="A12" s="172">
        <f>Pil_originale!A1107</f>
        <v>11</v>
      </c>
      <c r="B12" s="6">
        <f>Pil_originale!B1107</f>
        <v>21</v>
      </c>
      <c r="C12" s="6">
        <f>Pil_originale!C1107</f>
        <v>0</v>
      </c>
      <c r="D12" s="6">
        <f>Pil_originale!D1107</f>
        <v>6</v>
      </c>
      <c r="E12" s="6" t="str">
        <f>Pil_originale!E1107</f>
        <v>Msup</v>
      </c>
      <c r="F12" s="6">
        <f>Pil_originale!F1107</f>
        <v>-7.6310000000000002</v>
      </c>
      <c r="G12" s="6">
        <f>Pil_originale!G1107</f>
        <v>-5.359</v>
      </c>
      <c r="H12" s="6">
        <f>Pil_originale!H1107</f>
        <v>7.1689999999999996</v>
      </c>
      <c r="I12" s="6">
        <f>Pil_originale!I1107</f>
        <v>85.477000000000004</v>
      </c>
      <c r="J12" s="6">
        <f>Pil_originale!J1107</f>
        <v>11.55</v>
      </c>
      <c r="K12" s="7">
        <f>Pil_originale!K1107</f>
        <v>12.609</v>
      </c>
      <c r="L12" s="447"/>
      <c r="M12" s="427"/>
      <c r="N12" s="172" t="s">
        <v>19</v>
      </c>
      <c r="O12" s="21">
        <f t="shared" ref="O12:T12" si="28">F13</f>
        <v>-7.181</v>
      </c>
      <c r="P12" s="21">
        <f t="shared" si="28"/>
        <v>-3.3380000000000001</v>
      </c>
      <c r="Q12" s="21">
        <f t="shared" si="28"/>
        <v>-4.266</v>
      </c>
      <c r="R12" s="21">
        <f t="shared" si="28"/>
        <v>-44.320999999999998</v>
      </c>
      <c r="S12" s="21">
        <f t="shared" si="28"/>
        <v>-6.0469999999999997</v>
      </c>
      <c r="T12" s="22">
        <f t="shared" si="28"/>
        <v>-6.601</v>
      </c>
      <c r="U12" s="28">
        <f t="shared" si="24"/>
        <v>-7.21615625</v>
      </c>
      <c r="V12" s="29">
        <f t="shared" si="24"/>
        <v>-3.4958906249999999</v>
      </c>
      <c r="W12" s="29">
        <f t="shared" si="24"/>
        <v>-3.3726406249999998</v>
      </c>
      <c r="X12" s="29">
        <f t="shared" si="24"/>
        <v>-34.180531250000001</v>
      </c>
      <c r="Y12" s="29">
        <f t="shared" si="24"/>
        <v>-4.6722343749999995</v>
      </c>
      <c r="Z12" s="30">
        <f t="shared" si="24"/>
        <v>-5.1002187499999998</v>
      </c>
      <c r="AA12" s="172">
        <f t="shared" si="13"/>
        <v>-8.0448749999999993</v>
      </c>
      <c r="AB12" s="6">
        <f t="shared" si="13"/>
        <v>-39.280749999999998</v>
      </c>
      <c r="AC12" s="6">
        <f t="shared" si="14"/>
        <v>-19.829099999999997</v>
      </c>
      <c r="AD12" s="6">
        <f t="shared" si="15"/>
        <v>-41.694212499999999</v>
      </c>
      <c r="AE12" s="36">
        <f t="shared" si="16"/>
        <v>-23.324990624999998</v>
      </c>
      <c r="AF12" s="36">
        <f t="shared" si="17"/>
        <v>16.333209374999996</v>
      </c>
      <c r="AG12" s="36">
        <f t="shared" si="18"/>
        <v>-45.190103125</v>
      </c>
      <c r="AH12" s="37">
        <f t="shared" si="19"/>
        <v>38.198321874999998</v>
      </c>
      <c r="AI12" s="432"/>
      <c r="AJ12" s="172" t="s">
        <v>19</v>
      </c>
      <c r="AK12" s="82" t="e">
        <f>#REF!</f>
        <v>#REF!</v>
      </c>
      <c r="AL12" s="73">
        <f t="shared" si="7"/>
        <v>-7.21615625</v>
      </c>
      <c r="AM12" s="73" t="e">
        <f>MAX(0.3*$AK12,ABS(AE12))</f>
        <v>#REF!</v>
      </c>
      <c r="AN12" s="73" t="e">
        <f>MAX(0.3*$AK12,ABS(AF12))</f>
        <v>#REF!</v>
      </c>
      <c r="AO12" s="73" t="e">
        <f>MAX($AK12,ABS(AG12))</f>
        <v>#REF!</v>
      </c>
      <c r="AP12" s="73" t="e">
        <f>MAX($AK12,ABS(AH12))</f>
        <v>#REF!</v>
      </c>
      <c r="AQ12" s="107">
        <f>MAX(AL12-$AB4*(1-((0.48*$AB$2+AL14)/(0.48*$AB$2))^2),0)/(($C4-2*4)*391.3)*1000</f>
        <v>0</v>
      </c>
      <c r="AR12" s="108" t="e">
        <f t="shared" ref="AR12:AU12" si="29">MAX(AM12-$AB4*(1-((0.48*$AB$2+AM14)/(0.48*$AB$2))^2),0)/(($C4-2*4)*391.3)*1000</f>
        <v>#REF!</v>
      </c>
      <c r="AS12" s="108" t="e">
        <f t="shared" si="29"/>
        <v>#REF!</v>
      </c>
      <c r="AT12" s="108" t="e">
        <f t="shared" si="29"/>
        <v>#REF!</v>
      </c>
      <c r="AU12" s="108" t="e">
        <f t="shared" si="29"/>
        <v>#REF!</v>
      </c>
      <c r="AV12" s="134" t="e">
        <f t="shared" si="21"/>
        <v>#REF!</v>
      </c>
      <c r="AW12" s="209">
        <f>$AZ$2</f>
        <v>8.2938046054770531</v>
      </c>
      <c r="AX12" s="73">
        <f t="shared" si="22"/>
        <v>649.07314842463416</v>
      </c>
      <c r="AY12" s="191">
        <f>AX12*($C$4-2*4)/200</f>
        <v>168.75901859040488</v>
      </c>
      <c r="AZ12" s="73">
        <f>($AB4+$AY12)*(1-ABS((0.48*$AB$2+AL$14)/(0.48*$AB$2+$AX12))^(1+1/(1+$AX12/$AB$2)))</f>
        <v>228.47857093648113</v>
      </c>
      <c r="BA12" s="73">
        <f t="shared" si="26"/>
        <v>218.09000869308983</v>
      </c>
      <c r="BB12" s="73">
        <f t="shared" si="26"/>
        <v>210.57239811380092</v>
      </c>
      <c r="BC12" s="73">
        <f t="shared" si="26"/>
        <v>216.40002802936402</v>
      </c>
      <c r="BD12" s="73">
        <f t="shared" si="26"/>
        <v>212.29424306431804</v>
      </c>
      <c r="BE12" s="148"/>
      <c r="BF12" s="148"/>
      <c r="BG12" s="148"/>
      <c r="BH12" s="148"/>
      <c r="BI12" s="148"/>
      <c r="BJ12" s="191"/>
      <c r="BK12" s="6"/>
      <c r="BL12" s="36"/>
      <c r="BM12" s="36"/>
      <c r="BN12" s="36"/>
      <c r="BO12" s="36"/>
      <c r="BP12" s="36"/>
      <c r="BQ12" s="36"/>
      <c r="BR12" s="73"/>
      <c r="BS12" s="36"/>
      <c r="BT12" s="73"/>
      <c r="BU12" s="73"/>
      <c r="BV12" s="73"/>
      <c r="BW12" s="73"/>
      <c r="BX12" s="73"/>
      <c r="BY12" s="73"/>
      <c r="BZ12" s="73"/>
      <c r="CA12" s="370"/>
      <c r="CB12" s="370"/>
      <c r="CC12" s="370"/>
      <c r="CD12" s="370"/>
      <c r="CE12" s="370"/>
      <c r="CF12" s="370"/>
      <c r="CG12" s="370"/>
      <c r="CH12" s="370"/>
      <c r="CI12" s="73"/>
      <c r="CJ12" s="73"/>
      <c r="CK12" s="370"/>
      <c r="CL12" s="370"/>
      <c r="CM12" s="370"/>
      <c r="CN12" s="370"/>
      <c r="CO12" s="370"/>
      <c r="CP12" s="370"/>
      <c r="CQ12" s="370"/>
    </row>
    <row r="13" spans="1:95" ht="16.05" customHeight="1" x14ac:dyDescent="0.25">
      <c r="A13" s="172">
        <f>Pil_originale!A1108</f>
        <v>11</v>
      </c>
      <c r="B13" s="6">
        <f>Pil_originale!B1108</f>
        <v>21</v>
      </c>
      <c r="C13" s="6">
        <f>Pil_originale!C1108</f>
        <v>0</v>
      </c>
      <c r="D13" s="6">
        <f>Pil_originale!D1108</f>
        <v>6</v>
      </c>
      <c r="E13" s="6" t="str">
        <f>Pil_originale!E1108</f>
        <v>Minf</v>
      </c>
      <c r="F13" s="6">
        <f>Pil_originale!F1108</f>
        <v>-7.181</v>
      </c>
      <c r="G13" s="6">
        <f>Pil_originale!G1108</f>
        <v>-3.3380000000000001</v>
      </c>
      <c r="H13" s="6">
        <f>Pil_originale!H1108</f>
        <v>-4.266</v>
      </c>
      <c r="I13" s="6">
        <f>Pil_originale!I1108</f>
        <v>-44.320999999999998</v>
      </c>
      <c r="J13" s="6">
        <f>Pil_originale!J1108</f>
        <v>-6.0469999999999997</v>
      </c>
      <c r="K13" s="7">
        <f>Pil_originale!K1108</f>
        <v>-6.601</v>
      </c>
      <c r="L13" s="447"/>
      <c r="M13" s="427"/>
      <c r="N13" s="172" t="s">
        <v>44</v>
      </c>
      <c r="O13" s="21">
        <f>F11+F14</f>
        <v>-161.22899999999998</v>
      </c>
      <c r="P13" s="21">
        <f t="shared" ref="P13:T13" si="30">G11+G14</f>
        <v>-100.042</v>
      </c>
      <c r="Q13" s="21">
        <f t="shared" si="30"/>
        <v>-15.356999999999999</v>
      </c>
      <c r="R13" s="21">
        <f t="shared" si="30"/>
        <v>-4.42</v>
      </c>
      <c r="S13" s="21">
        <f t="shared" si="30"/>
        <v>0.126</v>
      </c>
      <c r="T13" s="22">
        <f t="shared" si="30"/>
        <v>0.1379999999999999</v>
      </c>
      <c r="U13" s="28">
        <f>O13+$L$4</f>
        <v>-161.22899999999998</v>
      </c>
      <c r="V13" s="29">
        <f>P13+$L$2</f>
        <v>-100.042</v>
      </c>
      <c r="W13" s="29">
        <f>Q13</f>
        <v>-15.356999999999999</v>
      </c>
      <c r="X13" s="29">
        <f t="shared" ref="X13:Z14" si="31">R13</f>
        <v>-4.42</v>
      </c>
      <c r="Y13" s="29">
        <f t="shared" si="31"/>
        <v>0.126</v>
      </c>
      <c r="Z13" s="30">
        <f t="shared" si="31"/>
        <v>0.1379999999999999</v>
      </c>
      <c r="AA13" s="172">
        <f t="shared" si="13"/>
        <v>-15.482999999999999</v>
      </c>
      <c r="AB13" s="6">
        <f t="shared" si="13"/>
        <v>-4.5579999999999998</v>
      </c>
      <c r="AC13" s="6">
        <f t="shared" si="14"/>
        <v>-16.8504</v>
      </c>
      <c r="AD13" s="6">
        <f t="shared" si="15"/>
        <v>-9.2028999999999996</v>
      </c>
      <c r="AE13" s="36">
        <f t="shared" si="16"/>
        <v>-116.89240000000001</v>
      </c>
      <c r="AF13" s="36">
        <f t="shared" si="17"/>
        <v>-83.191599999999994</v>
      </c>
      <c r="AG13" s="36">
        <f t="shared" si="18"/>
        <v>-109.2449</v>
      </c>
      <c r="AH13" s="37">
        <f t="shared" si="19"/>
        <v>-90.839100000000002</v>
      </c>
      <c r="AJ13" s="172" t="s">
        <v>44</v>
      </c>
      <c r="AK13" s="82"/>
      <c r="AL13" s="73">
        <f t="shared" si="7"/>
        <v>-161.22899999999998</v>
      </c>
      <c r="AM13" s="73">
        <f t="shared" ref="AM13:AP14" si="32">AE13</f>
        <v>-116.89240000000001</v>
      </c>
      <c r="AN13" s="73">
        <f t="shared" si="32"/>
        <v>-83.191599999999994</v>
      </c>
      <c r="AO13" s="73">
        <f t="shared" si="32"/>
        <v>-109.2449</v>
      </c>
      <c r="AP13" s="73">
        <f t="shared" si="32"/>
        <v>-90.839100000000002</v>
      </c>
      <c r="AQ13" s="107"/>
      <c r="AR13" s="282"/>
      <c r="AS13" s="282"/>
      <c r="AT13" s="282"/>
      <c r="AU13" s="282"/>
      <c r="AV13" s="37"/>
      <c r="AW13" s="36"/>
      <c r="AX13" s="191"/>
      <c r="AY13" s="191"/>
      <c r="AZ13" s="191"/>
      <c r="BA13" s="191"/>
      <c r="BB13" s="191"/>
      <c r="BC13" s="191"/>
      <c r="BD13" s="191"/>
      <c r="BE13" s="148"/>
      <c r="BF13" s="148"/>
      <c r="BG13" s="148"/>
      <c r="BH13" s="148"/>
      <c r="BI13" s="148"/>
      <c r="BJ13" s="191"/>
      <c r="BK13" s="370"/>
      <c r="BL13" s="73"/>
      <c r="BM13" s="36"/>
      <c r="BN13" s="73"/>
      <c r="BO13" s="73"/>
      <c r="BP13" s="73"/>
      <c r="BQ13" s="73"/>
      <c r="BR13" s="73"/>
      <c r="BS13" s="36"/>
      <c r="BT13" s="73"/>
      <c r="BU13" s="73"/>
      <c r="BV13" s="73"/>
      <c r="BW13" s="73"/>
      <c r="BX13" s="73"/>
      <c r="BY13" s="73"/>
      <c r="BZ13" s="73"/>
      <c r="CA13" s="370"/>
      <c r="CB13" s="370"/>
      <c r="CC13" s="370"/>
      <c r="CD13" s="370"/>
      <c r="CE13" s="370"/>
      <c r="CF13" s="370"/>
      <c r="CG13" s="370"/>
      <c r="CH13" s="370"/>
      <c r="CI13" s="73"/>
      <c r="CJ13" s="73"/>
      <c r="CK13" s="370"/>
      <c r="CL13" s="370"/>
      <c r="CM13" s="370"/>
      <c r="CN13" s="370"/>
      <c r="CO13" s="370"/>
      <c r="CP13" s="370"/>
      <c r="CQ13" s="370"/>
    </row>
    <row r="14" spans="1:95" ht="16.05" customHeight="1" thickBot="1" x14ac:dyDescent="0.35">
      <c r="A14" s="8">
        <f>Pil_originale!A1110</f>
        <v>11</v>
      </c>
      <c r="B14" s="42">
        <f>Pil_originale!B1110</f>
        <v>21</v>
      </c>
      <c r="C14" s="42">
        <f>Pil_originale!C1110</f>
        <v>0</v>
      </c>
      <c r="D14" s="42">
        <f>Pil_originale!D1110</f>
        <v>6</v>
      </c>
      <c r="E14" s="42" t="str">
        <f>Pil_originale!E1110</f>
        <v>N</v>
      </c>
      <c r="F14" s="42">
        <f>Pil_originale!F1110</f>
        <v>-136.92099999999999</v>
      </c>
      <c r="G14" s="42">
        <f>Pil_originale!G1110</f>
        <v>-84.253</v>
      </c>
      <c r="H14" s="42">
        <f>Pil_originale!H1110</f>
        <v>-0.41499999999999998</v>
      </c>
      <c r="I14" s="42">
        <f>Pil_originale!I1110</f>
        <v>-4.7850000000000001</v>
      </c>
      <c r="J14" s="42">
        <f>Pil_originale!J1110</f>
        <v>-0.623</v>
      </c>
      <c r="K14" s="10">
        <f>Pil_originale!K1110</f>
        <v>-0.68</v>
      </c>
      <c r="L14" s="447"/>
      <c r="N14" s="8" t="s">
        <v>45</v>
      </c>
      <c r="O14" s="23">
        <f>F11+F14</f>
        <v>-161.22899999999998</v>
      </c>
      <c r="P14" s="23">
        <f t="shared" ref="P14:T14" si="33">G11+G14</f>
        <v>-100.042</v>
      </c>
      <c r="Q14" s="23">
        <f t="shared" si="33"/>
        <v>-15.356999999999999</v>
      </c>
      <c r="R14" s="23">
        <f t="shared" si="33"/>
        <v>-4.42</v>
      </c>
      <c r="S14" s="23">
        <f t="shared" si="33"/>
        <v>0.126</v>
      </c>
      <c r="T14" s="24">
        <f t="shared" si="33"/>
        <v>0.1379999999999999</v>
      </c>
      <c r="U14" s="33">
        <f>O14+$L$5</f>
        <v>-177.024</v>
      </c>
      <c r="V14" s="21">
        <f>P14+$L$3</f>
        <v>-112.19200000000001</v>
      </c>
      <c r="W14" s="29">
        <f>Q14</f>
        <v>-15.356999999999999</v>
      </c>
      <c r="X14" s="29">
        <f t="shared" si="31"/>
        <v>-4.42</v>
      </c>
      <c r="Y14" s="29">
        <f t="shared" si="31"/>
        <v>0.126</v>
      </c>
      <c r="Z14" s="30">
        <f t="shared" si="31"/>
        <v>0.1379999999999999</v>
      </c>
      <c r="AA14" s="8">
        <f t="shared" si="13"/>
        <v>-15.482999999999999</v>
      </c>
      <c r="AB14" s="42">
        <f t="shared" si="13"/>
        <v>-4.5579999999999998</v>
      </c>
      <c r="AC14" s="42">
        <f t="shared" si="14"/>
        <v>-16.8504</v>
      </c>
      <c r="AD14" s="42">
        <f t="shared" si="15"/>
        <v>-9.2028999999999996</v>
      </c>
      <c r="AE14" s="38">
        <f t="shared" si="16"/>
        <v>-129.04240000000001</v>
      </c>
      <c r="AF14" s="38">
        <f t="shared" si="17"/>
        <v>-95.3416</v>
      </c>
      <c r="AG14" s="38">
        <f t="shared" si="18"/>
        <v>-121.39490000000001</v>
      </c>
      <c r="AH14" s="39">
        <f t="shared" si="19"/>
        <v>-102.98910000000001</v>
      </c>
      <c r="AJ14" s="8" t="s">
        <v>45</v>
      </c>
      <c r="AK14" s="82"/>
      <c r="AL14" s="73">
        <f t="shared" si="7"/>
        <v>-177.024</v>
      </c>
      <c r="AM14" s="73">
        <f t="shared" si="32"/>
        <v>-129.04240000000001</v>
      </c>
      <c r="AN14" s="73">
        <f t="shared" si="32"/>
        <v>-95.3416</v>
      </c>
      <c r="AO14" s="73">
        <f t="shared" si="32"/>
        <v>-121.39490000000001</v>
      </c>
      <c r="AP14" s="73">
        <f t="shared" si="32"/>
        <v>-102.98910000000001</v>
      </c>
      <c r="AQ14" s="83"/>
      <c r="AR14" s="23"/>
      <c r="AS14" s="23"/>
      <c r="AT14" s="23"/>
      <c r="AU14" s="23"/>
      <c r="AV14" s="39"/>
      <c r="AW14" s="36"/>
      <c r="AX14" s="191"/>
      <c r="AY14" s="191"/>
      <c r="AZ14" s="191"/>
      <c r="BA14" s="191"/>
      <c r="BB14" s="191"/>
      <c r="BC14" s="191"/>
      <c r="BD14" s="191"/>
      <c r="BE14" s="148"/>
      <c r="BF14" s="148"/>
      <c r="BG14" s="148"/>
      <c r="BH14" s="148"/>
      <c r="BI14" s="148"/>
      <c r="BJ14" s="191"/>
      <c r="BK14" s="370"/>
      <c r="BL14" s="73"/>
      <c r="BM14" s="36"/>
      <c r="BN14" s="73"/>
      <c r="BO14" s="73"/>
      <c r="BP14" s="73"/>
      <c r="BQ14" s="73"/>
      <c r="BR14" s="73"/>
      <c r="BS14" s="36"/>
      <c r="BT14" s="73"/>
      <c r="BU14" s="73"/>
      <c r="BV14" s="73"/>
      <c r="BW14" s="73"/>
      <c r="BX14" s="73"/>
      <c r="BY14" s="73"/>
      <c r="BZ14" s="73"/>
      <c r="CA14" s="370"/>
      <c r="CB14" s="370"/>
      <c r="CC14" s="370"/>
      <c r="CD14" s="370"/>
      <c r="CE14" s="370"/>
      <c r="CF14" s="370"/>
      <c r="CG14" s="370"/>
      <c r="CH14" s="370"/>
      <c r="CI14" s="73"/>
      <c r="CJ14" s="73"/>
      <c r="CK14" s="370"/>
      <c r="CL14" s="370"/>
      <c r="CM14" s="370"/>
      <c r="CN14" s="370"/>
      <c r="CO14" s="370"/>
      <c r="CP14" s="370"/>
      <c r="CQ14" s="370"/>
    </row>
    <row r="15" spans="1:95" ht="16.05" customHeight="1" thickBot="1" x14ac:dyDescent="0.3">
      <c r="A15" s="168">
        <f>Pil_originale!A487</f>
        <v>4</v>
      </c>
      <c r="B15" s="169">
        <f>Pil_originale!B487</f>
        <v>21</v>
      </c>
      <c r="C15" s="169">
        <f>Pil_originale!C487</f>
        <v>0</v>
      </c>
      <c r="D15" s="169">
        <f>Pil_originale!D487</f>
        <v>5</v>
      </c>
      <c r="E15" s="169" t="str">
        <f>Pil_originale!E487</f>
        <v>Msup</v>
      </c>
      <c r="F15" s="169">
        <f>Pil_originale!F487</f>
        <v>8.0969999999999995</v>
      </c>
      <c r="G15" s="169">
        <f>Pil_originale!G487</f>
        <v>5.26</v>
      </c>
      <c r="H15" s="169">
        <f>Pil_originale!H487</f>
        <v>50.884999999999998</v>
      </c>
      <c r="I15" s="169">
        <f>Pil_originale!I487</f>
        <v>1.4930000000000001</v>
      </c>
      <c r="J15" s="169">
        <f>Pil_originale!J487</f>
        <v>-2.81</v>
      </c>
      <c r="K15" s="170">
        <f>Pil_originale!K487</f>
        <v>-3.0670000000000002</v>
      </c>
      <c r="L15" s="447"/>
      <c r="M15" s="427" t="s">
        <v>22</v>
      </c>
      <c r="N15" s="168" t="s">
        <v>18</v>
      </c>
      <c r="O15" s="19">
        <f t="shared" ref="O15:T15" si="34">F15</f>
        <v>8.0969999999999995</v>
      </c>
      <c r="P15" s="19">
        <f t="shared" si="34"/>
        <v>5.26</v>
      </c>
      <c r="Q15" s="19">
        <f t="shared" si="34"/>
        <v>50.884999999999998</v>
      </c>
      <c r="R15" s="19">
        <f t="shared" si="34"/>
        <v>1.4930000000000001</v>
      </c>
      <c r="S15" s="19">
        <f t="shared" si="34"/>
        <v>-2.81</v>
      </c>
      <c r="T15" s="19">
        <f t="shared" si="34"/>
        <v>-3.0670000000000002</v>
      </c>
      <c r="U15" s="25">
        <f t="shared" ref="U15:Z16" si="35">O15-(O15-O17)/320*$U$4</f>
        <v>6.8669999999999991</v>
      </c>
      <c r="V15" s="26">
        <f t="shared" si="35"/>
        <v>4.4612499999999997</v>
      </c>
      <c r="W15" s="26">
        <f t="shared" si="35"/>
        <v>42.771328124999997</v>
      </c>
      <c r="X15" s="26">
        <f t="shared" si="35"/>
        <v>1.2564375000000001</v>
      </c>
      <c r="Y15" s="26">
        <f t="shared" si="35"/>
        <v>-2.3643749999999999</v>
      </c>
      <c r="Z15" s="27">
        <f t="shared" si="35"/>
        <v>-2.5805937500000002</v>
      </c>
      <c r="AA15" s="168">
        <f t="shared" si="13"/>
        <v>45.135703124999999</v>
      </c>
      <c r="AB15" s="169">
        <f t="shared" si="13"/>
        <v>3.8370312500000003</v>
      </c>
      <c r="AC15" s="169">
        <f t="shared" si="14"/>
        <v>46.286812499999996</v>
      </c>
      <c r="AD15" s="169">
        <f t="shared" si="15"/>
        <v>17.377742187500001</v>
      </c>
      <c r="AE15" s="34">
        <f t="shared" si="16"/>
        <v>50.748062499999996</v>
      </c>
      <c r="AF15" s="34">
        <f t="shared" si="17"/>
        <v>-41.825562499999997</v>
      </c>
      <c r="AG15" s="34">
        <f t="shared" si="18"/>
        <v>21.838992187500001</v>
      </c>
      <c r="AH15" s="35">
        <f t="shared" si="19"/>
        <v>-12.916492187500001</v>
      </c>
      <c r="AJ15" s="168" t="s">
        <v>18</v>
      </c>
      <c r="AK15" s="82">
        <f>AU53</f>
        <v>76.369674520918323</v>
      </c>
      <c r="AL15" s="73">
        <f t="shared" si="7"/>
        <v>6.8669999999999991</v>
      </c>
      <c r="AM15" s="73">
        <f>MAX($AK15,ABS(AE15))</f>
        <v>76.369674520918323</v>
      </c>
      <c r="AN15" s="73">
        <f>MAX($AK15,ABS(AF15))</f>
        <v>76.369674520918323</v>
      </c>
      <c r="AO15" s="73">
        <f>MAX(0.3*$AK15,ABS(AG15))</f>
        <v>22.910902356275496</v>
      </c>
      <c r="AP15" s="73">
        <f>MAX(0.3*$AK15,ABS(AH15))</f>
        <v>22.910902356275496</v>
      </c>
      <c r="AQ15" s="105">
        <f>MAX(AL15-$AC$3*(1-((0.48*$AC$2+AL19)/(0.48*$AC$2))^2),0)/(($D$3-2*4)*391.3)*1000</f>
        <v>0</v>
      </c>
      <c r="AR15" s="106">
        <f t="shared" ref="AR15:AU15" si="36">MAX(AM15-$AC$3*(1-((0.48*$AC$2+AM19)/(0.48*$AC$2))^2),0)/(($D$3-2*4)*391.3)*1000</f>
        <v>4.0937473662873067</v>
      </c>
      <c r="AS15" s="106">
        <f t="shared" si="36"/>
        <v>5.6839702547182807</v>
      </c>
      <c r="AT15" s="106">
        <f t="shared" si="36"/>
        <v>0</v>
      </c>
      <c r="AU15" s="106">
        <f t="shared" si="36"/>
        <v>0</v>
      </c>
      <c r="AV15" s="207">
        <f>MAX(AQ15:AU15)</f>
        <v>5.6839702547182807</v>
      </c>
      <c r="AW15" s="208">
        <f>$AZ$3</f>
        <v>10.304423903774522</v>
      </c>
      <c r="AX15" s="73">
        <f>2*AW15*391.3/10</f>
        <v>806.42421470939405</v>
      </c>
      <c r="AY15" s="191">
        <f>AX15*($D$3-2*4)/200</f>
        <v>88.706663618033346</v>
      </c>
      <c r="AZ15" s="73">
        <f>($AC3+$AY15)*(1-ABS((0.48*$AC$2+AL$19)/(0.48*$AC$2+$AX15))^(1+1/(1+$AX15/$AC$2)))</f>
        <v>143.9835922394619</v>
      </c>
      <c r="BA15" s="73">
        <f t="shared" ref="BA15:BD16" si="37">($AC3+$AY15)*(1-ABS((0.48*$AC$2+AM$19)/(0.48*$AC$2+$AX15))^(1+1/(1+$AX15/$AC$2)))</f>
        <v>136.59126930993136</v>
      </c>
      <c r="BB15" s="73">
        <f t="shared" si="37"/>
        <v>126.30657194685082</v>
      </c>
      <c r="BC15" s="73">
        <f t="shared" si="37"/>
        <v>134.15842604841998</v>
      </c>
      <c r="BD15" s="73">
        <f t="shared" si="37"/>
        <v>128.91204616883732</v>
      </c>
      <c r="BE15" s="148" t="str">
        <f>IF((ABS(AL15/AZ15)^1.5+ABS(AL16/AZ16)^1.5)&lt;1,"VERIFICA","NON VERIFICA")</f>
        <v>VERIFICA</v>
      </c>
      <c r="BF15" s="148" t="str">
        <f t="shared" ref="BF15:BI15" si="38">IF((ABS(AM15/BA15)^1.5+ABS(AM16/BA16)^1.5)&lt;1,"VERIFICA","NON VERIFICA")</f>
        <v>VERIFICA</v>
      </c>
      <c r="BG15" s="148" t="str">
        <f t="shared" si="38"/>
        <v>VERIFICA</v>
      </c>
      <c r="BH15" s="148" t="str">
        <f t="shared" si="38"/>
        <v>VERIFICA</v>
      </c>
      <c r="BI15" s="148" t="str">
        <f t="shared" si="38"/>
        <v>VERIFICA</v>
      </c>
      <c r="BJ15" s="191"/>
      <c r="BK15" s="73"/>
      <c r="BL15" s="73">
        <f>MAX(BA15+BA17,BB15+BB17)*$BL$2/($BY$3)*100</f>
        <v>111.70740439213947</v>
      </c>
      <c r="BM15" s="36">
        <f>0.5*14.17*$D$4*0.9*($D$3-4)*2.5/(1+2.5^2)/10</f>
        <v>343.01172413793103</v>
      </c>
      <c r="BN15" s="36">
        <f>$BQ$4*0.9*($D$3-4)*391.3/100*2.5*10^-1</f>
        <v>306.83457925528165</v>
      </c>
      <c r="BO15" s="341" t="str">
        <f>IF(BN15&gt;BM15,SQRT((0.5*14.17*$D$4)/($BQ$4/100*391.3)-1)," ")</f>
        <v xml:space="preserve"> </v>
      </c>
      <c r="BP15" s="349" t="str">
        <f>IF(BO15=" "," ",0.9*$BQ$4/100*($D$3-4)*391.3*BO15*10^-1)</f>
        <v xml:space="preserve"> </v>
      </c>
      <c r="BQ15" s="6" t="str">
        <f>IF(AND(BP15&gt;BL15,BN15&gt;BL15),"Verifica","Non Verifica")</f>
        <v>Verifica</v>
      </c>
      <c r="BR15" s="6">
        <f>$BU$4*0.9*($D$3-4)*391.3/100*2.5*10^-1</f>
        <v>460.25186888292251</v>
      </c>
      <c r="BS15" s="341">
        <f>IF(BR15&gt;BM15,SQRT((0.5*14.17*$D$4)/($BU$4/100*391.3)-1)," ")</f>
        <v>2.0983814160388228</v>
      </c>
      <c r="BT15" s="349">
        <f>IF(BS15=" "," ",0.9*$BU$4/100*($D$3-4)*391.3*BS15*10^-1)</f>
        <v>386.3135873444246</v>
      </c>
      <c r="BU15" s="6" t="str">
        <f>IF(AND(BT15&gt;BL15,BR15&gt;BL15),"Verifica","Non Verifica")</f>
        <v>Verifica</v>
      </c>
      <c r="BV15" s="362" t="str">
        <f>IF(BS6/BT6&gt;=0.08*14.17*0.55/391.3,"Verifica","Non verifica")</f>
        <v>Verifica</v>
      </c>
      <c r="BW15" s="73"/>
      <c r="BX15" s="73"/>
      <c r="BY15" s="73"/>
      <c r="BZ15" s="73"/>
      <c r="CA15" s="73">
        <f>MAX(AM52:AP52)/(0.9*(60-4)*391.3)*1000</f>
        <v>0</v>
      </c>
      <c r="CB15" s="73" t="e">
        <f>MAX(#REF!)/(0.9*(60-4)*391.3)*1000</f>
        <v>#REF!</v>
      </c>
      <c r="CC15" s="370">
        <f>MAX(ABS(Taglio!H4),ABS(Taglio!I4),ABS(Taglio!H5),ABS(Taglio!I5))</f>
        <v>58.877000000000002</v>
      </c>
      <c r="CD15" s="245" t="e">
        <f>$CB$5*(CB15+CA15)*391.3/10-ABS(CC15)</f>
        <v>#REF!</v>
      </c>
      <c r="CE15" s="370">
        <v>0.48</v>
      </c>
      <c r="CF15" s="370">
        <f>CE15*(1-25/250)</f>
        <v>0.432</v>
      </c>
      <c r="CG15" s="370">
        <v>30</v>
      </c>
      <c r="CH15" s="370">
        <v>52</v>
      </c>
      <c r="CI15" s="73">
        <f>(MAX(ABS(AL20),ABS(AM20),ABS(AN20),ABS(AO20),ABS(AP20)))/(CG15*CH15)</f>
        <v>0.26958749999999998</v>
      </c>
      <c r="CJ15" s="73" t="e">
        <f>CD15/(CG15*CH15)*10</f>
        <v>#REF!</v>
      </c>
      <c r="CK15" s="246">
        <f>CI15/14.17*10</f>
        <v>0.19025229357798162</v>
      </c>
      <c r="CL15" s="245">
        <f>CF15*14.17*CH15*CG15*(1-CK15/CF15)^0.5/10</f>
        <v>714.36061619644863</v>
      </c>
      <c r="CM15" s="464" t="e">
        <f>IF(CD15&lt;CL15,"VERIFICA","NON VERIFICA_necessarie staffe di contenimento")</f>
        <v>#REF!</v>
      </c>
      <c r="CN15" s="464"/>
      <c r="CO15" s="245" t="e">
        <f>CG15*CH15/391.3*(CJ15^2/(1.2+CK15*CG15-1.2))</f>
        <v>#REF!</v>
      </c>
      <c r="CP15" s="370"/>
      <c r="CQ15" s="370"/>
    </row>
    <row r="16" spans="1:95" ht="16.05" customHeight="1" x14ac:dyDescent="0.25">
      <c r="A16" s="172">
        <f>Pil_originale!A488</f>
        <v>4</v>
      </c>
      <c r="B16" s="6">
        <f>Pil_originale!B488</f>
        <v>21</v>
      </c>
      <c r="C16" s="6">
        <f>Pil_originale!C488</f>
        <v>0</v>
      </c>
      <c r="D16" s="6">
        <f>Pil_originale!D488</f>
        <v>5</v>
      </c>
      <c r="E16" s="6" t="str">
        <f>Pil_originale!E488</f>
        <v>Minf</v>
      </c>
      <c r="F16" s="6">
        <f>Pil_originale!F488</f>
        <v>-7.6470000000000002</v>
      </c>
      <c r="G16" s="6">
        <f>Pil_originale!G488</f>
        <v>-4.9640000000000004</v>
      </c>
      <c r="H16" s="6">
        <f>Pil_originale!H488</f>
        <v>-52.97</v>
      </c>
      <c r="I16" s="6">
        <f>Pil_originale!I488</f>
        <v>-1.5349999999999999</v>
      </c>
      <c r="J16" s="6">
        <f>Pil_originale!J488</f>
        <v>2.8940000000000001</v>
      </c>
      <c r="K16" s="7">
        <f>Pil_originale!K488</f>
        <v>3.1589999999999998</v>
      </c>
      <c r="L16" s="447"/>
      <c r="M16" s="427"/>
      <c r="N16" s="172" t="s">
        <v>17</v>
      </c>
      <c r="O16" s="21">
        <f t="shared" ref="O16:T16" si="39">F18</f>
        <v>17.713999999999999</v>
      </c>
      <c r="P16" s="21">
        <f t="shared" si="39"/>
        <v>9.7210000000000001</v>
      </c>
      <c r="Q16" s="21">
        <f t="shared" si="39"/>
        <v>9.7080000000000002</v>
      </c>
      <c r="R16" s="21">
        <f t="shared" si="39"/>
        <v>135.983</v>
      </c>
      <c r="S16" s="21">
        <f t="shared" si="39"/>
        <v>17.753</v>
      </c>
      <c r="T16" s="21">
        <f t="shared" si="39"/>
        <v>19.38</v>
      </c>
      <c r="U16" s="28">
        <f t="shared" si="35"/>
        <v>15.268921874999998</v>
      </c>
      <c r="V16" s="29">
        <f t="shared" si="35"/>
        <v>8.3850625000000001</v>
      </c>
      <c r="W16" s="29">
        <f t="shared" si="35"/>
        <v>8.2131562500000008</v>
      </c>
      <c r="X16" s="29">
        <f t="shared" si="35"/>
        <v>115.00596875000001</v>
      </c>
      <c r="Y16" s="29">
        <f t="shared" si="35"/>
        <v>15.035265625000001</v>
      </c>
      <c r="Z16" s="30">
        <f t="shared" si="35"/>
        <v>16.413125000000001</v>
      </c>
      <c r="AA16" s="172">
        <f t="shared" si="13"/>
        <v>23.248421875000002</v>
      </c>
      <c r="AB16" s="6">
        <f t="shared" si="13"/>
        <v>131.41909375</v>
      </c>
      <c r="AC16" s="6">
        <f t="shared" si="14"/>
        <v>62.674149999999997</v>
      </c>
      <c r="AD16" s="6">
        <f t="shared" si="15"/>
        <v>138.39362031249999</v>
      </c>
      <c r="AE16" s="36">
        <f t="shared" si="16"/>
        <v>71.059212500000001</v>
      </c>
      <c r="AF16" s="36">
        <f t="shared" si="17"/>
        <v>-54.289087499999994</v>
      </c>
      <c r="AG16" s="36">
        <f t="shared" si="18"/>
        <v>146.77868281249999</v>
      </c>
      <c r="AH16" s="37">
        <f t="shared" si="19"/>
        <v>-130.00855781249999</v>
      </c>
      <c r="AJ16" s="172" t="s">
        <v>17</v>
      </c>
      <c r="AK16" s="82">
        <f>AT53</f>
        <v>191.00802424798741</v>
      </c>
      <c r="AL16" s="73">
        <f t="shared" si="7"/>
        <v>15.268921874999998</v>
      </c>
      <c r="AM16" s="73">
        <f>MAX(0.3*$AK16,ABS(AE16))</f>
        <v>71.059212500000001</v>
      </c>
      <c r="AN16" s="73">
        <f>MAX(0.3*$AK16,ABS(AF16))</f>
        <v>57.302407274396224</v>
      </c>
      <c r="AO16" s="73">
        <f>MAX($AK16,ABS(AG16))</f>
        <v>191.00802424798741</v>
      </c>
      <c r="AP16" s="73">
        <f>MAX($AK16,ABS(AH16))</f>
        <v>191.00802424798741</v>
      </c>
      <c r="AQ16" s="107">
        <f>MAX(AL16-$AC$4*(1-((0.48*$AC$2+AL19)/(0.48*$AC$2))^2),0)/(($D$4-2*4)*391.3)*1000</f>
        <v>0</v>
      </c>
      <c r="AR16" s="108">
        <f t="shared" ref="AR16:AU16" si="40">MAX(AM16-$AC$4*(1-((0.48*$AC$2+AM19)/(0.48*$AC$2))^2),0)/(($D$4-2*4)*391.3)*1000</f>
        <v>0</v>
      </c>
      <c r="AS16" s="108">
        <f t="shared" si="40"/>
        <v>0.11918412501204873</v>
      </c>
      <c r="AT16" s="108">
        <f t="shared" si="40"/>
        <v>5.6594411667785955</v>
      </c>
      <c r="AU16" s="108">
        <f t="shared" si="40"/>
        <v>6.3457833198573885</v>
      </c>
      <c r="AV16" s="122">
        <f t="shared" ref="AV16:AV18" si="41">MAX(AQ16:AU16)</f>
        <v>6.3457833198573885</v>
      </c>
      <c r="AW16" s="128">
        <f>$AZ$2</f>
        <v>8.2938046054770531</v>
      </c>
      <c r="AX16" s="73">
        <f t="shared" ref="AX16:AX18" si="42">2*AW16*391.3/10</f>
        <v>649.07314842463416</v>
      </c>
      <c r="AY16" s="191">
        <f>AX16*($D$4-2*4)/200</f>
        <v>168.75901859040488</v>
      </c>
      <c r="AZ16" s="73">
        <f>($AC4+$AY16)*(1-ABS((0.48*$AC$2+AL$19)/(0.48*$AC$2+$AX16))^(1+1/(1+$AX16/$AC$2)))</f>
        <v>272.6913598840564</v>
      </c>
      <c r="BA16" s="73">
        <f t="shared" si="37"/>
        <v>256.19091917231401</v>
      </c>
      <c r="BB16" s="73">
        <f t="shared" si="37"/>
        <v>233.13755945563878</v>
      </c>
      <c r="BC16" s="73">
        <f t="shared" si="37"/>
        <v>250.74710704351108</v>
      </c>
      <c r="BD16" s="73">
        <f t="shared" si="37"/>
        <v>238.987346815721</v>
      </c>
      <c r="BE16" s="148"/>
      <c r="BF16" s="148"/>
      <c r="BG16" s="148"/>
      <c r="BH16" s="148"/>
      <c r="BI16" s="148"/>
      <c r="BJ16" s="191"/>
      <c r="BK16" s="370"/>
      <c r="BL16" s="73"/>
      <c r="BM16" s="36"/>
      <c r="BN16" s="73"/>
      <c r="BO16" s="73"/>
      <c r="BP16" s="73"/>
      <c r="BQ16" s="73"/>
      <c r="BR16" s="73"/>
      <c r="BS16" s="73"/>
      <c r="BT16" s="73"/>
      <c r="BU16" s="73"/>
      <c r="BV16" s="73"/>
      <c r="BW16" s="73"/>
      <c r="BX16" s="73"/>
      <c r="BY16" s="73"/>
      <c r="BZ16" s="73"/>
      <c r="CA16" s="370"/>
      <c r="CB16" s="370"/>
      <c r="CC16" s="370"/>
      <c r="CD16" s="370"/>
      <c r="CE16" s="370"/>
      <c r="CF16" s="370"/>
      <c r="CG16" s="370"/>
      <c r="CH16" s="370"/>
      <c r="CI16" s="73"/>
      <c r="CJ16" s="73"/>
      <c r="CK16" s="370"/>
      <c r="CL16" s="370"/>
      <c r="CM16" s="465"/>
      <c r="CN16" s="465"/>
      <c r="CO16" s="370"/>
      <c r="CP16" s="370"/>
      <c r="CQ16" s="370"/>
    </row>
    <row r="17" spans="1:95" ht="16.05" customHeight="1" x14ac:dyDescent="0.25">
      <c r="A17" s="172">
        <f>Pil_originale!A490</f>
        <v>4</v>
      </c>
      <c r="B17" s="6">
        <f>Pil_originale!B490</f>
        <v>21</v>
      </c>
      <c r="C17" s="6">
        <f>Pil_originale!C490</f>
        <v>0</v>
      </c>
      <c r="D17" s="6">
        <f>Pil_originale!D490</f>
        <v>5</v>
      </c>
      <c r="E17" s="6" t="str">
        <f>Pil_originale!E490</f>
        <v>N</v>
      </c>
      <c r="F17" s="6">
        <f>Pil_originale!F490</f>
        <v>-54.573</v>
      </c>
      <c r="G17" s="6">
        <f>Pil_originale!G490</f>
        <v>-35.520000000000003</v>
      </c>
      <c r="H17" s="6">
        <f>Pil_originale!H490</f>
        <v>-51.72</v>
      </c>
      <c r="I17" s="6">
        <f>Pil_originale!I490</f>
        <v>1.3660000000000001</v>
      </c>
      <c r="J17" s="6">
        <f>Pil_originale!J490</f>
        <v>2.7189999999999999</v>
      </c>
      <c r="K17" s="7">
        <f>Pil_originale!K490</f>
        <v>2.968</v>
      </c>
      <c r="L17" s="447"/>
      <c r="M17" s="427"/>
      <c r="N17" s="172" t="s">
        <v>20</v>
      </c>
      <c r="O17" s="21">
        <f t="shared" ref="O17:T17" si="43">F16</f>
        <v>-7.6470000000000002</v>
      </c>
      <c r="P17" s="21">
        <f t="shared" si="43"/>
        <v>-4.9640000000000004</v>
      </c>
      <c r="Q17" s="21">
        <f t="shared" si="43"/>
        <v>-52.97</v>
      </c>
      <c r="R17" s="21">
        <f t="shared" si="43"/>
        <v>-1.5349999999999999</v>
      </c>
      <c r="S17" s="21">
        <f t="shared" si="43"/>
        <v>2.8940000000000001</v>
      </c>
      <c r="T17" s="21">
        <f t="shared" si="43"/>
        <v>3.1589999999999998</v>
      </c>
      <c r="U17" s="28">
        <f t="shared" ref="U17:Z18" si="44">O17+(O15-O17)/320*$U$5</f>
        <v>-6.1710000000000003</v>
      </c>
      <c r="V17" s="29">
        <f t="shared" si="44"/>
        <v>-4.0055000000000005</v>
      </c>
      <c r="W17" s="29">
        <f t="shared" si="44"/>
        <v>-43.233593749999997</v>
      </c>
      <c r="X17" s="29">
        <f t="shared" si="44"/>
        <v>-1.251125</v>
      </c>
      <c r="Y17" s="29">
        <f t="shared" si="44"/>
        <v>2.3592500000000003</v>
      </c>
      <c r="Z17" s="30">
        <f t="shared" si="44"/>
        <v>2.5753124999999999</v>
      </c>
      <c r="AA17" s="172">
        <f t="shared" si="13"/>
        <v>-45.59284375</v>
      </c>
      <c r="AB17" s="6">
        <f t="shared" si="13"/>
        <v>-3.8264374999999999</v>
      </c>
      <c r="AC17" s="6">
        <f t="shared" si="14"/>
        <v>-46.740774999999999</v>
      </c>
      <c r="AD17" s="6">
        <f t="shared" si="15"/>
        <v>-17.504290624999999</v>
      </c>
      <c r="AE17" s="36">
        <f t="shared" si="16"/>
        <v>-50.746274999999997</v>
      </c>
      <c r="AF17" s="36">
        <f t="shared" si="17"/>
        <v>42.735275000000001</v>
      </c>
      <c r="AG17" s="36">
        <f t="shared" si="18"/>
        <v>-21.509790625000001</v>
      </c>
      <c r="AH17" s="37">
        <f t="shared" si="19"/>
        <v>13.498790624999998</v>
      </c>
      <c r="AJ17" s="172" t="s">
        <v>20</v>
      </c>
      <c r="AK17" s="82">
        <f>AU54</f>
        <v>75.833745029208657</v>
      </c>
      <c r="AL17" s="73">
        <f t="shared" si="7"/>
        <v>-6.1710000000000003</v>
      </c>
      <c r="AM17" s="73">
        <f>MAX($AK17,ABS(AE17))</f>
        <v>75.833745029208657</v>
      </c>
      <c r="AN17" s="79">
        <f>MAX($AK17,ABS(AF17))</f>
        <v>75.833745029208657</v>
      </c>
      <c r="AO17" s="73">
        <f>MAX(0.3*$AK17,ABS(AG17))</f>
        <v>22.750123508762595</v>
      </c>
      <c r="AP17" s="73">
        <f>MAX(0.3*$AK17,ABS(AH17))</f>
        <v>22.750123508762595</v>
      </c>
      <c r="AQ17" s="107">
        <f>MAX(AL17-$AC$3*(1-((0.48*$AC$2+AL20)/(0.48*$AC$2))^2),0)/(($D$3-2*4)*391.3)*1000</f>
        <v>0</v>
      </c>
      <c r="AR17" s="108">
        <f t="shared" ref="AR17:AU17" si="45">MAX(AM17-$AC$3*(1-((0.48*$AC$2+AM20)/(0.48*$AC$2))^2),0)/(($D$3-2*4)*391.3)*1000</f>
        <v>3.8781272966564342</v>
      </c>
      <c r="AS17" s="108">
        <f t="shared" si="45"/>
        <v>5.4487428081403237</v>
      </c>
      <c r="AT17" s="108">
        <f t="shared" si="45"/>
        <v>0</v>
      </c>
      <c r="AU17" s="108">
        <f t="shared" si="45"/>
        <v>0</v>
      </c>
      <c r="AV17" s="123">
        <f t="shared" si="41"/>
        <v>5.4487428081403237</v>
      </c>
      <c r="AW17" s="127">
        <f>$AZ$3</f>
        <v>10.304423903774522</v>
      </c>
      <c r="AX17" s="73">
        <f t="shared" si="42"/>
        <v>806.42421470939405</v>
      </c>
      <c r="AY17" s="191">
        <f>AX17*($D$3-2*4)/200</f>
        <v>88.706663618033346</v>
      </c>
      <c r="AZ17" s="73">
        <f>($AC3+$AY17)*(1-ABS((0.48*$AC$2+AL$20)/(0.48*$AC$2+$AX17))^(1+1/(1+$AX17/$AC$2)))</f>
        <v>145.1915009070577</v>
      </c>
      <c r="BA17" s="73">
        <f t="shared" ref="BA17:BD18" si="46">($AC3+$AY17)*(1-ABS((0.48*$AC$2+AM$20)/(0.48*$AC$2+$AX17))^(1+1/(1+$AX17/$AC$2)))</f>
        <v>137.59963237986545</v>
      </c>
      <c r="BB17" s="73">
        <f t="shared" si="46"/>
        <v>127.41144894566558</v>
      </c>
      <c r="BC17" s="73">
        <f t="shared" si="46"/>
        <v>135.19069263655371</v>
      </c>
      <c r="BD17" s="73">
        <f t="shared" si="46"/>
        <v>129.99353548039309</v>
      </c>
      <c r="BE17" s="148" t="str">
        <f>IF((ABS(AL17/AZ17)^1.5+ABS(AL18/AZ18)^1.5&lt;1),"VERIFICA","NON VERIFICA")</f>
        <v>VERIFICA</v>
      </c>
      <c r="BF17" s="148" t="str">
        <f t="shared" ref="BF17:BI17" si="47">IF((ABS(AM17/BA17)^1.5+ABS(AM18/BA18)^1.5&lt;1),"VERIFICA","NON VERIFICA")</f>
        <v>VERIFICA</v>
      </c>
      <c r="BG17" s="148" t="str">
        <f t="shared" si="47"/>
        <v>VERIFICA</v>
      </c>
      <c r="BH17" s="148" t="str">
        <f t="shared" si="47"/>
        <v>VERIFICA</v>
      </c>
      <c r="BI17" s="148" t="str">
        <f t="shared" si="47"/>
        <v>VERIFICA</v>
      </c>
      <c r="BJ17" s="191"/>
      <c r="BK17" s="73"/>
      <c r="BL17" s="36">
        <f>MAX(BC16+BC18,BD16+BD18)*$BL$2/($BX$3)*100</f>
        <v>205.25381096779526</v>
      </c>
      <c r="BM17" s="36">
        <f>0.5*14.17*$D$3*0.9*($D$4-4)*2.5/(1+2.5^2)/10</f>
        <v>369.3972413793104</v>
      </c>
      <c r="BN17" s="73">
        <f>$BQ$6*0.9*($D$4-4)*391.3/100*2.5*10^-1</f>
        <v>413.0465489974946</v>
      </c>
      <c r="BO17" s="265">
        <f>IF(BN17&gt;BM17,SQRT((0.5*14.17*$D$3)/($BO$6/$BP$6*391.3)-1)," ")</f>
        <v>2.3417611920545003</v>
      </c>
      <c r="BP17" s="73">
        <f>IF(BO17=" "," ",0.9*$BO$6/$BP$6*($D$4-4)*391.3*BO17/10)</f>
        <v>386.90255158174813</v>
      </c>
      <c r="BQ17" s="73" t="str">
        <f>IF(AND(BP17&gt;BL17,BN17&gt;BL17),"Verifica","Non Verifica")</f>
        <v>Verifica</v>
      </c>
      <c r="BR17" s="73">
        <f>BU6*0.9*($D$4-4)*391.3/100*2.5*10^-1</f>
        <v>619.56982349624184</v>
      </c>
      <c r="BS17" s="265">
        <f>IF(BR17&gt;BM17,SQRT((0.5*14.17*$D$3)/($BS$6/$BT$6*391.3)-1)," ")</f>
        <v>1.8227900739639975</v>
      </c>
      <c r="BT17" s="73">
        <f>IF(BS17=" "," ",0.9*$BS$6/$BT$6*($D$4-4)*391.3*BS17/10)</f>
        <v>451.73828975863023</v>
      </c>
      <c r="BU17" s="36" t="str">
        <f>IF(AND(BT17&gt;BL17,BR17&gt;BL17),"Verifica","Non Verifica")</f>
        <v>Verifica</v>
      </c>
      <c r="BV17" s="73"/>
      <c r="BW17" s="73"/>
      <c r="BX17" s="73"/>
      <c r="BY17" s="73"/>
      <c r="BZ17" s="73"/>
      <c r="CA17" s="370"/>
      <c r="CB17" s="370"/>
      <c r="CC17" s="370"/>
      <c r="CD17" s="370"/>
      <c r="CE17" s="370"/>
      <c r="CF17" s="370"/>
      <c r="CG17" s="370"/>
      <c r="CH17" s="370"/>
      <c r="CI17" s="73"/>
      <c r="CJ17" s="73"/>
      <c r="CK17" s="370"/>
      <c r="CL17" s="370"/>
      <c r="CM17" s="465"/>
      <c r="CN17" s="465"/>
      <c r="CO17" s="370"/>
      <c r="CP17" s="370"/>
      <c r="CQ17" s="370"/>
    </row>
    <row r="18" spans="1:95" ht="16.05" customHeight="1" thickBot="1" x14ac:dyDescent="0.3">
      <c r="A18" s="172">
        <f>Pil_originale!A1111</f>
        <v>11</v>
      </c>
      <c r="B18" s="6">
        <f>Pil_originale!B1111</f>
        <v>21</v>
      </c>
      <c r="C18" s="6">
        <f>Pil_originale!C1111</f>
        <v>0</v>
      </c>
      <c r="D18" s="6">
        <f>Pil_originale!D1111</f>
        <v>5</v>
      </c>
      <c r="E18" s="6" t="str">
        <f>Pil_originale!E1111</f>
        <v>Msup</v>
      </c>
      <c r="F18" s="6">
        <f>Pil_originale!F1111</f>
        <v>17.713999999999999</v>
      </c>
      <c r="G18" s="6">
        <f>Pil_originale!G1111</f>
        <v>9.7210000000000001</v>
      </c>
      <c r="H18" s="6">
        <f>Pil_originale!H1111</f>
        <v>9.7080000000000002</v>
      </c>
      <c r="I18" s="6">
        <f>Pil_originale!I1111</f>
        <v>135.983</v>
      </c>
      <c r="J18" s="6">
        <f>Pil_originale!J1111</f>
        <v>17.753</v>
      </c>
      <c r="K18" s="7">
        <f>Pil_originale!K1111</f>
        <v>19.38</v>
      </c>
      <c r="L18" s="447"/>
      <c r="M18" s="427"/>
      <c r="N18" s="172" t="s">
        <v>19</v>
      </c>
      <c r="O18" s="21">
        <f t="shared" ref="O18:T18" si="48">F19</f>
        <v>-13.583</v>
      </c>
      <c r="P18" s="21">
        <f t="shared" si="48"/>
        <v>-7.3789999999999996</v>
      </c>
      <c r="Q18" s="21">
        <f t="shared" si="48"/>
        <v>-9.4260000000000002</v>
      </c>
      <c r="R18" s="21">
        <f t="shared" si="48"/>
        <v>-132.523</v>
      </c>
      <c r="S18" s="21">
        <f t="shared" si="48"/>
        <v>-17.033999999999999</v>
      </c>
      <c r="T18" s="21">
        <f t="shared" si="48"/>
        <v>-18.596</v>
      </c>
      <c r="U18" s="28">
        <f t="shared" si="44"/>
        <v>-10.64890625</v>
      </c>
      <c r="V18" s="29">
        <f t="shared" si="44"/>
        <v>-5.7758749999999992</v>
      </c>
      <c r="W18" s="29">
        <f t="shared" si="44"/>
        <v>-7.6321875000000006</v>
      </c>
      <c r="X18" s="29">
        <f t="shared" si="44"/>
        <v>-107.3505625</v>
      </c>
      <c r="Y18" s="29">
        <f t="shared" si="44"/>
        <v>-13.772718749999999</v>
      </c>
      <c r="Z18" s="30">
        <f t="shared" si="44"/>
        <v>-15.03575</v>
      </c>
      <c r="AA18" s="172">
        <f t="shared" si="13"/>
        <v>-21.40490625</v>
      </c>
      <c r="AB18" s="6">
        <f t="shared" si="13"/>
        <v>-122.3863125</v>
      </c>
      <c r="AC18" s="6">
        <f t="shared" si="14"/>
        <v>-58.120800000000003</v>
      </c>
      <c r="AD18" s="6">
        <f t="shared" si="15"/>
        <v>-128.80778437500001</v>
      </c>
      <c r="AE18" s="36">
        <f t="shared" si="16"/>
        <v>-63.896675000000002</v>
      </c>
      <c r="AF18" s="36">
        <f t="shared" si="17"/>
        <v>52.344925000000003</v>
      </c>
      <c r="AG18" s="36">
        <f t="shared" si="18"/>
        <v>-134.58365937500002</v>
      </c>
      <c r="AH18" s="37">
        <f t="shared" si="19"/>
        <v>123.03190937500001</v>
      </c>
      <c r="AJ18" s="172" t="s">
        <v>19</v>
      </c>
      <c r="AK18" s="82">
        <f>AT54</f>
        <v>180.59513658474037</v>
      </c>
      <c r="AL18" s="73">
        <f t="shared" si="7"/>
        <v>-10.64890625</v>
      </c>
      <c r="AM18" s="73">
        <f>MAX(0.3*$AK18,ABS(AE18))</f>
        <v>63.896675000000002</v>
      </c>
      <c r="AN18" s="73">
        <f>MAX(0.3*$AK18,ABS(AF18))</f>
        <v>54.178540975422109</v>
      </c>
      <c r="AO18" s="73">
        <f>MAX($AK18,ABS(AG18))</f>
        <v>180.59513658474037</v>
      </c>
      <c r="AP18" s="73">
        <f>MAX($AK18,ABS(AH18))</f>
        <v>180.59513658474037</v>
      </c>
      <c r="AQ18" s="107">
        <f>MAX(AL18-$AC$4*(1-((0.48*$AC$2+AL20)/(0.48*$AC$2))^2),0)/(($D$4-2*4)*391.3)*1000</f>
        <v>0</v>
      </c>
      <c r="AR18" s="108">
        <f t="shared" ref="AR18:AU18" si="49">MAX(AM18-$AC$4*(1-((0.48*$AC$2+AM20)/(0.48*$AC$2))^2),0)/(($D$4-2*4)*391.3)*1000</f>
        <v>0</v>
      </c>
      <c r="AS18" s="108">
        <f t="shared" si="49"/>
        <v>0</v>
      </c>
      <c r="AT18" s="108">
        <f t="shared" si="49"/>
        <v>5.013856521235021</v>
      </c>
      <c r="AU18" s="108">
        <f t="shared" si="49"/>
        <v>5.6917361063253908</v>
      </c>
      <c r="AV18" s="122">
        <f t="shared" si="41"/>
        <v>5.6917361063253908</v>
      </c>
      <c r="AW18" s="209">
        <f>$AZ$2</f>
        <v>8.2938046054770531</v>
      </c>
      <c r="AX18" s="73">
        <f t="shared" si="42"/>
        <v>649.07314842463416</v>
      </c>
      <c r="AY18" s="191">
        <f>AX18*($D$4-2*4)/200</f>
        <v>168.75901859040488</v>
      </c>
      <c r="AZ18" s="73">
        <f>($AC4+$AY18)*(1-ABS((0.48*$AC$2+AL$20)/(0.48*$AC$2+$AX18))^(1+1/(1+$AX18/$AC$2)))</f>
        <v>275.3811492069002</v>
      </c>
      <c r="BA18" s="73">
        <f t="shared" si="46"/>
        <v>258.44540947140655</v>
      </c>
      <c r="BB18" s="73">
        <f t="shared" si="46"/>
        <v>235.6189656939851</v>
      </c>
      <c r="BC18" s="73">
        <f t="shared" si="46"/>
        <v>253.05770169562268</v>
      </c>
      <c r="BD18" s="73">
        <f t="shared" si="46"/>
        <v>241.41367283663945</v>
      </c>
      <c r="BE18" s="148"/>
      <c r="BF18" s="148"/>
      <c r="BG18" s="148"/>
      <c r="BH18" s="148"/>
      <c r="BI18" s="148"/>
      <c r="BJ18" s="191"/>
      <c r="BK18" s="370"/>
      <c r="BL18" s="73"/>
      <c r="BM18" s="36"/>
      <c r="BN18" s="73"/>
      <c r="BO18" s="73"/>
      <c r="BP18" s="73"/>
      <c r="BQ18" s="73"/>
      <c r="BR18" s="73"/>
      <c r="BS18" s="73"/>
      <c r="BT18" s="73"/>
      <c r="BU18" s="73"/>
      <c r="BV18" s="73"/>
      <c r="BW18" s="73"/>
      <c r="BX18" s="73"/>
      <c r="BY18" s="73"/>
      <c r="BZ18" s="73"/>
      <c r="CA18" s="370"/>
      <c r="CB18" s="370"/>
      <c r="CC18" s="370"/>
      <c r="CD18" s="370"/>
      <c r="CE18" s="370"/>
      <c r="CF18" s="370"/>
      <c r="CG18" s="370"/>
      <c r="CH18" s="370"/>
      <c r="CI18" s="73"/>
      <c r="CJ18" s="73"/>
      <c r="CK18" s="370"/>
      <c r="CL18" s="370"/>
      <c r="CM18" s="465"/>
      <c r="CN18" s="465"/>
      <c r="CO18" s="370"/>
      <c r="CP18" s="370"/>
      <c r="CQ18" s="370"/>
    </row>
    <row r="19" spans="1:95" ht="16.05" customHeight="1" x14ac:dyDescent="0.25">
      <c r="A19" s="172">
        <f>Pil_originale!A1112</f>
        <v>11</v>
      </c>
      <c r="B19" s="6">
        <f>Pil_originale!B1112</f>
        <v>21</v>
      </c>
      <c r="C19" s="6">
        <f>Pil_originale!C1112</f>
        <v>0</v>
      </c>
      <c r="D19" s="6">
        <f>Pil_originale!D1112</f>
        <v>5</v>
      </c>
      <c r="E19" s="6" t="str">
        <f>Pil_originale!E1112</f>
        <v>Minf</v>
      </c>
      <c r="F19" s="6">
        <f>Pil_originale!F1112</f>
        <v>-13.583</v>
      </c>
      <c r="G19" s="6">
        <f>Pil_originale!G1112</f>
        <v>-7.3789999999999996</v>
      </c>
      <c r="H19" s="6">
        <f>Pil_originale!H1112</f>
        <v>-9.4260000000000002</v>
      </c>
      <c r="I19" s="6">
        <f>Pil_originale!I1112</f>
        <v>-132.523</v>
      </c>
      <c r="J19" s="6">
        <f>Pil_originale!J1112</f>
        <v>-17.033999999999999</v>
      </c>
      <c r="K19" s="7">
        <f>Pil_originale!K1112</f>
        <v>-18.596</v>
      </c>
      <c r="L19" s="447"/>
      <c r="M19" s="427"/>
      <c r="N19" s="172" t="s">
        <v>44</v>
      </c>
      <c r="O19" s="21">
        <f>F17+F20</f>
        <v>-389.25899999999996</v>
      </c>
      <c r="P19" s="21">
        <f t="shared" ref="P19:T19" si="50">G17+G20</f>
        <v>-244.72200000000001</v>
      </c>
      <c r="Q19" s="21">
        <f t="shared" si="50"/>
        <v>-52.814999999999998</v>
      </c>
      <c r="R19" s="21">
        <f t="shared" si="50"/>
        <v>-12.309000000000001</v>
      </c>
      <c r="S19" s="21">
        <f t="shared" si="50"/>
        <v>0.93699999999999983</v>
      </c>
      <c r="T19" s="21">
        <f t="shared" si="50"/>
        <v>1.0229999999999999</v>
      </c>
      <c r="U19" s="28">
        <f>O19+$M$4</f>
        <v>-405.05399999999997</v>
      </c>
      <c r="V19" s="29">
        <f>P19+$M$2</f>
        <v>-256.87200000000001</v>
      </c>
      <c r="W19" s="29">
        <f>Q19</f>
        <v>-52.814999999999998</v>
      </c>
      <c r="X19" s="29">
        <f t="shared" ref="X19:Z20" si="51">R19</f>
        <v>-12.309000000000001</v>
      </c>
      <c r="Y19" s="29">
        <f t="shared" si="51"/>
        <v>0.93699999999999983</v>
      </c>
      <c r="Z19" s="30">
        <f t="shared" si="51"/>
        <v>1.0229999999999999</v>
      </c>
      <c r="AA19" s="172">
        <f t="shared" si="13"/>
        <v>-53.751999999999995</v>
      </c>
      <c r="AB19" s="6">
        <f t="shared" si="13"/>
        <v>-13.332000000000001</v>
      </c>
      <c r="AC19" s="6">
        <f t="shared" si="14"/>
        <v>-57.751599999999996</v>
      </c>
      <c r="AD19" s="6">
        <f t="shared" si="15"/>
        <v>-29.457599999999999</v>
      </c>
      <c r="AE19" s="36">
        <f t="shared" si="16"/>
        <v>-314.62360000000001</v>
      </c>
      <c r="AF19" s="36">
        <f t="shared" si="17"/>
        <v>-199.12040000000002</v>
      </c>
      <c r="AG19" s="36">
        <f t="shared" si="18"/>
        <v>-286.32960000000003</v>
      </c>
      <c r="AH19" s="37">
        <f t="shared" si="19"/>
        <v>-227.4144</v>
      </c>
      <c r="AJ19" s="172" t="s">
        <v>44</v>
      </c>
      <c r="AK19" s="82"/>
      <c r="AL19" s="73">
        <f t="shared" si="7"/>
        <v>-405.05399999999997</v>
      </c>
      <c r="AM19" s="73">
        <f t="shared" ref="AM19:AP20" si="52">AE19</f>
        <v>-314.62360000000001</v>
      </c>
      <c r="AN19" s="73">
        <f t="shared" si="52"/>
        <v>-199.12040000000002</v>
      </c>
      <c r="AO19" s="73">
        <f t="shared" si="52"/>
        <v>-286.32960000000003</v>
      </c>
      <c r="AP19" s="73">
        <f t="shared" si="52"/>
        <v>-227.4144</v>
      </c>
      <c r="AQ19" s="107"/>
      <c r="AR19" s="282"/>
      <c r="AS19" s="282"/>
      <c r="AT19" s="282"/>
      <c r="AU19" s="282"/>
      <c r="AV19" s="37"/>
      <c r="AW19" s="36"/>
      <c r="AX19" s="191"/>
      <c r="AY19" s="191"/>
      <c r="AZ19" s="191"/>
      <c r="BA19" s="191"/>
      <c r="BB19" s="191"/>
      <c r="BC19" s="191"/>
      <c r="BD19" s="191"/>
      <c r="BE19" s="148"/>
      <c r="BF19" s="148"/>
      <c r="BG19" s="148"/>
      <c r="BH19" s="148"/>
      <c r="BI19" s="148"/>
      <c r="BJ19" s="191"/>
      <c r="BK19" s="370"/>
      <c r="BL19" s="73"/>
      <c r="BM19" s="36"/>
      <c r="BN19" s="73"/>
      <c r="BO19" s="73"/>
      <c r="BP19" s="73"/>
      <c r="BQ19" s="73"/>
      <c r="BR19" s="73"/>
      <c r="BS19" s="73"/>
      <c r="BT19" s="73"/>
      <c r="BU19" s="73"/>
      <c r="BV19" s="73"/>
      <c r="BW19" s="73"/>
      <c r="BX19" s="73"/>
      <c r="BY19" s="73"/>
      <c r="BZ19" s="73"/>
      <c r="CA19" s="370"/>
      <c r="CB19" s="370"/>
      <c r="CC19" s="370"/>
      <c r="CD19" s="370"/>
      <c r="CE19" s="370"/>
      <c r="CF19" s="370"/>
      <c r="CG19" s="370"/>
      <c r="CH19" s="370"/>
      <c r="CI19" s="73"/>
      <c r="CJ19" s="73"/>
      <c r="CK19" s="370"/>
      <c r="CL19" s="370"/>
      <c r="CM19" s="370"/>
      <c r="CN19" s="370"/>
      <c r="CO19" s="370"/>
      <c r="CP19" s="370"/>
      <c r="CQ19" s="370"/>
    </row>
    <row r="20" spans="1:95" ht="16.05" customHeight="1" thickBot="1" x14ac:dyDescent="0.35">
      <c r="A20" s="8">
        <f>Pil_originale!A1114</f>
        <v>11</v>
      </c>
      <c r="B20" s="42">
        <f>Pil_originale!B1114</f>
        <v>21</v>
      </c>
      <c r="C20" s="42">
        <f>Pil_originale!C1114</f>
        <v>0</v>
      </c>
      <c r="D20" s="42">
        <f>Pil_originale!D1114</f>
        <v>5</v>
      </c>
      <c r="E20" s="42" t="str">
        <f>Pil_originale!E1114</f>
        <v>N</v>
      </c>
      <c r="F20" s="42">
        <f>Pil_originale!F1114</f>
        <v>-334.68599999999998</v>
      </c>
      <c r="G20" s="42">
        <f>Pil_originale!G1114</f>
        <v>-209.202</v>
      </c>
      <c r="H20" s="42">
        <f>Pil_originale!H1114</f>
        <v>-1.095</v>
      </c>
      <c r="I20" s="42">
        <f>Pil_originale!I1114</f>
        <v>-13.675000000000001</v>
      </c>
      <c r="J20" s="42">
        <f>Pil_originale!J1114</f>
        <v>-1.782</v>
      </c>
      <c r="K20" s="10">
        <f>Pil_originale!K1114</f>
        <v>-1.9450000000000001</v>
      </c>
      <c r="L20" s="447"/>
      <c r="N20" s="8" t="s">
        <v>45</v>
      </c>
      <c r="O20" s="23">
        <f>F17+F20</f>
        <v>-389.25899999999996</v>
      </c>
      <c r="P20" s="23">
        <f t="shared" ref="P20:T20" si="53">G17+G20</f>
        <v>-244.72200000000001</v>
      </c>
      <c r="Q20" s="23">
        <f t="shared" si="53"/>
        <v>-52.814999999999998</v>
      </c>
      <c r="R20" s="23">
        <f t="shared" si="53"/>
        <v>-12.309000000000001</v>
      </c>
      <c r="S20" s="23">
        <f t="shared" si="53"/>
        <v>0.93699999999999983</v>
      </c>
      <c r="T20" s="23">
        <f t="shared" si="53"/>
        <v>1.0229999999999999</v>
      </c>
      <c r="U20" s="33">
        <f>O20+$M$5</f>
        <v>-420.55649999999997</v>
      </c>
      <c r="V20" s="21">
        <f>P20+$M$3</f>
        <v>-268.79700000000003</v>
      </c>
      <c r="W20" s="29">
        <f>Q20</f>
        <v>-52.814999999999998</v>
      </c>
      <c r="X20" s="29">
        <f t="shared" si="51"/>
        <v>-12.309000000000001</v>
      </c>
      <c r="Y20" s="29">
        <f t="shared" si="51"/>
        <v>0.93699999999999983</v>
      </c>
      <c r="Z20" s="30">
        <f t="shared" si="51"/>
        <v>1.0229999999999999</v>
      </c>
      <c r="AA20" s="8">
        <f t="shared" si="13"/>
        <v>-53.751999999999995</v>
      </c>
      <c r="AB20" s="42">
        <f t="shared" si="13"/>
        <v>-13.332000000000001</v>
      </c>
      <c r="AC20" s="42">
        <f t="shared" si="14"/>
        <v>-57.751599999999996</v>
      </c>
      <c r="AD20" s="42">
        <f t="shared" si="15"/>
        <v>-29.457599999999999</v>
      </c>
      <c r="AE20" s="38">
        <f t="shared" si="16"/>
        <v>-326.54860000000002</v>
      </c>
      <c r="AF20" s="38">
        <f t="shared" si="17"/>
        <v>-211.04540000000003</v>
      </c>
      <c r="AG20" s="38">
        <f t="shared" si="18"/>
        <v>-298.25460000000004</v>
      </c>
      <c r="AH20" s="39">
        <f t="shared" si="19"/>
        <v>-239.33940000000001</v>
      </c>
      <c r="AJ20" s="8" t="s">
        <v>45</v>
      </c>
      <c r="AK20" s="82"/>
      <c r="AL20" s="73">
        <f t="shared" si="7"/>
        <v>-420.55649999999997</v>
      </c>
      <c r="AM20" s="73">
        <f t="shared" si="52"/>
        <v>-326.54860000000002</v>
      </c>
      <c r="AN20" s="73">
        <f t="shared" si="52"/>
        <v>-211.04540000000003</v>
      </c>
      <c r="AO20" s="73">
        <f t="shared" si="52"/>
        <v>-298.25460000000004</v>
      </c>
      <c r="AP20" s="73">
        <f t="shared" si="52"/>
        <v>-239.33940000000001</v>
      </c>
      <c r="AQ20" s="83"/>
      <c r="AR20" s="23"/>
      <c r="AS20" s="23"/>
      <c r="AT20" s="23"/>
      <c r="AU20" s="23"/>
      <c r="AV20" s="39"/>
      <c r="AW20" s="36"/>
      <c r="AX20" s="191"/>
      <c r="AY20" s="191"/>
      <c r="AZ20" s="191"/>
      <c r="BA20" s="191"/>
      <c r="BB20" s="191"/>
      <c r="BC20" s="191"/>
      <c r="BD20" s="191"/>
      <c r="BE20" s="148"/>
      <c r="BF20" s="148"/>
      <c r="BG20" s="148"/>
      <c r="BH20" s="148"/>
      <c r="BI20" s="148"/>
      <c r="BJ20" s="191"/>
      <c r="BK20" s="370"/>
      <c r="BL20" s="73"/>
      <c r="BM20" s="36"/>
      <c r="BN20" s="73"/>
      <c r="BO20" s="73"/>
      <c r="BP20" s="73"/>
      <c r="BQ20" s="73"/>
      <c r="BR20" s="73"/>
      <c r="BS20" s="73"/>
      <c r="BT20" s="73"/>
      <c r="BU20" s="73"/>
      <c r="BV20" s="73"/>
      <c r="BW20" s="73"/>
      <c r="BX20" s="73"/>
      <c r="BY20" s="73"/>
      <c r="BZ20" s="73"/>
      <c r="CA20" s="370"/>
      <c r="CB20" s="370"/>
      <c r="CC20" s="370"/>
      <c r="CD20" s="370"/>
      <c r="CE20" s="370"/>
      <c r="CF20" s="370"/>
      <c r="CG20" s="370"/>
      <c r="CH20" s="370"/>
      <c r="CI20" s="73"/>
      <c r="CJ20" s="73"/>
      <c r="CK20" s="370"/>
      <c r="CL20" s="370"/>
      <c r="CM20" s="370"/>
      <c r="CN20" s="370"/>
      <c r="CO20" s="370"/>
      <c r="CP20" s="370"/>
      <c r="CQ20" s="370"/>
    </row>
    <row r="21" spans="1:95" ht="16.05" customHeight="1" thickBot="1" x14ac:dyDescent="0.3">
      <c r="A21" s="168">
        <f>Pil_originale!A491</f>
        <v>4</v>
      </c>
      <c r="B21" s="169">
        <f>Pil_originale!B491</f>
        <v>21</v>
      </c>
      <c r="C21" s="169">
        <f>Pil_originale!C491</f>
        <v>0</v>
      </c>
      <c r="D21" s="169">
        <f>Pil_originale!D491</f>
        <v>4</v>
      </c>
      <c r="E21" s="169" t="str">
        <f>Pil_originale!E491</f>
        <v>Msup</v>
      </c>
      <c r="F21" s="169">
        <f>Pil_originale!F491</f>
        <v>7.9630000000000001</v>
      </c>
      <c r="G21" s="169">
        <f>Pil_originale!G491</f>
        <v>5.19</v>
      </c>
      <c r="H21" s="169">
        <f>Pil_originale!H491</f>
        <v>62.295999999999999</v>
      </c>
      <c r="I21" s="169">
        <f>Pil_originale!I491</f>
        <v>1.746</v>
      </c>
      <c r="J21" s="169">
        <f>Pil_originale!J491</f>
        <v>-3.4580000000000002</v>
      </c>
      <c r="K21" s="170">
        <f>Pil_originale!K491</f>
        <v>-3.7749999999999999</v>
      </c>
      <c r="L21" s="447"/>
      <c r="M21" s="427" t="s">
        <v>30</v>
      </c>
      <c r="N21" s="168" t="s">
        <v>18</v>
      </c>
      <c r="O21" s="19">
        <f t="shared" ref="O21:T21" si="54">F21</f>
        <v>7.9630000000000001</v>
      </c>
      <c r="P21" s="19">
        <f t="shared" si="54"/>
        <v>5.19</v>
      </c>
      <c r="Q21" s="19">
        <f t="shared" si="54"/>
        <v>62.295999999999999</v>
      </c>
      <c r="R21" s="19">
        <f t="shared" si="54"/>
        <v>1.746</v>
      </c>
      <c r="S21" s="19">
        <f t="shared" si="54"/>
        <v>-3.4580000000000002</v>
      </c>
      <c r="T21" s="19">
        <f t="shared" si="54"/>
        <v>-3.7749999999999999</v>
      </c>
      <c r="U21" s="25">
        <f t="shared" ref="U21:Z22" si="55">O21-(O21-O23)/320*$V$4</f>
        <v>6.5115625000000001</v>
      </c>
      <c r="V21" s="26">
        <f t="shared" si="55"/>
        <v>4.2417187500000004</v>
      </c>
      <c r="W21" s="26">
        <f t="shared" si="55"/>
        <v>50.240875000000003</v>
      </c>
      <c r="X21" s="26">
        <f t="shared" si="55"/>
        <v>1.4083125000000001</v>
      </c>
      <c r="Y21" s="26">
        <f t="shared" si="55"/>
        <v>-2.7897500000000002</v>
      </c>
      <c r="Z21" s="27">
        <f t="shared" si="55"/>
        <v>-3.0454374999999998</v>
      </c>
      <c r="AA21" s="168">
        <f t="shared" si="13"/>
        <v>53.030625000000001</v>
      </c>
      <c r="AB21" s="169">
        <f t="shared" si="13"/>
        <v>4.4537499999999994</v>
      </c>
      <c r="AC21" s="169">
        <f t="shared" si="14"/>
        <v>54.366750000000003</v>
      </c>
      <c r="AD21" s="169">
        <f t="shared" si="15"/>
        <v>20.362937500000001</v>
      </c>
      <c r="AE21" s="34">
        <f t="shared" si="16"/>
        <v>58.60846875</v>
      </c>
      <c r="AF21" s="34">
        <f t="shared" si="17"/>
        <v>-50.125031250000006</v>
      </c>
      <c r="AG21" s="34">
        <f t="shared" si="18"/>
        <v>24.604656250000001</v>
      </c>
      <c r="AH21" s="35">
        <f t="shared" si="19"/>
        <v>-16.121218750000001</v>
      </c>
      <c r="AJ21" s="168" t="s">
        <v>18</v>
      </c>
      <c r="AK21" s="82">
        <f>AU55</f>
        <v>107.86732892623965</v>
      </c>
      <c r="AL21" s="73">
        <f t="shared" si="7"/>
        <v>6.5115625000000001</v>
      </c>
      <c r="AM21" s="73">
        <f>MAX($AK21,ABS(AE21))</f>
        <v>107.86732892623965</v>
      </c>
      <c r="AN21" s="73">
        <f>MAX($AK21,ABS(AF21))</f>
        <v>107.86732892623965</v>
      </c>
      <c r="AO21" s="73">
        <f>MAX(0.3*$AK21,ABS(AG21))</f>
        <v>32.360198677871892</v>
      </c>
      <c r="AP21" s="73">
        <f>MAX(0.3*$AK21,ABS(AH21))</f>
        <v>32.360198677871892</v>
      </c>
      <c r="AQ21" s="105">
        <f>MAX(AL21-$AD$3*(1-((0.48*$AD$2+AL25)/(0.48*$AD$2))^2),0)/(($E$3-2*4)*391.3)*1000</f>
        <v>0</v>
      </c>
      <c r="AR21" s="106">
        <f t="shared" ref="AR21:AU21" si="56">MAX(AM21-$AD$3*(1-((0.48*$AD$2+AM25)/(0.48*$AD$2))^2),0)/(($E$3-2*4)*391.3)*1000</f>
        <v>4.9506675672900293</v>
      </c>
      <c r="AS21" s="106">
        <f t="shared" si="56"/>
        <v>7.9789297001813546</v>
      </c>
      <c r="AT21" s="106">
        <f t="shared" si="56"/>
        <v>0</v>
      </c>
      <c r="AU21" s="106">
        <f t="shared" si="56"/>
        <v>0</v>
      </c>
      <c r="AV21" s="210">
        <f>MAX(AQ21:AU21)</f>
        <v>7.9789297001813546</v>
      </c>
      <c r="AW21" s="208">
        <f>$AZ$3</f>
        <v>10.304423903774522</v>
      </c>
      <c r="AX21" s="73">
        <f>2*AW21*391.3/10</f>
        <v>806.42421470939405</v>
      </c>
      <c r="AY21" s="191">
        <f>AX21*($E$3-2*4)/200</f>
        <v>88.706663618033346</v>
      </c>
      <c r="AZ21" s="73">
        <f>($AD3+$AY21)*(1-ABS((0.48*$AD$2+AL$25)/(0.48*$AD$2+$AX21))^(1+1/(1+$AX21/$AD$2)))</f>
        <v>165.93462283450629</v>
      </c>
      <c r="BA21" s="73">
        <f t="shared" ref="BA21:BD22" si="57">($AD3+$AY21)*(1-ABS((0.48*$AD$2+AM$25)/(0.48*$AD$2+$AX21))^(1+1/(1+$AX21/$AD$2)))</f>
        <v>157.80134644740301</v>
      </c>
      <c r="BB21" s="73">
        <f t="shared" si="57"/>
        <v>137.2312984565767</v>
      </c>
      <c r="BC21" s="73">
        <f t="shared" si="57"/>
        <v>153.49170801717739</v>
      </c>
      <c r="BD21" s="73">
        <f t="shared" si="57"/>
        <v>142.22391198984641</v>
      </c>
      <c r="BE21" s="148" t="str">
        <f>IF((ABS(AL21/AZ21)^1.5+ABS(AL22/AZ22)^1.5)&lt;1,"VERIFICA","NON VERIFICA")</f>
        <v>VERIFICA</v>
      </c>
      <c r="BF21" s="148" t="str">
        <f t="shared" ref="BF21:BI21" si="58">IF((ABS(AM21/BA21)^1.5+ABS(AM22/BA22)^1.5)&lt;1,"VERIFICA","NON VERIFICA")</f>
        <v>VERIFICA</v>
      </c>
      <c r="BG21" s="148" t="str">
        <f t="shared" si="58"/>
        <v>VERIFICA</v>
      </c>
      <c r="BH21" s="148" t="str">
        <f t="shared" si="58"/>
        <v>VERIFICA</v>
      </c>
      <c r="BI21" s="148" t="str">
        <f t="shared" si="58"/>
        <v>VERIFICA</v>
      </c>
      <c r="BJ21" s="191"/>
      <c r="BK21" s="73"/>
      <c r="BL21" s="73">
        <f>MAX(BA21+BA23,BB21+BB23)*$BL$2/($BZ$3)*100</f>
        <v>133.95254530743316</v>
      </c>
      <c r="BM21" s="36">
        <f>0.5*14.17*$E$4*0.9*($E$3-4)*2.5/(1+2.5^2)/10</f>
        <v>400.18034482758617</v>
      </c>
      <c r="BN21" s="36">
        <f>$BQ$4*0.9*($E$3-4)*391.3/100*2.5*10^-1</f>
        <v>306.83457925528165</v>
      </c>
      <c r="BO21" s="341" t="str">
        <f>IF(BN21&gt;BM21,SQRT((0.5*14.17*$E$4)/($BQ$4/100*391.3)-1)," ")</f>
        <v xml:space="preserve"> </v>
      </c>
      <c r="BP21" s="349" t="str">
        <f>IF(BO21=" "," ",0.9*$BQ$4/100*($E$3-4)*391.3*BO21*10^-1)</f>
        <v xml:space="preserve"> </v>
      </c>
      <c r="BQ21" s="6" t="str">
        <f>IF(AND(BP21&gt;BL21,BN21&gt;BL21),"Verifica","Non Verifica")</f>
        <v>Verifica</v>
      </c>
      <c r="BR21" s="6">
        <f>$BU$4*0.9*($E$3-4)*391.3/100*2.5*10^-1</f>
        <v>460.25186888292251</v>
      </c>
      <c r="BS21" s="341">
        <f>IF(BR21&gt;BM21,SQRT((0.5*14.17*$E$4)/($BU$4/100*391.3)-1)," ")</f>
        <v>2.3029847289347383</v>
      </c>
      <c r="BT21" s="349">
        <f>IF(BS21=" "," ",0.9*BU4/100*($E$3-4)*391.3*BS21*10^-1)</f>
        <v>423.98121020041765</v>
      </c>
      <c r="BU21" s="6" t="str">
        <f>IF(AND(BT21&gt;BL21,BR21&gt;BL21),"Verifica","Non Verifica")</f>
        <v>Verifica</v>
      </c>
      <c r="BV21" s="362" t="str">
        <f>IF(BS6/BT6&gt;=0.08*14.17*0.65/391.3,"Verifica","Non verifica")</f>
        <v>Verifica</v>
      </c>
      <c r="BW21" s="73"/>
      <c r="BX21" s="73"/>
      <c r="BY21" s="73"/>
      <c r="BZ21" s="73"/>
      <c r="CA21" s="73" t="e">
        <f>MAX(#REF!)/(0.9*(70-4)*391.3)*1000</f>
        <v>#REF!</v>
      </c>
      <c r="CB21" s="73" t="e">
        <f>MAX(#REF!)/(0.9*(70-4)*391.3)*1000</f>
        <v>#REF!</v>
      </c>
      <c r="CC21" s="370">
        <f>MAX(ABS(Taglio!H6),ABS(Taglio!I6),ABS(Taglio!H7),ABS(Taglio!I7))</f>
        <v>76.953000000000003</v>
      </c>
      <c r="CD21" s="245" t="e">
        <f>$CB$5*(CB21+CA21)*391.3/10-ABS(CC21)</f>
        <v>#REF!</v>
      </c>
      <c r="CE21" s="370">
        <v>0.48</v>
      </c>
      <c r="CF21" s="370">
        <f>CE21*(1-25/250)</f>
        <v>0.432</v>
      </c>
      <c r="CG21" s="370">
        <v>30</v>
      </c>
      <c r="CH21" s="370">
        <v>62</v>
      </c>
      <c r="CI21" s="73">
        <f>(MAX(ABS(AL26),ABS(AM26),ABS(AN26),ABS(AO26),ABS(AP26)))/(CG21*CH21)</f>
        <v>0.35768131720430107</v>
      </c>
      <c r="CJ21" s="73" t="e">
        <f>CD21/(CG21*CH21)*10</f>
        <v>#REF!</v>
      </c>
      <c r="CK21" s="246">
        <f>CI21/14.17*10</f>
        <v>0.25242153648856813</v>
      </c>
      <c r="CL21" s="245">
        <f>CF21*14.17*CH21*CG21*(1-CK21/CF21)^0.5/10</f>
        <v>734.09420133851063</v>
      </c>
      <c r="CM21" s="464" t="e">
        <f>IF(CD21&lt;CL21,"VERIFICA","NON VERIFICA_necessarie staffe di contenimento")</f>
        <v>#REF!</v>
      </c>
      <c r="CN21" s="464"/>
      <c r="CO21" s="245" t="e">
        <f>CG21*CH21/391.3*(CJ21^2/(1.2+CK21*CG21-1.2))</f>
        <v>#REF!</v>
      </c>
      <c r="CP21" s="370"/>
      <c r="CQ21" s="370"/>
    </row>
    <row r="22" spans="1:95" ht="16.05" customHeight="1" x14ac:dyDescent="0.25">
      <c r="A22" s="172">
        <f>Pil_originale!A492</f>
        <v>4</v>
      </c>
      <c r="B22" s="6">
        <f>Pil_originale!B492</f>
        <v>21</v>
      </c>
      <c r="C22" s="6">
        <f>Pil_originale!C492</f>
        <v>0</v>
      </c>
      <c r="D22" s="6">
        <f>Pil_originale!D492</f>
        <v>4</v>
      </c>
      <c r="E22" s="6" t="str">
        <f>Pil_originale!E492</f>
        <v>Minf</v>
      </c>
      <c r="F22" s="6">
        <f>Pil_originale!F492</f>
        <v>-7.5190000000000001</v>
      </c>
      <c r="G22" s="6">
        <f>Pil_originale!G492</f>
        <v>-4.9249999999999998</v>
      </c>
      <c r="H22" s="6">
        <f>Pil_originale!H492</f>
        <v>-66.292000000000002</v>
      </c>
      <c r="I22" s="6">
        <f>Pil_originale!I492</f>
        <v>-1.8560000000000001</v>
      </c>
      <c r="J22" s="6">
        <f>Pil_originale!J492</f>
        <v>3.67</v>
      </c>
      <c r="K22" s="7">
        <f>Pil_originale!K492</f>
        <v>4.0069999999999997</v>
      </c>
      <c r="L22" s="447"/>
      <c r="M22" s="427"/>
      <c r="N22" s="172" t="s">
        <v>17</v>
      </c>
      <c r="O22" s="21">
        <f t="shared" ref="O22:T22" si="59">F24</f>
        <v>13.347</v>
      </c>
      <c r="P22" s="21">
        <f t="shared" si="59"/>
        <v>7.0759999999999996</v>
      </c>
      <c r="Q22" s="21">
        <f t="shared" si="59"/>
        <v>15.117000000000001</v>
      </c>
      <c r="R22" s="21">
        <f t="shared" si="59"/>
        <v>188.50800000000001</v>
      </c>
      <c r="S22" s="21">
        <f t="shared" si="59"/>
        <v>25.722999999999999</v>
      </c>
      <c r="T22" s="21">
        <f t="shared" si="59"/>
        <v>28.08</v>
      </c>
      <c r="U22" s="28">
        <f t="shared" si="55"/>
        <v>10.96228125</v>
      </c>
      <c r="V22" s="29">
        <f t="shared" si="55"/>
        <v>5.8147812499999993</v>
      </c>
      <c r="W22" s="29">
        <f t="shared" si="55"/>
        <v>12.172218750000001</v>
      </c>
      <c r="X22" s="29">
        <f t="shared" si="55"/>
        <v>151.78696875</v>
      </c>
      <c r="Y22" s="29">
        <f t="shared" si="55"/>
        <v>20.725843749999999</v>
      </c>
      <c r="Z22" s="30">
        <f t="shared" si="55"/>
        <v>22.624874999999996</v>
      </c>
      <c r="AA22" s="172">
        <f t="shared" si="13"/>
        <v>32.898062500000002</v>
      </c>
      <c r="AB22" s="6">
        <f t="shared" si="13"/>
        <v>174.41184375</v>
      </c>
      <c r="AC22" s="6">
        <f t="shared" si="14"/>
        <v>85.221615624999998</v>
      </c>
      <c r="AD22" s="6">
        <f t="shared" si="15"/>
        <v>184.2812625</v>
      </c>
      <c r="AE22" s="36">
        <f t="shared" si="16"/>
        <v>91.036396874999994</v>
      </c>
      <c r="AF22" s="36">
        <f t="shared" si="17"/>
        <v>-79.406834375000003</v>
      </c>
      <c r="AG22" s="36">
        <f t="shared" si="18"/>
        <v>190.09604375000001</v>
      </c>
      <c r="AH22" s="37">
        <f t="shared" si="19"/>
        <v>-178.46648124999999</v>
      </c>
      <c r="AJ22" s="172" t="s">
        <v>17</v>
      </c>
      <c r="AK22" s="82">
        <f>AT55</f>
        <v>256.88188013083351</v>
      </c>
      <c r="AL22" s="73">
        <f t="shared" si="7"/>
        <v>10.96228125</v>
      </c>
      <c r="AM22" s="73">
        <f>MAX(0.3*$AK22,ABS(AE22))</f>
        <v>91.036396874999994</v>
      </c>
      <c r="AN22" s="73">
        <f>MAX(0.3*$AK22,ABS(AF22))</f>
        <v>79.406834375000003</v>
      </c>
      <c r="AO22" s="73">
        <f>MAX($AK22,ABS(AG22))</f>
        <v>256.88188013083351</v>
      </c>
      <c r="AP22" s="73">
        <f>MAX($AK22,ABS(AH22))</f>
        <v>256.88188013083351</v>
      </c>
      <c r="AQ22" s="107">
        <f>MAX(AL22-$AD$4*(1-((0.48*$AD$2+AL25)/(0.48*$AD$2))^2),0)/(($E$4-2*4)*391.3)*1000</f>
        <v>0</v>
      </c>
      <c r="AR22" s="108">
        <f t="shared" ref="AR22:AU22" si="60">MAX(AM22-$AD$4*(1-((0.48*$AD$2+AM25)/(0.48*$AD$2))^2),0)/(($E$4-2*4)*391.3)*1000</f>
        <v>0</v>
      </c>
      <c r="AS22" s="108">
        <f t="shared" si="60"/>
        <v>0</v>
      </c>
      <c r="AT22" s="108">
        <f t="shared" si="60"/>
        <v>4.8271819051916509</v>
      </c>
      <c r="AU22" s="108">
        <f t="shared" si="60"/>
        <v>6.2002155950609792</v>
      </c>
      <c r="AV22" s="134">
        <f t="shared" ref="AV22:AV24" si="61">MAX(AQ22:AU22)</f>
        <v>6.2002155950609792</v>
      </c>
      <c r="AW22" s="128">
        <f>$AZ$2</f>
        <v>8.2938046054770531</v>
      </c>
      <c r="AX22" s="73">
        <f t="shared" ref="AX22:AX24" si="62">2*AW22*391.3/10</f>
        <v>649.07314842463416</v>
      </c>
      <c r="AY22" s="191">
        <f>AX22*($E$4-2*4)/200</f>
        <v>201.21267601163657</v>
      </c>
      <c r="AZ22" s="73">
        <f>($AD4+$AY22)*(1-ABS((0.48*$AD$2+AL$25)/(0.48*$AD$2+$AX22))^(1+1/(1+$AX22/$AD$2)))</f>
        <v>375.27898264459685</v>
      </c>
      <c r="BA22" s="73">
        <f t="shared" si="57"/>
        <v>354.18666662919429</v>
      </c>
      <c r="BB22" s="73">
        <f t="shared" si="57"/>
        <v>300.48606065595089</v>
      </c>
      <c r="BC22" s="73">
        <f t="shared" si="57"/>
        <v>342.97390356774451</v>
      </c>
      <c r="BD22" s="73">
        <f t="shared" si="57"/>
        <v>313.55899269267189</v>
      </c>
      <c r="BE22" s="148"/>
      <c r="BF22" s="148"/>
      <c r="BG22" s="148"/>
      <c r="BH22" s="148"/>
      <c r="BI22" s="148"/>
      <c r="BJ22" s="191"/>
      <c r="BK22" s="370"/>
      <c r="BL22" s="73"/>
      <c r="BM22" s="36"/>
      <c r="BN22" s="73"/>
      <c r="BO22" s="73"/>
      <c r="BP22" s="73"/>
      <c r="BQ22" s="73"/>
      <c r="BR22" s="73"/>
      <c r="BS22" s="73"/>
      <c r="BT22" s="73"/>
      <c r="BU22" s="73"/>
      <c r="BV22" s="73"/>
      <c r="BW22" s="73"/>
      <c r="BX22" s="73"/>
      <c r="BY22" s="73"/>
      <c r="BZ22" s="73"/>
      <c r="CA22" s="370"/>
      <c r="CB22" s="370"/>
      <c r="CC22" s="370"/>
      <c r="CD22" s="370"/>
      <c r="CE22" s="370"/>
      <c r="CF22" s="370"/>
      <c r="CG22" s="370"/>
      <c r="CH22" s="370"/>
      <c r="CI22" s="73"/>
      <c r="CJ22" s="73"/>
      <c r="CK22" s="370"/>
      <c r="CL22" s="370"/>
      <c r="CM22" s="465"/>
      <c r="CN22" s="465"/>
      <c r="CO22" s="370"/>
      <c r="CP22" s="370"/>
      <c r="CQ22" s="370"/>
    </row>
    <row r="23" spans="1:95" ht="16.05" customHeight="1" x14ac:dyDescent="0.25">
      <c r="A23" s="172">
        <f>Pil_originale!A494</f>
        <v>4</v>
      </c>
      <c r="B23" s="6">
        <f>Pil_originale!B494</f>
        <v>21</v>
      </c>
      <c r="C23" s="6">
        <f>Pil_originale!C494</f>
        <v>0</v>
      </c>
      <c r="D23" s="6">
        <f>Pil_originale!D494</f>
        <v>4</v>
      </c>
      <c r="E23" s="6" t="str">
        <f>Pil_originale!E494</f>
        <v>N</v>
      </c>
      <c r="F23" s="6">
        <f>Pil_originale!F494</f>
        <v>-84.245000000000005</v>
      </c>
      <c r="G23" s="6">
        <f>Pil_originale!G494</f>
        <v>-54.878999999999998</v>
      </c>
      <c r="H23" s="6">
        <f>Pil_originale!H494</f>
        <v>-108.32299999999999</v>
      </c>
      <c r="I23" s="6">
        <f>Pil_originale!I494</f>
        <v>2.9780000000000002</v>
      </c>
      <c r="J23" s="6">
        <f>Pil_originale!J494</f>
        <v>5.8920000000000003</v>
      </c>
      <c r="K23" s="7">
        <f>Pil_originale!K494</f>
        <v>6.4320000000000004</v>
      </c>
      <c r="L23" s="447"/>
      <c r="M23" s="427"/>
      <c r="N23" s="172" t="s">
        <v>20</v>
      </c>
      <c r="O23" s="21">
        <f t="shared" ref="O23:T23" si="63">F22</f>
        <v>-7.5190000000000001</v>
      </c>
      <c r="P23" s="21">
        <f t="shared" si="63"/>
        <v>-4.9249999999999998</v>
      </c>
      <c r="Q23" s="21">
        <f t="shared" si="63"/>
        <v>-66.292000000000002</v>
      </c>
      <c r="R23" s="21">
        <f t="shared" si="63"/>
        <v>-1.8560000000000001</v>
      </c>
      <c r="S23" s="21">
        <f t="shared" si="63"/>
        <v>3.67</v>
      </c>
      <c r="T23" s="21">
        <f t="shared" si="63"/>
        <v>4.0069999999999997</v>
      </c>
      <c r="U23" s="28">
        <f t="shared" ref="U23:Z24" si="64">O23+(O21-O23)/320*$V$5</f>
        <v>-5.8256562499999998</v>
      </c>
      <c r="V23" s="29">
        <f t="shared" si="64"/>
        <v>-3.8186718749999997</v>
      </c>
      <c r="W23" s="29">
        <f t="shared" si="64"/>
        <v>-52.227687500000002</v>
      </c>
      <c r="X23" s="29">
        <f t="shared" si="64"/>
        <v>-1.4620312500000001</v>
      </c>
      <c r="Y23" s="29">
        <f t="shared" si="64"/>
        <v>2.8903749999999997</v>
      </c>
      <c r="Z23" s="30">
        <f t="shared" si="64"/>
        <v>3.1558437499999998</v>
      </c>
      <c r="AA23" s="172">
        <f t="shared" si="13"/>
        <v>-55.118062500000001</v>
      </c>
      <c r="AB23" s="6">
        <f t="shared" si="13"/>
        <v>-4.6178749999999997</v>
      </c>
      <c r="AC23" s="6">
        <f t="shared" si="14"/>
        <v>-56.503425</v>
      </c>
      <c r="AD23" s="6">
        <f t="shared" si="15"/>
        <v>-21.153293749999996</v>
      </c>
      <c r="AE23" s="36">
        <f t="shared" si="16"/>
        <v>-60.322096875</v>
      </c>
      <c r="AF23" s="36">
        <f t="shared" si="17"/>
        <v>52.684753125</v>
      </c>
      <c r="AG23" s="36">
        <f t="shared" si="18"/>
        <v>-24.971965624999996</v>
      </c>
      <c r="AH23" s="37">
        <f t="shared" si="19"/>
        <v>17.334621874999996</v>
      </c>
      <c r="AJ23" s="172" t="s">
        <v>20</v>
      </c>
      <c r="AK23" s="82">
        <f>AU56</f>
        <v>97.827368412092042</v>
      </c>
      <c r="AL23" s="73">
        <f t="shared" si="7"/>
        <v>-5.8256562499999998</v>
      </c>
      <c r="AM23" s="73">
        <f>MAX($AK23,ABS(AE23))</f>
        <v>97.827368412092042</v>
      </c>
      <c r="AN23" s="79">
        <f>MAX($AK23,ABS(AF23))</f>
        <v>97.827368412092042</v>
      </c>
      <c r="AO23" s="73">
        <f>MAX(0.3*$AK23,ABS(AG23))</f>
        <v>29.348210523627611</v>
      </c>
      <c r="AP23" s="73">
        <f>MAX(0.3*$AK23,ABS(AH23))</f>
        <v>29.348210523627611</v>
      </c>
      <c r="AQ23" s="107">
        <f>MAX(AL23-$AD$3*(1-((0.48*$AD$2+AL26)/(0.48*$AD$2))^2),0)/(($E$3-2*4)*391.3)*1000</f>
        <v>0</v>
      </c>
      <c r="AR23" s="108">
        <f t="shared" ref="AR23:AU23" si="65">MAX(AM23-$AD$3*(1-((0.48*$AD$2+AM26)/(0.48*$AD$2))^2),0)/(($E$3-2*4)*391.3)*1000</f>
        <v>3.6396675749032164</v>
      </c>
      <c r="AS23" s="108">
        <f t="shared" si="65"/>
        <v>6.6279864239822652</v>
      </c>
      <c r="AT23" s="108">
        <f t="shared" si="65"/>
        <v>0</v>
      </c>
      <c r="AU23" s="108">
        <f t="shared" si="65"/>
        <v>0</v>
      </c>
      <c r="AV23" s="133">
        <f t="shared" si="61"/>
        <v>6.6279864239822652</v>
      </c>
      <c r="AW23" s="127">
        <f>$AZ$3</f>
        <v>10.304423903774522</v>
      </c>
      <c r="AX23" s="73">
        <f t="shared" si="62"/>
        <v>806.42421470939405</v>
      </c>
      <c r="AY23" s="191">
        <f>AX23*($E$3-2*4)/200</f>
        <v>88.706663618033346</v>
      </c>
      <c r="AZ23" s="73">
        <f>($AD3+$AY23)*(1-ABS((0.48*$AD$2+AL$26)/(0.48*$AD$2+$AX23))^(1+1/(1+$AX23/$AD$2)))</f>
        <v>167.11492875247268</v>
      </c>
      <c r="BA23" s="73">
        <f t="shared" ref="BA23:BD24" si="66">($AD3+$AY23)*(1-ABS((0.48*$AD$2+AM$26)/(0.48*$AD$2+$AX23))^(1+1/(1+$AX23/$AD$2)))</f>
        <v>158.81376064289353</v>
      </c>
      <c r="BB23" s="73">
        <f t="shared" si="66"/>
        <v>138.45769914544223</v>
      </c>
      <c r="BC23" s="73">
        <f t="shared" si="66"/>
        <v>154.55352200093591</v>
      </c>
      <c r="BD23" s="73">
        <f t="shared" si="66"/>
        <v>143.40285708657416</v>
      </c>
      <c r="BE23" s="148" t="str">
        <f>IF((ABS(AL23/AZ23)^1.5+ABS(AL24/AZ24)^1.5&lt;1),"VERIFICA","NON VERIFICA")</f>
        <v>VERIFICA</v>
      </c>
      <c r="BF23" s="148" t="str">
        <f t="shared" ref="BF23:BI23" si="67">IF((ABS(AM23/BA23)^1.5+ABS(AM24/BA24)^1.5&lt;1),"VERIFICA","NON VERIFICA")</f>
        <v>VERIFICA</v>
      </c>
      <c r="BG23" s="148" t="str">
        <f t="shared" si="67"/>
        <v>VERIFICA</v>
      </c>
      <c r="BH23" s="148" t="str">
        <f t="shared" si="67"/>
        <v>VERIFICA</v>
      </c>
      <c r="BI23" s="148" t="str">
        <f t="shared" si="67"/>
        <v>VERIFICA</v>
      </c>
      <c r="BJ23" s="191"/>
      <c r="BK23" s="73"/>
      <c r="BL23" s="36">
        <f>MAX(BC22+BC24,BD22+BD24)*$BL$2/($BX$3)*100</f>
        <v>280.58659001813606</v>
      </c>
      <c r="BM23" s="36">
        <f>0.5*14.17*$E$3*0.9*($E$4-4)*2.5/(1+2.5^2)/10</f>
        <v>435.36103448275861</v>
      </c>
      <c r="BN23" s="73">
        <f>BQ6*0.9*($E$4-4)*391.3/100*2.5*10^-1</f>
        <v>486.80486131847579</v>
      </c>
      <c r="BO23" s="265">
        <f>IF(BN23&gt;BM23,SQRT((0.5*14.17*$E$3)/($BO$6/$BP$6*391.3)-1)," ")</f>
        <v>2.3417611920545003</v>
      </c>
      <c r="BP23" s="73">
        <f>IF(BO23=" "," ",0.9*$BO$6/$BP$6*($E$4-4)*391.3*BO23/10)</f>
        <v>455.99229293563178</v>
      </c>
      <c r="BQ23" s="73" t="str">
        <f>IF(AND(BP23&gt;BL23,BN23&gt;BL23),"Verifica","Non Verifica")</f>
        <v>Verifica</v>
      </c>
      <c r="BR23" s="73">
        <f>BU6*0.9*($E$4-4)*391.3/100*2.5*10^-1</f>
        <v>730.20729197771368</v>
      </c>
      <c r="BS23" s="265">
        <f>IF(BR23&gt;BM23,SQRT((0.5*14.17*$E$3)/($BS$6/$BT$6*391.3)-1)," ")</f>
        <v>1.8227900739639975</v>
      </c>
      <c r="BT23" s="73">
        <f>IF(BS23=" "," ",0.9*$BS$6/$BT$6*($E$4-4)*391.3*BS23/10)</f>
        <v>532.40584150124278</v>
      </c>
      <c r="BU23" s="36" t="str">
        <f>IF(AND(BT23&gt;BL23,BR23&gt;BL23),"Verifica","Non Verifica")</f>
        <v>Verifica</v>
      </c>
      <c r="BV23" s="73"/>
      <c r="BW23" s="73"/>
      <c r="BX23" s="73"/>
      <c r="BY23" s="73"/>
      <c r="BZ23" s="73"/>
      <c r="CA23" s="370"/>
      <c r="CB23" s="370"/>
      <c r="CC23" s="370"/>
      <c r="CD23" s="370"/>
      <c r="CE23" s="370"/>
      <c r="CF23" s="370"/>
      <c r="CG23" s="370"/>
      <c r="CH23" s="370"/>
      <c r="CI23" s="73"/>
      <c r="CJ23" s="73"/>
      <c r="CK23" s="370"/>
      <c r="CL23" s="370"/>
      <c r="CM23" s="465"/>
      <c r="CN23" s="465"/>
      <c r="CO23" s="370"/>
      <c r="CP23" s="370"/>
      <c r="CQ23" s="370"/>
    </row>
    <row r="24" spans="1:95" ht="16.05" customHeight="1" thickBot="1" x14ac:dyDescent="0.3">
      <c r="A24" s="172">
        <f>Pil_originale!A1115</f>
        <v>11</v>
      </c>
      <c r="B24" s="6">
        <f>Pil_originale!B1115</f>
        <v>21</v>
      </c>
      <c r="C24" s="6">
        <f>Pil_originale!C1115</f>
        <v>0</v>
      </c>
      <c r="D24" s="6">
        <f>Pil_originale!D1115</f>
        <v>4</v>
      </c>
      <c r="E24" s="6" t="str">
        <f>Pil_originale!E1115</f>
        <v>Msup</v>
      </c>
      <c r="F24" s="6">
        <f>Pil_originale!F1115</f>
        <v>13.347</v>
      </c>
      <c r="G24" s="6">
        <f>Pil_originale!G1115</f>
        <v>7.0759999999999996</v>
      </c>
      <c r="H24" s="6">
        <f>Pil_originale!H1115</f>
        <v>15.117000000000001</v>
      </c>
      <c r="I24" s="6">
        <f>Pil_originale!I1115</f>
        <v>188.50800000000001</v>
      </c>
      <c r="J24" s="6">
        <f>Pil_originale!J1115</f>
        <v>25.722999999999999</v>
      </c>
      <c r="K24" s="7">
        <f>Pil_originale!K1115</f>
        <v>28.08</v>
      </c>
      <c r="L24" s="447"/>
      <c r="M24" s="427"/>
      <c r="N24" s="172" t="s">
        <v>19</v>
      </c>
      <c r="O24" s="21">
        <f t="shared" ref="O24:T24" si="68">F25</f>
        <v>-12.09</v>
      </c>
      <c r="P24" s="21">
        <f t="shared" si="68"/>
        <v>-6.3769999999999998</v>
      </c>
      <c r="Q24" s="21">
        <f t="shared" si="68"/>
        <v>-16.294</v>
      </c>
      <c r="R24" s="21">
        <f t="shared" si="68"/>
        <v>-203.18299999999999</v>
      </c>
      <c r="S24" s="21">
        <f t="shared" si="68"/>
        <v>-27.58</v>
      </c>
      <c r="T24" s="21">
        <f t="shared" si="68"/>
        <v>-30.108000000000001</v>
      </c>
      <c r="U24" s="28">
        <f t="shared" si="64"/>
        <v>-9.3078281250000003</v>
      </c>
      <c r="V24" s="29">
        <f t="shared" si="64"/>
        <v>-4.9055781249999999</v>
      </c>
      <c r="W24" s="29">
        <f t="shared" si="64"/>
        <v>-12.858421875000001</v>
      </c>
      <c r="X24" s="29">
        <f t="shared" si="64"/>
        <v>-160.341796875</v>
      </c>
      <c r="Y24" s="29">
        <f t="shared" si="64"/>
        <v>-21.749984374999997</v>
      </c>
      <c r="Z24" s="30">
        <f t="shared" si="64"/>
        <v>-23.7436875</v>
      </c>
      <c r="AA24" s="172">
        <f t="shared" si="13"/>
        <v>-34.608406250000002</v>
      </c>
      <c r="AB24" s="6">
        <f t="shared" si="13"/>
        <v>-184.08548437499999</v>
      </c>
      <c r="AC24" s="6">
        <f t="shared" si="14"/>
        <v>-89.834051562500008</v>
      </c>
      <c r="AD24" s="6">
        <f t="shared" si="15"/>
        <v>-194.46800625</v>
      </c>
      <c r="AE24" s="36">
        <f t="shared" si="16"/>
        <v>-94.739629687500013</v>
      </c>
      <c r="AF24" s="36">
        <f t="shared" si="17"/>
        <v>84.928473437500003</v>
      </c>
      <c r="AG24" s="36">
        <f t="shared" si="18"/>
        <v>-199.37358437500001</v>
      </c>
      <c r="AH24" s="37">
        <f t="shared" si="19"/>
        <v>189.562428125</v>
      </c>
      <c r="AJ24" s="172" t="s">
        <v>19</v>
      </c>
      <c r="AK24" s="82">
        <f>AT56</f>
        <v>260.18327905157463</v>
      </c>
      <c r="AL24" s="73">
        <f t="shared" si="7"/>
        <v>-9.3078281250000003</v>
      </c>
      <c r="AM24" s="73">
        <f>MAX(0.3*$AK24,ABS(AE24))</f>
        <v>94.739629687500013</v>
      </c>
      <c r="AN24" s="73">
        <f>MAX(0.3*$AK24,ABS(AF24))</f>
        <v>84.928473437500003</v>
      </c>
      <c r="AO24" s="73">
        <f>MAX($AK24,ABS(AG24))</f>
        <v>260.18327905157463</v>
      </c>
      <c r="AP24" s="73">
        <f>MAX($AK24,ABS(AH24))</f>
        <v>260.18327905157463</v>
      </c>
      <c r="AQ24" s="107">
        <f>MAX(AL24-$AD$4*(1-((0.48*$AD$2+AL26)/(0.48*$AD$2))^2),0)/(($E$4-2*4)*391.3)*1000</f>
        <v>0</v>
      </c>
      <c r="AR24" s="108">
        <f t="shared" ref="AR24:AU24" si="69">MAX(AM24-$AD$4*(1-((0.48*$AD$2+AM26)/(0.48*$AD$2))^2),0)/(($E$4-2*4)*391.3)*1000</f>
        <v>0</v>
      </c>
      <c r="AS24" s="108">
        <f t="shared" si="69"/>
        <v>0</v>
      </c>
      <c r="AT24" s="108">
        <f t="shared" si="69"/>
        <v>4.835952813264357</v>
      </c>
      <c r="AU24" s="108">
        <f t="shared" si="69"/>
        <v>6.1908759592139244</v>
      </c>
      <c r="AV24" s="134">
        <f t="shared" si="61"/>
        <v>6.1908759592139244</v>
      </c>
      <c r="AW24" s="209">
        <f>$AZ$2</f>
        <v>8.2938046054770531</v>
      </c>
      <c r="AX24" s="73">
        <f t="shared" si="62"/>
        <v>649.07314842463416</v>
      </c>
      <c r="AY24" s="191">
        <f>AX24*($E$4-2*4)/200</f>
        <v>201.21267601163657</v>
      </c>
      <c r="AZ24" s="73">
        <f>($AD4+$AY24)*(1-ABS((0.48*$AD$2+AL$26)/(0.48*$AD$2+$AX24))^(1+1/(1+$AX24/$AD$2)))</f>
        <v>378.33142220373333</v>
      </c>
      <c r="BA24" s="73">
        <f t="shared" si="66"/>
        <v>356.81732541855854</v>
      </c>
      <c r="BB24" s="73">
        <f t="shared" si="66"/>
        <v>303.69938221982414</v>
      </c>
      <c r="BC24" s="73">
        <f t="shared" si="66"/>
        <v>345.73863556768021</v>
      </c>
      <c r="BD24" s="73">
        <f t="shared" si="66"/>
        <v>316.64268663384587</v>
      </c>
      <c r="BE24" s="148"/>
      <c r="BF24" s="148"/>
      <c r="BG24" s="148"/>
      <c r="BH24" s="148"/>
      <c r="BI24" s="148"/>
      <c r="BJ24" s="191"/>
      <c r="BK24" s="370"/>
      <c r="BL24" s="73"/>
      <c r="BM24" s="36"/>
      <c r="BN24" s="73"/>
      <c r="BO24" s="73"/>
      <c r="BP24" s="73"/>
      <c r="BQ24" s="73"/>
      <c r="BR24" s="73"/>
      <c r="BS24" s="73"/>
      <c r="BT24" s="73"/>
      <c r="BU24" s="73"/>
      <c r="BV24" s="73"/>
      <c r="BW24" s="73"/>
      <c r="BX24" s="73"/>
      <c r="BY24" s="73"/>
      <c r="BZ24" s="73"/>
      <c r="CA24" s="370"/>
      <c r="CB24" s="370"/>
      <c r="CC24" s="370"/>
      <c r="CD24" s="370"/>
      <c r="CE24" s="370"/>
      <c r="CF24" s="370"/>
      <c r="CG24" s="370"/>
      <c r="CH24" s="370"/>
      <c r="CI24" s="73"/>
      <c r="CJ24" s="73"/>
      <c r="CK24" s="370"/>
      <c r="CL24" s="370"/>
      <c r="CM24" s="465"/>
      <c r="CN24" s="465"/>
      <c r="CO24" s="370"/>
      <c r="CP24" s="370"/>
      <c r="CQ24" s="370"/>
    </row>
    <row r="25" spans="1:95" ht="16.05" customHeight="1" x14ac:dyDescent="0.3">
      <c r="A25" s="172">
        <f>Pil_originale!A1116</f>
        <v>11</v>
      </c>
      <c r="B25" s="6">
        <f>Pil_originale!B1116</f>
        <v>21</v>
      </c>
      <c r="C25" s="6">
        <f>Pil_originale!C1116</f>
        <v>0</v>
      </c>
      <c r="D25" s="6">
        <f>Pil_originale!D1116</f>
        <v>4</v>
      </c>
      <c r="E25" s="6" t="str">
        <f>Pil_originale!E1116</f>
        <v>Minf</v>
      </c>
      <c r="F25" s="6">
        <f>Pil_originale!F1116</f>
        <v>-12.09</v>
      </c>
      <c r="G25" s="6">
        <f>Pil_originale!G1116</f>
        <v>-6.3769999999999998</v>
      </c>
      <c r="H25" s="6">
        <f>Pil_originale!H1116</f>
        <v>-16.294</v>
      </c>
      <c r="I25" s="6">
        <f>Pil_originale!I1116</f>
        <v>-203.18299999999999</v>
      </c>
      <c r="J25" s="6">
        <f>Pil_originale!J1116</f>
        <v>-27.58</v>
      </c>
      <c r="K25" s="7">
        <f>Pil_originale!K1116</f>
        <v>-30.108000000000001</v>
      </c>
      <c r="L25" s="447"/>
      <c r="M25" s="427"/>
      <c r="N25" s="172" t="s">
        <v>44</v>
      </c>
      <c r="O25" s="21">
        <f>F23+F26</f>
        <v>-616.58600000000001</v>
      </c>
      <c r="P25" s="21">
        <f t="shared" ref="P25:T25" si="70">G23+G26</f>
        <v>-388.99800000000005</v>
      </c>
      <c r="Q25" s="21">
        <f t="shared" si="70"/>
        <v>-111.07499999999999</v>
      </c>
      <c r="R25" s="21">
        <f t="shared" si="70"/>
        <v>-31.951000000000001</v>
      </c>
      <c r="S25" s="21">
        <f t="shared" si="70"/>
        <v>1.2070000000000007</v>
      </c>
      <c r="T25" s="21">
        <f t="shared" si="70"/>
        <v>1.3180000000000005</v>
      </c>
      <c r="U25" s="28">
        <f>O25+$N$4</f>
        <v>-647.88350000000003</v>
      </c>
      <c r="V25" s="29">
        <f>P25+$N$2</f>
        <v>-413.07300000000004</v>
      </c>
      <c r="W25" s="29">
        <f>Q25</f>
        <v>-111.07499999999999</v>
      </c>
      <c r="X25" s="29">
        <f t="shared" ref="X25:Z26" si="71">R25</f>
        <v>-31.951000000000001</v>
      </c>
      <c r="Y25" s="29">
        <f t="shared" si="71"/>
        <v>1.2070000000000007</v>
      </c>
      <c r="Z25" s="30">
        <f t="shared" si="71"/>
        <v>1.3180000000000005</v>
      </c>
      <c r="AA25" s="172">
        <f t="shared" si="13"/>
        <v>-112.28199999999998</v>
      </c>
      <c r="AB25" s="6">
        <f t="shared" si="13"/>
        <v>-33.268999999999998</v>
      </c>
      <c r="AC25" s="6">
        <f t="shared" si="14"/>
        <v>-122.26269999999998</v>
      </c>
      <c r="AD25" s="6">
        <f t="shared" si="15"/>
        <v>-66.953599999999994</v>
      </c>
      <c r="AE25" s="36">
        <f t="shared" si="16"/>
        <v>-535.33569999999997</v>
      </c>
      <c r="AF25" s="36">
        <f t="shared" si="17"/>
        <v>-290.81030000000004</v>
      </c>
      <c r="AG25" s="36">
        <f t="shared" si="18"/>
        <v>-480.02660000000003</v>
      </c>
      <c r="AH25" s="37">
        <f t="shared" si="19"/>
        <v>-346.11940000000004</v>
      </c>
      <c r="AJ25" s="172" t="s">
        <v>44</v>
      </c>
      <c r="AK25" s="82"/>
      <c r="AL25" s="73">
        <f t="shared" si="7"/>
        <v>-647.88350000000003</v>
      </c>
      <c r="AM25" s="73">
        <f t="shared" ref="AM25:AP26" si="72">AE25</f>
        <v>-535.33569999999997</v>
      </c>
      <c r="AN25" s="73">
        <f t="shared" si="72"/>
        <v>-290.81030000000004</v>
      </c>
      <c r="AO25" s="73">
        <f t="shared" si="72"/>
        <v>-480.02660000000003</v>
      </c>
      <c r="AP25" s="73">
        <f t="shared" si="72"/>
        <v>-346.11940000000004</v>
      </c>
      <c r="AQ25" s="33"/>
      <c r="AR25" s="282"/>
      <c r="AS25" s="282"/>
      <c r="AT25" s="282"/>
      <c r="AU25" s="282"/>
      <c r="AV25" s="37"/>
      <c r="AW25" s="36"/>
      <c r="AX25" s="191"/>
      <c r="AY25" s="191"/>
      <c r="AZ25" s="191"/>
      <c r="BA25" s="191"/>
      <c r="BB25" s="191"/>
      <c r="BC25" s="191"/>
      <c r="BD25" s="191"/>
      <c r="BE25" s="148"/>
      <c r="BF25" s="148"/>
      <c r="BG25" s="148"/>
      <c r="BH25" s="148"/>
      <c r="BI25" s="148"/>
      <c r="BJ25" s="191"/>
      <c r="BK25" s="370"/>
      <c r="BL25" s="73"/>
      <c r="BM25" s="36"/>
      <c r="BN25" s="73"/>
      <c r="BO25" s="73"/>
      <c r="BP25" s="73"/>
      <c r="BQ25" s="73"/>
      <c r="BR25" s="73"/>
      <c r="BS25" s="73"/>
      <c r="BT25" s="73"/>
      <c r="BU25" s="73"/>
      <c r="BV25" s="73"/>
      <c r="BW25" s="73"/>
      <c r="BX25" s="73"/>
      <c r="BY25" s="73"/>
      <c r="BZ25" s="73"/>
      <c r="CA25" s="370"/>
      <c r="CB25" s="370"/>
      <c r="CC25" s="370"/>
      <c r="CD25" s="370"/>
      <c r="CE25" s="370"/>
      <c r="CF25" s="370"/>
      <c r="CG25" s="370"/>
      <c r="CH25" s="370"/>
      <c r="CI25" s="73"/>
      <c r="CJ25" s="73"/>
      <c r="CK25" s="370"/>
      <c r="CL25" s="370"/>
      <c r="CM25" s="370"/>
      <c r="CN25" s="370"/>
      <c r="CO25" s="370"/>
      <c r="CP25" s="370"/>
      <c r="CQ25" s="370"/>
    </row>
    <row r="26" spans="1:95" ht="16.05" customHeight="1" thickBot="1" x14ac:dyDescent="0.35">
      <c r="A26" s="8">
        <f>Pil_originale!A1118</f>
        <v>11</v>
      </c>
      <c r="B26" s="42">
        <f>Pil_originale!B1118</f>
        <v>21</v>
      </c>
      <c r="C26" s="42">
        <f>Pil_originale!C1118</f>
        <v>0</v>
      </c>
      <c r="D26" s="42">
        <f>Pil_originale!D1118</f>
        <v>4</v>
      </c>
      <c r="E26" s="42" t="str">
        <f>Pil_originale!E1118</f>
        <v>N</v>
      </c>
      <c r="F26" s="42">
        <f>Pil_originale!F1118</f>
        <v>-532.34100000000001</v>
      </c>
      <c r="G26" s="42">
        <f>Pil_originale!G1118</f>
        <v>-334.11900000000003</v>
      </c>
      <c r="H26" s="42">
        <f>Pil_originale!H1118</f>
        <v>-2.7519999999999998</v>
      </c>
      <c r="I26" s="42">
        <f>Pil_originale!I1118</f>
        <v>-34.929000000000002</v>
      </c>
      <c r="J26" s="42">
        <f>Pil_originale!J1118</f>
        <v>-4.6849999999999996</v>
      </c>
      <c r="K26" s="10">
        <f>Pil_originale!K1118</f>
        <v>-5.1139999999999999</v>
      </c>
      <c r="L26" s="447"/>
      <c r="N26" s="8" t="s">
        <v>45</v>
      </c>
      <c r="O26" s="23">
        <f>F23+F26</f>
        <v>-616.58600000000001</v>
      </c>
      <c r="P26" s="23">
        <f t="shared" ref="P26:T26" si="73">G23+G26</f>
        <v>-388.99800000000005</v>
      </c>
      <c r="Q26" s="23">
        <f t="shared" si="73"/>
        <v>-111.07499999999999</v>
      </c>
      <c r="R26" s="23">
        <f t="shared" si="73"/>
        <v>-31.951000000000001</v>
      </c>
      <c r="S26" s="23">
        <f t="shared" si="73"/>
        <v>1.2070000000000007</v>
      </c>
      <c r="T26" s="23">
        <f t="shared" si="73"/>
        <v>1.3180000000000005</v>
      </c>
      <c r="U26" s="33">
        <f>O26+$N$5</f>
        <v>-665.28724999999997</v>
      </c>
      <c r="V26" s="21">
        <f>P26+$N$3</f>
        <v>-426.46050000000002</v>
      </c>
      <c r="W26" s="29">
        <f>Q26</f>
        <v>-111.07499999999999</v>
      </c>
      <c r="X26" s="29">
        <f t="shared" si="71"/>
        <v>-31.951000000000001</v>
      </c>
      <c r="Y26" s="29">
        <f t="shared" si="71"/>
        <v>1.2070000000000007</v>
      </c>
      <c r="Z26" s="30">
        <f t="shared" si="71"/>
        <v>1.3180000000000005</v>
      </c>
      <c r="AA26" s="8">
        <f t="shared" si="13"/>
        <v>-112.28199999999998</v>
      </c>
      <c r="AB26" s="42">
        <f t="shared" si="13"/>
        <v>-33.268999999999998</v>
      </c>
      <c r="AC26" s="42">
        <f t="shared" si="14"/>
        <v>-122.26269999999998</v>
      </c>
      <c r="AD26" s="42">
        <f t="shared" si="15"/>
        <v>-66.953599999999994</v>
      </c>
      <c r="AE26" s="38">
        <f t="shared" si="16"/>
        <v>-548.72320000000002</v>
      </c>
      <c r="AF26" s="38">
        <f t="shared" si="17"/>
        <v>-304.19780000000003</v>
      </c>
      <c r="AG26" s="38">
        <f t="shared" si="18"/>
        <v>-493.41410000000002</v>
      </c>
      <c r="AH26" s="39">
        <f t="shared" si="19"/>
        <v>-359.50690000000003</v>
      </c>
      <c r="AJ26" s="8" t="s">
        <v>45</v>
      </c>
      <c r="AK26" s="82"/>
      <c r="AL26" s="73">
        <f t="shared" si="7"/>
        <v>-665.28724999999997</v>
      </c>
      <c r="AM26" s="73">
        <f t="shared" si="72"/>
        <v>-548.72320000000002</v>
      </c>
      <c r="AN26" s="73">
        <f t="shared" si="72"/>
        <v>-304.19780000000003</v>
      </c>
      <c r="AO26" s="73">
        <f t="shared" si="72"/>
        <v>-493.41410000000002</v>
      </c>
      <c r="AP26" s="73">
        <f t="shared" si="72"/>
        <v>-359.50690000000003</v>
      </c>
      <c r="AQ26" s="83"/>
      <c r="AR26" s="23"/>
      <c r="AS26" s="23"/>
      <c r="AT26" s="23"/>
      <c r="AU26" s="23"/>
      <c r="AV26" s="39"/>
      <c r="AW26" s="36"/>
      <c r="AX26" s="191"/>
      <c r="AY26" s="191"/>
      <c r="AZ26" s="191"/>
      <c r="BA26" s="191"/>
      <c r="BB26" s="191"/>
      <c r="BC26" s="191"/>
      <c r="BD26" s="191"/>
      <c r="BE26" s="148"/>
      <c r="BF26" s="148"/>
      <c r="BG26" s="148"/>
      <c r="BH26" s="148"/>
      <c r="BI26" s="148"/>
      <c r="BJ26" s="191"/>
      <c r="BK26" s="370"/>
      <c r="BL26" s="73"/>
      <c r="BM26" s="36"/>
      <c r="BN26" s="73"/>
      <c r="BO26" s="73"/>
      <c r="BP26" s="73"/>
      <c r="BQ26" s="73"/>
      <c r="BR26" s="73"/>
      <c r="BS26" s="73"/>
      <c r="BT26" s="73"/>
      <c r="BU26" s="73"/>
      <c r="BV26" s="73"/>
      <c r="BW26" s="73"/>
      <c r="BX26" s="73"/>
      <c r="BY26" s="73"/>
      <c r="BZ26" s="73"/>
      <c r="CA26" s="370"/>
      <c r="CB26" s="370"/>
      <c r="CC26" s="370"/>
      <c r="CD26" s="370"/>
      <c r="CE26" s="370"/>
      <c r="CF26" s="370"/>
      <c r="CG26" s="370"/>
      <c r="CH26" s="370"/>
      <c r="CI26" s="73"/>
      <c r="CJ26" s="73"/>
      <c r="CK26" s="370"/>
      <c r="CL26" s="370"/>
      <c r="CM26" s="370"/>
      <c r="CN26" s="370"/>
      <c r="CO26" s="370"/>
      <c r="CP26" s="370"/>
      <c r="CQ26" s="370"/>
    </row>
    <row r="27" spans="1:95" ht="16.05" customHeight="1" thickBot="1" x14ac:dyDescent="0.3">
      <c r="A27" s="168">
        <f>Pil_originale!A495</f>
        <v>4</v>
      </c>
      <c r="B27" s="169">
        <f>Pil_originale!B495</f>
        <v>21</v>
      </c>
      <c r="C27" s="169">
        <f>Pil_originale!C495</f>
        <v>0</v>
      </c>
      <c r="D27" s="169">
        <f>Pil_originale!D495</f>
        <v>3</v>
      </c>
      <c r="E27" s="169" t="str">
        <f>Pil_originale!E495</f>
        <v>Msup</v>
      </c>
      <c r="F27" s="169">
        <f>Pil_originale!F495</f>
        <v>7.0940000000000003</v>
      </c>
      <c r="G27" s="169">
        <f>Pil_originale!G495</f>
        <v>4.6550000000000002</v>
      </c>
      <c r="H27" s="169">
        <f>Pil_originale!H495</f>
        <v>76.221999999999994</v>
      </c>
      <c r="I27" s="169">
        <f>Pil_originale!I495</f>
        <v>2.2309999999999999</v>
      </c>
      <c r="J27" s="169">
        <f>Pil_originale!J495</f>
        <v>-4.3259999999999996</v>
      </c>
      <c r="K27" s="170">
        <f>Pil_originale!K495</f>
        <v>-4.7229999999999999</v>
      </c>
      <c r="L27" s="447"/>
      <c r="M27" s="427" t="s">
        <v>31</v>
      </c>
      <c r="N27" s="168" t="s">
        <v>18</v>
      </c>
      <c r="O27" s="19">
        <f t="shared" ref="O27:T27" si="74">F27</f>
        <v>7.0940000000000003</v>
      </c>
      <c r="P27" s="19">
        <f t="shared" si="74"/>
        <v>4.6550000000000002</v>
      </c>
      <c r="Q27" s="19">
        <f t="shared" si="74"/>
        <v>76.221999999999994</v>
      </c>
      <c r="R27" s="19">
        <f t="shared" si="74"/>
        <v>2.2309999999999999</v>
      </c>
      <c r="S27" s="19">
        <f t="shared" si="74"/>
        <v>-4.3259999999999996</v>
      </c>
      <c r="T27" s="19">
        <f t="shared" si="74"/>
        <v>-4.7229999999999999</v>
      </c>
      <c r="U27" s="25">
        <f t="shared" ref="U27:Z28" si="75">O27-(O27-O29)/320*$W$4</f>
        <v>5.5990625000000005</v>
      </c>
      <c r="V27" s="26">
        <f t="shared" si="75"/>
        <v>3.6725937500000003</v>
      </c>
      <c r="W27" s="26">
        <f t="shared" si="75"/>
        <v>59.55226562499999</v>
      </c>
      <c r="X27" s="26">
        <f t="shared" si="75"/>
        <v>1.743625</v>
      </c>
      <c r="Y27" s="26">
        <f t="shared" si="75"/>
        <v>-3.3803437499999998</v>
      </c>
      <c r="Z27" s="27">
        <f t="shared" si="75"/>
        <v>-3.6906093750000002</v>
      </c>
      <c r="AA27" s="168">
        <f t="shared" si="13"/>
        <v>62.932609374999991</v>
      </c>
      <c r="AB27" s="169">
        <f t="shared" si="13"/>
        <v>5.434234375</v>
      </c>
      <c r="AC27" s="169">
        <f t="shared" si="14"/>
        <v>64.562879687499986</v>
      </c>
      <c r="AD27" s="169">
        <f t="shared" si="15"/>
        <v>24.314017187499996</v>
      </c>
      <c r="AE27" s="34">
        <f t="shared" si="16"/>
        <v>68.235473437499991</v>
      </c>
      <c r="AF27" s="34">
        <f t="shared" si="17"/>
        <v>-60.890285937499989</v>
      </c>
      <c r="AG27" s="34">
        <f t="shared" si="18"/>
        <v>27.986610937499997</v>
      </c>
      <c r="AH27" s="35">
        <f t="shared" si="19"/>
        <v>-20.641423437499995</v>
      </c>
      <c r="AJ27" s="168" t="s">
        <v>18</v>
      </c>
      <c r="AK27" s="82"/>
      <c r="AL27" s="73">
        <f t="shared" si="7"/>
        <v>5.5990625000000005</v>
      </c>
      <c r="AM27" s="73">
        <f>MAX($AK27,ABS(AE27))</f>
        <v>68.235473437499991</v>
      </c>
      <c r="AN27" s="73">
        <f>MAX($AK27,ABS(AF27))</f>
        <v>60.890285937499989</v>
      </c>
      <c r="AO27" s="73">
        <f>MAX(0.3*$AK27,ABS(AG27))</f>
        <v>27.986610937499997</v>
      </c>
      <c r="AP27" s="73">
        <f>MAX(0.3*$AK27,ABS(AH27))</f>
        <v>20.641423437499995</v>
      </c>
      <c r="AQ27" s="105">
        <f>MAX(AL27-$AE$3*(1-((0.48*$AE$2+AL31)/(0.48*$AE$2))^2),0)/(($F$3-2*4)*391.3)*1000</f>
        <v>0</v>
      </c>
      <c r="AR27" s="106">
        <f t="shared" ref="AR27:AU27" si="76">MAX(AM27-$AE$3*(1-((0.48*$AE$2+AM31)/(0.48*$AE$2))^2),0)/(($F$3-2*4)*391.3)*1000</f>
        <v>0</v>
      </c>
      <c r="AS27" s="106">
        <f t="shared" si="76"/>
        <v>1.465220734642845</v>
      </c>
      <c r="AT27" s="106">
        <f t="shared" si="76"/>
        <v>0</v>
      </c>
      <c r="AU27" s="106">
        <f t="shared" si="76"/>
        <v>0</v>
      </c>
      <c r="AV27" s="210">
        <f>MAX(AQ27:AU27)</f>
        <v>1.465220734642845</v>
      </c>
      <c r="AW27" s="208">
        <f>$AW$3</f>
        <v>10.304423903774522</v>
      </c>
      <c r="AX27" s="73">
        <f>2*AW27*391.3/10</f>
        <v>806.42421470939405</v>
      </c>
      <c r="AY27" s="191">
        <f>AX27*($F$3-2*4)/200</f>
        <v>88.706663618033346</v>
      </c>
      <c r="AZ27" s="73">
        <f>($AE3+$AY27)*(1-ABS((0.48*$AE$2+AL$31)/(0.48*$AE$2+$AX27))^(1+1/(1+$AX27/$AE$2)))</f>
        <v>180.89874860044321</v>
      </c>
      <c r="BA27" s="73">
        <f t="shared" ref="BA27:BD28" si="77">($AE3+$AY27)*(1-ABS((0.48*$AE$2+AM$31)/(0.48*$AE$2+$AX27))^(1+1/(1+$AX27/$AE$2)))</f>
        <v>174.49924974413793</v>
      </c>
      <c r="BB27" s="73">
        <f t="shared" si="77"/>
        <v>144.29281027998221</v>
      </c>
      <c r="BC27" s="73">
        <f t="shared" si="77"/>
        <v>169.85959507414992</v>
      </c>
      <c r="BD27" s="73">
        <f t="shared" si="77"/>
        <v>150.65469307950559</v>
      </c>
      <c r="BE27" s="148" t="str">
        <f>IF((ABS(AL27/AZ27)^1.5+ABS(AL28/AZ28)^1.5)&lt;1,"VERIFICA","NON VERIFICA")</f>
        <v>VERIFICA</v>
      </c>
      <c r="BF27" s="148" t="str">
        <f t="shared" ref="BF27:BI27" si="78">IF((ABS(AM27/BA27)^1.5+ABS(AM28/BA28)^1.5)&lt;1,"VERIFICA","NON VERIFICA")</f>
        <v>VERIFICA</v>
      </c>
      <c r="BG27" s="148" t="str">
        <f t="shared" si="78"/>
        <v>VERIFICA</v>
      </c>
      <c r="BH27" s="148" t="str">
        <f t="shared" si="78"/>
        <v>VERIFICA</v>
      </c>
      <c r="BI27" s="148" t="str">
        <f t="shared" si="78"/>
        <v>VERIFICA</v>
      </c>
      <c r="BJ27" s="191"/>
      <c r="BK27" s="73"/>
      <c r="BL27" s="73">
        <f>MAX(BA27+BA29,BB27+BB29)*$BL$2/($CA$3)*100</f>
        <v>153.89712643019294</v>
      </c>
      <c r="BM27" s="36">
        <f>0.5*14.17*$F$4*0.9*($F$3-4)*2.5/(1+2.5^2)/10</f>
        <v>400.18034482758617</v>
      </c>
      <c r="BN27" s="36">
        <f>$BQ$4*0.9*($F$3-4)*391.3/100*2.5*10^-1</f>
        <v>306.83457925528165</v>
      </c>
      <c r="BO27" s="341" t="str">
        <f>IF(BN27&gt;BM27,SQRT((0.5*14.17*$F$4)/($BQ$4/100*391.3)-1)," ")</f>
        <v xml:space="preserve"> </v>
      </c>
      <c r="BP27" s="349" t="str">
        <f>IF(BO27=" "," ",0.9*$BQ$4/100*($F$3-4)*391.3*BO27*10^-1)</f>
        <v xml:space="preserve"> </v>
      </c>
      <c r="BQ27" s="6" t="str">
        <f>IF(AND(BP27&gt;BL27,BN27&gt;BL27),"Verifica","Non Verifica")</f>
        <v>Verifica</v>
      </c>
      <c r="BR27" s="6">
        <f>$BU$4*0.9*($F$3-4)*391.3/100*2.5*10^-1</f>
        <v>460.25186888292251</v>
      </c>
      <c r="BS27" s="341">
        <f>IF(BR27&gt;BM27,SQRT((0.5*14.17*$F$4)/($BU$4/100*391.3)-1)," ")</f>
        <v>2.3029847289347383</v>
      </c>
      <c r="BT27" s="349">
        <f>IF(BS27=" "," ",0.9*$BU$4/100*($F$3-4)*391.3*BS27*10^-1)</f>
        <v>423.98121020041765</v>
      </c>
      <c r="BU27" s="6" t="str">
        <f>IF(AND(BT27&gt;BL27,BR27&gt;BL27),"Verifica","Non Verifica")</f>
        <v>Verifica</v>
      </c>
      <c r="BV27" s="362" t="str">
        <f>IF(BS6/BT6&gt;=0.08*14.17*0.65/391.3,"Verifica","Non verifica")</f>
        <v>Verifica</v>
      </c>
      <c r="BW27" s="73"/>
      <c r="BX27" s="73"/>
      <c r="BY27" s="73"/>
      <c r="BZ27" s="73"/>
      <c r="CA27" s="73">
        <f>MAX(AM53:AP53)/(0.9*(70-4)*391.3)*1000</f>
        <v>6.6241779298210188</v>
      </c>
      <c r="CB27" s="73">
        <f>MAX(AM54:AP54)/(0.9*(70-4)*391.3)*1000</f>
        <v>4.4124163741211406</v>
      </c>
      <c r="CC27" s="370">
        <f>MAX(ABS(Taglio!H8),ABS(Taglio!I8),ABS(Taglio!H9),ABS(Taglio!I9))</f>
        <v>101.19499999999999</v>
      </c>
      <c r="CD27" s="245">
        <f>$CB$5*(CB27+CA27)*391.3/10-ABS(CC27)</f>
        <v>417.03932213590809</v>
      </c>
      <c r="CE27" s="370">
        <v>0.48</v>
      </c>
      <c r="CF27" s="370">
        <f>CE27*(1-25/250)</f>
        <v>0.432</v>
      </c>
      <c r="CG27" s="370">
        <v>30</v>
      </c>
      <c r="CH27" s="370">
        <v>62</v>
      </c>
      <c r="CI27" s="73">
        <f>(MAX(ABS(AL32),ABS(AM32),ABS(AN32),ABS(AO32),ABS(AP32)))/(CG27*CH27)</f>
        <v>0.49265201612903226</v>
      </c>
      <c r="CJ27" s="73">
        <f>CD27/(CG27*CH27)*10</f>
        <v>2.2421468932038069</v>
      </c>
      <c r="CK27" s="246">
        <f>CI27/14.17*10</f>
        <v>0.34767255901837135</v>
      </c>
      <c r="CL27" s="245">
        <f>CF27*14.17*CH27*CG27*(1-CK27/CF27)^0.5/10</f>
        <v>503.04765465322043</v>
      </c>
      <c r="CM27" s="464" t="str">
        <f>IF(CD27&lt;CL27,"VERIFICA","NON VERIFICA_necessarie staffe di contenimento")</f>
        <v>VERIFICA</v>
      </c>
      <c r="CN27" s="464"/>
      <c r="CO27" s="245">
        <f>CG27*CH27/391.3*(CJ27^2/(1.2+CK27*CG27-1.2))</f>
        <v>2.2910762904868256</v>
      </c>
      <c r="CP27" s="370"/>
      <c r="CQ27" s="370"/>
    </row>
    <row r="28" spans="1:95" ht="16.05" customHeight="1" x14ac:dyDescent="0.25">
      <c r="A28" s="172">
        <f>Pil_originale!A496</f>
        <v>4</v>
      </c>
      <c r="B28" s="6">
        <f>Pil_originale!B496</f>
        <v>21</v>
      </c>
      <c r="C28" s="6">
        <f>Pil_originale!C496</f>
        <v>0</v>
      </c>
      <c r="D28" s="6">
        <f>Pil_originale!D496</f>
        <v>3</v>
      </c>
      <c r="E28" s="6" t="str">
        <f>Pil_originale!E496</f>
        <v>Minf</v>
      </c>
      <c r="F28" s="6">
        <f>Pil_originale!F496</f>
        <v>-6.5739999999999998</v>
      </c>
      <c r="G28" s="6">
        <f>Pil_originale!G496</f>
        <v>-4.327</v>
      </c>
      <c r="H28" s="6">
        <f>Pil_originale!H496</f>
        <v>-76.186999999999998</v>
      </c>
      <c r="I28" s="6">
        <f>Pil_originale!I496</f>
        <v>-2.2250000000000001</v>
      </c>
      <c r="J28" s="6">
        <f>Pil_originale!J496</f>
        <v>4.32</v>
      </c>
      <c r="K28" s="7">
        <f>Pil_originale!K496</f>
        <v>4.7160000000000002</v>
      </c>
      <c r="L28" s="447"/>
      <c r="M28" s="427"/>
      <c r="N28" s="172" t="s">
        <v>17</v>
      </c>
      <c r="O28" s="21">
        <f t="shared" ref="O28:T28" si="79">F30</f>
        <v>12.858000000000001</v>
      </c>
      <c r="P28" s="21">
        <f t="shared" si="79"/>
        <v>6.8810000000000002</v>
      </c>
      <c r="Q28" s="21">
        <f t="shared" si="79"/>
        <v>17.969000000000001</v>
      </c>
      <c r="R28" s="21">
        <f t="shared" si="79"/>
        <v>246.84100000000001</v>
      </c>
      <c r="S28" s="21">
        <f t="shared" si="79"/>
        <v>32.804000000000002</v>
      </c>
      <c r="T28" s="21">
        <f t="shared" si="79"/>
        <v>35.811</v>
      </c>
      <c r="U28" s="28">
        <f t="shared" si="75"/>
        <v>10.185859375</v>
      </c>
      <c r="V28" s="29">
        <f t="shared" si="75"/>
        <v>5.4594531250000005</v>
      </c>
      <c r="W28" s="29">
        <f t="shared" si="75"/>
        <v>14.122828125000002</v>
      </c>
      <c r="X28" s="29">
        <f t="shared" si="75"/>
        <v>194.71221875000001</v>
      </c>
      <c r="Y28" s="29">
        <f t="shared" si="75"/>
        <v>25.830468750000001</v>
      </c>
      <c r="Z28" s="30">
        <f t="shared" si="75"/>
        <v>28.198281250000001</v>
      </c>
      <c r="AA28" s="172">
        <f t="shared" si="13"/>
        <v>39.953296875000007</v>
      </c>
      <c r="AB28" s="6">
        <f t="shared" si="13"/>
        <v>222.91050000000001</v>
      </c>
      <c r="AC28" s="6">
        <f t="shared" si="14"/>
        <v>106.826446875</v>
      </c>
      <c r="AD28" s="6">
        <f t="shared" si="15"/>
        <v>234.89648906250002</v>
      </c>
      <c r="AE28" s="36">
        <f t="shared" si="16"/>
        <v>112.2859</v>
      </c>
      <c r="AF28" s="36">
        <f t="shared" si="17"/>
        <v>-101.36699375000001</v>
      </c>
      <c r="AG28" s="36">
        <f t="shared" si="18"/>
        <v>240.35594218750003</v>
      </c>
      <c r="AH28" s="37">
        <f t="shared" si="19"/>
        <v>-229.43703593750001</v>
      </c>
      <c r="AJ28" s="172" t="s">
        <v>17</v>
      </c>
      <c r="AK28" s="82">
        <f>AT57</f>
        <v>320.4596873743107</v>
      </c>
      <c r="AL28" s="73">
        <f t="shared" si="7"/>
        <v>10.185859375</v>
      </c>
      <c r="AM28" s="73">
        <f>MAX(0.3*$AK28,ABS(AE28))</f>
        <v>112.2859</v>
      </c>
      <c r="AN28" s="73">
        <f>MAX(0.3*$AK28,ABS(AF28))</f>
        <v>101.36699375000001</v>
      </c>
      <c r="AO28" s="73">
        <f>MAX($AK28,ABS(AG28))</f>
        <v>320.4596873743107</v>
      </c>
      <c r="AP28" s="73">
        <f>MAX($AK28,ABS(AH28))</f>
        <v>320.4596873743107</v>
      </c>
      <c r="AQ28" s="107">
        <f>MAX(AL28-$AE$4*(1-((0.48*$AE$2+AL31)/(0.48*$AE$2))^2),0)/(($F$4-2*4)*391.3)*1000</f>
        <v>0</v>
      </c>
      <c r="AR28" s="108">
        <f t="shared" ref="AR28:AU28" si="80">MAX(AM28-$AE$4*(1-((0.48*$AE$2+AM31)/(0.48*$AE$2))^2),0)/(($F$4-2*4)*391.3)*1000</f>
        <v>0</v>
      </c>
      <c r="AS28" s="108">
        <f t="shared" si="80"/>
        <v>0</v>
      </c>
      <c r="AT28" s="108">
        <f t="shared" si="80"/>
        <v>5.5340893413216721</v>
      </c>
      <c r="AU28" s="108">
        <f t="shared" si="80"/>
        <v>7.7898059823636219</v>
      </c>
      <c r="AV28" s="134">
        <f t="shared" ref="AV28:AV30" si="81">MAX(AQ28:AU28)</f>
        <v>7.7898059823636219</v>
      </c>
      <c r="AW28" s="128">
        <f>$AW$2</f>
        <v>9.4247779607693793</v>
      </c>
      <c r="AX28" s="73">
        <f t="shared" ref="AX28:AX30" si="82">2*AW28*391.3/10</f>
        <v>737.58312320981167</v>
      </c>
      <c r="AY28" s="191">
        <f>AX28*($F$4-2*4)/200</f>
        <v>228.65076819504159</v>
      </c>
      <c r="AZ28" s="73">
        <f>($AE4+$AY28)*(1-ABS((0.48*$AE$2+AL$31)/(0.48*$AE$2+$AX28))^(1+1/(1+$AX28/$AE$2)))</f>
        <v>440.80456505491031</v>
      </c>
      <c r="BA28" s="73">
        <f t="shared" si="77"/>
        <v>424.4439773291362</v>
      </c>
      <c r="BB28" s="73">
        <f t="shared" si="77"/>
        <v>346.79404845571679</v>
      </c>
      <c r="BC28" s="73">
        <f t="shared" si="77"/>
        <v>412.55636302959232</v>
      </c>
      <c r="BD28" s="73">
        <f t="shared" si="77"/>
        <v>363.18995536638397</v>
      </c>
      <c r="BE28" s="148"/>
      <c r="BF28" s="148"/>
      <c r="BG28" s="148"/>
      <c r="BH28" s="148"/>
      <c r="BI28" s="148"/>
      <c r="BJ28" s="191"/>
      <c r="BK28" s="370"/>
      <c r="BL28" s="73"/>
      <c r="BM28" s="36"/>
      <c r="BN28" s="73"/>
      <c r="BO28" s="73"/>
      <c r="BP28" s="73"/>
      <c r="BQ28" s="73"/>
      <c r="BR28" s="73"/>
      <c r="BS28" s="73"/>
      <c r="BT28" s="73"/>
      <c r="BU28" s="73"/>
      <c r="BV28" s="73"/>
      <c r="BW28" s="73"/>
      <c r="BX28" s="73"/>
      <c r="BY28" s="73"/>
      <c r="BZ28" s="73"/>
      <c r="CA28" s="370"/>
      <c r="CB28" s="370"/>
      <c r="CC28" s="370"/>
      <c r="CD28" s="370"/>
      <c r="CE28" s="370"/>
      <c r="CF28" s="370"/>
      <c r="CG28" s="370"/>
      <c r="CH28" s="370"/>
      <c r="CI28" s="73"/>
      <c r="CJ28" s="73"/>
      <c r="CK28" s="370"/>
      <c r="CL28" s="370"/>
      <c r="CM28" s="465"/>
      <c r="CN28" s="465"/>
      <c r="CO28" s="370"/>
      <c r="CP28" s="370"/>
      <c r="CQ28" s="370"/>
    </row>
    <row r="29" spans="1:95" ht="16.05" customHeight="1" x14ac:dyDescent="0.25">
      <c r="A29" s="172">
        <f>Pil_originale!A498</f>
        <v>4</v>
      </c>
      <c r="B29" s="6">
        <f>Pil_originale!B498</f>
        <v>21</v>
      </c>
      <c r="C29" s="6">
        <f>Pil_originale!C498</f>
        <v>0</v>
      </c>
      <c r="D29" s="6">
        <f>Pil_originale!D498</f>
        <v>3</v>
      </c>
      <c r="E29" s="6" t="str">
        <f>Pil_originale!E498</f>
        <v>N</v>
      </c>
      <c r="F29" s="6">
        <f>Pil_originale!F498</f>
        <v>-115.24299999999999</v>
      </c>
      <c r="G29" s="6">
        <f>Pil_originale!G498</f>
        <v>-75.352000000000004</v>
      </c>
      <c r="H29" s="6">
        <f>Pil_originale!H498</f>
        <v>-177.69900000000001</v>
      </c>
      <c r="I29" s="6">
        <f>Pil_originale!I498</f>
        <v>-4.9740000000000002</v>
      </c>
      <c r="J29" s="6">
        <f>Pil_originale!J498</f>
        <v>9.91</v>
      </c>
      <c r="K29" s="7">
        <f>Pil_originale!K498</f>
        <v>10.818</v>
      </c>
      <c r="L29" s="447"/>
      <c r="M29" s="427"/>
      <c r="N29" s="172" t="s">
        <v>20</v>
      </c>
      <c r="O29" s="21">
        <f t="shared" ref="O29:T29" si="83">F28</f>
        <v>-6.5739999999999998</v>
      </c>
      <c r="P29" s="21">
        <f t="shared" si="83"/>
        <v>-4.327</v>
      </c>
      <c r="Q29" s="21">
        <f t="shared" si="83"/>
        <v>-76.186999999999998</v>
      </c>
      <c r="R29" s="21">
        <f t="shared" si="83"/>
        <v>-2.2250000000000001</v>
      </c>
      <c r="S29" s="21">
        <f t="shared" si="83"/>
        <v>4.32</v>
      </c>
      <c r="T29" s="21">
        <f t="shared" si="83"/>
        <v>4.7160000000000002</v>
      </c>
      <c r="U29" s="28">
        <f t="shared" ref="U29:Z30" si="84">O29+(O27-O29)/320*$W$5</f>
        <v>-5.0790625</v>
      </c>
      <c r="V29" s="29">
        <f t="shared" si="84"/>
        <v>-3.34459375</v>
      </c>
      <c r="W29" s="29">
        <f t="shared" si="84"/>
        <v>-59.517265624999993</v>
      </c>
      <c r="X29" s="29">
        <f t="shared" si="84"/>
        <v>-1.7376250000000002</v>
      </c>
      <c r="Y29" s="29">
        <f t="shared" si="84"/>
        <v>3.3743437500000004</v>
      </c>
      <c r="Z29" s="30">
        <f t="shared" si="84"/>
        <v>3.6836093750000005</v>
      </c>
      <c r="AA29" s="172">
        <f t="shared" si="13"/>
        <v>-62.891609374999994</v>
      </c>
      <c r="AB29" s="6">
        <f t="shared" si="13"/>
        <v>-5.4212343750000009</v>
      </c>
      <c r="AC29" s="6">
        <f t="shared" si="14"/>
        <v>-64.517979687499988</v>
      </c>
      <c r="AD29" s="6">
        <f t="shared" si="15"/>
        <v>-24.288717187499998</v>
      </c>
      <c r="AE29" s="36">
        <f t="shared" si="16"/>
        <v>-67.862573437499989</v>
      </c>
      <c r="AF29" s="36">
        <f t="shared" si="17"/>
        <v>61.173385937499987</v>
      </c>
      <c r="AG29" s="36">
        <f t="shared" si="18"/>
        <v>-27.633310937499999</v>
      </c>
      <c r="AH29" s="37">
        <f t="shared" si="19"/>
        <v>20.944123437499996</v>
      </c>
      <c r="AJ29" s="172" t="s">
        <v>20</v>
      </c>
      <c r="AK29" s="82">
        <f>AU58</f>
        <v>102.60533101511075</v>
      </c>
      <c r="AL29" s="73">
        <f t="shared" si="7"/>
        <v>-5.0790625</v>
      </c>
      <c r="AM29" s="73">
        <f>MAX($AK29,ABS(AE29))</f>
        <v>102.60533101511075</v>
      </c>
      <c r="AN29" s="79">
        <f>MAX($AK29,ABS(AF29))</f>
        <v>102.60533101511075</v>
      </c>
      <c r="AO29" s="73">
        <f>MAX(0.3*$AK29,ABS(AG29))</f>
        <v>30.781599304533223</v>
      </c>
      <c r="AP29" s="73">
        <f>MAX(0.3*$AK29,ABS(AH29))</f>
        <v>30.781599304533223</v>
      </c>
      <c r="AQ29" s="107">
        <f>MAX(AL29-$AE$3*(1-((0.48*$AE$2+AL32)/(0.48*$AE$2))^2),0)/(($F$3-2*4)*391.3)*1000</f>
        <v>0</v>
      </c>
      <c r="AR29" s="108">
        <f t="shared" ref="AR29:AU29" si="85">MAX(AM29-$AE$3*(1-((0.48*$AE$2+AM32)/(0.48*$AE$2))^2),0)/(($F$3-2*4)*391.3)*1000</f>
        <v>1.9192211333178131</v>
      </c>
      <c r="AS29" s="108">
        <f t="shared" si="85"/>
        <v>6.142523458730464</v>
      </c>
      <c r="AT29" s="108">
        <f t="shared" si="85"/>
        <v>0</v>
      </c>
      <c r="AU29" s="108">
        <f t="shared" si="85"/>
        <v>0</v>
      </c>
      <c r="AV29" s="133">
        <f t="shared" si="81"/>
        <v>6.142523458730464</v>
      </c>
      <c r="AW29" s="127">
        <f>$AW$3</f>
        <v>10.304423903774522</v>
      </c>
      <c r="AX29" s="73">
        <f t="shared" si="82"/>
        <v>806.42421470939405</v>
      </c>
      <c r="AY29" s="191">
        <f>AX29*($F$3-2*4)/200</f>
        <v>88.706663618033346</v>
      </c>
      <c r="AZ29" s="73">
        <f>($AE3+$AY29)*(1-ABS((0.48*$AE$2+AL$32)/(0.48*$AE$2+$AX29))^(1+1/(1+$AX29/$AE$2)))</f>
        <v>181.74748556132278</v>
      </c>
      <c r="BA29" s="73">
        <f t="shared" ref="BA29:BD30" si="86">($AE3+$AY29)*(1-ABS((0.48*$AE$2+AM$32)/(0.48*$AE$2+$AX29))^(1+1/(1+$AX29/$AE$2)))</f>
        <v>175.26694668811868</v>
      </c>
      <c r="BB29" s="73">
        <f t="shared" si="86"/>
        <v>145.42875986872957</v>
      </c>
      <c r="BC29" s="73">
        <f t="shared" si="86"/>
        <v>170.6975583186065</v>
      </c>
      <c r="BD29" s="73">
        <f t="shared" si="86"/>
        <v>151.72618705405733</v>
      </c>
      <c r="BE29" s="148" t="str">
        <f>IF((ABS(AL29/AZ29)^1.5+ABS(AL30/AZ30)^1.5&lt;1),"VERIFICA","NON VERIFICA")</f>
        <v>VERIFICA</v>
      </c>
      <c r="BF29" s="148" t="str">
        <f t="shared" ref="BF29:BI29" si="87">IF((ABS(AM29/BA29)^1.5+ABS(AM30/BA30)^1.5&lt;1),"VERIFICA","NON VERIFICA")</f>
        <v>VERIFICA</v>
      </c>
      <c r="BG29" s="148" t="str">
        <f t="shared" si="87"/>
        <v>VERIFICA</v>
      </c>
      <c r="BH29" s="148" t="str">
        <f t="shared" si="87"/>
        <v>VERIFICA</v>
      </c>
      <c r="BI29" s="148" t="str">
        <f t="shared" si="87"/>
        <v>VERIFICA</v>
      </c>
      <c r="BJ29" s="191"/>
      <c r="BK29" s="73"/>
      <c r="BL29" s="36">
        <f>MAX(BC28+BC30,BD28+BD30)*$BL$2/($BX$3)*100</f>
        <v>337.03230805196051</v>
      </c>
      <c r="BM29" s="36">
        <f>0.5*14.17*$F$3*0.9*($F$4-4)*2.5/(1+2.5^2)/10</f>
        <v>435.36103448275861</v>
      </c>
      <c r="BN29" s="73">
        <f>BQ6*0.9*($F$4-4)*391.3/100*2.5*10^-1</f>
        <v>486.80486131847579</v>
      </c>
      <c r="BO29" s="265">
        <f>IF(BN29&gt;BM29,SQRT((0.5*14.17*$F$3)/($BO$6/$BP$6*391.3)-1)," ")</f>
        <v>2.3417611920545003</v>
      </c>
      <c r="BP29" s="73">
        <f>IF(BO29=" "," ",0.9*$BO$6/$BP$6*($F$4-4)*391.3*BO29/10)</f>
        <v>455.99229293563178</v>
      </c>
      <c r="BQ29" s="73" t="str">
        <f>IF(AND(BP29&gt;BL29,BN29&gt;BL29),"Verifica","Non Verifica")</f>
        <v>Verifica</v>
      </c>
      <c r="BR29" s="73">
        <f>BU6*0.9*($F$4-4)*391.3/100*2.5*10^-1</f>
        <v>730.20729197771368</v>
      </c>
      <c r="BS29" s="265">
        <f>IF(BR29&gt;BM29,SQRT((0.5*14.17*$F$3)/($BS$6/$BT$6*391.3)-1)," ")</f>
        <v>1.8227900739639975</v>
      </c>
      <c r="BT29" s="73">
        <f>IF(BS29=" "," ",0.9*$BS$6/$BT$6*($F$4-4)*391.3*BS29/10)</f>
        <v>532.40584150124278</v>
      </c>
      <c r="BU29" s="36" t="str">
        <f>IF(AND(BT29&gt;BL29,BR29&gt;BL29),"Verifica","Non Verifica")</f>
        <v>Verifica</v>
      </c>
      <c r="BV29" s="73"/>
      <c r="BW29" s="73"/>
      <c r="BX29" s="73"/>
      <c r="BY29" s="73"/>
      <c r="BZ29" s="73"/>
      <c r="CA29" s="370"/>
      <c r="CB29" s="370"/>
      <c r="CC29" s="370"/>
      <c r="CD29" s="370"/>
      <c r="CE29" s="370"/>
      <c r="CF29" s="370"/>
      <c r="CG29" s="370"/>
      <c r="CH29" s="370"/>
      <c r="CI29" s="73"/>
      <c r="CJ29" s="73"/>
      <c r="CK29" s="370"/>
      <c r="CL29" s="370"/>
      <c r="CM29" s="465"/>
      <c r="CN29" s="465"/>
      <c r="CO29" s="370"/>
      <c r="CP29" s="370"/>
      <c r="CQ29" s="370"/>
    </row>
    <row r="30" spans="1:95" ht="16.05" customHeight="1" thickBot="1" x14ac:dyDescent="0.3">
      <c r="A30" s="172">
        <f>Pil_originale!A1119</f>
        <v>11</v>
      </c>
      <c r="B30" s="6">
        <f>Pil_originale!B1119</f>
        <v>21</v>
      </c>
      <c r="C30" s="6">
        <f>Pil_originale!C1119</f>
        <v>0</v>
      </c>
      <c r="D30" s="6">
        <f>Pil_originale!D1119</f>
        <v>3</v>
      </c>
      <c r="E30" s="6" t="str">
        <f>Pil_originale!E1119</f>
        <v>Msup</v>
      </c>
      <c r="F30" s="6">
        <f>Pil_originale!F1119</f>
        <v>12.858000000000001</v>
      </c>
      <c r="G30" s="6">
        <f>Pil_originale!G1119</f>
        <v>6.8810000000000002</v>
      </c>
      <c r="H30" s="6">
        <f>Pil_originale!H1119</f>
        <v>17.969000000000001</v>
      </c>
      <c r="I30" s="6">
        <f>Pil_originale!I1119</f>
        <v>246.84100000000001</v>
      </c>
      <c r="J30" s="6">
        <f>Pil_originale!J1119</f>
        <v>32.804000000000002</v>
      </c>
      <c r="K30" s="7">
        <f>Pil_originale!K1119</f>
        <v>35.811</v>
      </c>
      <c r="L30" s="447"/>
      <c r="M30" s="427"/>
      <c r="N30" s="172" t="s">
        <v>19</v>
      </c>
      <c r="O30" s="21">
        <f t="shared" ref="O30:T30" si="88">F31</f>
        <v>-11.573</v>
      </c>
      <c r="P30" s="21">
        <f t="shared" si="88"/>
        <v>-6.1159999999999997</v>
      </c>
      <c r="Q30" s="21">
        <f t="shared" si="88"/>
        <v>-17.196000000000002</v>
      </c>
      <c r="R30" s="21">
        <f t="shared" si="88"/>
        <v>-229.76499999999999</v>
      </c>
      <c r="S30" s="21">
        <f t="shared" si="88"/>
        <v>-30.954000000000001</v>
      </c>
      <c r="T30" s="21">
        <f t="shared" si="88"/>
        <v>-33.790999999999997</v>
      </c>
      <c r="U30" s="28">
        <f t="shared" si="84"/>
        <v>-8.9008593749999996</v>
      </c>
      <c r="V30" s="29">
        <f t="shared" si="84"/>
        <v>-4.6944531249999999</v>
      </c>
      <c r="W30" s="29">
        <f t="shared" si="84"/>
        <v>-13.349828125000002</v>
      </c>
      <c r="X30" s="29">
        <f t="shared" si="84"/>
        <v>-177.63621874999998</v>
      </c>
      <c r="Y30" s="29">
        <f t="shared" si="84"/>
        <v>-23.98046875</v>
      </c>
      <c r="Z30" s="30">
        <f t="shared" si="84"/>
        <v>-26.178281249999998</v>
      </c>
      <c r="AA30" s="172">
        <f t="shared" si="13"/>
        <v>-37.330296875000002</v>
      </c>
      <c r="AB30" s="6">
        <f t="shared" si="13"/>
        <v>-203.81449999999998</v>
      </c>
      <c r="AC30" s="6">
        <f t="shared" si="14"/>
        <v>-98.474646874999991</v>
      </c>
      <c r="AD30" s="6">
        <f t="shared" si="15"/>
        <v>-215.01358906249999</v>
      </c>
      <c r="AE30" s="36">
        <f t="shared" si="16"/>
        <v>-103.16909999999999</v>
      </c>
      <c r="AF30" s="36">
        <f t="shared" si="17"/>
        <v>93.780193749999995</v>
      </c>
      <c r="AG30" s="36">
        <f t="shared" si="18"/>
        <v>-219.70804218749998</v>
      </c>
      <c r="AH30" s="37">
        <f t="shared" si="19"/>
        <v>210.31913593749999</v>
      </c>
      <c r="AJ30" s="172" t="s">
        <v>19</v>
      </c>
      <c r="AK30" s="82">
        <f>AT58</f>
        <v>301.10264408329226</v>
      </c>
      <c r="AL30" s="73">
        <f t="shared" si="7"/>
        <v>-8.9008593749999996</v>
      </c>
      <c r="AM30" s="73">
        <f>MAX(0.3*$AK30,ABS(AE30))</f>
        <v>103.16909999999999</v>
      </c>
      <c r="AN30" s="73">
        <f>MAX(0.3*$AK30,ABS(AF30))</f>
        <v>93.780193749999995</v>
      </c>
      <c r="AO30" s="73">
        <f>MAX($AK30,ABS(AG30))</f>
        <v>301.10264408329226</v>
      </c>
      <c r="AP30" s="73">
        <f>MAX($AK30,ABS(AH30))</f>
        <v>301.10264408329226</v>
      </c>
      <c r="AQ30" s="107">
        <f>MAX(AL30-$AE$4*(1-((0.48*$AE$2+AL32)/(0.48*$AE$2))^2),0)/(($F$4-2*4)*391.3)*1000</f>
        <v>0</v>
      </c>
      <c r="AR30" s="108">
        <f t="shared" ref="AR30:AU30" si="89">MAX(AM30-$AE$4*(1-((0.48*$AE$2+AM32)/(0.48*$AE$2))^2),0)/(($F$4-2*4)*391.3)*1000</f>
        <v>0</v>
      </c>
      <c r="AS30" s="108">
        <f t="shared" si="89"/>
        <v>0</v>
      </c>
      <c r="AT30" s="108">
        <f t="shared" si="89"/>
        <v>4.6414771105488875</v>
      </c>
      <c r="AU30" s="108">
        <f t="shared" si="89"/>
        <v>6.8624462310062135</v>
      </c>
      <c r="AV30" s="134">
        <f t="shared" si="81"/>
        <v>6.8624462310062135</v>
      </c>
      <c r="AW30" s="209">
        <f>$AW$2</f>
        <v>9.4247779607693793</v>
      </c>
      <c r="AX30" s="73">
        <f t="shared" si="82"/>
        <v>737.58312320981167</v>
      </c>
      <c r="AY30" s="191">
        <f>AX30*($F$4-2*4)/200</f>
        <v>228.65076819504159</v>
      </c>
      <c r="AZ30" s="73">
        <f>($AE4+$AY30)*(1-ABS((0.48*$AE$2+AL$32)/(0.48*$AE$2+$AX30))^(1+1/(1+$AX30/$AE$2)))</f>
        <v>442.97053425946967</v>
      </c>
      <c r="BA30" s="73">
        <f t="shared" si="86"/>
        <v>426.40902672667693</v>
      </c>
      <c r="BB30" s="73">
        <f t="shared" si="86"/>
        <v>349.72290425765885</v>
      </c>
      <c r="BC30" s="73">
        <f t="shared" si="86"/>
        <v>414.70475673431076</v>
      </c>
      <c r="BD30" s="73">
        <f t="shared" si="86"/>
        <v>365.94963243428117</v>
      </c>
      <c r="BE30" s="148"/>
      <c r="BF30" s="148"/>
      <c r="BG30" s="148"/>
      <c r="BH30" s="148"/>
      <c r="BI30" s="148"/>
      <c r="BJ30" s="191"/>
      <c r="BK30" s="370"/>
      <c r="BL30" s="73"/>
      <c r="BM30" s="36"/>
      <c r="BN30" s="73"/>
      <c r="BO30" s="73"/>
      <c r="BP30" s="73"/>
      <c r="BQ30" s="73"/>
      <c r="BR30" s="73"/>
      <c r="BS30" s="73"/>
      <c r="BT30" s="73"/>
      <c r="BU30" s="73"/>
      <c r="BV30" s="73"/>
      <c r="BW30" s="73"/>
      <c r="BX30" s="73"/>
      <c r="BY30" s="73"/>
      <c r="BZ30" s="73"/>
      <c r="CA30" s="370"/>
      <c r="CB30" s="370"/>
      <c r="CC30" s="370"/>
      <c r="CD30" s="370"/>
      <c r="CE30" s="370"/>
      <c r="CF30" s="370"/>
      <c r="CG30" s="370"/>
      <c r="CH30" s="370"/>
      <c r="CI30" s="73"/>
      <c r="CJ30" s="73"/>
      <c r="CK30" s="370"/>
      <c r="CL30" s="370"/>
      <c r="CM30" s="465"/>
      <c r="CN30" s="465"/>
      <c r="CO30" s="370"/>
      <c r="CP30" s="370"/>
      <c r="CQ30" s="370"/>
    </row>
    <row r="31" spans="1:95" ht="16.05" customHeight="1" x14ac:dyDescent="0.3">
      <c r="A31" s="172">
        <f>Pil_originale!A1120</f>
        <v>11</v>
      </c>
      <c r="B31" s="6">
        <f>Pil_originale!B1120</f>
        <v>21</v>
      </c>
      <c r="C31" s="6">
        <f>Pil_originale!C1120</f>
        <v>0</v>
      </c>
      <c r="D31" s="6">
        <f>Pil_originale!D1120</f>
        <v>3</v>
      </c>
      <c r="E31" s="6" t="str">
        <f>Pil_originale!E1120</f>
        <v>Minf</v>
      </c>
      <c r="F31" s="6">
        <f>Pil_originale!F1120</f>
        <v>-11.573</v>
      </c>
      <c r="G31" s="6">
        <f>Pil_originale!G1120</f>
        <v>-6.1159999999999997</v>
      </c>
      <c r="H31" s="6">
        <f>Pil_originale!H1120</f>
        <v>-17.196000000000002</v>
      </c>
      <c r="I31" s="6">
        <f>Pil_originale!I1120</f>
        <v>-229.76499999999999</v>
      </c>
      <c r="J31" s="6">
        <f>Pil_originale!J1120</f>
        <v>-30.954000000000001</v>
      </c>
      <c r="K31" s="7">
        <f>Pil_originale!K1120</f>
        <v>-33.790999999999997</v>
      </c>
      <c r="L31" s="447"/>
      <c r="M31" s="427"/>
      <c r="N31" s="172" t="s">
        <v>44</v>
      </c>
      <c r="O31" s="21">
        <f>F29+F32</f>
        <v>-850.56899999999996</v>
      </c>
      <c r="P31" s="21">
        <f t="shared" ref="P31:T31" si="90">G29+G32</f>
        <v>-538.53099999999995</v>
      </c>
      <c r="Q31" s="21">
        <f t="shared" si="90"/>
        <v>-183.23400000000001</v>
      </c>
      <c r="R31" s="21">
        <f t="shared" si="90"/>
        <v>-75.69</v>
      </c>
      <c r="S31" s="21">
        <f t="shared" si="90"/>
        <v>0.26500000000000057</v>
      </c>
      <c r="T31" s="21">
        <f t="shared" si="90"/>
        <v>0.2889999999999997</v>
      </c>
      <c r="U31" s="28">
        <f>O31+$O$4</f>
        <v>-899.27024999999992</v>
      </c>
      <c r="V31" s="29">
        <f>P31+$O$2</f>
        <v>-575.99349999999993</v>
      </c>
      <c r="W31" s="29">
        <f>Q31</f>
        <v>-183.23400000000001</v>
      </c>
      <c r="X31" s="29">
        <f t="shared" ref="X31:Z32" si="91">R31</f>
        <v>-75.69</v>
      </c>
      <c r="Y31" s="29">
        <f t="shared" si="91"/>
        <v>0.26500000000000057</v>
      </c>
      <c r="Z31" s="30">
        <f t="shared" si="91"/>
        <v>0.2889999999999997</v>
      </c>
      <c r="AA31" s="172">
        <f t="shared" si="13"/>
        <v>-183.49900000000002</v>
      </c>
      <c r="AB31" s="6">
        <f t="shared" si="13"/>
        <v>-75.978999999999999</v>
      </c>
      <c r="AC31" s="6">
        <f t="shared" si="14"/>
        <v>-206.29270000000002</v>
      </c>
      <c r="AD31" s="6">
        <f t="shared" si="15"/>
        <v>-131.02870000000001</v>
      </c>
      <c r="AE31" s="36">
        <f t="shared" si="16"/>
        <v>-782.28620000000001</v>
      </c>
      <c r="AF31" s="36">
        <f t="shared" si="17"/>
        <v>-369.7007999999999</v>
      </c>
      <c r="AG31" s="36">
        <f t="shared" si="18"/>
        <v>-707.02219999999988</v>
      </c>
      <c r="AH31" s="37">
        <f t="shared" si="19"/>
        <v>-444.96479999999991</v>
      </c>
      <c r="AJ31" s="172" t="s">
        <v>44</v>
      </c>
      <c r="AK31" s="82"/>
      <c r="AL31" s="73">
        <f t="shared" si="7"/>
        <v>-899.27024999999992</v>
      </c>
      <c r="AM31" s="73">
        <f t="shared" ref="AM31:AP32" si="92">AE31</f>
        <v>-782.28620000000001</v>
      </c>
      <c r="AN31" s="73">
        <f t="shared" si="92"/>
        <v>-369.7007999999999</v>
      </c>
      <c r="AO31" s="73">
        <f t="shared" si="92"/>
        <v>-707.02219999999988</v>
      </c>
      <c r="AP31" s="73">
        <f t="shared" si="92"/>
        <v>-444.96479999999991</v>
      </c>
      <c r="AQ31" s="285"/>
      <c r="AR31" s="6"/>
      <c r="AS31" s="6"/>
      <c r="AT31" s="6"/>
      <c r="AU31" s="6"/>
      <c r="AV31" s="37"/>
      <c r="AW31" s="36"/>
      <c r="AX31" s="191"/>
      <c r="AY31" s="191"/>
      <c r="AZ31" s="191"/>
      <c r="BA31" s="191"/>
      <c r="BB31" s="191"/>
      <c r="BC31" s="191"/>
      <c r="BD31" s="191"/>
      <c r="BE31" s="148"/>
      <c r="BF31" s="148"/>
      <c r="BG31" s="148"/>
      <c r="BH31" s="148"/>
      <c r="BI31" s="148"/>
      <c r="BJ31" s="191"/>
      <c r="BK31" s="370"/>
      <c r="BL31" s="73"/>
      <c r="BM31" s="36"/>
      <c r="BN31" s="73"/>
      <c r="BO31" s="73"/>
      <c r="BP31" s="73"/>
      <c r="BQ31" s="73"/>
      <c r="BR31" s="73"/>
      <c r="BS31" s="73"/>
      <c r="BT31" s="73"/>
      <c r="BU31" s="73"/>
      <c r="BV31" s="73"/>
      <c r="BW31" s="73"/>
      <c r="BX31" s="73"/>
      <c r="BY31" s="73"/>
      <c r="BZ31" s="73"/>
      <c r="CA31" s="370"/>
      <c r="CB31" s="370"/>
      <c r="CC31" s="370"/>
      <c r="CD31" s="370"/>
      <c r="CE31" s="370"/>
      <c r="CF31" s="370"/>
      <c r="CG31" s="370"/>
      <c r="CH31" s="370"/>
      <c r="CI31" s="73"/>
      <c r="CJ31" s="73"/>
      <c r="CK31" s="370"/>
      <c r="CL31" s="370"/>
      <c r="CM31" s="370"/>
      <c r="CN31" s="370"/>
      <c r="CO31" s="370"/>
      <c r="CP31" s="370"/>
      <c r="CQ31" s="370"/>
    </row>
    <row r="32" spans="1:95" ht="16.05" customHeight="1" thickBot="1" x14ac:dyDescent="0.35">
      <c r="A32" s="8">
        <f>Pil_originale!A1122</f>
        <v>11</v>
      </c>
      <c r="B32" s="42">
        <f>Pil_originale!B1122</f>
        <v>21</v>
      </c>
      <c r="C32" s="42">
        <f>Pil_originale!C1122</f>
        <v>0</v>
      </c>
      <c r="D32" s="42">
        <f>Pil_originale!D1122</f>
        <v>3</v>
      </c>
      <c r="E32" s="42" t="str">
        <f>Pil_originale!E1122</f>
        <v>N</v>
      </c>
      <c r="F32" s="42">
        <f>Pil_originale!F1122</f>
        <v>-735.32600000000002</v>
      </c>
      <c r="G32" s="42">
        <f>Pil_originale!G1122</f>
        <v>-463.17899999999997</v>
      </c>
      <c r="H32" s="42">
        <f>Pil_originale!H1122</f>
        <v>-5.5350000000000001</v>
      </c>
      <c r="I32" s="42">
        <f>Pil_originale!I1122</f>
        <v>-70.715999999999994</v>
      </c>
      <c r="J32" s="42">
        <f>Pil_originale!J1122</f>
        <v>-9.6449999999999996</v>
      </c>
      <c r="K32" s="10">
        <f>Pil_originale!K1122</f>
        <v>-10.529</v>
      </c>
      <c r="L32" s="447"/>
      <c r="N32" s="8" t="s">
        <v>45</v>
      </c>
      <c r="O32" s="23">
        <f>F29+F32</f>
        <v>-850.56899999999996</v>
      </c>
      <c r="P32" s="23">
        <f t="shared" ref="P32:T32" si="93">G29+G32</f>
        <v>-538.53099999999995</v>
      </c>
      <c r="Q32" s="23">
        <f t="shared" si="93"/>
        <v>-183.23400000000001</v>
      </c>
      <c r="R32" s="23">
        <f t="shared" si="93"/>
        <v>-75.69</v>
      </c>
      <c r="S32" s="23">
        <f t="shared" si="93"/>
        <v>0.26500000000000057</v>
      </c>
      <c r="T32" s="23">
        <f t="shared" si="93"/>
        <v>0.2889999999999997</v>
      </c>
      <c r="U32" s="33">
        <f>O32+$O$5</f>
        <v>-916.33275000000003</v>
      </c>
      <c r="V32" s="21">
        <f>P32+$O$3</f>
        <v>-589.11849999999993</v>
      </c>
      <c r="W32" s="29">
        <f>Q32</f>
        <v>-183.23400000000001</v>
      </c>
      <c r="X32" s="29">
        <f t="shared" si="91"/>
        <v>-75.69</v>
      </c>
      <c r="Y32" s="29">
        <f t="shared" si="91"/>
        <v>0.26500000000000057</v>
      </c>
      <c r="Z32" s="30">
        <f t="shared" si="91"/>
        <v>0.2889999999999997</v>
      </c>
      <c r="AA32" s="8">
        <f t="shared" si="13"/>
        <v>-183.49900000000002</v>
      </c>
      <c r="AB32" s="42">
        <f t="shared" si="13"/>
        <v>-75.978999999999999</v>
      </c>
      <c r="AC32" s="42">
        <f t="shared" si="14"/>
        <v>-206.29270000000002</v>
      </c>
      <c r="AD32" s="42">
        <f t="shared" si="15"/>
        <v>-131.02870000000001</v>
      </c>
      <c r="AE32" s="38">
        <f t="shared" si="16"/>
        <v>-795.41120000000001</v>
      </c>
      <c r="AF32" s="38">
        <f t="shared" si="17"/>
        <v>-382.8257999999999</v>
      </c>
      <c r="AG32" s="38">
        <f t="shared" si="18"/>
        <v>-720.14719999999988</v>
      </c>
      <c r="AH32" s="39">
        <f t="shared" si="19"/>
        <v>-458.08979999999991</v>
      </c>
      <c r="AJ32" s="8" t="s">
        <v>45</v>
      </c>
      <c r="AK32" s="82"/>
      <c r="AL32" s="73">
        <f t="shared" si="7"/>
        <v>-916.33275000000003</v>
      </c>
      <c r="AM32" s="73">
        <f t="shared" si="92"/>
        <v>-795.41120000000001</v>
      </c>
      <c r="AN32" s="73">
        <f t="shared" si="92"/>
        <v>-382.8257999999999</v>
      </c>
      <c r="AO32" s="73">
        <f t="shared" si="92"/>
        <v>-720.14719999999988</v>
      </c>
      <c r="AP32" s="73">
        <f t="shared" si="92"/>
        <v>-458.08979999999991</v>
      </c>
      <c r="AQ32" s="8"/>
      <c r="AR32" s="42"/>
      <c r="AS32" s="42"/>
      <c r="AT32" s="42"/>
      <c r="AU32" s="42"/>
      <c r="AV32" s="39"/>
      <c r="AW32" s="36"/>
      <c r="AX32" s="191"/>
      <c r="AY32" s="191"/>
      <c r="AZ32" s="191"/>
      <c r="BA32" s="191"/>
      <c r="BB32" s="191"/>
      <c r="BC32" s="191"/>
      <c r="BD32" s="191"/>
      <c r="BE32" s="148"/>
      <c r="BF32" s="148"/>
      <c r="BG32" s="148"/>
      <c r="BH32" s="148"/>
      <c r="BI32" s="148"/>
      <c r="BJ32" s="191"/>
      <c r="BK32" s="370"/>
      <c r="BL32" s="73"/>
      <c r="BM32" s="36"/>
      <c r="BN32" s="73"/>
      <c r="BO32" s="73"/>
      <c r="BP32" s="73"/>
      <c r="BQ32" s="73"/>
      <c r="BR32" s="73"/>
      <c r="BS32" s="73"/>
      <c r="BT32" s="73"/>
      <c r="BU32" s="73"/>
      <c r="BV32" s="73"/>
      <c r="BW32" s="73"/>
      <c r="BX32" s="73"/>
      <c r="BY32" s="73"/>
      <c r="BZ32" s="73"/>
      <c r="CA32" s="370"/>
      <c r="CB32" s="370"/>
      <c r="CC32" s="370"/>
      <c r="CD32" s="370"/>
      <c r="CE32" s="370"/>
      <c r="CF32" s="370"/>
      <c r="CG32" s="370"/>
      <c r="CH32" s="370"/>
      <c r="CI32" s="73"/>
      <c r="CJ32" s="73"/>
      <c r="CK32" s="370"/>
      <c r="CL32" s="370"/>
      <c r="CM32" s="370"/>
      <c r="CN32" s="370"/>
      <c r="CO32" s="370"/>
      <c r="CP32" s="370"/>
      <c r="CQ32" s="370"/>
    </row>
    <row r="33" spans="1:95" ht="16.05" customHeight="1" thickBot="1" x14ac:dyDescent="0.3">
      <c r="A33" s="168">
        <f>Pil_originale!A499</f>
        <v>4</v>
      </c>
      <c r="B33" s="169">
        <f>Pil_originale!B499</f>
        <v>21</v>
      </c>
      <c r="C33" s="169">
        <f>Pil_originale!C499</f>
        <v>0</v>
      </c>
      <c r="D33" s="169">
        <f>Pil_originale!D499</f>
        <v>2</v>
      </c>
      <c r="E33" s="169" t="str">
        <f>Pil_originale!E499</f>
        <v>Msup</v>
      </c>
      <c r="F33" s="169">
        <f>Pil_originale!F499</f>
        <v>7.3120000000000003</v>
      </c>
      <c r="G33" s="169">
        <f>Pil_originale!G499</f>
        <v>4.8209999999999997</v>
      </c>
      <c r="H33" s="169">
        <f>Pil_originale!H499</f>
        <v>82.644999999999996</v>
      </c>
      <c r="I33" s="169">
        <f>Pil_originale!I499</f>
        <v>2.3769999999999998</v>
      </c>
      <c r="J33" s="169">
        <f>Pil_originale!J499</f>
        <v>-4.7060000000000004</v>
      </c>
      <c r="K33" s="170">
        <f>Pil_originale!K499</f>
        <v>-5.1379999999999999</v>
      </c>
      <c r="L33" s="447"/>
      <c r="M33" s="427" t="s">
        <v>32</v>
      </c>
      <c r="N33" s="168" t="s">
        <v>18</v>
      </c>
      <c r="O33" s="19">
        <f t="shared" ref="O33:T33" si="94">F33</f>
        <v>7.3120000000000003</v>
      </c>
      <c r="P33" s="19">
        <f t="shared" si="94"/>
        <v>4.8209999999999997</v>
      </c>
      <c r="Q33" s="19">
        <f t="shared" si="94"/>
        <v>82.644999999999996</v>
      </c>
      <c r="R33" s="19">
        <f t="shared" si="94"/>
        <v>2.3769999999999998</v>
      </c>
      <c r="S33" s="19">
        <f t="shared" si="94"/>
        <v>-4.7060000000000004</v>
      </c>
      <c r="T33" s="19">
        <f t="shared" si="94"/>
        <v>-5.1379999999999999</v>
      </c>
      <c r="U33" s="25">
        <f t="shared" ref="U33:Z34" si="95">O33-(O33-O35)/320*$X$4</f>
        <v>5.7525312500000005</v>
      </c>
      <c r="V33" s="26">
        <f t="shared" si="95"/>
        <v>3.7899218749999997</v>
      </c>
      <c r="W33" s="26">
        <f t="shared" si="95"/>
        <v>64.238499999999988</v>
      </c>
      <c r="X33" s="26">
        <f t="shared" si="95"/>
        <v>1.8491562499999998</v>
      </c>
      <c r="Y33" s="26">
        <f t="shared" si="95"/>
        <v>-3.6592812500000003</v>
      </c>
      <c r="Z33" s="27">
        <f t="shared" si="95"/>
        <v>-3.99525</v>
      </c>
      <c r="AA33" s="168">
        <f t="shared" si="13"/>
        <v>67.897781249999994</v>
      </c>
      <c r="AB33" s="169">
        <f t="shared" si="13"/>
        <v>5.8444062499999996</v>
      </c>
      <c r="AC33" s="169">
        <f t="shared" si="14"/>
        <v>69.651103124999992</v>
      </c>
      <c r="AD33" s="169">
        <f t="shared" si="15"/>
        <v>26.213740624999996</v>
      </c>
      <c r="AE33" s="34">
        <f t="shared" si="16"/>
        <v>73.441024999999996</v>
      </c>
      <c r="AF33" s="34">
        <f t="shared" si="17"/>
        <v>-65.861181249999987</v>
      </c>
      <c r="AG33" s="34">
        <f t="shared" si="18"/>
        <v>30.003662499999997</v>
      </c>
      <c r="AH33" s="35">
        <f t="shared" si="19"/>
        <v>-22.423818749999995</v>
      </c>
      <c r="AJ33" s="168" t="s">
        <v>18</v>
      </c>
      <c r="AK33" s="82">
        <f>AU59</f>
        <v>115.77533189775623</v>
      </c>
      <c r="AL33" s="73">
        <f t="shared" si="7"/>
        <v>5.7525312500000005</v>
      </c>
      <c r="AM33" s="73">
        <f>MAX($AK33,ABS(AE33))</f>
        <v>115.77533189775623</v>
      </c>
      <c r="AN33" s="73">
        <f>MAX($AK33,ABS(AF33))</f>
        <v>115.77533189775623</v>
      </c>
      <c r="AO33" s="73">
        <f>MAX(0.3*$AK33,ABS(AG33))</f>
        <v>34.732599569326865</v>
      </c>
      <c r="AP33" s="73">
        <f>MAX(0.3*$AK33,ABS(AH33))</f>
        <v>34.732599569326865</v>
      </c>
      <c r="AQ33" s="105">
        <f>MAX(AL33-$AF$3*(1-((0.48*$AF$2+AL37)/(0.48*$AF$2))^2),0)/(($G$3-2*4)*391.3)*1000</f>
        <v>0</v>
      </c>
      <c r="AR33" s="106">
        <f t="shared" ref="AR33:AU33" si="96">MAX(AM33-$AF$3*(1-((0.48*$AF$2+AM37)/(0.48*$AF$2))^2),0)/(($G$3-2*4)*391.3)*1000</f>
        <v>1.097295604497138</v>
      </c>
      <c r="AS33" s="106">
        <f t="shared" si="96"/>
        <v>6.8304249619931507</v>
      </c>
      <c r="AT33" s="106">
        <f t="shared" si="96"/>
        <v>0</v>
      </c>
      <c r="AU33" s="106">
        <f t="shared" si="96"/>
        <v>0</v>
      </c>
      <c r="AV33" s="207">
        <f>MAX(AQ33:AU33)</f>
        <v>6.8304249619931507</v>
      </c>
      <c r="AW33" s="208">
        <f>$AT$3</f>
        <v>10.304423903774522</v>
      </c>
      <c r="AX33" s="73">
        <f>2*AW33*391.3/10</f>
        <v>806.42421470939405</v>
      </c>
      <c r="AY33" s="191">
        <f>AX33*($G$3-2*4)/200</f>
        <v>88.706663618033346</v>
      </c>
      <c r="AZ33" s="73">
        <f>($AF3+$AY33)*(1-ABS((0.48*$AF$2+AL$37)/(0.48*$AF$2+$AX33))^(1+1/(1+$AX33/$AF$2)))</f>
        <v>199.94061985739555</v>
      </c>
      <c r="BA33" s="73">
        <f t="shared" ref="BA33:BD34" si="97">($AF3+$AY33)*(1-ABS((0.48*$AF$2+AM$37)/(0.48*$AF$2+$AX33))^(1+1/(1+$AX33/$AF$2)))</f>
        <v>194.81639108021932</v>
      </c>
      <c r="BB33" s="73">
        <f t="shared" si="97"/>
        <v>153.13805286529129</v>
      </c>
      <c r="BC33" s="73">
        <f t="shared" si="97"/>
        <v>189.51241576238931</v>
      </c>
      <c r="BD33" s="73">
        <f t="shared" si="97"/>
        <v>161.60308362946088</v>
      </c>
      <c r="BE33" s="148" t="str">
        <f>IF((ABS(AL33/AZ33)^1.5+ABS(AL34/AZ34)^1.5)&lt;1,"VERIFICA","NON VERIFICA")</f>
        <v>VERIFICA</v>
      </c>
      <c r="BF33" s="148" t="str">
        <f t="shared" ref="BF33:BI33" si="98">IF((ABS(AM33/BA33)^1.5+ABS(AM34/BA34)^1.5)&lt;1,"VERIFICA","NON VERIFICA")</f>
        <v>VERIFICA</v>
      </c>
      <c r="BG33" s="148" t="str">
        <f t="shared" si="98"/>
        <v>VERIFICA</v>
      </c>
      <c r="BH33" s="148" t="str">
        <f t="shared" si="98"/>
        <v>VERIFICA</v>
      </c>
      <c r="BI33" s="148" t="str">
        <f t="shared" si="98"/>
        <v>VERIFICA</v>
      </c>
      <c r="BJ33" s="191"/>
      <c r="BK33" s="73"/>
      <c r="BL33" s="73">
        <f>MAX(BA33+BA35,BB33+BB35)*$BL$2/($CB$3)*100</f>
        <v>171.76384291817524</v>
      </c>
      <c r="BM33" s="36">
        <f>0.5*14.17*$G$4*0.9*($G$3-4)*2.5/(1+2.5^2)/10</f>
        <v>457.34896551724131</v>
      </c>
      <c r="BN33" s="36">
        <f>$BQ$4*0.9*($G$3-4)*391.3/100*2.5*10^-1</f>
        <v>306.83457925528165</v>
      </c>
      <c r="BO33" s="341" t="str">
        <f>IF(BN33&gt;BM33,SQRT((0.5*14.17*$G$4)/($BQ$4/100*391.3)-1)," ")</f>
        <v xml:space="preserve"> </v>
      </c>
      <c r="BP33" s="349" t="str">
        <f>IF(BO33=" "," ",0.9*$BQ$4/100*($G$3-4)*391.3*BO33*10^-1)</f>
        <v xml:space="preserve"> </v>
      </c>
      <c r="BQ33" s="6" t="str">
        <f>IF(AND(BP33&gt;BL33,BN33&gt;BL33),"Verifica","Non Verifica")</f>
        <v>Verifica</v>
      </c>
      <c r="BR33" s="6">
        <f>$BU$4*0.9*($G$3-4)*391.3/100*2.5*10^-1</f>
        <v>460.25186888292251</v>
      </c>
      <c r="BS33" s="341">
        <f>IF(BR33&gt;BM33,SQRT((0.5*14.17*$G$4)/($BU$4/100*391.3)-1)," ")</f>
        <v>2.4908377619259197</v>
      </c>
      <c r="BT33" s="349">
        <f>IF(BS33=" "," ",0.9*$BU$4/100*($G$3-4)*391.3*BS33*10^-1)</f>
        <v>458.56509400422419</v>
      </c>
      <c r="BU33" s="6" t="str">
        <f>IF(AND(BT33&gt;BL33,BR33&gt;BL33),"Verifica","Non Verifica")</f>
        <v>Verifica</v>
      </c>
      <c r="BV33" s="362" t="str">
        <f>IF(BS6/BT6&gt;=0.08*14.17*0.75/391.3,"Verifica","Non verifica")</f>
        <v>Verifica</v>
      </c>
      <c r="BW33" s="73"/>
      <c r="BX33" s="73"/>
      <c r="BY33" s="73"/>
      <c r="BZ33" s="73"/>
      <c r="CA33" s="73">
        <f>3*AL3+AL2</f>
        <v>11.435397259066846</v>
      </c>
      <c r="CB33" s="73">
        <f>2*AL3+AL2</f>
        <v>8.2938046054770531</v>
      </c>
      <c r="CC33" s="370">
        <f>MAX(ABS(Taglio!H10),ABS(Taglio!I10),ABS(Taglio!H11),ABS(Taglio!I11))</f>
        <v>104.59399999999999</v>
      </c>
      <c r="CD33" s="245">
        <f>$CB$5*(CB33+CA33)*391.3/10-ABS(CC33)</f>
        <v>821.8104027515235</v>
      </c>
      <c r="CE33" s="370">
        <v>0.48</v>
      </c>
      <c r="CF33" s="370">
        <f>CE33*(1-25/250)</f>
        <v>0.432</v>
      </c>
      <c r="CG33" s="370">
        <v>30</v>
      </c>
      <c r="CH33" s="370">
        <v>72</v>
      </c>
      <c r="CI33" s="73">
        <f>(MAX(ABS(AL38),ABS(AM38),ABS(AN38),ABS(AO38),ABS(AP38)))/(CG33*CH33)</f>
        <v>0.54239849537037044</v>
      </c>
      <c r="CJ33" s="73">
        <f>CD33/(CG33*CH33)*10</f>
        <v>3.8046777905163127</v>
      </c>
      <c r="CK33" s="246">
        <f>CI33/14.17*10</f>
        <v>0.38277946038840543</v>
      </c>
      <c r="CL33" s="245">
        <f>CF33*14.17*CH33*CG33*(1-CK33/CF33)^0.5/10</f>
        <v>446.31209889829478</v>
      </c>
      <c r="CM33" s="464" t="str">
        <f>IF(CD33&lt;CL33,"VERIFICA","NON VERIFICA_necessarie staffe di contenimento")</f>
        <v>NON VERIFICA_necessarie staffe di contenimento</v>
      </c>
      <c r="CN33" s="464"/>
      <c r="CO33" s="245">
        <f>CG33*CH33/391.3*(CJ33^2/(1.2+CK33*CG33-1.2))</f>
        <v>6.9584063905267559</v>
      </c>
      <c r="CP33" s="370"/>
      <c r="CQ33" s="370"/>
    </row>
    <row r="34" spans="1:95" ht="16.05" customHeight="1" x14ac:dyDescent="0.25">
      <c r="A34" s="172">
        <f>Pil_originale!A500</f>
        <v>4</v>
      </c>
      <c r="B34" s="6">
        <f>Pil_originale!B500</f>
        <v>21</v>
      </c>
      <c r="C34" s="6">
        <f>Pil_originale!C500</f>
        <v>0</v>
      </c>
      <c r="D34" s="6">
        <f>Pil_originale!D500</f>
        <v>2</v>
      </c>
      <c r="E34" s="6" t="str">
        <f>Pil_originale!E500</f>
        <v>Minf</v>
      </c>
      <c r="F34" s="6">
        <f>Pil_originale!F500</f>
        <v>-6.9459999999999997</v>
      </c>
      <c r="G34" s="6">
        <f>Pil_originale!G500</f>
        <v>-4.6059999999999999</v>
      </c>
      <c r="H34" s="6">
        <f>Pil_originale!H500</f>
        <v>-85.643000000000001</v>
      </c>
      <c r="I34" s="6">
        <f>Pil_originale!I500</f>
        <v>-2.4489999999999998</v>
      </c>
      <c r="J34" s="6">
        <f>Pil_originale!J500</f>
        <v>4.8639999999999999</v>
      </c>
      <c r="K34" s="7">
        <f>Pil_originale!K500</f>
        <v>5.31</v>
      </c>
      <c r="L34" s="447"/>
      <c r="M34" s="427"/>
      <c r="N34" s="172" t="s">
        <v>17</v>
      </c>
      <c r="O34" s="21">
        <f t="shared" ref="O34:T34" si="99">F36</f>
        <v>7.8929999999999998</v>
      </c>
      <c r="P34" s="21">
        <f t="shared" si="99"/>
        <v>3.7029999999999998</v>
      </c>
      <c r="Q34" s="21">
        <f t="shared" si="99"/>
        <v>20.149999999999999</v>
      </c>
      <c r="R34" s="21">
        <f t="shared" si="99"/>
        <v>285.161</v>
      </c>
      <c r="S34" s="21">
        <f t="shared" si="99"/>
        <v>36.896999999999998</v>
      </c>
      <c r="T34" s="21">
        <f t="shared" si="99"/>
        <v>40.28</v>
      </c>
      <c r="U34" s="28">
        <f t="shared" si="95"/>
        <v>7.6331249999999997</v>
      </c>
      <c r="V34" s="29">
        <f t="shared" si="95"/>
        <v>3.7453281249999999</v>
      </c>
      <c r="W34" s="29">
        <f t="shared" si="95"/>
        <v>15.517640624999999</v>
      </c>
      <c r="X34" s="29">
        <f t="shared" si="95"/>
        <v>223.731734375</v>
      </c>
      <c r="Y34" s="29">
        <f t="shared" si="95"/>
        <v>28.768140625000001</v>
      </c>
      <c r="Z34" s="30">
        <f t="shared" si="95"/>
        <v>31.40596875</v>
      </c>
      <c r="AA34" s="172">
        <f t="shared" si="13"/>
        <v>44.285781249999999</v>
      </c>
      <c r="AB34" s="6">
        <f t="shared" si="13"/>
        <v>255.137703125</v>
      </c>
      <c r="AC34" s="6">
        <f t="shared" si="14"/>
        <v>120.8270921875</v>
      </c>
      <c r="AD34" s="6">
        <f t="shared" si="15"/>
        <v>268.42343749999998</v>
      </c>
      <c r="AE34" s="36">
        <f t="shared" si="16"/>
        <v>124.5724203125</v>
      </c>
      <c r="AF34" s="36">
        <f t="shared" si="17"/>
        <v>-117.0817640625</v>
      </c>
      <c r="AG34" s="36">
        <f t="shared" si="18"/>
        <v>272.16876562499999</v>
      </c>
      <c r="AH34" s="37">
        <f t="shared" si="19"/>
        <v>-264.67810937499996</v>
      </c>
      <c r="AJ34" s="172" t="s">
        <v>17</v>
      </c>
      <c r="AK34" s="82">
        <f>AT59</f>
        <v>339.75094869974384</v>
      </c>
      <c r="AL34" s="73">
        <f t="shared" si="7"/>
        <v>7.6331249999999997</v>
      </c>
      <c r="AM34" s="73">
        <f>MAX(0.3*$AK34,ABS(AE34))</f>
        <v>124.5724203125</v>
      </c>
      <c r="AN34" s="73">
        <f>MAX(0.3*$AK34,ABS(AF34))</f>
        <v>117.0817640625</v>
      </c>
      <c r="AO34" s="73">
        <f>MAX($AK34,ABS(AG34))</f>
        <v>339.75094869974384</v>
      </c>
      <c r="AP34" s="73">
        <f>MAX($AK34,ABS(AH34))</f>
        <v>339.75094869974384</v>
      </c>
      <c r="AQ34" s="107">
        <f>MAX(AL34-$AF$4*(1-((0.48*$AF$2+AL37)/(0.48*$AF$2))^2),0)/(($G$4-2*4)*391.3)*1000</f>
        <v>0</v>
      </c>
      <c r="AR34" s="108">
        <f t="shared" ref="AR34:AU34" si="100">MAX(AM34-$AF$4*(1-((0.48*$AF$2+AM37)/(0.48*$AF$2))^2),0)/(($G$4-2*4)*391.3)*1000</f>
        <v>0</v>
      </c>
      <c r="AS34" s="108">
        <f t="shared" si="100"/>
        <v>0</v>
      </c>
      <c r="AT34" s="108">
        <f t="shared" si="100"/>
        <v>2.5514356118207289</v>
      </c>
      <c r="AU34" s="108">
        <f t="shared" si="100"/>
        <v>5.6743993791465046</v>
      </c>
      <c r="AV34" s="122">
        <f t="shared" ref="AV34:AV36" si="101">MAX(AQ34:AU34)</f>
        <v>5.6743993791465046</v>
      </c>
      <c r="AW34" s="128">
        <f>$AT$2</f>
        <v>12.566370614359172</v>
      </c>
      <c r="AX34" s="73">
        <f t="shared" ref="AX34:AX36" si="102">2*AW34*391.3/10</f>
        <v>983.44416427974886</v>
      </c>
      <c r="AY34" s="191">
        <f>AX34*($G$4-2*4)/200</f>
        <v>354.03989914070962</v>
      </c>
      <c r="AZ34" s="73">
        <f>($AF4+$AY34)*(1-ABS((0.48*$AF$2+AL$37)/(0.48*$AF$2+$AX34))^(1+1/(1+$AX34/$AF$2)))</f>
        <v>646.92813434158404</v>
      </c>
      <c r="BA34" s="73">
        <f t="shared" si="97"/>
        <v>631.88179760016362</v>
      </c>
      <c r="BB34" s="73">
        <f t="shared" si="97"/>
        <v>511.56303111511096</v>
      </c>
      <c r="BC34" s="73">
        <f t="shared" si="97"/>
        <v>616.39863194383361</v>
      </c>
      <c r="BD34" s="73">
        <f t="shared" si="97"/>
        <v>535.81212801521076</v>
      </c>
      <c r="BE34" s="148"/>
      <c r="BF34" s="148"/>
      <c r="BG34" s="148"/>
      <c r="BH34" s="148"/>
      <c r="BI34" s="148"/>
      <c r="BJ34" s="191"/>
      <c r="BK34" s="370"/>
      <c r="BL34" s="73"/>
      <c r="BM34" s="36"/>
      <c r="BN34" s="73"/>
      <c r="BO34" s="73"/>
      <c r="BP34" s="73"/>
      <c r="BQ34" s="73"/>
      <c r="BR34" s="73"/>
      <c r="BS34" s="73"/>
      <c r="BT34" s="73"/>
      <c r="BU34" s="73"/>
      <c r="BV34" s="73"/>
      <c r="BW34" s="73"/>
      <c r="BX34" s="73"/>
      <c r="BY34" s="73"/>
      <c r="BZ34" s="73"/>
      <c r="CA34" s="370"/>
      <c r="CB34" s="370"/>
      <c r="CC34" s="370"/>
      <c r="CD34" s="370"/>
      <c r="CE34" s="370"/>
      <c r="CF34" s="370"/>
      <c r="CG34" s="370"/>
      <c r="CH34" s="370"/>
      <c r="CI34" s="73"/>
      <c r="CJ34" s="73"/>
      <c r="CK34" s="370"/>
      <c r="CL34" s="370"/>
      <c r="CM34" s="465"/>
      <c r="CN34" s="465"/>
      <c r="CO34" s="370"/>
      <c r="CP34" s="370"/>
      <c r="CQ34" s="370"/>
    </row>
    <row r="35" spans="1:95" ht="16.05" customHeight="1" x14ac:dyDescent="0.25">
      <c r="A35" s="172">
        <f>Pil_originale!A502</f>
        <v>4</v>
      </c>
      <c r="B35" s="6">
        <f>Pil_originale!B502</f>
        <v>21</v>
      </c>
      <c r="C35" s="6">
        <f>Pil_originale!C502</f>
        <v>0</v>
      </c>
      <c r="D35" s="6">
        <f>Pil_originale!D502</f>
        <v>2</v>
      </c>
      <c r="E35" s="6" t="str">
        <f>Pil_originale!E502</f>
        <v>N</v>
      </c>
      <c r="F35" s="6">
        <f>Pil_originale!F502</f>
        <v>-145.77699999999999</v>
      </c>
      <c r="G35" s="6">
        <f>Pil_originale!G502</f>
        <v>-95.537000000000006</v>
      </c>
      <c r="H35" s="6">
        <f>Pil_originale!H502</f>
        <v>-254.55699999999999</v>
      </c>
      <c r="I35" s="6">
        <f>Pil_originale!I502</f>
        <v>-7.2240000000000002</v>
      </c>
      <c r="J35" s="6">
        <f>Pil_originale!J502</f>
        <v>14.457000000000001</v>
      </c>
      <c r="K35" s="7">
        <f>Pil_originale!K502</f>
        <v>15.782</v>
      </c>
      <c r="L35" s="447"/>
      <c r="M35" s="427"/>
      <c r="N35" s="172" t="s">
        <v>20</v>
      </c>
      <c r="O35" s="21">
        <f t="shared" ref="O35:T35" si="103">F34</f>
        <v>-6.9459999999999997</v>
      </c>
      <c r="P35" s="21">
        <f t="shared" si="103"/>
        <v>-4.6059999999999999</v>
      </c>
      <c r="Q35" s="21">
        <f t="shared" si="103"/>
        <v>-85.643000000000001</v>
      </c>
      <c r="R35" s="21">
        <f t="shared" si="103"/>
        <v>-2.4489999999999998</v>
      </c>
      <c r="S35" s="21">
        <f t="shared" si="103"/>
        <v>4.8639999999999999</v>
      </c>
      <c r="T35" s="21">
        <f t="shared" si="103"/>
        <v>5.31</v>
      </c>
      <c r="U35" s="28">
        <f t="shared" ref="U35:Z36" si="104">O35+(O33-O35)/320*$X$5</f>
        <v>-5.38653125</v>
      </c>
      <c r="V35" s="29">
        <f t="shared" si="104"/>
        <v>-3.5749218749999998</v>
      </c>
      <c r="W35" s="29">
        <f t="shared" si="104"/>
        <v>-67.236500000000007</v>
      </c>
      <c r="X35" s="29">
        <f t="shared" si="104"/>
        <v>-1.9211562499999999</v>
      </c>
      <c r="Y35" s="29">
        <f t="shared" si="104"/>
        <v>3.8172812499999997</v>
      </c>
      <c r="Z35" s="30">
        <f t="shared" si="104"/>
        <v>4.1672499999999992</v>
      </c>
      <c r="AA35" s="172">
        <f t="shared" si="13"/>
        <v>-71.05378125</v>
      </c>
      <c r="AB35" s="6">
        <f t="shared" si="13"/>
        <v>-6.0884062499999994</v>
      </c>
      <c r="AC35" s="6">
        <f t="shared" si="14"/>
        <v>-72.880303124999998</v>
      </c>
      <c r="AD35" s="6">
        <f t="shared" si="15"/>
        <v>-27.404540624999999</v>
      </c>
      <c r="AE35" s="36">
        <f t="shared" si="16"/>
        <v>-76.455224999999999</v>
      </c>
      <c r="AF35" s="36">
        <f t="shared" si="17"/>
        <v>69.305381249999996</v>
      </c>
      <c r="AG35" s="36">
        <f t="shared" si="18"/>
        <v>-30.9794625</v>
      </c>
      <c r="AH35" s="37">
        <f t="shared" si="19"/>
        <v>23.829618749999998</v>
      </c>
      <c r="AJ35" s="172" t="s">
        <v>20</v>
      </c>
      <c r="AK35" s="82">
        <f>AU60</f>
        <v>106.28432112847102</v>
      </c>
      <c r="AL35" s="73">
        <f t="shared" si="7"/>
        <v>-5.38653125</v>
      </c>
      <c r="AM35" s="73">
        <f>MAX($AK35,ABS(AE35))</f>
        <v>106.28432112847102</v>
      </c>
      <c r="AN35" s="79">
        <f>MAX($AK35,ABS(AF35))</f>
        <v>106.28432112847102</v>
      </c>
      <c r="AO35" s="73">
        <f>MAX(0.3*$AK35,ABS(AG35))</f>
        <v>31.885296338541306</v>
      </c>
      <c r="AP35" s="73">
        <f>MAX(0.3*$AK35,ABS(AH35))</f>
        <v>31.885296338541306</v>
      </c>
      <c r="AQ35" s="107">
        <f>MAX(AL35-$AF$3*(1-((0.48*$AF$2+AL38)/(0.48*$AF$2))^2),0)/(($G$3-2*4)*391.3)*1000</f>
        <v>0</v>
      </c>
      <c r="AR35" s="108">
        <f t="shared" ref="AR35:AU35" si="105">MAX(AM35-$AF$3*(1-((0.48*$AF$2+AM38)/(0.48*$AF$2))^2),0)/(($G$3-2*4)*391.3)*1000</f>
        <v>0</v>
      </c>
      <c r="AS35" s="108">
        <f t="shared" si="105"/>
        <v>5.5380336132335612</v>
      </c>
      <c r="AT35" s="108">
        <f t="shared" si="105"/>
        <v>0</v>
      </c>
      <c r="AU35" s="108">
        <f t="shared" si="105"/>
        <v>0</v>
      </c>
      <c r="AV35" s="123">
        <f t="shared" si="101"/>
        <v>5.5380336132335612</v>
      </c>
      <c r="AW35" s="127">
        <f>$AT$3</f>
        <v>10.304423903774522</v>
      </c>
      <c r="AX35" s="73">
        <f t="shared" si="102"/>
        <v>806.42421470939405</v>
      </c>
      <c r="AY35" s="191">
        <f>AX35*($G$3-2*4)/200</f>
        <v>88.706663618033346</v>
      </c>
      <c r="AZ35" s="73">
        <f>($AF3+$AY35)*(1-ABS((0.48*$AF$2+AL$38)/(0.48*$AF$2+$AX35))^(1+1/(1+$AX35/$AF$2)))</f>
        <v>200.74767287075153</v>
      </c>
      <c r="BA35" s="73">
        <f t="shared" ref="BA35:BD36" si="106">($AF3+$AY35)*(1-ABS((0.48*$AF$2+AM$38)/(0.48*$AF$2+$AX35))^(1+1/(1+$AX35/$AF$2)))</f>
        <v>195.55597918836071</v>
      </c>
      <c r="BB35" s="73">
        <f t="shared" si="106"/>
        <v>154.44917758623043</v>
      </c>
      <c r="BC35" s="73">
        <f t="shared" si="106"/>
        <v>190.35254904173411</v>
      </c>
      <c r="BD35" s="73">
        <f t="shared" si="106"/>
        <v>162.82431762486502</v>
      </c>
      <c r="BE35" s="148" t="str">
        <f>IF((ABS(AL35/AZ35)^1.5+ABS(AL36/AZ36)^1.5&lt;1),"VERIFICA","NON VERIFICA")</f>
        <v>VERIFICA</v>
      </c>
      <c r="BF35" s="148" t="str">
        <f t="shared" ref="BF35:BI35" si="107">IF((ABS(AM35/BA35)^1.5+ABS(AM36/BA36)^1.5&lt;1),"VERIFICA","NON VERIFICA")</f>
        <v>VERIFICA</v>
      </c>
      <c r="BG35" s="148" t="str">
        <f t="shared" si="107"/>
        <v>VERIFICA</v>
      </c>
      <c r="BH35" s="148" t="str">
        <f t="shared" si="107"/>
        <v>VERIFICA</v>
      </c>
      <c r="BI35" s="148" t="str">
        <f t="shared" si="107"/>
        <v>VERIFICA</v>
      </c>
      <c r="BJ35" s="191"/>
      <c r="BK35" s="73"/>
      <c r="BL35" s="36">
        <f>MAX(BC34+BC36,BD34+BD36)*$BL$2/($BX$3)*100</f>
        <v>503.2478322708676</v>
      </c>
      <c r="BM35" s="36">
        <f>0.5*14.17*$G$3*0.9*($G$4-4)*2.5/(1+2.5^2)/10</f>
        <v>501.32482758620688</v>
      </c>
      <c r="BN35" s="73">
        <f>BQ6*0.9*($G$4-4)*391.3/100*2.5*10^-1</f>
        <v>560.56317363945698</v>
      </c>
      <c r="BO35" s="265">
        <f>IF(BN35&gt;BM35,SQRT((0.5*14.17*$G$3)/($BO$6/$BP$6*391.3)-1)," ")</f>
        <v>2.3417611920545003</v>
      </c>
      <c r="BP35" s="73">
        <f>IF(BO35=" "," ",0.9*$BO$6/$BP$6*($G$4-4)*391.3*BO35/10)</f>
        <v>525.08203428951538</v>
      </c>
      <c r="BQ35" s="73" t="str">
        <f>IF(AND(BP35&gt;BL35,BN35&gt;BL35),"Verifica","Non Verifica")</f>
        <v>Verifica</v>
      </c>
      <c r="BR35" s="73">
        <f>BU6*0.9*($G$4-4)*391.3/100*2.5*10^-1</f>
        <v>840.8447604591853</v>
      </c>
      <c r="BS35" s="265">
        <f>IF(BR35&gt;BM35,SQRT((0.5*14.17*$G$3)/($BS$6/$BT$6*391.3)-1)," ")</f>
        <v>1.8227900739639975</v>
      </c>
      <c r="BT35" s="73">
        <f>IF(BS35=" "," ",0.9*$BS$6/$BT$6*($G$4-4)*391.3*BS35/10)</f>
        <v>613.07339324385521</v>
      </c>
      <c r="BU35" s="36" t="str">
        <f>IF(AND(BT35&gt;BL35,BR35&gt;BL35),"Verifica","Non Verifica")</f>
        <v>Verifica</v>
      </c>
      <c r="BV35" s="73"/>
      <c r="BW35" s="73"/>
      <c r="BX35" s="73"/>
      <c r="BY35" s="73"/>
      <c r="BZ35" s="73"/>
      <c r="CA35" s="370"/>
      <c r="CB35" s="370"/>
      <c r="CC35" s="370"/>
      <c r="CD35" s="370"/>
      <c r="CE35" s="370"/>
      <c r="CF35" s="370"/>
      <c r="CG35" s="370"/>
      <c r="CH35" s="370"/>
      <c r="CI35" s="73"/>
      <c r="CJ35" s="73"/>
      <c r="CK35" s="370"/>
      <c r="CL35" s="370"/>
      <c r="CM35" s="465"/>
      <c r="CN35" s="465"/>
      <c r="CO35" s="370"/>
      <c r="CP35" s="370"/>
      <c r="CQ35" s="370"/>
    </row>
    <row r="36" spans="1:95" ht="16.05" customHeight="1" thickBot="1" x14ac:dyDescent="0.3">
      <c r="A36" s="172">
        <f>Pil_originale!A1123</f>
        <v>11</v>
      </c>
      <c r="B36" s="6">
        <f>Pil_originale!B1123</f>
        <v>21</v>
      </c>
      <c r="C36" s="6">
        <f>Pil_originale!C1123</f>
        <v>0</v>
      </c>
      <c r="D36" s="6">
        <f>Pil_originale!D1123</f>
        <v>2</v>
      </c>
      <c r="E36" s="6" t="str">
        <f>Pil_originale!E1123</f>
        <v>Msup</v>
      </c>
      <c r="F36" s="6">
        <f>Pil_originale!F1123</f>
        <v>7.8929999999999998</v>
      </c>
      <c r="G36" s="6">
        <f>Pil_originale!G1123</f>
        <v>3.7029999999999998</v>
      </c>
      <c r="H36" s="6">
        <f>Pil_originale!H1123</f>
        <v>20.149999999999999</v>
      </c>
      <c r="I36" s="6">
        <f>Pil_originale!I1123</f>
        <v>285.161</v>
      </c>
      <c r="J36" s="6">
        <f>Pil_originale!J1123</f>
        <v>36.896999999999998</v>
      </c>
      <c r="K36" s="7">
        <f>Pil_originale!K1123</f>
        <v>40.28</v>
      </c>
      <c r="L36" s="447"/>
      <c r="M36" s="427"/>
      <c r="N36" s="172" t="s">
        <v>19</v>
      </c>
      <c r="O36" s="21">
        <f t="shared" ref="O36:T36" si="108">F37</f>
        <v>5.5170000000000003</v>
      </c>
      <c r="P36" s="21">
        <f t="shared" si="108"/>
        <v>4.09</v>
      </c>
      <c r="Q36" s="21">
        <f t="shared" si="108"/>
        <v>-22.202999999999999</v>
      </c>
      <c r="R36" s="21">
        <f t="shared" si="108"/>
        <v>-276.47800000000001</v>
      </c>
      <c r="S36" s="21">
        <f t="shared" si="108"/>
        <v>-37.423999999999999</v>
      </c>
      <c r="T36" s="21">
        <f t="shared" si="108"/>
        <v>-40.853999999999999</v>
      </c>
      <c r="U36" s="28">
        <f t="shared" si="104"/>
        <v>5.7768750000000004</v>
      </c>
      <c r="V36" s="29">
        <f t="shared" si="104"/>
        <v>4.0476718749999998</v>
      </c>
      <c r="W36" s="29">
        <f t="shared" si="104"/>
        <v>-17.570640624999999</v>
      </c>
      <c r="X36" s="29">
        <f t="shared" si="104"/>
        <v>-215.04873437500001</v>
      </c>
      <c r="Y36" s="29">
        <f t="shared" si="104"/>
        <v>-29.295140625000002</v>
      </c>
      <c r="Z36" s="30">
        <f t="shared" si="104"/>
        <v>-31.979968749999998</v>
      </c>
      <c r="AA36" s="172">
        <f t="shared" si="13"/>
        <v>-46.865781249999998</v>
      </c>
      <c r="AB36" s="6">
        <f t="shared" si="13"/>
        <v>-247.02870312499999</v>
      </c>
      <c r="AC36" s="6">
        <f t="shared" si="14"/>
        <v>-120.97439218749999</v>
      </c>
      <c r="AD36" s="6">
        <f t="shared" si="15"/>
        <v>-261.0884375</v>
      </c>
      <c r="AE36" s="36">
        <f t="shared" si="16"/>
        <v>-116.92672031249998</v>
      </c>
      <c r="AF36" s="36">
        <f t="shared" si="17"/>
        <v>125.02206406249999</v>
      </c>
      <c r="AG36" s="36">
        <f t="shared" si="18"/>
        <v>-257.04076562500001</v>
      </c>
      <c r="AH36" s="37">
        <f t="shared" si="19"/>
        <v>265.13610937499999</v>
      </c>
      <c r="AJ36" s="172" t="s">
        <v>19</v>
      </c>
      <c r="AK36" s="82">
        <f>AT60</f>
        <v>323.29827681889412</v>
      </c>
      <c r="AL36" s="73">
        <f t="shared" si="7"/>
        <v>5.7768750000000004</v>
      </c>
      <c r="AM36" s="73">
        <f>MAX(0.3*$AK36,ABS(AE36))</f>
        <v>116.92672031249998</v>
      </c>
      <c r="AN36" s="73">
        <f>MAX(0.3*$AK36,ABS(AF36))</f>
        <v>125.02206406249999</v>
      </c>
      <c r="AO36" s="73">
        <f>MAX($AK36,ABS(AG36))</f>
        <v>323.29827681889412</v>
      </c>
      <c r="AP36" s="73">
        <f>MAX($AK36,ABS(AH36))</f>
        <v>323.29827681889412</v>
      </c>
      <c r="AQ36" s="107">
        <f>MAX(AL36-$AF$4*(1-((0.48*$AF$2+AL38)/(0.48*$AF$2))^2),0)/(($G$4-2*4)*391.3)*1000</f>
        <v>0</v>
      </c>
      <c r="AR36" s="108">
        <f t="shared" ref="AR36:AU36" si="109">MAX(AM36-$AF$4*(1-((0.48*$AF$2+AM38)/(0.48*$AF$2))^2),0)/(($G$4-2*4)*391.3)*1000</f>
        <v>0</v>
      </c>
      <c r="AS36" s="108">
        <f t="shared" si="109"/>
        <v>0</v>
      </c>
      <c r="AT36" s="108">
        <f t="shared" si="109"/>
        <v>1.8782503053181503</v>
      </c>
      <c r="AU36" s="108">
        <f t="shared" si="109"/>
        <v>4.9487162223856407</v>
      </c>
      <c r="AV36" s="122">
        <f t="shared" si="101"/>
        <v>4.9487162223856407</v>
      </c>
      <c r="AW36" s="209">
        <f>$AT$2</f>
        <v>12.566370614359172</v>
      </c>
      <c r="AX36" s="73">
        <f t="shared" si="102"/>
        <v>983.44416427974886</v>
      </c>
      <c r="AY36" s="191">
        <f>AX36*($G$4-2*4)/200</f>
        <v>354.03989914070962</v>
      </c>
      <c r="AZ36" s="73">
        <f>($AF4+$AY36)*(1-ABS((0.48*$AF$2+AL$38)/(0.48*$AF$2+$AX36))^(1+1/(1+$AX36/$AF$2)))</f>
        <v>649.30807915356843</v>
      </c>
      <c r="BA36" s="73">
        <f t="shared" si="106"/>
        <v>634.0474305885092</v>
      </c>
      <c r="BB36" s="73">
        <f t="shared" si="106"/>
        <v>515.31446909128988</v>
      </c>
      <c r="BC36" s="73">
        <f t="shared" si="106"/>
        <v>618.84604726647774</v>
      </c>
      <c r="BD36" s="73">
        <f t="shared" si="106"/>
        <v>539.31640361616576</v>
      </c>
      <c r="BE36" s="148"/>
      <c r="BF36" s="148"/>
      <c r="BG36" s="148"/>
      <c r="BH36" s="148"/>
      <c r="BI36" s="148"/>
      <c r="BJ36" s="191"/>
      <c r="BK36" s="370"/>
      <c r="BL36" s="73"/>
      <c r="BM36" s="36"/>
      <c r="BN36" s="73"/>
      <c r="BO36" s="73"/>
      <c r="BP36" s="73"/>
      <c r="BQ36" s="73"/>
      <c r="BR36" s="73"/>
      <c r="BS36" s="73"/>
      <c r="BT36" s="73"/>
      <c r="BU36" s="73"/>
      <c r="BV36" s="73"/>
      <c r="BW36" s="73"/>
      <c r="BX36" s="73"/>
      <c r="BY36" s="73"/>
      <c r="BZ36" s="73"/>
      <c r="CA36" s="370"/>
      <c r="CB36" s="370"/>
      <c r="CC36" s="370"/>
      <c r="CD36" s="370"/>
      <c r="CE36" s="370"/>
      <c r="CF36" s="370"/>
      <c r="CG36" s="370"/>
      <c r="CH36" s="370"/>
      <c r="CI36" s="73"/>
      <c r="CJ36" s="73"/>
      <c r="CK36" s="370"/>
      <c r="CL36" s="370"/>
      <c r="CM36" s="465"/>
      <c r="CN36" s="465"/>
      <c r="CO36" s="370"/>
      <c r="CP36" s="370"/>
      <c r="CQ36" s="370"/>
    </row>
    <row r="37" spans="1:95" ht="16.05" customHeight="1" x14ac:dyDescent="0.3">
      <c r="A37" s="172">
        <f>Pil_originale!A1124</f>
        <v>11</v>
      </c>
      <c r="B37" s="6">
        <f>Pil_originale!B1124</f>
        <v>21</v>
      </c>
      <c r="C37" s="6">
        <f>Pil_originale!C1124</f>
        <v>0</v>
      </c>
      <c r="D37" s="6">
        <f>Pil_originale!D1124</f>
        <v>2</v>
      </c>
      <c r="E37" s="6" t="str">
        <f>Pil_originale!E1124</f>
        <v>Minf</v>
      </c>
      <c r="F37" s="6">
        <f>Pil_originale!F1124</f>
        <v>5.5170000000000003</v>
      </c>
      <c r="G37" s="6">
        <f>Pil_originale!G1124</f>
        <v>4.09</v>
      </c>
      <c r="H37" s="6">
        <f>Pil_originale!H1124</f>
        <v>-22.202999999999999</v>
      </c>
      <c r="I37" s="6">
        <f>Pil_originale!I1124</f>
        <v>-276.47800000000001</v>
      </c>
      <c r="J37" s="6">
        <f>Pil_originale!J1124</f>
        <v>-37.423999999999999</v>
      </c>
      <c r="K37" s="7">
        <f>Pil_originale!K1124</f>
        <v>-40.853999999999999</v>
      </c>
      <c r="L37" s="447"/>
      <c r="M37" s="427"/>
      <c r="N37" s="172" t="s">
        <v>44</v>
      </c>
      <c r="O37" s="21">
        <f>F35+F38</f>
        <v>-1086.317</v>
      </c>
      <c r="P37" s="21">
        <f t="shared" ref="P37:T37" si="110">G35+G38</f>
        <v>-689.13900000000001</v>
      </c>
      <c r="Q37" s="21">
        <f t="shared" si="110"/>
        <v>-263.29300000000001</v>
      </c>
      <c r="R37" s="21">
        <f t="shared" si="110"/>
        <v>-120.711</v>
      </c>
      <c r="S37" s="21">
        <f t="shared" si="110"/>
        <v>-1.0469999999999988</v>
      </c>
      <c r="T37" s="21">
        <f t="shared" si="110"/>
        <v>-1.1430000000000007</v>
      </c>
      <c r="U37" s="28">
        <f>O37+$P$4</f>
        <v>-1152.0807500000001</v>
      </c>
      <c r="V37" s="29">
        <f>P37+$P$2</f>
        <v>-739.72649999999999</v>
      </c>
      <c r="W37" s="29">
        <f>Q37</f>
        <v>-263.29300000000001</v>
      </c>
      <c r="X37" s="29">
        <f t="shared" ref="X37:Z38" si="111">R37</f>
        <v>-120.711</v>
      </c>
      <c r="Y37" s="29">
        <f t="shared" si="111"/>
        <v>-1.0469999999999988</v>
      </c>
      <c r="Z37" s="30">
        <f t="shared" si="111"/>
        <v>-1.1430000000000007</v>
      </c>
      <c r="AA37" s="172">
        <f t="shared" si="13"/>
        <v>-264.34000000000003</v>
      </c>
      <c r="AB37" s="6">
        <f t="shared" si="13"/>
        <v>-121.854</v>
      </c>
      <c r="AC37" s="6">
        <f t="shared" si="14"/>
        <v>-300.89620000000002</v>
      </c>
      <c r="AD37" s="6">
        <f t="shared" si="15"/>
        <v>-201.15600000000001</v>
      </c>
      <c r="AE37" s="36">
        <f t="shared" si="16"/>
        <v>-1040.6226999999999</v>
      </c>
      <c r="AF37" s="36">
        <f t="shared" si="17"/>
        <v>-438.83029999999997</v>
      </c>
      <c r="AG37" s="36">
        <f t="shared" si="18"/>
        <v>-940.88249999999994</v>
      </c>
      <c r="AH37" s="37">
        <f t="shared" si="19"/>
        <v>-538.57050000000004</v>
      </c>
      <c r="AJ37" s="172" t="s">
        <v>44</v>
      </c>
      <c r="AK37" s="82"/>
      <c r="AL37" s="73">
        <f t="shared" si="7"/>
        <v>-1152.0807500000001</v>
      </c>
      <c r="AM37" s="73">
        <f t="shared" ref="AM37:AP38" si="112">AE37</f>
        <v>-1040.6226999999999</v>
      </c>
      <c r="AN37" s="73">
        <f t="shared" si="112"/>
        <v>-438.83029999999997</v>
      </c>
      <c r="AO37" s="73">
        <f t="shared" si="112"/>
        <v>-940.88249999999994</v>
      </c>
      <c r="AP37" s="73">
        <f t="shared" si="112"/>
        <v>-538.57050000000004</v>
      </c>
      <c r="AQ37" s="285"/>
      <c r="AR37" s="6"/>
      <c r="AS37" s="6"/>
      <c r="AT37" s="6"/>
      <c r="AU37" s="6"/>
      <c r="AV37" s="37"/>
      <c r="AW37" s="36"/>
      <c r="AX37" s="191"/>
      <c r="AY37" s="191"/>
      <c r="AZ37" s="191"/>
      <c r="BA37" s="191"/>
      <c r="BB37" s="191"/>
      <c r="BC37" s="191"/>
      <c r="BD37" s="191"/>
      <c r="BE37" s="148"/>
      <c r="BF37" s="148"/>
      <c r="BG37" s="148"/>
      <c r="BH37" s="148"/>
      <c r="BI37" s="148"/>
      <c r="BJ37" s="191"/>
      <c r="BK37" s="370"/>
      <c r="BL37" s="73"/>
      <c r="BM37" s="36"/>
      <c r="BN37" s="73"/>
      <c r="BO37" s="73"/>
      <c r="BP37" s="73"/>
      <c r="BQ37" s="73"/>
      <c r="BR37" s="73"/>
      <c r="BS37" s="73"/>
      <c r="BT37" s="73"/>
      <c r="BU37" s="73"/>
      <c r="BV37" s="73"/>
      <c r="BW37" s="73"/>
      <c r="BX37" s="73"/>
      <c r="BY37" s="73"/>
      <c r="BZ37" s="73"/>
      <c r="CA37" s="370"/>
      <c r="CB37" s="370"/>
      <c r="CC37" s="370"/>
      <c r="CD37" s="370"/>
      <c r="CE37" s="370"/>
      <c r="CF37" s="370"/>
      <c r="CG37" s="370"/>
      <c r="CH37" s="370"/>
      <c r="CI37" s="73"/>
      <c r="CJ37" s="73"/>
      <c r="CK37" s="370"/>
      <c r="CL37" s="370"/>
      <c r="CM37" s="370"/>
      <c r="CN37" s="370"/>
      <c r="CO37" s="370"/>
      <c r="CP37" s="370"/>
      <c r="CQ37" s="370"/>
    </row>
    <row r="38" spans="1:95" ht="16.05" customHeight="1" thickBot="1" x14ac:dyDescent="0.35">
      <c r="A38" s="8">
        <f>Pil_originale!A1126</f>
        <v>11</v>
      </c>
      <c r="B38" s="42">
        <f>Pil_originale!B1126</f>
        <v>21</v>
      </c>
      <c r="C38" s="42">
        <f>Pil_originale!C1126</f>
        <v>0</v>
      </c>
      <c r="D38" s="42">
        <f>Pil_originale!D1126</f>
        <v>2</v>
      </c>
      <c r="E38" s="42" t="str">
        <f>Pil_originale!E1126</f>
        <v>N</v>
      </c>
      <c r="F38" s="42">
        <f>Pil_originale!F1126</f>
        <v>-940.54</v>
      </c>
      <c r="G38" s="42">
        <f>Pil_originale!G1126</f>
        <v>-593.60199999999998</v>
      </c>
      <c r="H38" s="42">
        <f>Pil_originale!H1126</f>
        <v>-8.7360000000000007</v>
      </c>
      <c r="I38" s="42">
        <f>Pil_originale!I1126</f>
        <v>-113.48699999999999</v>
      </c>
      <c r="J38" s="42">
        <f>Pil_originale!J1126</f>
        <v>-15.504</v>
      </c>
      <c r="K38" s="10">
        <f>Pil_originale!K1126</f>
        <v>-16.925000000000001</v>
      </c>
      <c r="L38" s="447"/>
      <c r="N38" s="8" t="s">
        <v>45</v>
      </c>
      <c r="O38" s="23">
        <f>F35+F38</f>
        <v>-1086.317</v>
      </c>
      <c r="P38" s="23">
        <f t="shared" ref="P38:T38" si="113">G35+G38</f>
        <v>-689.13900000000001</v>
      </c>
      <c r="Q38" s="23">
        <f t="shared" si="113"/>
        <v>-263.29300000000001</v>
      </c>
      <c r="R38" s="23">
        <f t="shared" si="113"/>
        <v>-120.711</v>
      </c>
      <c r="S38" s="23">
        <f t="shared" si="113"/>
        <v>-1.0469999999999988</v>
      </c>
      <c r="T38" s="23">
        <f t="shared" si="113"/>
        <v>-1.1430000000000007</v>
      </c>
      <c r="U38" s="33">
        <f>O38+$P$5</f>
        <v>-1171.5807500000001</v>
      </c>
      <c r="V38" s="21">
        <f>P38+$P$3</f>
        <v>-754.72649999999999</v>
      </c>
      <c r="W38" s="29">
        <f>Q38</f>
        <v>-263.29300000000001</v>
      </c>
      <c r="X38" s="29">
        <f t="shared" si="111"/>
        <v>-120.711</v>
      </c>
      <c r="Y38" s="29">
        <f t="shared" si="111"/>
        <v>-1.0469999999999988</v>
      </c>
      <c r="Z38" s="30">
        <f t="shared" si="111"/>
        <v>-1.1430000000000007</v>
      </c>
      <c r="AA38" s="8">
        <f t="shared" si="13"/>
        <v>-264.34000000000003</v>
      </c>
      <c r="AB38" s="42">
        <f t="shared" si="13"/>
        <v>-121.854</v>
      </c>
      <c r="AC38" s="42">
        <f t="shared" si="14"/>
        <v>-300.89620000000002</v>
      </c>
      <c r="AD38" s="42">
        <f t="shared" si="15"/>
        <v>-201.15600000000001</v>
      </c>
      <c r="AE38" s="38">
        <f t="shared" si="16"/>
        <v>-1055.6226999999999</v>
      </c>
      <c r="AF38" s="38">
        <f t="shared" si="17"/>
        <v>-453.83029999999997</v>
      </c>
      <c r="AG38" s="38">
        <f t="shared" si="18"/>
        <v>-955.88249999999994</v>
      </c>
      <c r="AH38" s="39">
        <f t="shared" si="19"/>
        <v>-553.57050000000004</v>
      </c>
      <c r="AJ38" s="8" t="s">
        <v>45</v>
      </c>
      <c r="AK38" s="82"/>
      <c r="AL38" s="73">
        <f t="shared" si="7"/>
        <v>-1171.5807500000001</v>
      </c>
      <c r="AM38" s="73">
        <f t="shared" si="112"/>
        <v>-1055.6226999999999</v>
      </c>
      <c r="AN38" s="73">
        <f t="shared" si="112"/>
        <v>-453.83029999999997</v>
      </c>
      <c r="AO38" s="73">
        <f t="shared" si="112"/>
        <v>-955.88249999999994</v>
      </c>
      <c r="AP38" s="73">
        <f t="shared" si="112"/>
        <v>-553.57050000000004</v>
      </c>
      <c r="AQ38" s="8"/>
      <c r="AR38" s="42"/>
      <c r="AS38" s="42"/>
      <c r="AT38" s="42"/>
      <c r="AU38" s="42"/>
      <c r="AV38" s="39"/>
      <c r="AW38" s="36"/>
      <c r="AX38" s="191"/>
      <c r="AY38" s="191"/>
      <c r="AZ38" s="191"/>
      <c r="BA38" s="191"/>
      <c r="BB38" s="191"/>
      <c r="BC38" s="191"/>
      <c r="BD38" s="191"/>
      <c r="BE38" s="148"/>
      <c r="BF38" s="148"/>
      <c r="BG38" s="148"/>
      <c r="BH38" s="148"/>
      <c r="BI38" s="148"/>
      <c r="BJ38" s="191"/>
      <c r="BK38" s="370"/>
      <c r="BL38" s="73"/>
      <c r="BM38" s="36"/>
      <c r="BN38" s="73"/>
      <c r="BO38" s="73"/>
      <c r="BP38" s="73"/>
      <c r="BQ38" s="73"/>
      <c r="BR38" s="73"/>
      <c r="BS38" s="73"/>
      <c r="BT38" s="73"/>
      <c r="BU38" s="73"/>
      <c r="BV38" s="73"/>
      <c r="BW38" s="73"/>
      <c r="BX38" s="73"/>
      <c r="BY38" s="73"/>
      <c r="BZ38" s="73"/>
      <c r="CA38" s="370"/>
      <c r="CB38" s="370"/>
      <c r="CC38" s="370"/>
      <c r="CD38" s="370"/>
      <c r="CE38" s="370"/>
      <c r="CF38" s="370"/>
      <c r="CG38" s="370"/>
      <c r="CH38" s="370"/>
      <c r="CI38" s="73"/>
      <c r="CJ38" s="73"/>
      <c r="CK38" s="370"/>
      <c r="CL38" s="370"/>
      <c r="CM38" s="370"/>
      <c r="CN38" s="370"/>
      <c r="CO38" s="370"/>
      <c r="CP38" s="370"/>
      <c r="CQ38" s="370"/>
    </row>
    <row r="39" spans="1:95" ht="16.05" customHeight="1" thickBot="1" x14ac:dyDescent="0.3">
      <c r="A39" s="168">
        <f>Pil_originale!A503</f>
        <v>4</v>
      </c>
      <c r="B39" s="169">
        <f>Pil_originale!B503</f>
        <v>21</v>
      </c>
      <c r="C39" s="169">
        <f>Pil_originale!C503</f>
        <v>0</v>
      </c>
      <c r="D39" s="169">
        <f>Pil_originale!D503</f>
        <v>1</v>
      </c>
      <c r="E39" s="169" t="str">
        <f>Pil_originale!E503</f>
        <v>Msup</v>
      </c>
      <c r="F39" s="169">
        <f>Pil_originale!F503</f>
        <v>4.1440000000000001</v>
      </c>
      <c r="G39" s="169">
        <f>Pil_originale!G503</f>
        <v>2.7469999999999999</v>
      </c>
      <c r="H39" s="169">
        <f>Pil_originale!H503</f>
        <v>59.235999999999997</v>
      </c>
      <c r="I39" s="169">
        <f>Pil_originale!I503</f>
        <v>1.9279999999999999</v>
      </c>
      <c r="J39" s="169">
        <f>Pil_originale!J503</f>
        <v>-3.5939999999999999</v>
      </c>
      <c r="K39" s="170">
        <f>Pil_originale!K503</f>
        <v>-3.923</v>
      </c>
      <c r="L39" s="447"/>
      <c r="M39" s="427" t="s">
        <v>33</v>
      </c>
      <c r="N39" s="168" t="s">
        <v>18</v>
      </c>
      <c r="O39" s="19">
        <f t="shared" ref="O39:T39" si="114">F39</f>
        <v>4.1440000000000001</v>
      </c>
      <c r="P39" s="19">
        <f t="shared" si="114"/>
        <v>2.7469999999999999</v>
      </c>
      <c r="Q39" s="19">
        <f t="shared" si="114"/>
        <v>59.235999999999997</v>
      </c>
      <c r="R39" s="19">
        <f t="shared" si="114"/>
        <v>1.9279999999999999</v>
      </c>
      <c r="S39" s="19">
        <f t="shared" si="114"/>
        <v>-3.5939999999999999</v>
      </c>
      <c r="T39" s="19">
        <f t="shared" si="114"/>
        <v>-3.923</v>
      </c>
      <c r="U39" s="25">
        <f t="shared" ref="U39:Z40" si="115">O39-(O39-O41)/360*$Y$4</f>
        <v>3.5465694444444447</v>
      </c>
      <c r="V39" s="26">
        <f t="shared" si="115"/>
        <v>2.3496527777777776</v>
      </c>
      <c r="W39" s="26">
        <f t="shared" si="115"/>
        <v>46.393722222222223</v>
      </c>
      <c r="X39" s="26">
        <f t="shared" si="115"/>
        <v>1.5134444444444446</v>
      </c>
      <c r="Y39" s="26">
        <f t="shared" si="115"/>
        <v>-2.8174861111111111</v>
      </c>
      <c r="Z39" s="27">
        <f t="shared" si="115"/>
        <v>-3.0754166666666665</v>
      </c>
      <c r="AA39" s="168">
        <f t="shared" si="13"/>
        <v>49.211208333333332</v>
      </c>
      <c r="AB39" s="169">
        <f t="shared" si="13"/>
        <v>4.5888611111111111</v>
      </c>
      <c r="AC39" s="169">
        <f t="shared" si="14"/>
        <v>50.587866666666663</v>
      </c>
      <c r="AD39" s="169">
        <f t="shared" si="15"/>
        <v>19.352223611111111</v>
      </c>
      <c r="AE39" s="34">
        <f t="shared" si="16"/>
        <v>52.93751944444444</v>
      </c>
      <c r="AF39" s="34">
        <f t="shared" si="17"/>
        <v>-48.238213888888886</v>
      </c>
      <c r="AG39" s="34">
        <f t="shared" si="18"/>
        <v>21.701876388888888</v>
      </c>
      <c r="AH39" s="35">
        <f t="shared" si="19"/>
        <v>-17.002570833333333</v>
      </c>
      <c r="AJ39" s="168" t="s">
        <v>18</v>
      </c>
      <c r="AK39" s="82"/>
      <c r="AL39" s="73">
        <f t="shared" si="7"/>
        <v>3.5465694444444447</v>
      </c>
      <c r="AM39" s="73">
        <f>MAX($AK39,ABS(AE39))</f>
        <v>52.93751944444444</v>
      </c>
      <c r="AN39" s="73">
        <f>MAX($AK39,ABS(AF39))</f>
        <v>48.238213888888886</v>
      </c>
      <c r="AO39" s="73">
        <f>MAX(0.3*$AK39,ABS(AG39))</f>
        <v>21.701876388888888</v>
      </c>
      <c r="AP39" s="73">
        <f>MAX(0.3*$AK39,ABS(AH39))</f>
        <v>17.002570833333333</v>
      </c>
      <c r="AQ39" s="105">
        <f>MAX(AL39-$AG$3*(1-((0.48*$AG$2+AL43)/(0.48*$AG$2))^2),0)/(($H$3-2*4)*391.3)*1000</f>
        <v>0</v>
      </c>
      <c r="AR39" s="106">
        <f t="shared" ref="AR39:AU39" si="116">MAX(AM39-$AG$3*(1-((0.48*$AG$2+AM43)/(0.48*$AG$2))^2),0)/(($H$3-2*4)*391.3)*1000</f>
        <v>0</v>
      </c>
      <c r="AS39" s="106">
        <f t="shared" si="116"/>
        <v>0</v>
      </c>
      <c r="AT39" s="106">
        <f t="shared" si="116"/>
        <v>0</v>
      </c>
      <c r="AU39" s="106">
        <f t="shared" si="116"/>
        <v>0</v>
      </c>
      <c r="AV39" s="210">
        <f>MAX(AQ39:AU39)</f>
        <v>0</v>
      </c>
      <c r="AW39" s="208">
        <f>$AT$3</f>
        <v>10.304423903774522</v>
      </c>
      <c r="AX39" s="73">
        <f>2*AW39*391.3/10</f>
        <v>806.42421470939405</v>
      </c>
      <c r="AY39" s="191">
        <f>AX39*($H$3-2*4)/200</f>
        <v>88.706663618033346</v>
      </c>
      <c r="AZ39" s="73">
        <f>($AG3+$AY39)*(1-ABS((0.48*$AG$2+AL$43)/(0.48*$AG$2+$AX39))^(1+1/(1+$AX39/$AG$2)))</f>
        <v>207.18638902153344</v>
      </c>
      <c r="BA39" s="73">
        <f t="shared" ref="BA39:BD40" si="117">($AG3+$AY39)*(1-ABS((0.48*$AG$2+AM$43)/(0.48*$AG$2+$AX39))^(1+1/(1+$AX39/$AG$2)))</f>
        <v>204.55120757136467</v>
      </c>
      <c r="BB39" s="73">
        <f t="shared" si="117"/>
        <v>157.26621221976896</v>
      </c>
      <c r="BC39" s="73">
        <f t="shared" si="117"/>
        <v>200.32101907696998</v>
      </c>
      <c r="BD39" s="73">
        <f t="shared" si="117"/>
        <v>166.50914397315981</v>
      </c>
      <c r="BE39" s="148" t="str">
        <f>IF((ABS(AL39/AZ39)^1.5+ABS(AL40/AZ40)^1.5)&lt;1,"VERIFICA","NON VERIFICA")</f>
        <v>VERIFICA</v>
      </c>
      <c r="BF39" s="148" t="str">
        <f t="shared" ref="BF39:BI39" si="118">IF((ABS(AM39/BA39)^1.5+ABS(AM40/BA40)^1.5)&lt;1,"VERIFICA","NON VERIFICA")</f>
        <v>VERIFICA</v>
      </c>
      <c r="BG39" s="148" t="str">
        <f t="shared" si="118"/>
        <v>VERIFICA</v>
      </c>
      <c r="BH39" s="148" t="str">
        <f t="shared" si="118"/>
        <v>VERIFICA</v>
      </c>
      <c r="BI39" s="148" t="str">
        <f t="shared" si="118"/>
        <v>VERIFICA</v>
      </c>
      <c r="BJ39" s="191"/>
      <c r="BK39" s="73"/>
      <c r="BL39" s="73">
        <f>MAX(BA39+BA41,BB39+BB41)*$BL$2/($CC$3)*100</f>
        <v>155.41668330615076</v>
      </c>
      <c r="BM39" s="36">
        <f>0.5*14.17*$H$4*0.9*($H$3-4)*2.5/(1+2.5^2)/10</f>
        <v>457.34896551724131</v>
      </c>
      <c r="BN39" s="36">
        <f>$BQ$4*0.9*($H$3-4)*391.3/100*2.5*10^-1</f>
        <v>306.83457925528165</v>
      </c>
      <c r="BO39" s="341" t="str">
        <f>IF(BN39&gt;BM39,SQRT((0.5*14.17*$H$4)/($BQ$4/100*391.3)-1)," ")</f>
        <v xml:space="preserve"> </v>
      </c>
      <c r="BP39" s="349" t="str">
        <f>IF(BO39=" "," ",0.9*$BQ$4/100*($H$3-4)*391.3*BO39*10^-1)</f>
        <v xml:space="preserve"> </v>
      </c>
      <c r="BQ39" s="6" t="str">
        <f>IF(AND(BP39&gt;BL39,BN39&gt;BL39),"Verifica","Non Verifica")</f>
        <v>Verifica</v>
      </c>
      <c r="BR39" s="6">
        <f>$BU$4*0.9*($H$3-4)*391.3/100*2.5*10^-1</f>
        <v>460.25186888292251</v>
      </c>
      <c r="BS39" s="341">
        <f>IF(BR39&gt;BM39,SQRT((0.5*14.17*$H$4)/($BU$4/100*391.3)-1)," ")</f>
        <v>2.4908377619259197</v>
      </c>
      <c r="BT39" s="349">
        <f>IF(BS39=" "," ",0.9*$BU$4/100*($H$3-4)*391.3*BS39*10^-1)</f>
        <v>458.56509400422419</v>
      </c>
      <c r="BU39" s="6" t="str">
        <f>IF(AND(BT39&gt;BL39,BR39&gt;BL39),"Verifica","Non Verifica")</f>
        <v>Verifica</v>
      </c>
      <c r="BV39" s="362" t="str">
        <f>IF(BS6/BT6&gt;=0.08*14.17*0.75/391.3,"Verifica","Non verifica")</f>
        <v>Verifica</v>
      </c>
      <c r="BW39" s="73"/>
      <c r="BX39" s="73"/>
      <c r="BY39" s="73"/>
      <c r="BZ39" s="73"/>
      <c r="CA39" s="73">
        <f>MAX(AM57:AP57)/(0.9*(80-4)*391.3)*1000</f>
        <v>11.279621855071065</v>
      </c>
      <c r="CB39" s="73">
        <f>MAX(AM58:AP58)/(0.9*(80-4)*391.3)*1000</f>
        <v>9.4671510236707181</v>
      </c>
      <c r="CC39" s="370">
        <f>MAX(ABS(Taglio!H12),ABS(Taglio!I12),ABS(Taglio!H13),ABS(Taglio!I13))</f>
        <v>147.84200000000001</v>
      </c>
      <c r="CD39" s="245">
        <f>$CB$5*(CB39+CA39)*391.3/10-ABS(CC39)</f>
        <v>826.34346729419906</v>
      </c>
      <c r="CE39" s="370">
        <v>0.48</v>
      </c>
      <c r="CF39" s="370">
        <f>CE39*(1-25/250)</f>
        <v>0.432</v>
      </c>
      <c r="CG39" s="370">
        <v>30</v>
      </c>
      <c r="CH39" s="370">
        <v>72</v>
      </c>
      <c r="CI39" s="73">
        <f>(MAX(ABS(AL44),ABS(AM44),ABS(AN44),ABS(AO44),ABS(AP44)))/(CG39*CH39)</f>
        <v>0.64272164351851846</v>
      </c>
      <c r="CJ39" s="73">
        <f>CD39/(CG39*CH39)*10</f>
        <v>3.825664200436107</v>
      </c>
      <c r="CK39" s="246">
        <v>0.37</v>
      </c>
      <c r="CL39" s="245">
        <f>CF39*14.17*CH39*CG39*(1-CK39/CF39)^0.5/10</f>
        <v>500.91186580318254</v>
      </c>
      <c r="CM39" s="464" t="str">
        <f>IF(CD39&lt;CL39,"VERIFICA","NON VERIFICA_necessarie staffe di contenimento")</f>
        <v>NON VERIFICA_necessarie staffe di contenimento</v>
      </c>
      <c r="CN39" s="464"/>
      <c r="CO39" s="245">
        <f>CG39*CH39/391.3*(CJ39^2/(1.2+CK39*CG39-1.2))</f>
        <v>7.2783781944031842</v>
      </c>
      <c r="CP39" s="370"/>
      <c r="CQ39" s="370"/>
    </row>
    <row r="40" spans="1:95" ht="16.05" customHeight="1" x14ac:dyDescent="0.25">
      <c r="A40" s="172">
        <f>Pil_originale!A504</f>
        <v>4</v>
      </c>
      <c r="B40" s="6">
        <f>Pil_originale!B504</f>
        <v>21</v>
      </c>
      <c r="C40" s="6">
        <f>Pil_originale!C504</f>
        <v>0</v>
      </c>
      <c r="D40" s="6">
        <f>Pil_originale!D504</f>
        <v>1</v>
      </c>
      <c r="E40" s="6" t="str">
        <f>Pil_originale!E504</f>
        <v>Minf</v>
      </c>
      <c r="F40" s="6">
        <f>Pil_originale!F504</f>
        <v>-2.0009999999999999</v>
      </c>
      <c r="G40" s="6">
        <f>Pil_originale!G504</f>
        <v>-1.34</v>
      </c>
      <c r="H40" s="6">
        <f>Pil_originale!H504</f>
        <v>-72.855999999999995</v>
      </c>
      <c r="I40" s="6">
        <f>Pil_originale!I504</f>
        <v>-2.3359999999999999</v>
      </c>
      <c r="J40" s="6">
        <f>Pil_originale!J504</f>
        <v>4.3929999999999998</v>
      </c>
      <c r="K40" s="7">
        <f>Pil_originale!K504</f>
        <v>4.7949999999999999</v>
      </c>
      <c r="L40" s="447"/>
      <c r="M40" s="427"/>
      <c r="N40" s="172" t="s">
        <v>17</v>
      </c>
      <c r="O40" s="21">
        <f t="shared" ref="O40:T40" si="119">F42</f>
        <v>-7.6529999999999996</v>
      </c>
      <c r="P40" s="21">
        <f t="shared" si="119"/>
        <v>-4.976</v>
      </c>
      <c r="Q40" s="21">
        <f t="shared" si="119"/>
        <v>12.071999999999999</v>
      </c>
      <c r="R40" s="21">
        <f t="shared" si="119"/>
        <v>257.65499999999997</v>
      </c>
      <c r="S40" s="21">
        <f t="shared" si="119"/>
        <v>29.581</v>
      </c>
      <c r="T40" s="21">
        <f t="shared" si="119"/>
        <v>32.292000000000002</v>
      </c>
      <c r="U40" s="28">
        <f t="shared" si="115"/>
        <v>-6.3504166666666659</v>
      </c>
      <c r="V40" s="29">
        <f t="shared" si="115"/>
        <v>-4.1424166666666666</v>
      </c>
      <c r="W40" s="29">
        <f t="shared" si="115"/>
        <v>8.5022916666666664</v>
      </c>
      <c r="X40" s="29">
        <f t="shared" si="115"/>
        <v>187.29780555555556</v>
      </c>
      <c r="Y40" s="29">
        <f t="shared" si="115"/>
        <v>21.276569444444444</v>
      </c>
      <c r="Z40" s="30">
        <f t="shared" si="115"/>
        <v>23.226416666666669</v>
      </c>
      <c r="AA40" s="172">
        <f t="shared" si="13"/>
        <v>29.778861111111112</v>
      </c>
      <c r="AB40" s="6">
        <f t="shared" si="13"/>
        <v>210.52422222222222</v>
      </c>
      <c r="AC40" s="6">
        <f t="shared" si="14"/>
        <v>92.936127777777784</v>
      </c>
      <c r="AD40" s="6">
        <f t="shared" si="15"/>
        <v>219.45788055555556</v>
      </c>
      <c r="AE40" s="36">
        <f t="shared" si="16"/>
        <v>88.793711111111122</v>
      </c>
      <c r="AF40" s="36">
        <f t="shared" si="17"/>
        <v>-97.078544444444447</v>
      </c>
      <c r="AG40" s="36">
        <f t="shared" si="18"/>
        <v>215.3154638888889</v>
      </c>
      <c r="AH40" s="37">
        <f t="shared" si="19"/>
        <v>-223.60029722222222</v>
      </c>
      <c r="AJ40" s="172" t="s">
        <v>17</v>
      </c>
      <c r="AK40" s="82">
        <f>AT61</f>
        <v>340.97742500317884</v>
      </c>
      <c r="AL40" s="73">
        <f t="shared" si="7"/>
        <v>-6.3504166666666659</v>
      </c>
      <c r="AM40" s="73">
        <f>MAX(0.3*$AK40,ABS(AE40))</f>
        <v>102.29322750095365</v>
      </c>
      <c r="AN40" s="73">
        <f>MAX(0.3*$AK40,ABS(AF40))</f>
        <v>102.29322750095365</v>
      </c>
      <c r="AO40" s="73">
        <f>MAX($AK40,ABS(AG40))</f>
        <v>340.97742500317884</v>
      </c>
      <c r="AP40" s="73">
        <f>MAX($AK40,ABS(AH40))</f>
        <v>340.97742500317884</v>
      </c>
      <c r="AQ40" s="107">
        <f>MAX(AL40-$AG$4*(1-((0.48*$AG$2+AL43)/(0.48*$AG$2))^2),0)/(($H$4-2*4)*391.3)*1000</f>
        <v>0</v>
      </c>
      <c r="AR40" s="108">
        <f t="shared" ref="AR40:AU40" si="120">MAX(AM40-$AG$4*(1-((0.48*$AG$2+AM43)/(0.48*$AG$2))^2),0)/(($H$4-2*4)*391.3)*1000</f>
        <v>0</v>
      </c>
      <c r="AS40" s="108">
        <f t="shared" si="120"/>
        <v>0</v>
      </c>
      <c r="AT40" s="108">
        <f t="shared" si="120"/>
        <v>1.4814555293690124</v>
      </c>
      <c r="AU40" s="108">
        <f t="shared" si="120"/>
        <v>5.1509838369380505</v>
      </c>
      <c r="AV40" s="134">
        <f t="shared" ref="AV40:AV42" si="121">MAX(AQ40:AU40)</f>
        <v>5.1509838369380505</v>
      </c>
      <c r="AW40" s="128">
        <f>$AT$2</f>
        <v>12.566370614359172</v>
      </c>
      <c r="AX40" s="73">
        <f t="shared" ref="AX40:AX42" si="122">2*AW40*391.3/10</f>
        <v>983.44416427974886</v>
      </c>
      <c r="AY40" s="191">
        <f>AX40*($H$4-2*4)/200</f>
        <v>354.03989914070962</v>
      </c>
      <c r="AZ40" s="73">
        <f>($AG4+$AY40)*(1-ABS((0.48*$AG$2+AL$43)/(0.48*$AG$2+$AX40))^(1+1/(1+$AX40/$AG$2)))</f>
        <v>668.4491940874633</v>
      </c>
      <c r="BA40" s="73">
        <f t="shared" si="117"/>
        <v>660.57506396717429</v>
      </c>
      <c r="BB40" s="73">
        <f t="shared" si="117"/>
        <v>523.3800223848076</v>
      </c>
      <c r="BC40" s="73">
        <f t="shared" si="117"/>
        <v>648.04950488489578</v>
      </c>
      <c r="BD40" s="73">
        <f t="shared" si="117"/>
        <v>549.89972004886135</v>
      </c>
      <c r="BE40" s="148"/>
      <c r="BF40" s="148"/>
      <c r="BG40" s="148"/>
      <c r="BH40" s="148"/>
      <c r="BI40" s="148"/>
      <c r="BJ40" s="191"/>
      <c r="BK40" s="370"/>
      <c r="BL40" s="73"/>
      <c r="BM40" s="36"/>
      <c r="BN40" s="73"/>
      <c r="BO40" s="73"/>
      <c r="BP40" s="73"/>
      <c r="BQ40" s="73"/>
      <c r="BR40" s="73"/>
      <c r="BS40" s="36"/>
      <c r="BT40" s="73"/>
      <c r="BU40" s="73"/>
      <c r="BV40" s="73"/>
      <c r="BW40" s="73"/>
      <c r="BX40" s="73"/>
      <c r="BY40" s="73"/>
      <c r="BZ40" s="73"/>
      <c r="CA40" s="370"/>
      <c r="CB40" s="370"/>
      <c r="CC40" s="370"/>
      <c r="CD40" s="370"/>
      <c r="CE40" s="370"/>
      <c r="CF40" s="370"/>
      <c r="CG40" s="370"/>
      <c r="CH40" s="370"/>
      <c r="CI40" s="73"/>
      <c r="CJ40" s="73"/>
      <c r="CK40" s="370"/>
      <c r="CL40" s="370"/>
      <c r="CM40" s="465"/>
      <c r="CN40" s="465"/>
      <c r="CO40" s="370"/>
      <c r="CP40" s="370"/>
      <c r="CQ40" s="370"/>
    </row>
    <row r="41" spans="1:95" ht="16.05" customHeight="1" x14ac:dyDescent="0.25">
      <c r="A41" s="172">
        <f>Pil_originale!A506</f>
        <v>4</v>
      </c>
      <c r="B41" s="6">
        <f>Pil_originale!B506</f>
        <v>21</v>
      </c>
      <c r="C41" s="6">
        <f>Pil_originale!C506</f>
        <v>0</v>
      </c>
      <c r="D41" s="6">
        <f>Pil_originale!D506</f>
        <v>1</v>
      </c>
      <c r="E41" s="6" t="str">
        <f>Pil_originale!E506</f>
        <v>N</v>
      </c>
      <c r="F41" s="6">
        <f>Pil_originale!F506</f>
        <v>-175.14500000000001</v>
      </c>
      <c r="G41" s="6">
        <f>Pil_originale!G506</f>
        <v>-114.99</v>
      </c>
      <c r="H41" s="6">
        <f>Pil_originale!H506</f>
        <v>-325.04199999999997</v>
      </c>
      <c r="I41" s="6">
        <f>Pil_originale!I506</f>
        <v>-9.3770000000000007</v>
      </c>
      <c r="J41" s="6">
        <f>Pil_originale!J506</f>
        <v>18.725000000000001</v>
      </c>
      <c r="K41" s="7">
        <f>Pil_originale!K506</f>
        <v>20.440999999999999</v>
      </c>
      <c r="L41" s="447"/>
      <c r="M41" s="427"/>
      <c r="N41" s="172" t="s">
        <v>20</v>
      </c>
      <c r="O41" s="21">
        <f t="shared" ref="O41:T41" si="123">F40</f>
        <v>-2.0009999999999999</v>
      </c>
      <c r="P41" s="21">
        <f t="shared" si="123"/>
        <v>-1.34</v>
      </c>
      <c r="Q41" s="21">
        <f t="shared" si="123"/>
        <v>-72.855999999999995</v>
      </c>
      <c r="R41" s="21">
        <f t="shared" si="123"/>
        <v>-2.3359999999999999</v>
      </c>
      <c r="S41" s="21">
        <f t="shared" si="123"/>
        <v>4.3929999999999998</v>
      </c>
      <c r="T41" s="21">
        <f t="shared" si="123"/>
        <v>4.7949999999999999</v>
      </c>
      <c r="U41" s="28">
        <f t="shared" ref="U41:Z42" si="124">O41+(O39-O41)/360*$Y$5</f>
        <v>-2.0009999999999999</v>
      </c>
      <c r="V41" s="29">
        <f t="shared" si="124"/>
        <v>-1.34</v>
      </c>
      <c r="W41" s="29">
        <f t="shared" si="124"/>
        <v>-72.855999999999995</v>
      </c>
      <c r="X41" s="29">
        <f t="shared" si="124"/>
        <v>-2.3359999999999999</v>
      </c>
      <c r="Y41" s="29">
        <f t="shared" si="124"/>
        <v>4.3929999999999998</v>
      </c>
      <c r="Z41" s="30">
        <f t="shared" si="124"/>
        <v>4.7949999999999999</v>
      </c>
      <c r="AA41" s="172">
        <f t="shared" si="13"/>
        <v>-77.248999999999995</v>
      </c>
      <c r="AB41" s="6">
        <f t="shared" si="13"/>
        <v>-7.1310000000000002</v>
      </c>
      <c r="AC41" s="6">
        <f t="shared" si="14"/>
        <v>-79.388300000000001</v>
      </c>
      <c r="AD41" s="6">
        <f t="shared" si="15"/>
        <v>-30.305699999999998</v>
      </c>
      <c r="AE41" s="36">
        <f t="shared" si="16"/>
        <v>-80.728300000000004</v>
      </c>
      <c r="AF41" s="36">
        <f t="shared" si="17"/>
        <v>78.048299999999998</v>
      </c>
      <c r="AG41" s="36">
        <f t="shared" si="18"/>
        <v>-31.645699999999998</v>
      </c>
      <c r="AH41" s="37">
        <f t="shared" si="19"/>
        <v>28.965699999999998</v>
      </c>
      <c r="AJ41" s="172" t="s">
        <v>20</v>
      </c>
      <c r="AK41" s="82"/>
      <c r="AL41" s="73">
        <f t="shared" si="7"/>
        <v>-2.0009999999999999</v>
      </c>
      <c r="AM41" s="73">
        <f>MAX($AK41,ABS(AE41))</f>
        <v>80.728300000000004</v>
      </c>
      <c r="AN41" s="79">
        <f>MAX($AK41,ABS(AF41))</f>
        <v>78.048299999999998</v>
      </c>
      <c r="AO41" s="73">
        <f>MAX(0.3*$AK41,ABS(AG41))</f>
        <v>31.645699999999998</v>
      </c>
      <c r="AP41" s="73">
        <f>MAX(0.3*$AK41,ABS(AH41))</f>
        <v>28.965699999999998</v>
      </c>
      <c r="AQ41" s="107">
        <f>MAX(AL41-$AG$3*(1-((0.48*$AG$2+AL44)/(0.48*$AG$2))^2),0)/(($H$3-2*4)*391.3)*1000</f>
        <v>0</v>
      </c>
      <c r="AR41" s="108">
        <f t="shared" ref="AR41:AU41" si="125">MAX(AM41-$AG$3*(1-((0.48*$AG$2+AM44)/(0.48*$AG$2))^2),0)/(($H$3-2*4)*391.3)*1000</f>
        <v>0</v>
      </c>
      <c r="AS41" s="108">
        <f t="shared" si="125"/>
        <v>1.6152136095371352</v>
      </c>
      <c r="AT41" s="108">
        <f t="shared" si="125"/>
        <v>0</v>
      </c>
      <c r="AU41" s="108">
        <f t="shared" si="125"/>
        <v>0</v>
      </c>
      <c r="AV41" s="133">
        <f t="shared" si="121"/>
        <v>1.6152136095371352</v>
      </c>
      <c r="AW41" s="127">
        <f>$AQ$3</f>
        <v>10.304423903774522</v>
      </c>
      <c r="AX41" s="73">
        <f t="shared" si="122"/>
        <v>806.42421470939405</v>
      </c>
      <c r="AY41" s="191">
        <f>AX41*($H$3-2*4)/200</f>
        <v>88.706663618033346</v>
      </c>
      <c r="AZ41" s="73">
        <f>($AG3+$AY41)*(1-ABS((0.48*$AG$2+AL$44)/(0.48*$AG$2+$AX41))^(1+1/(1+$AX41/$AG$2)))</f>
        <v>207.8290608765887</v>
      </c>
      <c r="BA41" s="73">
        <f t="shared" ref="BA41:BD42" si="126">($AG3+$AY41)*(1-ABS((0.48*$AG$2+AM$44)/(0.48*$AG$2+$AX41))^(1+1/(1+$AX41/$AG$2)))</f>
        <v>205.18368478121454</v>
      </c>
      <c r="BB41" s="73">
        <f t="shared" si="126"/>
        <v>158.91232268414316</v>
      </c>
      <c r="BC41" s="73">
        <f t="shared" si="126"/>
        <v>201.11540970514591</v>
      </c>
      <c r="BD41" s="73">
        <f t="shared" si="126"/>
        <v>168.02119675837346</v>
      </c>
      <c r="BE41" s="148" t="str">
        <f>IF((ABS(AL41/AZ41)^1.5+ABS(AL42/AZ42)^1.5&lt;1),"VERIFICA","NON VERIFICA")</f>
        <v>VERIFICA</v>
      </c>
      <c r="BF41" s="148" t="str">
        <f t="shared" ref="BF41:BH41" si="127">IF((ABS(AM41/BA41)^1.5+ABS(AM42/BA42)^1.5&lt;1),"VERIFICA","NON VERIFICA")</f>
        <v>VERIFICA</v>
      </c>
      <c r="BG41" s="148" t="str">
        <f t="shared" si="127"/>
        <v>VERIFICA</v>
      </c>
      <c r="BH41" s="148" t="str">
        <f t="shared" si="127"/>
        <v>VERIFICA</v>
      </c>
      <c r="BI41" s="148">
        <f>ABS(AP41/BD41)^1.5+ABS(AP42/BD42)^1.5</f>
        <v>1.0728456224096581</v>
      </c>
      <c r="BJ41" s="191"/>
      <c r="BK41" s="73"/>
      <c r="BL41" s="36">
        <f>MAX(BC40+BC42,BD40+BD42)*$BL$2/($BX$3)*100</f>
        <v>528.99534127513607</v>
      </c>
      <c r="BM41" s="36">
        <f>0.5*14.17*$G$3*0.9*($G$4-4)*2.5/(1+2.5^2)/10</f>
        <v>501.32482758620688</v>
      </c>
      <c r="BN41" s="73">
        <f>BQ6*0.9*($G$4-4)*391.3/100*2.5*10^-1</f>
        <v>560.56317363945698</v>
      </c>
      <c r="BO41" s="265">
        <f>IF(BN41&gt;BM41,SQRT((0.5*14.17*$G$3)/($BO$6/$BP$6*391.3)-1)," ")</f>
        <v>2.3417611920545003</v>
      </c>
      <c r="BP41" s="73">
        <f>IF(BO41=" "," ",0.9*$BQ$6/100*($G$4-4)*391.3*BO41/10)</f>
        <v>525.08203428951549</v>
      </c>
      <c r="BQ41" s="73" t="str">
        <f>IF(AND(BP41&gt;BL41,BN41&gt;BL41),"Verifica","Non Verifica")</f>
        <v>Non Verifica</v>
      </c>
      <c r="BR41" s="73">
        <f>BU6*0.9*($G$4-4)*391.3/100*2.5*10^-1</f>
        <v>840.8447604591853</v>
      </c>
      <c r="BS41" s="265">
        <f>IF(BR41&gt;BM41,SQRT((0.5*14.17*$G$3)/($BS$6/$BT$6*391.3)-1)," ")</f>
        <v>1.8227900739639975</v>
      </c>
      <c r="BT41" s="73">
        <f>IF(BS41=" "," ",0.9*$BU$6/100*($G$4-4)*391.3*BS41/10)</f>
        <v>613.07339324385521</v>
      </c>
      <c r="BU41" s="36" t="str">
        <f>IF(AND(BT41&gt;BL41,BR41&gt;BL41),"Verifica","Non Verifica")</f>
        <v>Verifica</v>
      </c>
      <c r="BV41" s="73"/>
      <c r="BW41" s="73"/>
      <c r="BX41" s="73"/>
      <c r="BY41" s="73"/>
      <c r="BZ41" s="73"/>
      <c r="CA41" s="370"/>
      <c r="CB41" s="370"/>
      <c r="CC41" s="370"/>
      <c r="CD41" s="370"/>
      <c r="CE41" s="370"/>
      <c r="CF41" s="370"/>
      <c r="CG41" s="370"/>
      <c r="CH41" s="370"/>
      <c r="CI41" s="73"/>
      <c r="CJ41" s="73"/>
      <c r="CK41" s="370"/>
      <c r="CL41" s="370"/>
      <c r="CM41" s="465"/>
      <c r="CN41" s="465"/>
      <c r="CO41" s="370"/>
      <c r="CP41" s="370"/>
      <c r="CQ41" s="370"/>
    </row>
    <row r="42" spans="1:95" ht="16.05" customHeight="1" thickBot="1" x14ac:dyDescent="0.3">
      <c r="A42" s="172">
        <f>Pil_originale!A1127</f>
        <v>11</v>
      </c>
      <c r="B42" s="6">
        <f>Pil_originale!B1127</f>
        <v>21</v>
      </c>
      <c r="C42" s="6">
        <f>Pil_originale!C1127</f>
        <v>0</v>
      </c>
      <c r="D42" s="6">
        <f>Pil_originale!D1127</f>
        <v>1</v>
      </c>
      <c r="E42" s="6" t="str">
        <f>Pil_originale!E1127</f>
        <v>Msup</v>
      </c>
      <c r="F42" s="6">
        <f>Pil_originale!F1127</f>
        <v>-7.6529999999999996</v>
      </c>
      <c r="G42" s="6">
        <f>Pil_originale!G1127</f>
        <v>-4.976</v>
      </c>
      <c r="H42" s="6">
        <f>Pil_originale!H1127</f>
        <v>12.071999999999999</v>
      </c>
      <c r="I42" s="6">
        <f>Pil_originale!I1127</f>
        <v>257.65499999999997</v>
      </c>
      <c r="J42" s="6">
        <f>Pil_originale!J1127</f>
        <v>29.581</v>
      </c>
      <c r="K42" s="7">
        <f>Pil_originale!K1127</f>
        <v>32.292000000000002</v>
      </c>
      <c r="L42" s="447"/>
      <c r="M42" s="427"/>
      <c r="N42" s="172" t="s">
        <v>19</v>
      </c>
      <c r="O42" s="21">
        <f t="shared" ref="O42:T42" si="128">F43</f>
        <v>5.7450000000000001</v>
      </c>
      <c r="P42" s="21">
        <f t="shared" si="128"/>
        <v>3.5979999999999999</v>
      </c>
      <c r="Q42" s="21">
        <f t="shared" si="128"/>
        <v>-24.645</v>
      </c>
      <c r="R42" s="21">
        <f t="shared" si="128"/>
        <v>-466.01900000000001</v>
      </c>
      <c r="S42" s="21">
        <f t="shared" si="128"/>
        <v>-55.835999999999999</v>
      </c>
      <c r="T42" s="21">
        <f t="shared" si="128"/>
        <v>-60.954000000000001</v>
      </c>
      <c r="U42" s="28">
        <f t="shared" si="124"/>
        <v>5.7450000000000001</v>
      </c>
      <c r="V42" s="29">
        <f t="shared" si="124"/>
        <v>3.5979999999999999</v>
      </c>
      <c r="W42" s="29">
        <f t="shared" si="124"/>
        <v>-24.645</v>
      </c>
      <c r="X42" s="29">
        <f t="shared" si="124"/>
        <v>-466.01900000000001</v>
      </c>
      <c r="Y42" s="29">
        <f t="shared" si="124"/>
        <v>-55.835999999999999</v>
      </c>
      <c r="Z42" s="30">
        <f t="shared" si="124"/>
        <v>-60.954000000000001</v>
      </c>
      <c r="AA42" s="172">
        <f t="shared" si="13"/>
        <v>-80.480999999999995</v>
      </c>
      <c r="AB42" s="6">
        <f t="shared" si="13"/>
        <v>-526.97299999999996</v>
      </c>
      <c r="AC42" s="6">
        <f t="shared" si="14"/>
        <v>-238.57289999999998</v>
      </c>
      <c r="AD42" s="6">
        <f t="shared" si="15"/>
        <v>-551.1173</v>
      </c>
      <c r="AE42" s="36">
        <f t="shared" si="16"/>
        <v>-234.97489999999996</v>
      </c>
      <c r="AF42" s="36">
        <f t="shared" si="17"/>
        <v>242.17089999999999</v>
      </c>
      <c r="AG42" s="36">
        <f t="shared" si="18"/>
        <v>-547.51930000000004</v>
      </c>
      <c r="AH42" s="37">
        <f t="shared" si="19"/>
        <v>554.71529999999996</v>
      </c>
      <c r="AJ42" s="172" t="s">
        <v>19</v>
      </c>
      <c r="AK42" s="82"/>
      <c r="AL42" s="73">
        <f t="shared" si="7"/>
        <v>5.7450000000000001</v>
      </c>
      <c r="AM42" s="73">
        <f>MAX(0.3*$AK42,ABS(AE42))</f>
        <v>234.97489999999996</v>
      </c>
      <c r="AN42" s="73">
        <f>MAX(0.3*$AK42,ABS(AF42))</f>
        <v>242.17089999999999</v>
      </c>
      <c r="AO42" s="73">
        <f>MAX($AK42,ABS(AG42))</f>
        <v>547.51930000000004</v>
      </c>
      <c r="AP42" s="73">
        <f>MAX($AK42,ABS(AH42))</f>
        <v>554.71529999999996</v>
      </c>
      <c r="AQ42" s="107">
        <f>MAX(AL42-$AG$4*(1-((0.48*$AG$2+AL44)/(0.48*$AG$2))^2),0)/(($H$4-2*4)*391.3)*1000</f>
        <v>0</v>
      </c>
      <c r="AR42" s="108">
        <f t="shared" ref="AR42:AU42" si="129">MAX(AM42-$AG$4*(1-((0.48*$AG$2+AM44)/(0.48*$AG$2))^2),0)/(($H$4-2*4)*391.3)*1000</f>
        <v>0</v>
      </c>
      <c r="AS42" s="108">
        <f t="shared" si="129"/>
        <v>2.5243978172531625</v>
      </c>
      <c r="AT42" s="108">
        <f t="shared" si="129"/>
        <v>8.7342791159592927</v>
      </c>
      <c r="AU42" s="108">
        <f t="shared" si="129"/>
        <v>12.564006274264404</v>
      </c>
      <c r="AV42" s="134">
        <f t="shared" si="121"/>
        <v>12.564006274264404</v>
      </c>
      <c r="AW42" s="209">
        <f>$AQ$2</f>
        <v>12.566370614359172</v>
      </c>
      <c r="AX42" s="73">
        <f t="shared" si="122"/>
        <v>983.44416427974886</v>
      </c>
      <c r="AY42" s="191">
        <f>AX42*($H$4-2*4)/200</f>
        <v>354.03989914070962</v>
      </c>
      <c r="AZ42" s="73">
        <f>($AG4+$AY42)*(1-ABS((0.48*$AG$2+AL$44)/(0.48*$AG$2+$AX42))^(1+1/(1+$AX42/$AG$2)))</f>
        <v>670.38225788083321</v>
      </c>
      <c r="BA42" s="73">
        <f t="shared" si="126"/>
        <v>662.45864316123175</v>
      </c>
      <c r="BB42" s="73">
        <f t="shared" si="126"/>
        <v>528.09656332273221</v>
      </c>
      <c r="BC42" s="73">
        <f t="shared" si="126"/>
        <v>650.39360551771097</v>
      </c>
      <c r="BD42" s="73">
        <f t="shared" si="126"/>
        <v>554.2470376030285</v>
      </c>
      <c r="BE42" s="191"/>
      <c r="BF42" s="191"/>
      <c r="BG42" s="191"/>
      <c r="BH42" s="191"/>
      <c r="BI42" s="191"/>
      <c r="BJ42" s="191"/>
      <c r="BK42" s="370"/>
      <c r="BL42" s="73"/>
      <c r="BM42" s="73"/>
      <c r="BN42" s="73"/>
      <c r="BO42" s="73"/>
      <c r="BP42" s="73"/>
      <c r="BQ42" s="73"/>
      <c r="BR42" s="73"/>
      <c r="BS42" s="36"/>
      <c r="BT42" s="73"/>
      <c r="BU42" s="73"/>
      <c r="BV42" s="73"/>
      <c r="BW42" s="73"/>
      <c r="BX42" s="73"/>
      <c r="BY42" s="73"/>
      <c r="BZ42" s="73"/>
      <c r="CA42" s="370"/>
      <c r="CB42" s="370"/>
      <c r="CC42" s="370"/>
      <c r="CD42" s="370"/>
      <c r="CE42" s="370"/>
      <c r="CF42" s="370"/>
      <c r="CG42" s="370"/>
      <c r="CH42" s="370"/>
      <c r="CI42" s="73"/>
      <c r="CJ42" s="73"/>
      <c r="CK42" s="370"/>
      <c r="CL42" s="370"/>
      <c r="CM42" s="465"/>
      <c r="CN42" s="465"/>
      <c r="CO42" s="370"/>
      <c r="CP42" s="370"/>
      <c r="CQ42" s="370"/>
    </row>
    <row r="43" spans="1:95" x14ac:dyDescent="0.3">
      <c r="A43" s="172">
        <f>Pil_originale!A1128</f>
        <v>11</v>
      </c>
      <c r="B43" s="6">
        <f>Pil_originale!B1128</f>
        <v>21</v>
      </c>
      <c r="C43" s="6">
        <f>Pil_originale!C1128</f>
        <v>0</v>
      </c>
      <c r="D43" s="6">
        <f>Pil_originale!D1128</f>
        <v>1</v>
      </c>
      <c r="E43" s="6" t="str">
        <f>Pil_originale!E1128</f>
        <v>Minf</v>
      </c>
      <c r="F43" s="6">
        <f>Pil_originale!F1128</f>
        <v>5.7450000000000001</v>
      </c>
      <c r="G43" s="6">
        <f>Pil_originale!G1128</f>
        <v>3.5979999999999999</v>
      </c>
      <c r="H43" s="6">
        <f>Pil_originale!H1128</f>
        <v>-24.645</v>
      </c>
      <c r="I43" s="6">
        <f>Pil_originale!I1128</f>
        <v>-466.01900000000001</v>
      </c>
      <c r="J43" s="6">
        <f>Pil_originale!J1128</f>
        <v>-55.835999999999999</v>
      </c>
      <c r="K43" s="7">
        <f>Pil_originale!K1128</f>
        <v>-60.954000000000001</v>
      </c>
      <c r="L43" s="447"/>
      <c r="M43" s="427"/>
      <c r="N43" s="172" t="s">
        <v>44</v>
      </c>
      <c r="O43" s="21">
        <f>F41+F44</f>
        <v>-1277.665</v>
      </c>
      <c r="P43" s="21">
        <f t="shared" ref="P43:T43" si="130">G41+G44</f>
        <v>-814.95299999999997</v>
      </c>
      <c r="Q43" s="21">
        <f t="shared" si="130"/>
        <v>-336.95899999999995</v>
      </c>
      <c r="R43" s="21">
        <f t="shared" si="130"/>
        <v>-174.791</v>
      </c>
      <c r="S43" s="21">
        <f t="shared" si="130"/>
        <v>-3.4279999999999973</v>
      </c>
      <c r="T43" s="21">
        <f t="shared" si="130"/>
        <v>-3.7430000000000021</v>
      </c>
      <c r="U43" s="28">
        <f>O43+$Q$4</f>
        <v>-1362.92875</v>
      </c>
      <c r="V43" s="29">
        <f>P43+$Q$2</f>
        <v>-880.54049999999995</v>
      </c>
      <c r="W43" s="29">
        <f>Q43</f>
        <v>-336.95899999999995</v>
      </c>
      <c r="X43" s="29">
        <f t="shared" ref="X43:Z44" si="131">R43</f>
        <v>-174.791</v>
      </c>
      <c r="Y43" s="29">
        <f t="shared" si="131"/>
        <v>-3.4279999999999973</v>
      </c>
      <c r="Z43" s="30">
        <f t="shared" si="131"/>
        <v>-3.7430000000000021</v>
      </c>
      <c r="AA43" s="172">
        <f t="shared" si="13"/>
        <v>-340.38699999999994</v>
      </c>
      <c r="AB43" s="6">
        <f t="shared" si="13"/>
        <v>-178.53399999999999</v>
      </c>
      <c r="AC43" s="6">
        <f t="shared" si="14"/>
        <v>-393.94719999999995</v>
      </c>
      <c r="AD43" s="6">
        <f t="shared" si="15"/>
        <v>-280.65009999999995</v>
      </c>
      <c r="AE43" s="36">
        <f t="shared" si="16"/>
        <v>-1274.4876999999999</v>
      </c>
      <c r="AF43" s="36">
        <f t="shared" si="17"/>
        <v>-486.5933</v>
      </c>
      <c r="AG43" s="36">
        <f t="shared" si="18"/>
        <v>-1161.1905999999999</v>
      </c>
      <c r="AH43" s="37">
        <f t="shared" si="19"/>
        <v>-599.8904</v>
      </c>
      <c r="AJ43" s="172" t="s">
        <v>44</v>
      </c>
      <c r="AK43" s="82"/>
      <c r="AL43" s="73">
        <f t="shared" si="7"/>
        <v>-1362.92875</v>
      </c>
      <c r="AM43" s="73">
        <f t="shared" ref="AM43:AP44" si="132">AE43</f>
        <v>-1274.4876999999999</v>
      </c>
      <c r="AN43" s="73">
        <f t="shared" si="132"/>
        <v>-486.5933</v>
      </c>
      <c r="AO43" s="73">
        <f t="shared" si="132"/>
        <v>-1161.1905999999999</v>
      </c>
      <c r="AP43" s="73">
        <f t="shared" si="132"/>
        <v>-599.8904</v>
      </c>
      <c r="AQ43" s="285"/>
      <c r="AR43" s="6"/>
      <c r="AS43" s="6"/>
      <c r="AT43" s="6"/>
      <c r="AU43" s="6"/>
      <c r="AV43" s="37"/>
      <c r="AW43" s="36"/>
      <c r="AX43" s="191"/>
      <c r="AY43" s="191"/>
      <c r="AZ43" s="191"/>
      <c r="BA43" s="191"/>
      <c r="BB43" s="191"/>
      <c r="BC43" s="191"/>
      <c r="BD43" s="191"/>
      <c r="BE43" s="191"/>
      <c r="BF43" s="191"/>
      <c r="BG43" s="191"/>
      <c r="BH43" s="191"/>
      <c r="BI43" s="191"/>
      <c r="BJ43" s="191"/>
      <c r="BK43" s="370"/>
      <c r="BL43" s="36"/>
      <c r="BM43" s="73"/>
      <c r="BN43" s="73"/>
      <c r="BO43" s="73"/>
      <c r="BP43" s="73"/>
      <c r="BQ43" s="73"/>
      <c r="BR43" s="73"/>
      <c r="BS43" s="36"/>
      <c r="BT43" s="73"/>
      <c r="BU43" s="73"/>
      <c r="BV43" s="73"/>
      <c r="BW43" s="73"/>
      <c r="BX43" s="73"/>
      <c r="BY43" s="73"/>
      <c r="BZ43" s="73"/>
      <c r="CA43" s="370"/>
      <c r="CB43" s="370"/>
      <c r="CC43" s="370"/>
      <c r="CD43" s="370"/>
      <c r="CE43" s="370"/>
      <c r="CF43" s="370"/>
      <c r="CG43" s="370"/>
      <c r="CH43" s="370"/>
      <c r="CI43" s="73"/>
      <c r="CJ43" s="73"/>
      <c r="CK43" s="246"/>
      <c r="CL43" s="245"/>
      <c r="CM43" s="370"/>
      <c r="CN43" s="370"/>
      <c r="CO43" s="370"/>
      <c r="CP43" s="370"/>
      <c r="CQ43" s="370"/>
    </row>
    <row r="44" spans="1:95" ht="15" thickBot="1" x14ac:dyDescent="0.35">
      <c r="A44" s="8">
        <f>Pil_originale!A1130</f>
        <v>11</v>
      </c>
      <c r="B44" s="42">
        <f>Pil_originale!B1130</f>
        <v>21</v>
      </c>
      <c r="C44" s="42">
        <f>Pil_originale!C1130</f>
        <v>0</v>
      </c>
      <c r="D44" s="42">
        <f>Pil_originale!D1130</f>
        <v>1</v>
      </c>
      <c r="E44" s="42" t="str">
        <f>Pil_originale!E1130</f>
        <v>N</v>
      </c>
      <c r="F44" s="42">
        <f>Pil_originale!F1130</f>
        <v>-1102.52</v>
      </c>
      <c r="G44" s="42">
        <f>Pil_originale!G1130</f>
        <v>-699.96299999999997</v>
      </c>
      <c r="H44" s="42">
        <f>Pil_originale!H1130</f>
        <v>-11.917</v>
      </c>
      <c r="I44" s="42">
        <f>Pil_originale!I1130</f>
        <v>-165.41399999999999</v>
      </c>
      <c r="J44" s="42">
        <f>Pil_originale!J1130</f>
        <v>-22.152999999999999</v>
      </c>
      <c r="K44" s="10">
        <f>Pil_originale!K1130</f>
        <v>-24.184000000000001</v>
      </c>
      <c r="M44" s="15"/>
      <c r="N44" s="8" t="s">
        <v>45</v>
      </c>
      <c r="O44" s="23">
        <f>F41+F44</f>
        <v>-1277.665</v>
      </c>
      <c r="P44" s="23">
        <f t="shared" ref="P44:T44" si="133">G41+G44</f>
        <v>-814.95299999999997</v>
      </c>
      <c r="Q44" s="23">
        <f t="shared" si="133"/>
        <v>-336.95899999999995</v>
      </c>
      <c r="R44" s="23">
        <f t="shared" si="133"/>
        <v>-174.791</v>
      </c>
      <c r="S44" s="23">
        <f t="shared" si="133"/>
        <v>-3.4279999999999973</v>
      </c>
      <c r="T44" s="23">
        <f t="shared" si="133"/>
        <v>-3.7430000000000021</v>
      </c>
      <c r="U44" s="83">
        <f>O44+$Q$5</f>
        <v>-1388.2787499999999</v>
      </c>
      <c r="V44" s="23">
        <f>P44+$Q$3</f>
        <v>-900.04049999999995</v>
      </c>
      <c r="W44" s="31">
        <f>Q44</f>
        <v>-336.95899999999995</v>
      </c>
      <c r="X44" s="31">
        <f t="shared" si="131"/>
        <v>-174.791</v>
      </c>
      <c r="Y44" s="31">
        <f t="shared" si="131"/>
        <v>-3.4279999999999973</v>
      </c>
      <c r="Z44" s="32">
        <f t="shared" si="131"/>
        <v>-3.7430000000000021</v>
      </c>
      <c r="AA44" s="8">
        <f t="shared" si="13"/>
        <v>-340.38699999999994</v>
      </c>
      <c r="AB44" s="42">
        <f t="shared" si="13"/>
        <v>-178.53399999999999</v>
      </c>
      <c r="AC44" s="42">
        <f t="shared" si="14"/>
        <v>-393.94719999999995</v>
      </c>
      <c r="AD44" s="42">
        <f t="shared" si="15"/>
        <v>-280.65009999999995</v>
      </c>
      <c r="AE44" s="38">
        <f t="shared" si="16"/>
        <v>-1293.9876999999999</v>
      </c>
      <c r="AF44" s="38">
        <f t="shared" si="17"/>
        <v>-506.0933</v>
      </c>
      <c r="AG44" s="38">
        <f t="shared" si="18"/>
        <v>-1180.6905999999999</v>
      </c>
      <c r="AH44" s="39">
        <f t="shared" si="19"/>
        <v>-619.3904</v>
      </c>
      <c r="AJ44" s="8" t="s">
        <v>45</v>
      </c>
      <c r="AK44" s="82"/>
      <c r="AL44" s="73">
        <f t="shared" si="7"/>
        <v>-1388.2787499999999</v>
      </c>
      <c r="AM44" s="73">
        <f t="shared" si="132"/>
        <v>-1293.9876999999999</v>
      </c>
      <c r="AN44" s="73">
        <f t="shared" si="132"/>
        <v>-506.0933</v>
      </c>
      <c r="AO44" s="73">
        <f t="shared" si="132"/>
        <v>-1180.6905999999999</v>
      </c>
      <c r="AP44" s="73">
        <f t="shared" si="132"/>
        <v>-619.3904</v>
      </c>
      <c r="AQ44" s="8"/>
      <c r="AR44" s="42"/>
      <c r="AS44" s="42"/>
      <c r="AT44" s="42"/>
      <c r="AU44" s="42"/>
      <c r="AV44" s="39"/>
      <c r="AW44" s="36"/>
      <c r="AX44" s="191"/>
      <c r="AY44" s="191"/>
      <c r="AZ44" s="191"/>
      <c r="BA44" s="191"/>
      <c r="BB44" s="191"/>
      <c r="BC44" s="191"/>
      <c r="BD44" s="191"/>
      <c r="BE44" s="191"/>
      <c r="BF44" s="191"/>
      <c r="BG44" s="191"/>
      <c r="BH44" s="191"/>
      <c r="BI44" s="191"/>
      <c r="BJ44" s="191"/>
      <c r="BK44" s="370"/>
      <c r="BL44" s="73"/>
      <c r="BM44" s="73"/>
      <c r="BN44" s="73"/>
      <c r="BO44" s="73"/>
      <c r="BP44" s="73"/>
      <c r="BQ44" s="73"/>
      <c r="BR44" s="73"/>
      <c r="BS44" s="36"/>
      <c r="BT44" s="73"/>
      <c r="BU44" s="73"/>
      <c r="BV44" s="73"/>
      <c r="BW44" s="73"/>
      <c r="BX44" s="73"/>
      <c r="BY44" s="73"/>
      <c r="BZ44" s="73"/>
      <c r="CA44" s="370"/>
      <c r="CB44" s="370"/>
      <c r="CC44" s="370"/>
      <c r="CD44" s="370"/>
      <c r="CE44" s="370"/>
      <c r="CF44" s="370"/>
      <c r="CG44" s="370"/>
      <c r="CH44" s="370"/>
      <c r="CI44" s="370"/>
      <c r="CJ44" s="370"/>
      <c r="CK44" s="370"/>
      <c r="CL44" s="370"/>
      <c r="CM44" s="370"/>
      <c r="CN44" s="370"/>
      <c r="CO44" s="370"/>
      <c r="CP44" s="370"/>
      <c r="CQ44" s="370"/>
    </row>
    <row r="45" spans="1:95" ht="16.2" thickBot="1" x14ac:dyDescent="0.35">
      <c r="M45" s="427"/>
      <c r="O45" s="14"/>
      <c r="P45" s="14"/>
      <c r="Q45" s="14"/>
      <c r="R45" s="14"/>
      <c r="S45" s="14"/>
      <c r="T45" s="14"/>
      <c r="U45" s="14"/>
      <c r="V45" s="14"/>
      <c r="W45" s="14"/>
      <c r="X45" s="14"/>
      <c r="Y45" s="14"/>
      <c r="Z45" s="14"/>
      <c r="AM45" s="191"/>
      <c r="AN45" s="191"/>
      <c r="AO45" s="191"/>
      <c r="AP45" s="191"/>
      <c r="AQ45" s="191"/>
      <c r="AR45" s="191"/>
      <c r="AS45" s="191"/>
      <c r="AT45" s="191"/>
      <c r="AU45" s="191"/>
      <c r="AV45" s="191"/>
      <c r="AW45" s="191"/>
      <c r="AX45" s="191"/>
      <c r="AY45" s="191"/>
      <c r="AZ45" s="191"/>
      <c r="BA45" s="191"/>
      <c r="BB45" s="191"/>
      <c r="BC45" s="191"/>
      <c r="BD45" s="191"/>
      <c r="BE45" s="191"/>
      <c r="BF45" s="191"/>
      <c r="BG45" s="191"/>
      <c r="BH45" s="191"/>
      <c r="BI45" s="191"/>
      <c r="BJ45" s="191"/>
      <c r="BK45" s="370"/>
      <c r="BL45" s="73"/>
      <c r="BM45" s="36"/>
      <c r="BN45" s="36"/>
      <c r="BO45" s="73"/>
      <c r="BP45" s="73"/>
      <c r="BQ45" s="73"/>
      <c r="BR45" s="73"/>
      <c r="BS45" s="392" t="s">
        <v>228</v>
      </c>
      <c r="BT45" s="393" t="s">
        <v>232</v>
      </c>
      <c r="BU45" s="394"/>
      <c r="BV45" s="378" t="s">
        <v>233</v>
      </c>
      <c r="BW45" s="393" t="s">
        <v>228</v>
      </c>
      <c r="BX45" s="393" t="s">
        <v>232</v>
      </c>
      <c r="BY45" s="394"/>
      <c r="BZ45" s="380" t="s">
        <v>233</v>
      </c>
      <c r="CA45" s="370"/>
      <c r="CB45" s="370"/>
      <c r="CC45" s="370"/>
      <c r="CD45" s="370"/>
      <c r="CE45" s="370"/>
      <c r="CF45" s="370"/>
      <c r="CG45" s="370"/>
      <c r="CH45" s="370"/>
      <c r="CI45" s="370"/>
      <c r="CJ45" s="370"/>
      <c r="CK45" s="370"/>
      <c r="CL45" s="370"/>
      <c r="CM45" s="370"/>
      <c r="CN45" s="370"/>
      <c r="CO45" s="370"/>
      <c r="CP45" s="370"/>
      <c r="CQ45" s="370"/>
    </row>
    <row r="46" spans="1:95" ht="15.6" customHeight="1" x14ac:dyDescent="0.3">
      <c r="M46" s="427"/>
      <c r="O46" s="14"/>
      <c r="P46" s="14"/>
      <c r="Q46" s="14"/>
      <c r="R46" s="14"/>
      <c r="S46" s="14"/>
      <c r="T46" s="14"/>
      <c r="U46" s="14"/>
      <c r="V46" s="14"/>
      <c r="BK46" s="346"/>
      <c r="BL46" s="73"/>
      <c r="BM46" s="36"/>
      <c r="BN46" s="36"/>
      <c r="BO46" s="73"/>
      <c r="BP46" s="73"/>
      <c r="BQ46" s="73"/>
      <c r="BR46" s="73"/>
      <c r="BS46" s="382" t="s">
        <v>229</v>
      </c>
      <c r="BT46" s="383"/>
      <c r="BU46" s="383">
        <v>1.82</v>
      </c>
      <c r="BV46" s="384">
        <v>451.7</v>
      </c>
      <c r="BW46" s="383" t="s">
        <v>235</v>
      </c>
      <c r="BX46" s="383"/>
      <c r="BY46" s="383">
        <v>2.1</v>
      </c>
      <c r="BZ46" s="385">
        <v>386.31</v>
      </c>
      <c r="CA46" s="346"/>
      <c r="CB46" s="346"/>
      <c r="CC46" s="346"/>
      <c r="CD46" s="346"/>
      <c r="CE46" s="346"/>
      <c r="CF46" s="346"/>
      <c r="CG46" s="346"/>
      <c r="CH46" s="346"/>
      <c r="CI46" s="346"/>
      <c r="CJ46" s="346"/>
      <c r="CK46" s="346"/>
      <c r="CL46" s="346"/>
      <c r="CM46" s="346"/>
      <c r="CN46" s="346"/>
      <c r="CO46" s="346"/>
    </row>
    <row r="47" spans="1:95" x14ac:dyDescent="0.3">
      <c r="M47" s="427"/>
      <c r="O47" s="14"/>
      <c r="P47" s="14"/>
      <c r="Q47" s="14"/>
      <c r="R47" s="14"/>
      <c r="S47" s="14"/>
      <c r="T47" s="14"/>
      <c r="U47" s="14"/>
      <c r="V47" s="14"/>
      <c r="BK47" s="346"/>
      <c r="BL47" s="73"/>
      <c r="BM47" s="36"/>
      <c r="BN47" s="36"/>
      <c r="BO47" s="73"/>
      <c r="BP47" s="73"/>
      <c r="BQ47" s="73"/>
      <c r="BR47" s="73"/>
      <c r="BS47" s="386" t="s">
        <v>230</v>
      </c>
      <c r="BT47" s="308"/>
      <c r="BU47" s="308">
        <v>1.82</v>
      </c>
      <c r="BV47" s="381">
        <v>523.4</v>
      </c>
      <c r="BW47" s="308" t="s">
        <v>234</v>
      </c>
      <c r="BX47" s="308"/>
      <c r="BY47" s="308">
        <v>2.2999999999999998</v>
      </c>
      <c r="BZ47" s="387">
        <v>423.9</v>
      </c>
      <c r="CA47" s="346"/>
      <c r="CB47" s="346"/>
      <c r="CC47" s="346"/>
      <c r="CD47" s="346"/>
      <c r="CE47" s="346"/>
      <c r="CF47" s="346"/>
      <c r="CG47" s="346"/>
      <c r="CH47" s="346"/>
      <c r="CI47" s="346"/>
      <c r="CJ47" s="346"/>
      <c r="CK47" s="346"/>
      <c r="CL47" s="346"/>
      <c r="CM47" s="346"/>
      <c r="CN47" s="346"/>
      <c r="CO47" s="346"/>
    </row>
    <row r="48" spans="1:95" ht="15" thickBot="1" x14ac:dyDescent="0.35">
      <c r="M48" s="427"/>
      <c r="O48" s="14"/>
      <c r="P48" s="14"/>
      <c r="Q48" s="14"/>
      <c r="R48" s="14"/>
      <c r="S48" s="14"/>
      <c r="T48" s="14"/>
      <c r="U48" s="14"/>
      <c r="V48" s="14"/>
      <c r="AJ48"/>
      <c r="AK48"/>
      <c r="AL48"/>
      <c r="AM48"/>
      <c r="AN48"/>
      <c r="AO48"/>
      <c r="AP48"/>
      <c r="AQ48"/>
      <c r="AR48"/>
      <c r="AS48"/>
      <c r="AW48" s="171"/>
      <c r="BK48" s="346"/>
      <c r="BL48" s="73"/>
      <c r="BM48" s="36"/>
      <c r="BN48" s="36"/>
      <c r="BO48" s="73"/>
      <c r="BP48" s="73"/>
      <c r="BQ48" s="73"/>
      <c r="BR48" s="73"/>
      <c r="BS48" s="350" t="s">
        <v>231</v>
      </c>
      <c r="BT48" s="339"/>
      <c r="BU48" s="339">
        <v>1.82</v>
      </c>
      <c r="BV48" s="388">
        <v>613.1</v>
      </c>
      <c r="BW48" s="339" t="s">
        <v>236</v>
      </c>
      <c r="BX48" s="339"/>
      <c r="BY48" s="339">
        <v>2.4900000000000002</v>
      </c>
      <c r="BZ48" s="389">
        <v>458.57</v>
      </c>
      <c r="CA48" s="346"/>
      <c r="CB48" s="346"/>
      <c r="CC48" s="346"/>
      <c r="CD48" s="346"/>
      <c r="CE48" s="346"/>
      <c r="CF48" s="346"/>
      <c r="CG48" s="346"/>
      <c r="CH48" s="346"/>
      <c r="CI48" s="346"/>
      <c r="CJ48" s="346"/>
      <c r="CK48" s="346"/>
      <c r="CL48" s="346"/>
      <c r="CM48" s="346"/>
      <c r="CN48" s="346"/>
      <c r="CO48" s="346"/>
    </row>
    <row r="49" spans="13:93" ht="16.8" x14ac:dyDescent="0.45">
      <c r="M49" s="427"/>
      <c r="O49" s="14"/>
      <c r="P49" s="14"/>
      <c r="Q49" s="14"/>
      <c r="R49" s="14"/>
      <c r="S49" s="14"/>
      <c r="T49" s="14"/>
      <c r="U49" s="14"/>
      <c r="V49" s="14"/>
      <c r="AJ49"/>
      <c r="AK49" s="74" t="s">
        <v>66</v>
      </c>
      <c r="AL49">
        <v>1.1000000000000001</v>
      </c>
      <c r="AM49"/>
      <c r="AN49"/>
      <c r="AO49"/>
      <c r="AP49"/>
      <c r="AQ49"/>
      <c r="AR49"/>
      <c r="AS49"/>
      <c r="AW49" s="171"/>
      <c r="BK49" s="346"/>
      <c r="BL49" s="73"/>
      <c r="BM49" s="36"/>
      <c r="BN49" s="36"/>
      <c r="BO49" s="73"/>
      <c r="BP49" s="73"/>
      <c r="BQ49" s="73"/>
      <c r="BR49" s="73"/>
      <c r="BS49" s="382" t="s">
        <v>229</v>
      </c>
      <c r="BT49" s="383"/>
      <c r="BU49" s="383">
        <v>2.34</v>
      </c>
      <c r="BV49" s="384">
        <v>386.9</v>
      </c>
      <c r="BW49" s="383" t="s">
        <v>235</v>
      </c>
      <c r="BX49" s="383"/>
      <c r="BY49" s="383">
        <v>2.5</v>
      </c>
      <c r="BZ49" s="385">
        <v>306.83</v>
      </c>
      <c r="CA49" s="346"/>
      <c r="CB49" s="346"/>
      <c r="CC49" s="346"/>
      <c r="CD49" s="346"/>
      <c r="CE49" s="346"/>
      <c r="CF49" s="346"/>
      <c r="CG49" s="346"/>
      <c r="CH49" s="346"/>
      <c r="CI49" s="346"/>
      <c r="CJ49" s="346"/>
      <c r="CK49" s="346"/>
      <c r="CL49" s="346"/>
      <c r="CM49" s="346"/>
      <c r="CN49" s="346"/>
      <c r="CO49" s="346"/>
    </row>
    <row r="50" spans="13:93" ht="14.4" customHeight="1" x14ac:dyDescent="0.3">
      <c r="O50" s="14"/>
      <c r="P50" s="14"/>
      <c r="Q50" s="14"/>
      <c r="R50" s="14"/>
      <c r="S50" s="14"/>
      <c r="T50" s="14"/>
      <c r="U50" s="14"/>
      <c r="V50" s="14"/>
      <c r="AJ50"/>
      <c r="AK50"/>
      <c r="AL50"/>
      <c r="AM50"/>
      <c r="AN50"/>
      <c r="AO50"/>
      <c r="AP50"/>
      <c r="AQ50"/>
      <c r="AR50"/>
      <c r="AS50"/>
      <c r="AW50" s="171"/>
      <c r="BK50" s="346"/>
      <c r="BL50" s="73"/>
      <c r="BM50" s="36"/>
      <c r="BN50" s="36"/>
      <c r="BO50" s="73"/>
      <c r="BP50" s="73"/>
      <c r="BQ50" s="73"/>
      <c r="BR50" s="73"/>
      <c r="BS50" s="386" t="s">
        <v>230</v>
      </c>
      <c r="BT50" s="308"/>
      <c r="BU50" s="308">
        <v>2.34</v>
      </c>
      <c r="BV50" s="381">
        <v>455.9</v>
      </c>
      <c r="BW50" s="308" t="s">
        <v>234</v>
      </c>
      <c r="BX50" s="308"/>
      <c r="BY50" s="308">
        <v>2.5</v>
      </c>
      <c r="BZ50" s="387">
        <v>306.83</v>
      </c>
      <c r="CA50" s="346"/>
      <c r="CB50" s="346"/>
      <c r="CC50" s="346"/>
      <c r="CD50" s="346"/>
      <c r="CE50" s="346"/>
      <c r="CF50" s="346"/>
      <c r="CG50" s="346"/>
      <c r="CH50" s="346"/>
      <c r="CI50" s="346"/>
      <c r="CJ50" s="346"/>
      <c r="CK50" s="346"/>
      <c r="CL50" s="346"/>
      <c r="CM50" s="346"/>
      <c r="CN50" s="346"/>
      <c r="CO50" s="346"/>
    </row>
    <row r="51" spans="13:93" ht="16.2" thickBot="1" x14ac:dyDescent="0.35">
      <c r="M51" s="427"/>
      <c r="O51" s="14"/>
      <c r="P51" s="14"/>
      <c r="Q51" s="14"/>
      <c r="R51" s="14"/>
      <c r="S51" s="14"/>
      <c r="T51" s="14"/>
      <c r="U51" s="14"/>
      <c r="V51" s="14"/>
      <c r="AJ51" s="44">
        <f>'Mrd Trave'!AV20</f>
        <v>0</v>
      </c>
      <c r="AK51" s="44">
        <f>'Mrd Trave'!AW20</f>
        <v>0</v>
      </c>
      <c r="AL51" s="418">
        <f>'Mrd Trave'!AX20</f>
        <v>21</v>
      </c>
      <c r="AM51" s="418"/>
      <c r="AN51" s="418"/>
      <c r="AO51" s="418"/>
      <c r="AP51" s="418"/>
      <c r="AQ51" s="418"/>
      <c r="AR51" s="76"/>
      <c r="AS51"/>
      <c r="AW51" s="171"/>
      <c r="BK51" s="346"/>
      <c r="BL51" s="73"/>
      <c r="BM51" s="36"/>
      <c r="BN51" s="36"/>
      <c r="BO51" s="73"/>
      <c r="BP51" s="73"/>
      <c r="BQ51" s="73"/>
      <c r="BR51" s="73"/>
      <c r="BS51" s="373" t="s">
        <v>231</v>
      </c>
      <c r="BT51" s="374"/>
      <c r="BU51" s="374">
        <v>2.34</v>
      </c>
      <c r="BV51" s="390">
        <v>525.08000000000004</v>
      </c>
      <c r="BW51" s="374" t="s">
        <v>236</v>
      </c>
      <c r="BX51" s="374"/>
      <c r="BY51" s="374">
        <v>2.5</v>
      </c>
      <c r="BZ51" s="391">
        <v>306.83</v>
      </c>
      <c r="CA51" s="346"/>
      <c r="CB51" s="346"/>
      <c r="CC51" s="346"/>
      <c r="CD51" s="346"/>
      <c r="CE51" s="346"/>
      <c r="CF51" s="346"/>
      <c r="CG51" s="346"/>
      <c r="CH51" s="346"/>
      <c r="CI51" s="346"/>
      <c r="CJ51" s="346"/>
      <c r="CK51" s="346"/>
      <c r="CL51" s="346"/>
      <c r="CM51" s="346"/>
      <c r="CN51" s="346"/>
      <c r="CO51" s="346"/>
    </row>
    <row r="52" spans="13:93" ht="15.6" customHeight="1" thickBot="1" x14ac:dyDescent="0.35">
      <c r="M52" s="427"/>
      <c r="O52" s="14"/>
      <c r="P52" s="14"/>
      <c r="Q52" s="14"/>
      <c r="R52" s="14"/>
      <c r="S52" s="14"/>
      <c r="T52" s="14"/>
      <c r="U52" s="14"/>
      <c r="V52" s="14"/>
      <c r="AJ52" s="44">
        <f>'Mrd Trave'!AV21</f>
        <v>0</v>
      </c>
      <c r="AK52" s="44">
        <f>'Mrd Trave'!AW21</f>
        <v>0</v>
      </c>
      <c r="AL52" s="491" t="str">
        <f>'Mrd Trave'!AX21</f>
        <v>Direzione x</v>
      </c>
      <c r="AM52" s="492"/>
      <c r="AN52" s="493"/>
      <c r="AO52" s="491" t="str">
        <f>'Mrd Trave'!BA21</f>
        <v>Direzione y</v>
      </c>
      <c r="AP52" s="492"/>
      <c r="AQ52" s="493"/>
      <c r="AR52" s="75"/>
      <c r="AS52"/>
      <c r="AW52"/>
      <c r="BK52" s="346"/>
      <c r="BL52" s="73"/>
      <c r="BM52" s="73"/>
      <c r="BN52" s="73"/>
      <c r="BO52" s="73"/>
      <c r="BP52" s="73"/>
      <c r="BQ52" s="73"/>
      <c r="BR52" s="73"/>
      <c r="BS52" s="406" t="s">
        <v>231</v>
      </c>
      <c r="BT52" s="394"/>
      <c r="BU52" s="394">
        <v>1.44</v>
      </c>
      <c r="BV52" s="407">
        <v>680.33</v>
      </c>
      <c r="BW52" s="394" t="s">
        <v>236</v>
      </c>
      <c r="BX52" s="394"/>
      <c r="BY52" s="394">
        <v>2.4900000000000002</v>
      </c>
      <c r="BZ52" s="408">
        <v>458.57</v>
      </c>
      <c r="CA52" s="346"/>
      <c r="CB52" s="346"/>
      <c r="CC52" s="346"/>
      <c r="CD52" s="346"/>
      <c r="CE52" s="346"/>
      <c r="CF52" s="346"/>
      <c r="CG52" s="346"/>
      <c r="CH52" s="346"/>
      <c r="CI52" s="346"/>
      <c r="CJ52" s="346"/>
      <c r="CK52" s="346"/>
      <c r="CL52" s="346"/>
      <c r="CM52" s="346"/>
      <c r="CN52" s="346"/>
      <c r="CO52" s="346"/>
    </row>
    <row r="53" spans="13:93" x14ac:dyDescent="0.25">
      <c r="O53" s="14"/>
      <c r="P53" s="14"/>
      <c r="Q53" s="14"/>
      <c r="R53" s="14"/>
      <c r="S53" s="14"/>
      <c r="T53" s="14"/>
      <c r="U53" s="14"/>
      <c r="V53" s="14"/>
      <c r="AJ53" s="409">
        <f>'Mrd Trave'!AV25</f>
        <v>5</v>
      </c>
      <c r="AK53" s="44" t="str">
        <f>'Mrd Trave'!AW25</f>
        <v>M-Rd</v>
      </c>
      <c r="AL53" s="89">
        <f>'Mrd Trave'!AX25</f>
        <v>102.56535764996795</v>
      </c>
      <c r="AM53" s="90">
        <f>'Mrd Trave'!AY25</f>
        <v>0</v>
      </c>
      <c r="AN53" s="477">
        <f>'Mrd Trave'!AZ25</f>
        <v>102.56535764996795</v>
      </c>
      <c r="AO53" s="89">
        <f>'Mrd Trave'!BA25</f>
        <v>153.96722494197451</v>
      </c>
      <c r="AP53" s="90">
        <f>'Mrd Trave'!BB25</f>
        <v>135.53076306618286</v>
      </c>
      <c r="AQ53" s="477">
        <f>'Mrd Trave'!BC25</f>
        <v>256.52598945727448</v>
      </c>
      <c r="AR53" s="167" t="s">
        <v>67</v>
      </c>
      <c r="AS53" s="73">
        <v>0.32309525917964593</v>
      </c>
      <c r="AT53" s="79">
        <f>AQ53*$AL$49*AS54</f>
        <v>191.00802424798741</v>
      </c>
      <c r="AU53" s="79">
        <f>AN53*$AL$49*AS54</f>
        <v>76.369674520918323</v>
      </c>
      <c r="AW53" s="73"/>
      <c r="AZ53" s="148" t="b">
        <f>(AZ12+AZ16)&gt;$AL$49*($AQ$53)</f>
        <v>1</v>
      </c>
      <c r="BA53" s="148" t="b">
        <f>(BA12+BA16)&gt;$AL$49*($AQ$53)</f>
        <v>1</v>
      </c>
      <c r="BB53" s="148" t="b">
        <f>(BB12+BB16)&gt;$AL$49*($AQ$53)</f>
        <v>1</v>
      </c>
      <c r="BC53" s="148" t="b">
        <f>(BC12+BC16)&gt;$AL$49*($AQ$53)</f>
        <v>1</v>
      </c>
      <c r="BD53" s="148" t="b">
        <f>(BD12+BD16)&gt;$AL$49*($AQ$53)</f>
        <v>1</v>
      </c>
      <c r="BK53" s="346"/>
      <c r="BL53" s="73"/>
      <c r="BM53" s="73"/>
      <c r="BN53" s="73"/>
      <c r="BO53" s="73"/>
      <c r="BP53" s="73"/>
      <c r="BQ53" s="73"/>
      <c r="BR53" s="73"/>
      <c r="BS53" s="73"/>
      <c r="BT53" s="73"/>
      <c r="BU53" s="73"/>
      <c r="BV53" s="73"/>
      <c r="BW53" s="73"/>
      <c r="BX53" s="73"/>
      <c r="BY53" s="73"/>
      <c r="BZ53" s="73"/>
      <c r="CA53" s="346"/>
      <c r="CB53" s="346"/>
      <c r="CC53" s="346"/>
      <c r="CD53" s="346"/>
      <c r="CE53" s="346"/>
      <c r="CF53" s="346"/>
      <c r="CG53" s="346"/>
      <c r="CH53" s="346"/>
      <c r="CI53" s="346"/>
      <c r="CJ53" s="346"/>
      <c r="CK53" s="346"/>
      <c r="CL53" s="346"/>
      <c r="CM53" s="346"/>
      <c r="CN53" s="346"/>
      <c r="CO53" s="346"/>
    </row>
    <row r="54" spans="13:93" x14ac:dyDescent="0.25">
      <c r="M54" s="427"/>
      <c r="O54" s="14"/>
      <c r="P54" s="14"/>
      <c r="Q54" s="14"/>
      <c r="R54" s="14"/>
      <c r="S54" s="14"/>
      <c r="T54" s="14"/>
      <c r="U54" s="14"/>
      <c r="V54" s="14"/>
      <c r="AJ54" s="409"/>
      <c r="AK54" s="44" t="str">
        <f>'Mrd Trave'!AW26</f>
        <v>M+Rd</v>
      </c>
      <c r="AL54" s="89">
        <f>'Mrd Trave'!AX26</f>
        <v>102.56535764996795</v>
      </c>
      <c r="AM54" s="90">
        <f>'Mrd Trave'!AY26</f>
        <v>0</v>
      </c>
      <c r="AN54" s="477"/>
      <c r="AO54" s="89">
        <f>'Mrd Trave'!BA26</f>
        <v>102.5540181691228</v>
      </c>
      <c r="AP54" s="90">
        <f>'Mrd Trave'!BB26</f>
        <v>102.5587645153</v>
      </c>
      <c r="AQ54" s="477"/>
      <c r="AR54" s="167" t="s">
        <v>68</v>
      </c>
      <c r="AS54" s="73">
        <v>0.67690474082035412</v>
      </c>
      <c r="AT54" s="79">
        <f>AQ55*$AL$49*AS55</f>
        <v>180.59513658474037</v>
      </c>
      <c r="AU54" s="79">
        <f>AN55*$AL$49*AS55</f>
        <v>75.833745029208657</v>
      </c>
      <c r="AW54" s="73"/>
      <c r="AZ54" s="148"/>
      <c r="BA54" s="148"/>
      <c r="BB54" s="148"/>
      <c r="BC54" s="148"/>
      <c r="BD54" s="148"/>
      <c r="BK54" s="346"/>
      <c r="BL54" s="73"/>
      <c r="BM54" s="73"/>
      <c r="BN54" s="73"/>
      <c r="BO54" s="73"/>
      <c r="BP54" s="73"/>
      <c r="BQ54" s="73"/>
      <c r="BR54" s="73"/>
      <c r="BS54" s="73"/>
      <c r="BT54" s="73"/>
      <c r="BU54" s="73"/>
      <c r="BV54" s="73"/>
      <c r="BW54" s="73"/>
      <c r="BX54" s="73"/>
      <c r="BY54" s="73"/>
      <c r="BZ54" s="73"/>
      <c r="CA54" s="346"/>
      <c r="CB54" s="346"/>
      <c r="CC54" s="346"/>
      <c r="CD54" s="346"/>
      <c r="CE54" s="346"/>
      <c r="CF54" s="346"/>
      <c r="CG54" s="346"/>
      <c r="CH54" s="346"/>
      <c r="CI54" s="346"/>
      <c r="CJ54" s="346"/>
      <c r="CK54" s="346"/>
      <c r="CL54" s="346"/>
      <c r="CM54" s="346"/>
      <c r="CN54" s="346"/>
      <c r="CO54" s="346"/>
    </row>
    <row r="55" spans="13:93" ht="15.6" customHeight="1" x14ac:dyDescent="0.25">
      <c r="M55" s="427"/>
      <c r="O55" s="14"/>
      <c r="P55" s="14"/>
      <c r="Q55" s="14"/>
      <c r="R55" s="14"/>
      <c r="S55" s="14"/>
      <c r="T55" s="14"/>
      <c r="U55" s="14"/>
      <c r="V55" s="14"/>
      <c r="AJ55" s="409">
        <f>'Mrd Trave'!AV27</f>
        <v>4</v>
      </c>
      <c r="AK55" s="44" t="str">
        <f>'Mrd Trave'!AW27</f>
        <v>M-Rd</v>
      </c>
      <c r="AL55" s="89">
        <f>'Mrd Trave'!AX27</f>
        <v>167.00097632313481</v>
      </c>
      <c r="AM55" s="90">
        <f>'Mrd Trave'!AY27</f>
        <v>0</v>
      </c>
      <c r="AN55" s="477">
        <f>'Mrd Trave'!AZ27</f>
        <v>167.00097632313481</v>
      </c>
      <c r="AO55" s="89">
        <f>'Mrd Trave'!BA27</f>
        <v>230.63583923439396</v>
      </c>
      <c r="AP55" s="90">
        <f>'Mrd Trave'!BB27</f>
        <v>190.00269102715683</v>
      </c>
      <c r="AQ55" s="477">
        <f>'Mrd Trave'!BC27</f>
        <v>397.70637883233979</v>
      </c>
      <c r="AR55" s="167" t="s">
        <v>67</v>
      </c>
      <c r="AS55" s="73">
        <v>0.41281056989138815</v>
      </c>
      <c r="AT55" s="79">
        <f>AQ55*$AL$49*AS56</f>
        <v>256.88188013083351</v>
      </c>
      <c r="AU55" s="79">
        <f>AN55*$AL$49*AS56</f>
        <v>107.86732892623965</v>
      </c>
      <c r="AW55" s="73"/>
      <c r="AZ55" s="148" t="b">
        <f>(AZ18+AZ22)&gt;$AL$49*($AQ$55)</f>
        <v>1</v>
      </c>
      <c r="BA55" s="148" t="b">
        <f>(BA18+BA22)&gt;$AL$49*($AQ$55)</f>
        <v>1</v>
      </c>
      <c r="BB55" s="148" t="b">
        <f>(BB18+BB22)&gt;$AL$49*($AQ$55)</f>
        <v>1</v>
      </c>
      <c r="BC55" s="148" t="b">
        <f>(BC18+BC22)&gt;$AL$49*($AQ$55)</f>
        <v>1</v>
      </c>
      <c r="BD55" s="148" t="b">
        <f>(BD18+BD22)&gt;$AL$49*($AQ$55)</f>
        <v>1</v>
      </c>
      <c r="BK55" s="346"/>
      <c r="BL55" s="73"/>
      <c r="BM55" s="73"/>
      <c r="BN55" s="73"/>
      <c r="BO55" s="73"/>
      <c r="BP55" s="73"/>
      <c r="BQ55" s="73"/>
      <c r="BR55" s="73"/>
      <c r="BS55" s="73"/>
      <c r="BT55" s="73"/>
      <c r="BU55" s="73"/>
      <c r="BV55" s="73"/>
      <c r="BW55" s="73"/>
      <c r="BX55" s="73"/>
      <c r="BY55" s="73"/>
      <c r="BZ55" s="73"/>
      <c r="CA55" s="346"/>
      <c r="CB55" s="346"/>
      <c r="CC55" s="346"/>
      <c r="CD55" s="346"/>
      <c r="CE55" s="346"/>
      <c r="CF55" s="346"/>
      <c r="CG55" s="346"/>
      <c r="CH55" s="346"/>
      <c r="CI55" s="346"/>
      <c r="CJ55" s="346"/>
      <c r="CK55" s="346"/>
      <c r="CL55" s="346"/>
      <c r="CM55" s="346"/>
      <c r="CN55" s="346"/>
      <c r="CO55" s="346"/>
    </row>
    <row r="56" spans="13:93" x14ac:dyDescent="0.25">
      <c r="M56" s="427"/>
      <c r="O56" s="14"/>
      <c r="P56" s="14"/>
      <c r="Q56" s="14"/>
      <c r="R56" s="14"/>
      <c r="S56" s="14"/>
      <c r="T56" s="14"/>
      <c r="U56" s="14"/>
      <c r="V56" s="14"/>
      <c r="AJ56" s="409"/>
      <c r="AK56" s="44" t="str">
        <f>'Mrd Trave'!AW28</f>
        <v>M+Rd</v>
      </c>
      <c r="AL56" s="89">
        <f>'Mrd Trave'!AX28</f>
        <v>126.16142445801398</v>
      </c>
      <c r="AM56" s="90">
        <f>'Mrd Trave'!AY28</f>
        <v>0</v>
      </c>
      <c r="AN56" s="477"/>
      <c r="AO56" s="89">
        <f>'Mrd Trave'!BA28</f>
        <v>167.07911146923237</v>
      </c>
      <c r="AP56" s="90">
        <f>'Mrd Trave'!BB28</f>
        <v>167.07053959794584</v>
      </c>
      <c r="AQ56" s="477"/>
      <c r="AR56" s="167" t="s">
        <v>68</v>
      </c>
      <c r="AS56" s="73">
        <v>0.58718943010861191</v>
      </c>
      <c r="AT56" s="79">
        <f>AQ57*$AL$49*AS57</f>
        <v>260.18327905157463</v>
      </c>
      <c r="AU56" s="79">
        <f>AN57*$AL$49*AS57</f>
        <v>97.827368412092042</v>
      </c>
      <c r="AW56" s="73"/>
      <c r="AZ56" s="148"/>
      <c r="BA56" s="148"/>
      <c r="BB56" s="148"/>
      <c r="BC56" s="148"/>
      <c r="BD56" s="148"/>
      <c r="BK56" s="346"/>
      <c r="BL56" s="73"/>
      <c r="BM56" s="73"/>
      <c r="BN56" s="73"/>
      <c r="BO56" s="73"/>
      <c r="BP56" s="73"/>
      <c r="BQ56" s="73"/>
      <c r="BR56" s="73"/>
      <c r="BS56" s="73"/>
      <c r="BT56" s="73"/>
      <c r="BU56" s="73"/>
      <c r="BV56" s="73"/>
      <c r="BW56" s="73"/>
      <c r="BX56" s="73"/>
      <c r="BY56" s="73"/>
      <c r="BZ56" s="73"/>
      <c r="CA56" s="346"/>
      <c r="CB56" s="346"/>
      <c r="CC56" s="346"/>
      <c r="CD56" s="346"/>
      <c r="CE56" s="346"/>
      <c r="CF56" s="346"/>
      <c r="CG56" s="346"/>
      <c r="CH56" s="346"/>
      <c r="CI56" s="346"/>
      <c r="CJ56" s="346"/>
      <c r="CK56" s="346"/>
      <c r="CL56" s="346"/>
      <c r="CM56" s="346"/>
      <c r="CN56" s="346"/>
      <c r="CO56" s="346"/>
    </row>
    <row r="57" spans="13:93" x14ac:dyDescent="0.25">
      <c r="M57" s="427"/>
      <c r="O57" s="14"/>
      <c r="P57" s="14"/>
      <c r="Q57" s="14"/>
      <c r="R57" s="14"/>
      <c r="S57" s="14"/>
      <c r="T57" s="14"/>
      <c r="U57" s="14"/>
      <c r="V57" s="14"/>
      <c r="AJ57" s="409">
        <f>'Mrd Trave'!AV29</f>
        <v>3</v>
      </c>
      <c r="AK57" s="44" t="str">
        <f>'Mrd Trave'!AW29</f>
        <v>M-Rd</v>
      </c>
      <c r="AL57" s="89">
        <f>'Mrd Trave'!AX29</f>
        <v>198.47118958008679</v>
      </c>
      <c r="AM57" s="90">
        <f>'Mrd Trave'!AY29</f>
        <v>0</v>
      </c>
      <c r="AN57" s="477">
        <f>'Mrd Trave'!AZ29</f>
        <v>198.47118958008679</v>
      </c>
      <c r="AO57" s="89">
        <f>'Mrd Trave'!BA29</f>
        <v>301.89817658122865</v>
      </c>
      <c r="AP57" s="90">
        <f>'Mrd Trave'!BB29</f>
        <v>253.28741182217183</v>
      </c>
      <c r="AQ57" s="477">
        <f>'Mrd Trave'!BC29</f>
        <v>527.8572422053503</v>
      </c>
      <c r="AR57" s="167" t="s">
        <v>67</v>
      </c>
      <c r="AS57" s="73">
        <v>0.44809511885267117</v>
      </c>
      <c r="AT57" s="79">
        <f>AQ57*$AL$49*AS58</f>
        <v>320.4596873743107</v>
      </c>
      <c r="AU57" s="79">
        <f>AN57*$AL$49*AS58</f>
        <v>120.49094012600345</v>
      </c>
      <c r="AW57" s="73"/>
      <c r="AZ57" s="148" t="str">
        <f>IF((AZ24+AZ28)&gt;$AL$49*$AQ$57,"VERO","FALSO")</f>
        <v>VERO</v>
      </c>
      <c r="BA57" s="148" t="str">
        <f>IF((BA24+BA28)&gt;$AL$49*$AQ$57,"VERO","FALSO")</f>
        <v>VERO</v>
      </c>
      <c r="BB57" s="148" t="str">
        <f>IF((BB24+BB28)&gt;$AL$49*$AQ$57,"VERO","FALSO")</f>
        <v>VERO</v>
      </c>
      <c r="BC57" s="148" t="str">
        <f>IF((BC24+BC28)&gt;$AL$49*$AQ$57,"VERO","FALSO")</f>
        <v>VERO</v>
      </c>
      <c r="BD57" s="148" t="str">
        <f>IF((BD24+BD28)&gt;$AL$49*$AQ$57,"VERO","FALSO")</f>
        <v>VERO</v>
      </c>
      <c r="BK57" s="346"/>
      <c r="BL57" s="73"/>
      <c r="BM57" s="73"/>
      <c r="BN57" s="73"/>
      <c r="BO57" s="73"/>
      <c r="BP57" s="73"/>
      <c r="BQ57" s="73"/>
      <c r="BR57" s="73"/>
      <c r="BS57" s="73"/>
      <c r="BT57" s="73"/>
      <c r="BU57" s="73"/>
      <c r="BV57" s="73"/>
      <c r="BW57" s="73"/>
      <c r="BX57" s="73"/>
      <c r="BY57" s="73"/>
      <c r="BZ57" s="73"/>
      <c r="CA57" s="346"/>
      <c r="CB57" s="346"/>
      <c r="CC57" s="346"/>
      <c r="CD57" s="346"/>
      <c r="CE57" s="346"/>
      <c r="CF57" s="346"/>
      <c r="CG57" s="346"/>
      <c r="CH57" s="346"/>
      <c r="CI57" s="346"/>
      <c r="CJ57" s="346"/>
      <c r="CK57" s="346"/>
      <c r="CL57" s="346"/>
      <c r="CM57" s="346"/>
      <c r="CN57" s="346"/>
      <c r="CO57" s="346"/>
    </row>
    <row r="58" spans="13:93" x14ac:dyDescent="0.25">
      <c r="M58" s="427"/>
      <c r="O58" s="14"/>
      <c r="P58" s="14"/>
      <c r="Q58" s="14"/>
      <c r="R58" s="14"/>
      <c r="S58" s="14"/>
      <c r="T58" s="14"/>
      <c r="U58" s="14"/>
      <c r="V58" s="14"/>
      <c r="AJ58" s="409"/>
      <c r="AK58" s="44" t="str">
        <f>'Mrd Trave'!AW30</f>
        <v>M+Rd</v>
      </c>
      <c r="AL58" s="89">
        <f>'Mrd Trave'!AX30</f>
        <v>149.76408440072791</v>
      </c>
      <c r="AM58" s="90">
        <f>'Mrd Trave'!AY30</f>
        <v>0</v>
      </c>
      <c r="AN58" s="477"/>
      <c r="AO58" s="89">
        <f>'Mrd Trave'!BA30</f>
        <v>253.38753977646488</v>
      </c>
      <c r="AP58" s="90">
        <f>'Mrd Trave'!BB30</f>
        <v>225.95906562412171</v>
      </c>
      <c r="AQ58" s="477"/>
      <c r="AR58" s="167" t="s">
        <v>68</v>
      </c>
      <c r="AS58" s="73">
        <v>0.55190488114732883</v>
      </c>
      <c r="AT58" s="79">
        <f>AQ59*$AL$49*AS59</f>
        <v>301.10264408329226</v>
      </c>
      <c r="AU58" s="79">
        <f>AN59*$AL$49*AS59</f>
        <v>102.60533101511075</v>
      </c>
      <c r="AW58" s="73"/>
      <c r="AZ58" s="148"/>
      <c r="BA58" s="148"/>
      <c r="BB58" s="148"/>
      <c r="BC58" s="148"/>
      <c r="BD58" s="148"/>
      <c r="BK58" s="346"/>
      <c r="BL58" s="73"/>
      <c r="BM58" s="73"/>
      <c r="BN58" s="73"/>
      <c r="BO58" s="73"/>
      <c r="BP58" s="73"/>
      <c r="BQ58" s="73"/>
      <c r="BR58" s="73"/>
      <c r="BS58" s="73"/>
      <c r="BT58" s="73"/>
      <c r="BU58" s="73"/>
      <c r="BV58" s="73"/>
      <c r="BW58" s="73"/>
      <c r="BX58" s="73"/>
      <c r="BY58" s="73"/>
      <c r="BZ58" s="73"/>
      <c r="CA58" s="346"/>
      <c r="CB58" s="346"/>
      <c r="CC58" s="346"/>
      <c r="CD58" s="346"/>
      <c r="CE58" s="346"/>
      <c r="CF58" s="346"/>
      <c r="CG58" s="346"/>
      <c r="CH58" s="346"/>
      <c r="CI58" s="346"/>
      <c r="CJ58" s="346"/>
      <c r="CK58" s="346"/>
      <c r="CL58" s="346"/>
      <c r="CM58" s="346"/>
      <c r="CN58" s="346"/>
      <c r="CO58" s="346"/>
    </row>
    <row r="59" spans="13:93" x14ac:dyDescent="0.25">
      <c r="O59" s="14"/>
      <c r="P59" s="14"/>
      <c r="Q59" s="14"/>
      <c r="R59" s="14"/>
      <c r="S59" s="14"/>
      <c r="T59" s="14"/>
      <c r="U59" s="14"/>
      <c r="V59" s="14"/>
      <c r="AJ59" s="409">
        <f>'Mrd Trave'!AV31</f>
        <v>2</v>
      </c>
      <c r="AK59" s="44" t="str">
        <f>'Mrd Trave'!AW31</f>
        <v>M-Rd</v>
      </c>
      <c r="AL59" s="89">
        <f>'Mrd Trave'!AX31</f>
        <v>198.52787537533359</v>
      </c>
      <c r="AM59" s="90">
        <f>'Mrd Trave'!AY31</f>
        <v>0</v>
      </c>
      <c r="AN59" s="477">
        <f>'Mrd Trave'!AZ31</f>
        <v>198.52787537533359</v>
      </c>
      <c r="AO59" s="89">
        <f>'Mrd Trave'!BA31</f>
        <v>356.62378577478609</v>
      </c>
      <c r="AP59" s="90">
        <f>'Mrd Trave'!BB31</f>
        <v>274.52220679825211</v>
      </c>
      <c r="AQ59" s="477">
        <f>'Mrd Trave'!BC31</f>
        <v>582.59417525730555</v>
      </c>
      <c r="AR59" s="167" t="s">
        <v>67</v>
      </c>
      <c r="AS59" s="73">
        <v>0.46984622927007907</v>
      </c>
      <c r="AT59" s="79">
        <f>AQ59*$AL$49*AS60</f>
        <v>339.75094869974384</v>
      </c>
      <c r="AU59" s="79">
        <f>AN59*$AL$49*AS60</f>
        <v>115.77533189775623</v>
      </c>
      <c r="AW59" s="73"/>
      <c r="AZ59" s="148" t="str">
        <f>IF((AZ30+AZ34)&gt;$AL$49*($AQ$59),"VERO","FALSO")</f>
        <v>VERO</v>
      </c>
      <c r="BA59" s="148" t="str">
        <f>IF((BA30+BA34)&gt;$AL$49*($AQ$59),"VERO","FALSO")</f>
        <v>VERO</v>
      </c>
      <c r="BB59" s="148" t="str">
        <f>IF((BB30+BB34)&gt;$AL$49*($AQ$59),"VERO","FALSO")</f>
        <v>VERO</v>
      </c>
      <c r="BC59" s="148" t="str">
        <f>IF((BC30+BC34)&gt;$AL$49*($AQ$59),"VERO","FALSO")</f>
        <v>VERO</v>
      </c>
      <c r="BD59" s="148" t="str">
        <f>IF((BD30+BD34)&gt;$AL$49*($AQ$59),"VERO","FALSO")</f>
        <v>VERO</v>
      </c>
      <c r="BK59" s="346"/>
      <c r="BL59" s="73"/>
      <c r="BM59" s="73"/>
      <c r="BN59" s="73"/>
      <c r="BO59" s="73"/>
      <c r="BP59" s="73"/>
      <c r="BQ59" s="73"/>
      <c r="BR59" s="73"/>
      <c r="BS59" s="73"/>
      <c r="BT59" s="73"/>
      <c r="BU59" s="73"/>
      <c r="BV59" s="73"/>
      <c r="BW59" s="73"/>
      <c r="BX59" s="73"/>
      <c r="BY59" s="73"/>
      <c r="BZ59" s="73"/>
      <c r="CA59" s="346"/>
      <c r="CB59" s="346"/>
      <c r="CC59" s="346"/>
      <c r="CD59" s="346"/>
      <c r="CE59" s="346"/>
      <c r="CF59" s="346"/>
      <c r="CG59" s="346"/>
      <c r="CH59" s="346"/>
      <c r="CI59" s="346"/>
      <c r="CJ59" s="346"/>
      <c r="CK59" s="346"/>
      <c r="CL59" s="346"/>
      <c r="CM59" s="346"/>
      <c r="CN59" s="346"/>
      <c r="CO59" s="346"/>
    </row>
    <row r="60" spans="13:93" x14ac:dyDescent="0.25">
      <c r="M60" s="427"/>
      <c r="O60" s="14"/>
      <c r="P60" s="14"/>
      <c r="Q60" s="14"/>
      <c r="R60" s="14"/>
      <c r="S60" s="14"/>
      <c r="T60" s="14"/>
      <c r="U60" s="14"/>
      <c r="V60" s="14"/>
      <c r="AJ60" s="409"/>
      <c r="AK60" s="44" t="str">
        <f>'Mrd Trave'!AW32</f>
        <v>M+Rd</v>
      </c>
      <c r="AL60" s="89">
        <f>'Mrd Trave'!AX32</f>
        <v>198.52787537533359</v>
      </c>
      <c r="AM60" s="90">
        <f>'Mrd Trave'!AY32</f>
        <v>0</v>
      </c>
      <c r="AN60" s="477"/>
      <c r="AO60" s="89">
        <f>'Mrd Trave'!BA32</f>
        <v>302.12425111772365</v>
      </c>
      <c r="AP60" s="90">
        <f>'Mrd Trave'!BB32</f>
        <v>225.97038948251952</v>
      </c>
      <c r="AQ60" s="477"/>
      <c r="AR60" s="167" t="s">
        <v>68</v>
      </c>
      <c r="AS60" s="73">
        <v>0.53015377072992098</v>
      </c>
      <c r="AT60" s="79">
        <f>AQ61*$AL$49*AS61</f>
        <v>323.29827681889412</v>
      </c>
      <c r="AU60" s="79">
        <f>AN61*$AL$49*AS61</f>
        <v>106.28432112847102</v>
      </c>
      <c r="AW60" s="73"/>
      <c r="AZ60" s="148"/>
      <c r="BA60" s="148"/>
      <c r="BB60" s="148"/>
      <c r="BC60" s="148"/>
      <c r="BD60" s="148"/>
      <c r="BK60" s="346"/>
      <c r="BL60" s="73"/>
      <c r="BM60" s="73"/>
      <c r="BN60" s="73"/>
      <c r="BO60" s="73"/>
      <c r="BP60" s="73"/>
      <c r="BQ60" s="73"/>
      <c r="BR60" s="73"/>
      <c r="BS60" s="73"/>
      <c r="BT60" s="73"/>
      <c r="BU60" s="73"/>
      <c r="BV60" s="73"/>
      <c r="BW60" s="73"/>
      <c r="BX60" s="73"/>
      <c r="BY60" s="73"/>
      <c r="BZ60" s="73"/>
      <c r="CA60" s="346"/>
      <c r="CB60" s="346"/>
      <c r="CC60" s="346"/>
      <c r="CD60" s="346"/>
      <c r="CE60" s="346"/>
      <c r="CF60" s="346"/>
      <c r="CG60" s="346"/>
      <c r="CH60" s="346"/>
      <c r="CI60" s="346"/>
      <c r="CJ60" s="346"/>
      <c r="CK60" s="346"/>
      <c r="CL60" s="346"/>
      <c r="CM60" s="346"/>
      <c r="CN60" s="346"/>
      <c r="CO60" s="346"/>
    </row>
    <row r="61" spans="13:93" ht="15.6" customHeight="1" x14ac:dyDescent="0.25">
      <c r="M61" s="427"/>
      <c r="O61" s="14"/>
      <c r="P61" s="14"/>
      <c r="Q61" s="14"/>
      <c r="R61" s="14"/>
      <c r="S61" s="14"/>
      <c r="T61" s="14"/>
      <c r="U61" s="14"/>
      <c r="V61" s="14"/>
      <c r="AJ61" s="409">
        <f>'Mrd Trave'!AV33</f>
        <v>1</v>
      </c>
      <c r="AK61" s="44" t="str">
        <f>'Mrd Trave'!AW33</f>
        <v>M-Rd</v>
      </c>
      <c r="AL61" s="89">
        <f>'Mrd Trave'!AX33</f>
        <v>198.52787537533359</v>
      </c>
      <c r="AM61" s="90">
        <f>'Mrd Trave'!AY33</f>
        <v>0</v>
      </c>
      <c r="AN61" s="477">
        <f>'Mrd Trave'!AZ33</f>
        <v>198.52787537533359</v>
      </c>
      <c r="AO61" s="89">
        <f>'Mrd Trave'!BA33</f>
        <v>356.62378577478609</v>
      </c>
      <c r="AP61" s="90">
        <f>'Mrd Trave'!BB33</f>
        <v>301.76275053870631</v>
      </c>
      <c r="AQ61" s="477">
        <f>'Mrd Trave'!BC33</f>
        <v>603.8870016564299</v>
      </c>
      <c r="AR61" s="167" t="s">
        <v>67</v>
      </c>
      <c r="AS61" s="73">
        <v>0.4866929136984901</v>
      </c>
      <c r="AT61" s="79">
        <f>AQ61*$AL$49*AS62</f>
        <v>340.97742500317884</v>
      </c>
      <c r="AU61" s="79">
        <f>AN61*$AL$49*AS62</f>
        <v>112.09634178439595</v>
      </c>
      <c r="AW61" s="73"/>
      <c r="AZ61" s="148" t="str">
        <f>IF((AZ36+AZ40)&gt;$AL$49*($AQ$61),"VERO","FALSO")</f>
        <v>VERO</v>
      </c>
      <c r="BA61" s="148" t="str">
        <f>IF((BA36+BA40)&gt;$AL$49*($AQ$61),"VERO","FALSO")</f>
        <v>VERO</v>
      </c>
      <c r="BB61" s="148" t="str">
        <f>IF((BB36+BB40)&gt;$AL$49*($AQ$61),"VERO","FALSO")</f>
        <v>VERO</v>
      </c>
      <c r="BC61" s="148" t="str">
        <f>IF((BC36+BC40)&gt;$AL$49*($AQ$61),"VERO","FALSO")</f>
        <v>VERO</v>
      </c>
      <c r="BD61" s="148" t="str">
        <f>IF((BD36+BD40)&gt;$AL$49*($AQ$61),"VERO","FALSO")</f>
        <v>VERO</v>
      </c>
      <c r="BK61" s="346"/>
      <c r="BL61" s="73"/>
      <c r="BM61" s="73"/>
      <c r="BN61" s="73"/>
      <c r="BO61" s="73"/>
      <c r="BP61" s="73"/>
      <c r="BQ61" s="73"/>
      <c r="BR61" s="73"/>
      <c r="BS61" s="73"/>
      <c r="BT61" s="73"/>
      <c r="BU61" s="73"/>
      <c r="BV61" s="73"/>
      <c r="BW61" s="73"/>
      <c r="BX61" s="73"/>
      <c r="BY61" s="73"/>
      <c r="BZ61" s="73"/>
      <c r="CA61" s="346"/>
      <c r="CB61" s="346"/>
      <c r="CC61" s="346"/>
      <c r="CD61" s="346"/>
      <c r="CE61" s="346"/>
      <c r="CF61" s="346"/>
      <c r="CG61" s="346"/>
      <c r="CH61" s="346"/>
      <c r="CI61" s="346"/>
      <c r="CJ61" s="346"/>
      <c r="CK61" s="346"/>
      <c r="CL61" s="346"/>
      <c r="CM61" s="346"/>
      <c r="CN61" s="346"/>
      <c r="CO61" s="346"/>
    </row>
    <row r="62" spans="13:93" ht="15" thickBot="1" x14ac:dyDescent="0.3">
      <c r="M62" s="427"/>
      <c r="O62" s="14"/>
      <c r="P62" s="14"/>
      <c r="Q62" s="14"/>
      <c r="R62" s="14"/>
      <c r="S62" s="14"/>
      <c r="T62" s="14"/>
      <c r="U62" s="14"/>
      <c r="V62" s="14"/>
      <c r="AJ62" s="409"/>
      <c r="AK62" s="44" t="str">
        <f>'Mrd Trave'!AW34</f>
        <v>M+Rd</v>
      </c>
      <c r="AL62" s="91">
        <f>'Mrd Trave'!AX34</f>
        <v>198.52787537533359</v>
      </c>
      <c r="AM62" s="92">
        <f>'Mrd Trave'!AY34</f>
        <v>0</v>
      </c>
      <c r="AN62" s="478"/>
      <c r="AO62" s="91">
        <f>'Mrd Trave'!BA34</f>
        <v>302.12425111772365</v>
      </c>
      <c r="AP62" s="92">
        <f>'Mrd Trave'!BB34</f>
        <v>225.97954928032203</v>
      </c>
      <c r="AQ62" s="478"/>
      <c r="AR62" s="167" t="s">
        <v>68</v>
      </c>
      <c r="AS62" s="73">
        <v>0.5133070863015099</v>
      </c>
      <c r="AT62" s="78" t="s">
        <v>70</v>
      </c>
      <c r="AU62" s="78" t="s">
        <v>70</v>
      </c>
      <c r="AW62" s="73"/>
      <c r="BK62" s="346"/>
      <c r="BL62" s="73"/>
      <c r="BM62" s="73"/>
      <c r="BN62" s="73"/>
      <c r="BO62" s="73"/>
      <c r="BP62" s="73"/>
      <c r="BQ62" s="73"/>
      <c r="BR62" s="73"/>
      <c r="BS62" s="73"/>
      <c r="BT62" s="73"/>
      <c r="BU62" s="73"/>
      <c r="BV62" s="73"/>
      <c r="BW62" s="73"/>
      <c r="BX62" s="73"/>
      <c r="BY62" s="73"/>
      <c r="BZ62" s="73"/>
      <c r="CA62" s="346"/>
      <c r="CB62" s="346"/>
      <c r="CC62" s="346"/>
      <c r="CD62" s="346"/>
      <c r="CE62" s="346"/>
      <c r="CF62" s="346"/>
      <c r="CG62" s="346"/>
      <c r="CH62" s="346"/>
      <c r="CI62" s="346"/>
      <c r="CJ62" s="346"/>
      <c r="CK62" s="346"/>
      <c r="CL62" s="346"/>
      <c r="CM62" s="346"/>
      <c r="CN62" s="346"/>
      <c r="CO62" s="346"/>
    </row>
    <row r="63" spans="13:93" x14ac:dyDescent="0.3">
      <c r="M63" s="427"/>
      <c r="O63" s="14"/>
      <c r="P63" s="14"/>
      <c r="Q63" s="14"/>
      <c r="R63" s="14"/>
      <c r="S63" s="14"/>
      <c r="T63" s="14"/>
      <c r="U63" s="14"/>
      <c r="V63" s="14"/>
      <c r="BK63" s="346"/>
      <c r="BL63" s="73"/>
      <c r="BM63" s="73"/>
      <c r="BN63" s="73"/>
      <c r="BO63" s="73"/>
      <c r="BP63" s="73"/>
      <c r="BQ63" s="73"/>
      <c r="BR63" s="73"/>
      <c r="BS63" s="73"/>
      <c r="BT63" s="73"/>
      <c r="BU63" s="73"/>
      <c r="BV63" s="73"/>
      <c r="BW63" s="73"/>
      <c r="BX63" s="73"/>
      <c r="BY63" s="73"/>
      <c r="BZ63" s="73"/>
      <c r="CA63" s="346"/>
      <c r="CB63" s="346"/>
      <c r="CC63" s="346"/>
      <c r="CD63" s="346"/>
      <c r="CE63" s="346"/>
      <c r="CF63" s="346"/>
      <c r="CG63" s="346"/>
      <c r="CH63" s="346"/>
      <c r="CI63" s="346"/>
      <c r="CJ63" s="346"/>
      <c r="CK63" s="346"/>
      <c r="CL63" s="346"/>
      <c r="CM63" s="346"/>
      <c r="CN63" s="346"/>
      <c r="CO63" s="346"/>
    </row>
    <row r="64" spans="13:93" x14ac:dyDescent="0.3">
      <c r="M64" s="427"/>
      <c r="O64" s="14"/>
      <c r="P64" s="14"/>
      <c r="Q64" s="14"/>
      <c r="R64" s="14"/>
      <c r="S64" s="14"/>
      <c r="T64" s="14"/>
      <c r="U64" s="14"/>
      <c r="V64" s="14"/>
      <c r="BK64" s="346"/>
      <c r="BL64" s="73"/>
      <c r="BM64" s="73"/>
      <c r="BN64" s="73"/>
      <c r="BO64" s="73"/>
      <c r="BP64" s="73"/>
      <c r="BQ64" s="73"/>
      <c r="BR64" s="73"/>
      <c r="BS64" s="73"/>
      <c r="BT64" s="73"/>
      <c r="BU64" s="73"/>
      <c r="BV64" s="73"/>
      <c r="BW64" s="73"/>
      <c r="BX64" s="73"/>
      <c r="BY64" s="73"/>
      <c r="BZ64" s="73"/>
      <c r="CA64" s="346"/>
      <c r="CB64" s="346"/>
      <c r="CC64" s="346"/>
      <c r="CD64" s="346"/>
      <c r="CE64" s="346"/>
      <c r="CF64" s="346"/>
      <c r="CG64" s="346"/>
      <c r="CH64" s="346"/>
      <c r="CI64" s="346"/>
      <c r="CJ64" s="346"/>
      <c r="CK64" s="346"/>
      <c r="CL64" s="346"/>
      <c r="CM64" s="346"/>
      <c r="CN64" s="346"/>
      <c r="CO64" s="346"/>
    </row>
    <row r="65" spans="13:93" x14ac:dyDescent="0.3">
      <c r="O65" s="14"/>
      <c r="P65" s="14"/>
      <c r="Q65" s="14"/>
      <c r="R65" s="14"/>
      <c r="S65" s="14"/>
      <c r="T65" s="14"/>
      <c r="U65" s="14"/>
      <c r="V65" s="14"/>
      <c r="BK65" s="346"/>
      <c r="BL65" s="73"/>
      <c r="BM65" s="73"/>
      <c r="BN65" s="73"/>
      <c r="BO65" s="73"/>
      <c r="BP65" s="73"/>
      <c r="BQ65" s="73"/>
      <c r="BR65" s="73"/>
      <c r="BS65" s="73"/>
      <c r="BT65" s="73"/>
      <c r="BU65" s="73"/>
      <c r="BV65" s="73"/>
      <c r="BW65" s="73"/>
      <c r="BX65" s="73"/>
      <c r="BY65" s="73"/>
      <c r="BZ65" s="73"/>
      <c r="CA65" s="346"/>
      <c r="CB65" s="346"/>
      <c r="CC65" s="346"/>
      <c r="CD65" s="346"/>
      <c r="CE65" s="346"/>
      <c r="CF65" s="346"/>
      <c r="CG65" s="346"/>
      <c r="CH65" s="346"/>
      <c r="CI65" s="346"/>
      <c r="CJ65" s="346"/>
      <c r="CK65" s="346"/>
      <c r="CL65" s="346"/>
      <c r="CM65" s="346"/>
      <c r="CN65" s="346"/>
      <c r="CO65" s="346"/>
    </row>
    <row r="66" spans="13:93" x14ac:dyDescent="0.3">
      <c r="M66" s="427"/>
      <c r="O66" s="14"/>
      <c r="P66" s="14"/>
      <c r="Q66" s="14"/>
      <c r="R66" s="14"/>
      <c r="S66" s="14"/>
      <c r="T66" s="14"/>
      <c r="U66" s="14"/>
      <c r="V66" s="14"/>
      <c r="BK66" s="346"/>
      <c r="BL66" s="73"/>
      <c r="BM66" s="73"/>
      <c r="BN66" s="73"/>
      <c r="BO66" s="73"/>
      <c r="BP66" s="73"/>
      <c r="BQ66" s="73"/>
      <c r="BR66" s="73"/>
      <c r="BS66" s="73"/>
      <c r="BT66" s="73"/>
      <c r="BU66" s="73"/>
      <c r="BV66" s="73"/>
      <c r="BW66" s="73"/>
      <c r="BX66" s="73"/>
      <c r="BY66" s="73"/>
      <c r="BZ66" s="73"/>
      <c r="CA66" s="346"/>
      <c r="CB66" s="346"/>
      <c r="CC66" s="346"/>
      <c r="CD66" s="346"/>
      <c r="CE66" s="346"/>
      <c r="CF66" s="346"/>
      <c r="CG66" s="346"/>
      <c r="CH66" s="346"/>
      <c r="CI66" s="346"/>
      <c r="CJ66" s="346"/>
      <c r="CK66" s="346"/>
      <c r="CL66" s="346"/>
      <c r="CM66" s="346"/>
      <c r="CN66" s="346"/>
      <c r="CO66" s="346"/>
    </row>
    <row r="67" spans="13:93" ht="15.6" customHeight="1" x14ac:dyDescent="0.3">
      <c r="M67" s="427"/>
      <c r="O67" s="14"/>
      <c r="P67" s="14"/>
      <c r="Q67" s="14"/>
      <c r="R67" s="14"/>
      <c r="S67" s="14"/>
      <c r="T67" s="14"/>
      <c r="U67" s="14"/>
      <c r="V67" s="14"/>
      <c r="AT67" s="430" t="s">
        <v>69</v>
      </c>
      <c r="AU67" s="430"/>
      <c r="AV67" s="431"/>
      <c r="BK67" s="346"/>
      <c r="BL67" s="73"/>
      <c r="BM67" s="73"/>
      <c r="BN67" s="73"/>
      <c r="BO67" s="73"/>
      <c r="BP67" s="73"/>
      <c r="BQ67" s="73"/>
      <c r="BR67" s="73"/>
      <c r="BS67" s="73"/>
      <c r="BT67" s="73"/>
      <c r="BU67" s="73"/>
      <c r="BV67" s="73"/>
      <c r="BW67" s="73"/>
      <c r="BX67" s="73"/>
      <c r="BY67" s="73"/>
      <c r="BZ67" s="73"/>
      <c r="CA67" s="346"/>
      <c r="CB67" s="346"/>
      <c r="CC67" s="346"/>
      <c r="CD67" s="346"/>
      <c r="CE67" s="346"/>
      <c r="CF67" s="346"/>
      <c r="CG67" s="346"/>
      <c r="CH67" s="346"/>
      <c r="CI67" s="346"/>
      <c r="CJ67" s="346"/>
      <c r="CK67" s="346"/>
      <c r="CL67" s="346"/>
      <c r="CM67" s="346"/>
      <c r="CN67" s="346"/>
      <c r="CO67" s="346"/>
    </row>
    <row r="68" spans="13:93" x14ac:dyDescent="0.3">
      <c r="M68" s="427"/>
      <c r="O68" s="14"/>
      <c r="P68" s="14"/>
      <c r="Q68" s="14"/>
      <c r="R68" s="14"/>
      <c r="S68" s="14"/>
      <c r="T68" s="14"/>
      <c r="U68" s="14"/>
      <c r="V68" s="14"/>
      <c r="AT68" s="431"/>
      <c r="AU68" s="431"/>
      <c r="AV68" s="431"/>
    </row>
    <row r="69" spans="13:93" x14ac:dyDescent="0.3">
      <c r="M69" s="427"/>
      <c r="O69" s="14"/>
      <c r="P69" s="14"/>
      <c r="Q69" s="14"/>
      <c r="R69" s="14"/>
      <c r="S69" s="14"/>
      <c r="T69" s="14"/>
      <c r="U69" s="14"/>
      <c r="V69" s="14"/>
      <c r="AT69" s="431"/>
      <c r="AU69" s="431"/>
      <c r="AV69" s="431"/>
    </row>
    <row r="70" spans="13:93" x14ac:dyDescent="0.3">
      <c r="M70" s="427"/>
      <c r="O70" s="14"/>
      <c r="P70" s="14"/>
      <c r="Q70" s="14"/>
      <c r="R70" s="14"/>
      <c r="S70" s="14"/>
      <c r="T70" s="14"/>
      <c r="U70" s="14"/>
      <c r="V70" s="14"/>
      <c r="AT70" s="431"/>
      <c r="AU70" s="431"/>
      <c r="AV70" s="431"/>
    </row>
    <row r="71" spans="13:93" x14ac:dyDescent="0.3">
      <c r="O71" s="14"/>
      <c r="P71" s="14"/>
      <c r="Q71" s="14"/>
      <c r="R71" s="14"/>
      <c r="S71" s="14"/>
      <c r="T71" s="14"/>
      <c r="U71" s="14"/>
      <c r="V71" s="14"/>
      <c r="AT71"/>
      <c r="AU71"/>
      <c r="AV71"/>
    </row>
    <row r="72" spans="13:93" ht="15.6" x14ac:dyDescent="0.3">
      <c r="M72" s="427"/>
      <c r="O72" s="14"/>
      <c r="P72" s="14"/>
      <c r="Q72" s="14"/>
      <c r="R72" s="14"/>
      <c r="S72" s="14"/>
      <c r="T72" s="14"/>
      <c r="U72" s="14"/>
      <c r="V72" s="14"/>
      <c r="AT72" s="173" t="s">
        <v>38</v>
      </c>
      <c r="AV72" s="173" t="s">
        <v>39</v>
      </c>
    </row>
    <row r="73" spans="13:93" ht="15.6" customHeight="1" x14ac:dyDescent="0.3">
      <c r="M73" s="427"/>
      <c r="O73" s="14"/>
      <c r="P73" s="14"/>
      <c r="Q73" s="14"/>
      <c r="R73" s="14"/>
      <c r="S73" s="14"/>
      <c r="T73" s="14"/>
      <c r="AT73" s="73" t="e">
        <f>#REF!*#REF!*$AL$49</f>
        <v>#REF!</v>
      </c>
      <c r="AU73" s="73"/>
      <c r="AV73" s="73" t="e">
        <f>#REF!*#REF!</f>
        <v>#REF!</v>
      </c>
    </row>
    <row r="74" spans="13:93" x14ac:dyDescent="0.3">
      <c r="M74" s="427"/>
      <c r="O74" s="14"/>
      <c r="P74" s="14"/>
      <c r="Q74" s="14"/>
      <c r="R74" s="14"/>
      <c r="S74" s="14"/>
      <c r="T74" s="14"/>
      <c r="AT74" s="73" t="e">
        <f>#REF!*#REF!*$AL$49</f>
        <v>#REF!</v>
      </c>
      <c r="AU74" s="73"/>
      <c r="AV74" s="73" t="e">
        <f>#REF!*#REF!</f>
        <v>#REF!</v>
      </c>
    </row>
    <row r="75" spans="13:93" x14ac:dyDescent="0.3">
      <c r="M75" s="427"/>
      <c r="O75" s="14"/>
      <c r="P75" s="14"/>
      <c r="Q75" s="14"/>
      <c r="R75" s="14"/>
      <c r="S75" s="14"/>
      <c r="T75" s="14"/>
      <c r="AT75" s="73">
        <f>AQ53*AS53*$AL$49</f>
        <v>91.170564155014546</v>
      </c>
      <c r="AU75" s="73"/>
      <c r="AV75" s="73">
        <f>AN53*AS53</f>
        <v>33.138380812769476</v>
      </c>
    </row>
    <row r="76" spans="13:93" x14ac:dyDescent="0.3">
      <c r="M76" s="427"/>
      <c r="O76" s="14"/>
      <c r="P76" s="14"/>
      <c r="Q76" s="14"/>
      <c r="R76" s="14"/>
      <c r="S76" s="14"/>
      <c r="T76" s="14"/>
      <c r="AT76" s="73">
        <f>AQ53*AS54*$AL$49</f>
        <v>191.00802424798744</v>
      </c>
      <c r="AU76" s="73"/>
      <c r="AV76" s="73">
        <f>AN53*AS54</f>
        <v>69.426976837198481</v>
      </c>
    </row>
    <row r="77" spans="13:93" x14ac:dyDescent="0.3">
      <c r="AT77" s="73">
        <f>AQ55*AS55*$AL$49</f>
        <v>180.59513658474035</v>
      </c>
      <c r="AU77" s="73"/>
      <c r="AV77" s="73">
        <f>AN55*AS55</f>
        <v>68.939768208371504</v>
      </c>
    </row>
    <row r="78" spans="13:93" x14ac:dyDescent="0.3">
      <c r="AT78" s="73">
        <f>AQ55*AS56*$AL$49</f>
        <v>256.88188013083351</v>
      </c>
      <c r="AU78" s="73"/>
      <c r="AV78" s="73">
        <f>AN55*AS56</f>
        <v>98.061208114763318</v>
      </c>
    </row>
    <row r="79" spans="13:93" x14ac:dyDescent="0.3">
      <c r="AT79" s="73">
        <f>AQ57*AS57*$AL$49</f>
        <v>260.18327905157463</v>
      </c>
      <c r="AU79" s="73"/>
      <c r="AV79" s="73">
        <f>AN57*AS57</f>
        <v>88.933971283720027</v>
      </c>
    </row>
    <row r="80" spans="13:93" x14ac:dyDescent="0.3">
      <c r="AT80" s="73">
        <f>AQ57*AS58*$AL$49</f>
        <v>320.4596873743107</v>
      </c>
      <c r="AU80" s="73"/>
      <c r="AV80" s="73">
        <f>AN57*AS58</f>
        <v>109.53721829636676</v>
      </c>
    </row>
    <row r="81" spans="46:48" x14ac:dyDescent="0.3">
      <c r="AT81" s="73">
        <f>AQ59*AS59*$AL$49</f>
        <v>301.10264408329232</v>
      </c>
      <c r="AU81" s="73"/>
      <c r="AV81" s="73">
        <f>AN59*AS59</f>
        <v>93.277573650100678</v>
      </c>
    </row>
    <row r="82" spans="46:48" x14ac:dyDescent="0.3">
      <c r="AT82" s="73">
        <f>AQ59*AS60*$AL$49</f>
        <v>339.7509486997439</v>
      </c>
      <c r="AU82" s="73"/>
      <c r="AV82" s="73">
        <f>AN59*AS60</f>
        <v>105.25030172523293</v>
      </c>
    </row>
    <row r="83" spans="46:48" x14ac:dyDescent="0.3">
      <c r="AT83" s="73">
        <f>AQ61*AS61*$AL$49</f>
        <v>323.29827681889407</v>
      </c>
      <c r="AU83" s="73"/>
      <c r="AV83" s="73">
        <f>AN61*AS61</f>
        <v>96.622110116791831</v>
      </c>
    </row>
    <row r="84" spans="46:48" x14ac:dyDescent="0.3">
      <c r="AT84" s="73">
        <f>AQ61*AS62*$AL$49</f>
        <v>340.97742500317884</v>
      </c>
      <c r="AU84" s="73"/>
      <c r="AV84" s="73">
        <f>AN61*AS62</f>
        <v>101.90576525854176</v>
      </c>
    </row>
  </sheetData>
  <mergeCells count="64">
    <mergeCell ref="CM33:CN36"/>
    <mergeCell ref="CM39:CN42"/>
    <mergeCell ref="CL7:CN7"/>
    <mergeCell ref="CM8:CN11"/>
    <mergeCell ref="CM15:CN18"/>
    <mergeCell ref="CM21:CN24"/>
    <mergeCell ref="CM27:CN30"/>
    <mergeCell ref="BV7:BV8"/>
    <mergeCell ref="AX1:AY1"/>
    <mergeCell ref="AX2:AY2"/>
    <mergeCell ref="AX3:AY3"/>
    <mergeCell ref="BM3:BM4"/>
    <mergeCell ref="BM5:BM6"/>
    <mergeCell ref="BN7:BQ7"/>
    <mergeCell ref="BR7:BU7"/>
    <mergeCell ref="AO1:AP1"/>
    <mergeCell ref="AR1:AS1"/>
    <mergeCell ref="AU1:AV1"/>
    <mergeCell ref="J2:J3"/>
    <mergeCell ref="AO2:AP2"/>
    <mergeCell ref="AR2:AS2"/>
    <mergeCell ref="AU2:AV2"/>
    <mergeCell ref="A3:B4"/>
    <mergeCell ref="AO3:AP3"/>
    <mergeCell ref="AR3:AS3"/>
    <mergeCell ref="AU3:AV3"/>
    <mergeCell ref="J4:J5"/>
    <mergeCell ref="AM4:AN4"/>
    <mergeCell ref="O7:T7"/>
    <mergeCell ref="U7:Z7"/>
    <mergeCell ref="L9:L43"/>
    <mergeCell ref="M9:M13"/>
    <mergeCell ref="AI9:AI10"/>
    <mergeCell ref="AI11:AI12"/>
    <mergeCell ref="M15:M19"/>
    <mergeCell ref="M21:M25"/>
    <mergeCell ref="M27:M31"/>
    <mergeCell ref="M33:M37"/>
    <mergeCell ref="M39:M43"/>
    <mergeCell ref="M45:M49"/>
    <mergeCell ref="M51:M52"/>
    <mergeCell ref="AL51:AQ51"/>
    <mergeCell ref="AL52:AN52"/>
    <mergeCell ref="AO52:AQ52"/>
    <mergeCell ref="AJ53:AJ54"/>
    <mergeCell ref="AN53:AN54"/>
    <mergeCell ref="AQ53:AQ54"/>
    <mergeCell ref="M54:M58"/>
    <mergeCell ref="AJ55:AJ56"/>
    <mergeCell ref="AN55:AN56"/>
    <mergeCell ref="AQ55:AQ56"/>
    <mergeCell ref="AJ57:AJ58"/>
    <mergeCell ref="AN57:AN58"/>
    <mergeCell ref="AQ57:AQ58"/>
    <mergeCell ref="M66:M70"/>
    <mergeCell ref="AT67:AV70"/>
    <mergeCell ref="M72:M76"/>
    <mergeCell ref="AJ59:AJ60"/>
    <mergeCell ref="AN59:AN60"/>
    <mergeCell ref="AQ59:AQ60"/>
    <mergeCell ref="M60:M64"/>
    <mergeCell ref="AJ61:AJ62"/>
    <mergeCell ref="AN61:AN62"/>
    <mergeCell ref="AQ61:AQ62"/>
  </mergeCells>
  <conditionalFormatting sqref="BE9:BI9">
    <cfRule type="containsText" dxfId="601" priority="310" operator="containsText" text="Non verifica">
      <formula>NOT(ISERROR(SEARCH("Non verifica",BE9)))</formula>
    </cfRule>
    <cfRule type="containsText" dxfId="600" priority="311" operator="containsText" text="Verifica">
      <formula>NOT(ISERROR(SEARCH("Verifica",BE9)))</formula>
    </cfRule>
  </conditionalFormatting>
  <conditionalFormatting sqref="BE11:BI41">
    <cfRule type="containsText" dxfId="599" priority="308" operator="containsText" text="Non verifica">
      <formula>NOT(ISERROR(SEARCH("Non verifica",BE11)))</formula>
    </cfRule>
    <cfRule type="containsText" dxfId="598" priority="309" operator="containsText" text="Verifica">
      <formula>NOT(ISERROR(SEARCH("Verifica",BE11)))</formula>
    </cfRule>
  </conditionalFormatting>
  <conditionalFormatting sqref="AZ54:BD54 AZ56:BD56 AZ58:BD58 AZ60:BD60">
    <cfRule type="containsText" dxfId="597" priority="268" operator="containsText" text="Non verifica">
      <formula>NOT(ISERROR(SEARCH("Non verifica",AZ54)))</formula>
    </cfRule>
    <cfRule type="containsText" dxfId="596" priority="269" operator="containsText" text="Verifica">
      <formula>NOT(ISERROR(SEARCH("Verifica",AZ54)))</formula>
    </cfRule>
  </conditionalFormatting>
  <conditionalFormatting sqref="AZ53:BD53">
    <cfRule type="cellIs" dxfId="595" priority="264" operator="greaterThan">
      <formula>"minore"</formula>
    </cfRule>
    <cfRule type="cellIs" dxfId="594" priority="265" operator="greaterThan">
      <formula>"minore"</formula>
    </cfRule>
    <cfRule type="containsText" dxfId="593" priority="266" operator="containsText" text="Non verifica">
      <formula>NOT(ISERROR(SEARCH("Non verifica",AZ53)))</formula>
    </cfRule>
    <cfRule type="containsText" dxfId="592" priority="267" operator="containsText" text="Verifica">
      <formula>NOT(ISERROR(SEARCH("Verifica",AZ53)))</formula>
    </cfRule>
  </conditionalFormatting>
  <conditionalFormatting sqref="AZ55:BD55">
    <cfRule type="cellIs" dxfId="591" priority="260" operator="greaterThan">
      <formula>"minore"</formula>
    </cfRule>
    <cfRule type="cellIs" dxfId="590" priority="261" operator="greaterThan">
      <formula>"minore"</formula>
    </cfRule>
    <cfRule type="containsText" dxfId="589" priority="262" operator="containsText" text="Non verifica">
      <formula>NOT(ISERROR(SEARCH("Non verifica",AZ55)))</formula>
    </cfRule>
    <cfRule type="containsText" dxfId="588" priority="263" operator="containsText" text="Verifica">
      <formula>NOT(ISERROR(SEARCH("Verifica",AZ55)))</formula>
    </cfRule>
  </conditionalFormatting>
  <conditionalFormatting sqref="AZ57:BD57">
    <cfRule type="cellIs" dxfId="587" priority="256" operator="greaterThan">
      <formula>"minore"</formula>
    </cfRule>
    <cfRule type="cellIs" dxfId="586" priority="257" operator="greaterThan">
      <formula>"minore"</formula>
    </cfRule>
    <cfRule type="containsText" dxfId="585" priority="258" operator="containsText" text="Non verifica">
      <formula>NOT(ISERROR(SEARCH("Non verifica",AZ57)))</formula>
    </cfRule>
    <cfRule type="containsText" dxfId="584" priority="259" operator="containsText" text="Verifica">
      <formula>NOT(ISERROR(SEARCH("Verifica",AZ57)))</formula>
    </cfRule>
  </conditionalFormatting>
  <conditionalFormatting sqref="AZ59:BD59">
    <cfRule type="cellIs" dxfId="583" priority="252" operator="greaterThan">
      <formula>"minore"</formula>
    </cfRule>
    <cfRule type="cellIs" dxfId="582" priority="253" operator="greaterThan">
      <formula>"minore"</formula>
    </cfRule>
    <cfRule type="containsText" dxfId="581" priority="254" operator="containsText" text="Non verifica">
      <formula>NOT(ISERROR(SEARCH("Non verifica",AZ59)))</formula>
    </cfRule>
    <cfRule type="containsText" dxfId="580" priority="255" operator="containsText" text="Verifica">
      <formula>NOT(ISERROR(SEARCH("Verifica",AZ59)))</formula>
    </cfRule>
  </conditionalFormatting>
  <conditionalFormatting sqref="AZ61:BD61">
    <cfRule type="cellIs" dxfId="579" priority="248" operator="greaterThan">
      <formula>"minore"</formula>
    </cfRule>
    <cfRule type="cellIs" dxfId="578" priority="249" operator="greaterThan">
      <formula>"minore"</formula>
    </cfRule>
    <cfRule type="containsText" dxfId="577" priority="250" operator="containsText" text="Non verifica">
      <formula>NOT(ISERROR(SEARCH("Non verifica",AZ61)))</formula>
    </cfRule>
    <cfRule type="containsText" dxfId="576" priority="251" operator="containsText" text="Verifica">
      <formula>NOT(ISERROR(SEARCH("Verifica",AZ61)))</formula>
    </cfRule>
  </conditionalFormatting>
  <conditionalFormatting sqref="AZ53:BD53">
    <cfRule type="cellIs" dxfId="575" priority="247" operator="lessThan">
      <formula>"maggiore"</formula>
    </cfRule>
  </conditionalFormatting>
  <conditionalFormatting sqref="BO23">
    <cfRule type="notContainsBlanks" dxfId="574" priority="106">
      <formula>LEN(TRIM(BO23))&gt;0</formula>
    </cfRule>
  </conditionalFormatting>
  <conditionalFormatting sqref="BO35">
    <cfRule type="notContainsBlanks" dxfId="573" priority="105">
      <formula>LEN(TRIM(BO35))&gt;0</formula>
    </cfRule>
  </conditionalFormatting>
  <conditionalFormatting sqref="BO41">
    <cfRule type="notContainsBlanks" dxfId="572" priority="104">
      <formula>LEN(TRIM(BO41))&gt;0</formula>
    </cfRule>
  </conditionalFormatting>
  <conditionalFormatting sqref="BO29">
    <cfRule type="notContainsBlanks" dxfId="571" priority="103">
      <formula>LEN(TRIM(BO29))&gt;0</formula>
    </cfRule>
  </conditionalFormatting>
  <conditionalFormatting sqref="BS11">
    <cfRule type="notContainsBlanks" dxfId="570" priority="86">
      <formula>LEN(TRIM(BS11))&gt;0</formula>
    </cfRule>
  </conditionalFormatting>
  <conditionalFormatting sqref="BS29">
    <cfRule type="notContainsBlanks" dxfId="569" priority="78">
      <formula>LEN(TRIM(BS29))&gt;0</formula>
    </cfRule>
  </conditionalFormatting>
  <conditionalFormatting sqref="BO11">
    <cfRule type="notContainsBlanks" dxfId="568" priority="110">
      <formula>LEN(TRIM(BO11))&gt;0</formula>
    </cfRule>
  </conditionalFormatting>
  <conditionalFormatting sqref="BQ11">
    <cfRule type="containsText" dxfId="567" priority="102" operator="containsText" text="Non verifica">
      <formula>NOT(ISERROR(SEARCH("Non verifica",BQ11)))</formula>
    </cfRule>
    <cfRule type="containsText" dxfId="566" priority="108" operator="containsText" text="Verifica">
      <formula>NOT(ISERROR(SEARCH("Verifica",BQ11)))</formula>
    </cfRule>
    <cfRule type="containsText" dxfId="565" priority="109" operator="containsText" text="Non verifica">
      <formula>NOT(ISERROR(SEARCH("Non verifica",BQ11)))</formula>
    </cfRule>
  </conditionalFormatting>
  <conditionalFormatting sqref="BO17">
    <cfRule type="notContainsBlanks" dxfId="564" priority="107">
      <formula>LEN(TRIM(BO17))&gt;0</formula>
    </cfRule>
  </conditionalFormatting>
  <conditionalFormatting sqref="BS35">
    <cfRule type="notContainsBlanks" dxfId="563" priority="80">
      <formula>LEN(TRIM(BS35))&gt;0</formula>
    </cfRule>
  </conditionalFormatting>
  <conditionalFormatting sqref="BQ41">
    <cfRule type="containsText" dxfId="562" priority="99" operator="containsText" text="Non verifica">
      <formula>NOT(ISERROR(SEARCH("Non verifica",BQ41)))</formula>
    </cfRule>
    <cfRule type="containsText" dxfId="561" priority="100" operator="containsText" text="Verifica">
      <formula>NOT(ISERROR(SEARCH("Verifica",BQ41)))</formula>
    </cfRule>
    <cfRule type="containsText" dxfId="560" priority="101" operator="containsText" text="Non verifica">
      <formula>NOT(ISERROR(SEARCH("Non verifica",BQ41)))</formula>
    </cfRule>
  </conditionalFormatting>
  <conditionalFormatting sqref="BQ35">
    <cfRule type="containsText" dxfId="559" priority="96" operator="containsText" text="Non verifica">
      <formula>NOT(ISERROR(SEARCH("Non verifica",BQ35)))</formula>
    </cfRule>
    <cfRule type="containsText" dxfId="558" priority="97" operator="containsText" text="Verifica">
      <formula>NOT(ISERROR(SEARCH("Verifica",BQ35)))</formula>
    </cfRule>
    <cfRule type="containsText" dxfId="557" priority="98" operator="containsText" text="Non verifica">
      <formula>NOT(ISERROR(SEARCH("Non verifica",BQ35)))</formula>
    </cfRule>
  </conditionalFormatting>
  <conditionalFormatting sqref="BQ29">
    <cfRule type="containsText" dxfId="556" priority="93" operator="containsText" text="Non verifica">
      <formula>NOT(ISERROR(SEARCH("Non verifica",BQ29)))</formula>
    </cfRule>
    <cfRule type="containsText" dxfId="555" priority="94" operator="containsText" text="Verifica">
      <formula>NOT(ISERROR(SEARCH("Verifica",BQ29)))</formula>
    </cfRule>
    <cfRule type="containsText" dxfId="554" priority="95" operator="containsText" text="Non verifica">
      <formula>NOT(ISERROR(SEARCH("Non verifica",BQ29)))</formula>
    </cfRule>
  </conditionalFormatting>
  <conditionalFormatting sqref="BQ23">
    <cfRule type="containsText" dxfId="553" priority="90" operator="containsText" text="Non verifica">
      <formula>NOT(ISERROR(SEARCH("Non verifica",BQ23)))</formula>
    </cfRule>
    <cfRule type="containsText" dxfId="552" priority="91" operator="containsText" text="Verifica">
      <formula>NOT(ISERROR(SEARCH("Verifica",BQ23)))</formula>
    </cfRule>
    <cfRule type="containsText" dxfId="551" priority="92" operator="containsText" text="Non verifica">
      <formula>NOT(ISERROR(SEARCH("Non verifica",BQ23)))</formula>
    </cfRule>
  </conditionalFormatting>
  <conditionalFormatting sqref="BQ17">
    <cfRule type="containsText" dxfId="550" priority="87" operator="containsText" text="Non verifica">
      <formula>NOT(ISERROR(SEARCH("Non verifica",BQ17)))</formula>
    </cfRule>
    <cfRule type="containsText" dxfId="549" priority="88" operator="containsText" text="Verifica">
      <formula>NOT(ISERROR(SEARCH("Verifica",BQ17)))</formula>
    </cfRule>
    <cfRule type="containsText" dxfId="548" priority="89" operator="containsText" text="Non verifica">
      <formula>NOT(ISERROR(SEARCH("Non verifica",BQ17)))</formula>
    </cfRule>
  </conditionalFormatting>
  <conditionalFormatting sqref="BU11">
    <cfRule type="containsText" dxfId="547" priority="83" operator="containsText" text="Non verifica">
      <formula>NOT(ISERROR(SEARCH("Non verifica",BU11)))</formula>
    </cfRule>
    <cfRule type="containsText" dxfId="546" priority="84" operator="containsText" text="Verifica">
      <formula>NOT(ISERROR(SEARCH("Verifica",BU11)))</formula>
    </cfRule>
    <cfRule type="containsText" dxfId="545" priority="85" operator="containsText" text="Non verifica">
      <formula>NOT(ISERROR(SEARCH("Non verifica",BU11)))</formula>
    </cfRule>
  </conditionalFormatting>
  <conditionalFormatting sqref="BS41">
    <cfRule type="notContainsBlanks" dxfId="544" priority="79">
      <formula>LEN(TRIM(BS41))&gt;0</formula>
    </cfRule>
  </conditionalFormatting>
  <conditionalFormatting sqref="BS17">
    <cfRule type="notContainsBlanks" dxfId="543" priority="82">
      <formula>LEN(TRIM(BS17))&gt;0</formula>
    </cfRule>
  </conditionalFormatting>
  <conditionalFormatting sqref="BS23">
    <cfRule type="notContainsBlanks" dxfId="542" priority="81">
      <formula>LEN(TRIM(BS23))&gt;0</formula>
    </cfRule>
  </conditionalFormatting>
  <conditionalFormatting sqref="BU17">
    <cfRule type="containsText" dxfId="541" priority="75" operator="containsText" text="Non verifica">
      <formula>NOT(ISERROR(SEARCH("Non verifica",BU17)))</formula>
    </cfRule>
    <cfRule type="containsText" dxfId="540" priority="76" operator="containsText" text="Verifica">
      <formula>NOT(ISERROR(SEARCH("Verifica",BU17)))</formula>
    </cfRule>
    <cfRule type="containsText" dxfId="539" priority="77" operator="containsText" text="Non verifica">
      <formula>NOT(ISERROR(SEARCH("Non verifica",BU17)))</formula>
    </cfRule>
  </conditionalFormatting>
  <conditionalFormatting sqref="BU23">
    <cfRule type="containsText" dxfId="538" priority="72" operator="containsText" text="Non verifica">
      <formula>NOT(ISERROR(SEARCH("Non verifica",BU23)))</formula>
    </cfRule>
    <cfRule type="containsText" dxfId="537" priority="73" operator="containsText" text="Verifica">
      <formula>NOT(ISERROR(SEARCH("Verifica",BU23)))</formula>
    </cfRule>
    <cfRule type="containsText" dxfId="536" priority="74" operator="containsText" text="Non verifica">
      <formula>NOT(ISERROR(SEARCH("Non verifica",BU23)))</formula>
    </cfRule>
  </conditionalFormatting>
  <conditionalFormatting sqref="BU29">
    <cfRule type="containsText" dxfId="535" priority="69" operator="containsText" text="Non verifica">
      <formula>NOT(ISERROR(SEARCH("Non verifica",BU29)))</formula>
    </cfRule>
    <cfRule type="containsText" dxfId="534" priority="70" operator="containsText" text="Verifica">
      <formula>NOT(ISERROR(SEARCH("Verifica",BU29)))</formula>
    </cfRule>
    <cfRule type="containsText" dxfId="533" priority="71" operator="containsText" text="Non verifica">
      <formula>NOT(ISERROR(SEARCH("Non verifica",BU29)))</formula>
    </cfRule>
  </conditionalFormatting>
  <conditionalFormatting sqref="BU35">
    <cfRule type="containsText" dxfId="532" priority="66" operator="containsText" text="Non verifica">
      <formula>NOT(ISERROR(SEARCH("Non verifica",BU35)))</formula>
    </cfRule>
    <cfRule type="containsText" dxfId="531" priority="67" operator="containsText" text="Verifica">
      <formula>NOT(ISERROR(SEARCH("Verifica",BU35)))</formula>
    </cfRule>
    <cfRule type="containsText" dxfId="530" priority="68" operator="containsText" text="Non verifica">
      <formula>NOT(ISERROR(SEARCH("Non verifica",BU35)))</formula>
    </cfRule>
  </conditionalFormatting>
  <conditionalFormatting sqref="BU41">
    <cfRule type="containsText" dxfId="529" priority="63" operator="containsText" text="Non verifica">
      <formula>NOT(ISERROR(SEARCH("Non verifica",BU41)))</formula>
    </cfRule>
    <cfRule type="containsText" dxfId="528" priority="64" operator="containsText" text="Verifica">
      <formula>NOT(ISERROR(SEARCH("Verifica",BU41)))</formula>
    </cfRule>
    <cfRule type="containsText" dxfId="527" priority="65" operator="containsText" text="Non verifica">
      <formula>NOT(ISERROR(SEARCH("Non verifica",BU41)))</formula>
    </cfRule>
  </conditionalFormatting>
  <conditionalFormatting sqref="BV11">
    <cfRule type="containsText" dxfId="526" priority="59" operator="containsText" text="direzione">
      <formula>NOT(ISERROR(SEARCH("direzione",BV11)))</formula>
    </cfRule>
    <cfRule type="beginsWith" dxfId="525" priority="60" operator="beginsWith" text="Verificato">
      <formula>LEFT(BV11,LEN("Verificato"))="Verificato"</formula>
    </cfRule>
  </conditionalFormatting>
  <conditionalFormatting sqref="BV9">
    <cfRule type="containsText" dxfId="524" priority="61" operator="containsText" text="direzione">
      <formula>NOT(ISERROR(SEARCH("direzione",BV9)))</formula>
    </cfRule>
    <cfRule type="beginsWith" dxfId="523" priority="62" operator="beginsWith" text="Verificato">
      <formula>LEFT(BV9,LEN("Verificato"))="Verificato"</formula>
    </cfRule>
  </conditionalFormatting>
  <conditionalFormatting sqref="BV15">
    <cfRule type="containsText" dxfId="522" priority="57" operator="containsText" text="direzione">
      <formula>NOT(ISERROR(SEARCH("direzione",BV15)))</formula>
    </cfRule>
    <cfRule type="beginsWith" dxfId="521" priority="58" operator="beginsWith" text="Verificato">
      <formula>LEFT(BV15,LEN("Verificato"))="Verificato"</formula>
    </cfRule>
  </conditionalFormatting>
  <conditionalFormatting sqref="BV21">
    <cfRule type="containsText" dxfId="520" priority="55" operator="containsText" text="direzione">
      <formula>NOT(ISERROR(SEARCH("direzione",BV21)))</formula>
    </cfRule>
    <cfRule type="beginsWith" dxfId="519" priority="56" operator="beginsWith" text="Verificato">
      <formula>LEFT(BV21,LEN("Verificato"))="Verificato"</formula>
    </cfRule>
  </conditionalFormatting>
  <conditionalFormatting sqref="BV27">
    <cfRule type="containsText" dxfId="518" priority="53" operator="containsText" text="direzione">
      <formula>NOT(ISERROR(SEARCH("direzione",BV27)))</formula>
    </cfRule>
    <cfRule type="beginsWith" dxfId="517" priority="54" operator="beginsWith" text="Verificato">
      <formula>LEFT(BV27,LEN("Verificato"))="Verificato"</formula>
    </cfRule>
  </conditionalFormatting>
  <conditionalFormatting sqref="BV33">
    <cfRule type="containsText" dxfId="516" priority="51" operator="containsText" text="direzione">
      <formula>NOT(ISERROR(SEARCH("direzione",BV33)))</formula>
    </cfRule>
    <cfRule type="beginsWith" dxfId="515" priority="52" operator="beginsWith" text="Verificato">
      <formula>LEFT(BV33,LEN("Verificato"))="Verificato"</formula>
    </cfRule>
  </conditionalFormatting>
  <conditionalFormatting sqref="BV39">
    <cfRule type="containsText" dxfId="514" priority="49" operator="containsText" text="direzione">
      <formula>NOT(ISERROR(SEARCH("direzione",BV39)))</formula>
    </cfRule>
    <cfRule type="beginsWith" dxfId="513" priority="50" operator="beginsWith" text="Verificato">
      <formula>LEFT(BV39,LEN("Verificato"))="Verificato"</formula>
    </cfRule>
  </conditionalFormatting>
  <conditionalFormatting sqref="BU9">
    <cfRule type="containsText" dxfId="512" priority="41" operator="containsText" text="Non verifica">
      <formula>NOT(ISERROR(SEARCH("Non verifica",BU9)))</formula>
    </cfRule>
    <cfRule type="containsText" dxfId="511" priority="42" operator="containsText" text="Verifica">
      <formula>NOT(ISERROR(SEARCH("Verifica",BU9)))</formula>
    </cfRule>
    <cfRule type="containsText" dxfId="510" priority="43" operator="containsText" text="Non verifica">
      <formula>NOT(ISERROR(SEARCH("Non verifica",BU9)))</formula>
    </cfRule>
  </conditionalFormatting>
  <conditionalFormatting sqref="BO9">
    <cfRule type="notContainsBlanks" dxfId="509" priority="48">
      <formula>LEN(TRIM(BO9))&gt;0</formula>
    </cfRule>
  </conditionalFormatting>
  <conditionalFormatting sqref="BQ9">
    <cfRule type="containsText" dxfId="508" priority="45" operator="containsText" text="Non verifica">
      <formula>NOT(ISERROR(SEARCH("Non verifica",BQ9)))</formula>
    </cfRule>
    <cfRule type="containsText" dxfId="507" priority="46" operator="containsText" text="Verifica">
      <formula>NOT(ISERROR(SEARCH("Verifica",BQ9)))</formula>
    </cfRule>
    <cfRule type="containsText" dxfId="506" priority="47" operator="containsText" text="Non verifica">
      <formula>NOT(ISERROR(SEARCH("Non verifica",BQ9)))</formula>
    </cfRule>
  </conditionalFormatting>
  <conditionalFormatting sqref="BS9">
    <cfRule type="notContainsBlanks" dxfId="505" priority="44">
      <formula>LEN(TRIM(BS9))&gt;0</formula>
    </cfRule>
  </conditionalFormatting>
  <conditionalFormatting sqref="BO15">
    <cfRule type="notContainsBlanks" dxfId="504" priority="40">
      <formula>LEN(TRIM(BO15))&gt;0</formula>
    </cfRule>
  </conditionalFormatting>
  <conditionalFormatting sqref="BQ15">
    <cfRule type="containsText" dxfId="503" priority="37" operator="containsText" text="Non verifica">
      <formula>NOT(ISERROR(SEARCH("Non verifica",BQ15)))</formula>
    </cfRule>
    <cfRule type="containsText" dxfId="502" priority="38" operator="containsText" text="Verifica">
      <formula>NOT(ISERROR(SEARCH("Verifica",BQ15)))</formula>
    </cfRule>
    <cfRule type="containsText" dxfId="501" priority="39" operator="containsText" text="Non verifica">
      <formula>NOT(ISERROR(SEARCH("Non verifica",BQ15)))</formula>
    </cfRule>
  </conditionalFormatting>
  <conditionalFormatting sqref="BS15">
    <cfRule type="notContainsBlanks" dxfId="500" priority="36">
      <formula>LEN(TRIM(BS15))&gt;0</formula>
    </cfRule>
  </conditionalFormatting>
  <conditionalFormatting sqref="BU15">
    <cfRule type="containsText" dxfId="499" priority="33" operator="containsText" text="Non verifica">
      <formula>NOT(ISERROR(SEARCH("Non verifica",BU15)))</formula>
    </cfRule>
    <cfRule type="containsText" dxfId="498" priority="34" operator="containsText" text="Verifica">
      <formula>NOT(ISERROR(SEARCH("Verifica",BU15)))</formula>
    </cfRule>
    <cfRule type="containsText" dxfId="497" priority="35" operator="containsText" text="Non verifica">
      <formula>NOT(ISERROR(SEARCH("Non verifica",BU15)))</formula>
    </cfRule>
  </conditionalFormatting>
  <conditionalFormatting sqref="BU21">
    <cfRule type="containsText" dxfId="496" priority="25" operator="containsText" text="Non verifica">
      <formula>NOT(ISERROR(SEARCH("Non verifica",BU21)))</formula>
    </cfRule>
    <cfRule type="containsText" dxfId="495" priority="26" operator="containsText" text="Verifica">
      <formula>NOT(ISERROR(SEARCH("Verifica",BU21)))</formula>
    </cfRule>
    <cfRule type="containsText" dxfId="494" priority="27" operator="containsText" text="Non verifica">
      <formula>NOT(ISERROR(SEARCH("Non verifica",BU21)))</formula>
    </cfRule>
  </conditionalFormatting>
  <conditionalFormatting sqref="BO21">
    <cfRule type="notContainsBlanks" dxfId="493" priority="32">
      <formula>LEN(TRIM(BO21))&gt;0</formula>
    </cfRule>
  </conditionalFormatting>
  <conditionalFormatting sqref="BQ21">
    <cfRule type="containsText" dxfId="492" priority="29" operator="containsText" text="Non verifica">
      <formula>NOT(ISERROR(SEARCH("Non verifica",BQ21)))</formula>
    </cfRule>
    <cfRule type="containsText" dxfId="491" priority="30" operator="containsText" text="Verifica">
      <formula>NOT(ISERROR(SEARCH("Verifica",BQ21)))</formula>
    </cfRule>
    <cfRule type="containsText" dxfId="490" priority="31" operator="containsText" text="Non verifica">
      <formula>NOT(ISERROR(SEARCH("Non verifica",BQ21)))</formula>
    </cfRule>
  </conditionalFormatting>
  <conditionalFormatting sqref="BS21">
    <cfRule type="notContainsBlanks" dxfId="489" priority="28">
      <formula>LEN(TRIM(BS21))&gt;0</formula>
    </cfRule>
  </conditionalFormatting>
  <conditionalFormatting sqref="BU27">
    <cfRule type="containsText" dxfId="488" priority="17" operator="containsText" text="Non verifica">
      <formula>NOT(ISERROR(SEARCH("Non verifica",BU27)))</formula>
    </cfRule>
    <cfRule type="containsText" dxfId="487" priority="18" operator="containsText" text="Verifica">
      <formula>NOT(ISERROR(SEARCH("Verifica",BU27)))</formula>
    </cfRule>
    <cfRule type="containsText" dxfId="486" priority="19" operator="containsText" text="Non verifica">
      <formula>NOT(ISERROR(SEARCH("Non verifica",BU27)))</formula>
    </cfRule>
  </conditionalFormatting>
  <conditionalFormatting sqref="BO27">
    <cfRule type="notContainsBlanks" dxfId="485" priority="24">
      <formula>LEN(TRIM(BO27))&gt;0</formula>
    </cfRule>
  </conditionalFormatting>
  <conditionalFormatting sqref="BQ27">
    <cfRule type="containsText" dxfId="484" priority="21" operator="containsText" text="Non verifica">
      <formula>NOT(ISERROR(SEARCH("Non verifica",BQ27)))</formula>
    </cfRule>
    <cfRule type="containsText" dxfId="483" priority="22" operator="containsText" text="Verifica">
      <formula>NOT(ISERROR(SEARCH("Verifica",BQ27)))</formula>
    </cfRule>
    <cfRule type="containsText" dxfId="482" priority="23" operator="containsText" text="Non verifica">
      <formula>NOT(ISERROR(SEARCH("Non verifica",BQ27)))</formula>
    </cfRule>
  </conditionalFormatting>
  <conditionalFormatting sqref="BS27">
    <cfRule type="notContainsBlanks" dxfId="481" priority="20">
      <formula>LEN(TRIM(BS27))&gt;0</formula>
    </cfRule>
  </conditionalFormatting>
  <conditionalFormatting sqref="BQ33">
    <cfRule type="containsText" dxfId="480" priority="13" operator="containsText" text="Non verifica">
      <formula>NOT(ISERROR(SEARCH("Non verifica",BQ33)))</formula>
    </cfRule>
    <cfRule type="containsText" dxfId="479" priority="14" operator="containsText" text="Verifica">
      <formula>NOT(ISERROR(SEARCH("Verifica",BQ33)))</formula>
    </cfRule>
    <cfRule type="containsText" dxfId="478" priority="15" operator="containsText" text="Non verifica">
      <formula>NOT(ISERROR(SEARCH("Non verifica",BQ33)))</formula>
    </cfRule>
  </conditionalFormatting>
  <conditionalFormatting sqref="BO33">
    <cfRule type="notContainsBlanks" dxfId="477" priority="16">
      <formula>LEN(TRIM(BO33))&gt;0</formula>
    </cfRule>
  </conditionalFormatting>
  <conditionalFormatting sqref="BS33">
    <cfRule type="notContainsBlanks" dxfId="476" priority="12">
      <formula>LEN(TRIM(BS33))&gt;0</formula>
    </cfRule>
  </conditionalFormatting>
  <conditionalFormatting sqref="BU33">
    <cfRule type="containsText" dxfId="475" priority="9" operator="containsText" text="Non verifica">
      <formula>NOT(ISERROR(SEARCH("Non verifica",BU33)))</formula>
    </cfRule>
    <cfRule type="containsText" dxfId="474" priority="10" operator="containsText" text="Verifica">
      <formula>NOT(ISERROR(SEARCH("Verifica",BU33)))</formula>
    </cfRule>
    <cfRule type="containsText" dxfId="473" priority="11" operator="containsText" text="Non verifica">
      <formula>NOT(ISERROR(SEARCH("Non verifica",BU33)))</formula>
    </cfRule>
  </conditionalFormatting>
  <conditionalFormatting sqref="BQ39">
    <cfRule type="containsText" dxfId="472" priority="5" operator="containsText" text="Non verifica">
      <formula>NOT(ISERROR(SEARCH("Non verifica",BQ39)))</formula>
    </cfRule>
    <cfRule type="containsText" dxfId="471" priority="6" operator="containsText" text="Verifica">
      <formula>NOT(ISERROR(SEARCH("Verifica",BQ39)))</formula>
    </cfRule>
    <cfRule type="containsText" dxfId="470" priority="7" operator="containsText" text="Non verifica">
      <formula>NOT(ISERROR(SEARCH("Non verifica",BQ39)))</formula>
    </cfRule>
  </conditionalFormatting>
  <conditionalFormatting sqref="BU39">
    <cfRule type="containsText" dxfId="469" priority="1" operator="containsText" text="Non verifica">
      <formula>NOT(ISERROR(SEARCH("Non verifica",BU39)))</formula>
    </cfRule>
    <cfRule type="containsText" dxfId="468" priority="2" operator="containsText" text="Verifica">
      <formula>NOT(ISERROR(SEARCH("Verifica",BU39)))</formula>
    </cfRule>
    <cfRule type="containsText" dxfId="467" priority="3" operator="containsText" text="Non verifica">
      <formula>NOT(ISERROR(SEARCH("Non verifica",BU39)))</formula>
    </cfRule>
  </conditionalFormatting>
  <conditionalFormatting sqref="BO39">
    <cfRule type="notContainsBlanks" dxfId="466" priority="8">
      <formula>LEN(TRIM(BO39))&gt;0</formula>
    </cfRule>
  </conditionalFormatting>
  <conditionalFormatting sqref="BS39">
    <cfRule type="notContainsBlanks" dxfId="465" priority="4">
      <formula>LEN(TRIM(BS39))&gt;0</formula>
    </cfRule>
  </conditionalFormatting>
  <pageMargins left="0.7" right="0.7" top="0.75" bottom="0.75" header="0.3" footer="0.3"/>
  <pageSetup paperSize="9" orientation="portrait" horizontalDpi="360" verticalDpi="360" r:id="rId1"/>
  <drawing r:id="rId2"/>
  <legacyDrawing r:id="rId3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0000"/>
  </sheetPr>
  <dimension ref="A1:CQ86"/>
  <sheetViews>
    <sheetView topLeftCell="BB22" workbookViewId="0">
      <selection activeCell="BN45" sqref="BN45"/>
    </sheetView>
  </sheetViews>
  <sheetFormatPr defaultRowHeight="14.4" x14ac:dyDescent="0.3"/>
  <cols>
    <col min="1" max="13" width="8.88671875" style="151"/>
    <col min="14" max="14" width="9.21875" style="151" customWidth="1"/>
    <col min="15" max="20" width="8.88671875" style="151"/>
    <col min="21" max="22" width="9.109375" style="151" customWidth="1"/>
    <col min="23" max="26" width="9" style="151" customWidth="1"/>
    <col min="27" max="42" width="8.88671875" style="151"/>
    <col min="43" max="43" width="11.109375" style="151" customWidth="1"/>
    <col min="44" max="44" width="12.44140625" style="151" customWidth="1"/>
    <col min="45" max="45" width="11.109375" style="151" customWidth="1"/>
    <col min="46" max="46" width="13.33203125" style="151" customWidth="1"/>
    <col min="47" max="47" width="11.88671875" style="151" customWidth="1"/>
    <col min="48" max="48" width="8.88671875" style="151"/>
    <col min="49" max="49" width="10.44140625" style="151" customWidth="1"/>
    <col min="50" max="51" width="8.88671875" style="151"/>
    <col min="52" max="52" width="13.88671875" style="151" customWidth="1"/>
    <col min="53" max="73" width="8.88671875" style="151"/>
    <col min="74" max="74" width="11" style="151" customWidth="1"/>
    <col min="75" max="75" width="11.88671875" style="151" customWidth="1"/>
    <col min="76" max="16384" width="8.88671875" style="151"/>
  </cols>
  <sheetData>
    <row r="1" spans="1:95" ht="16.05" customHeight="1" thickBot="1" x14ac:dyDescent="0.35">
      <c r="L1" s="155">
        <v>6</v>
      </c>
      <c r="M1" s="156">
        <v>5</v>
      </c>
      <c r="N1" s="156">
        <v>4</v>
      </c>
      <c r="O1" s="156">
        <v>3</v>
      </c>
      <c r="P1" s="156">
        <v>2</v>
      </c>
      <c r="Q1" s="157">
        <v>1</v>
      </c>
      <c r="T1" s="155">
        <v>6</v>
      </c>
      <c r="U1" s="156">
        <v>5</v>
      </c>
      <c r="V1" s="156">
        <v>4</v>
      </c>
      <c r="W1" s="156">
        <v>3</v>
      </c>
      <c r="X1" s="156">
        <v>2</v>
      </c>
      <c r="Y1" s="157">
        <v>1</v>
      </c>
      <c r="AB1" s="151">
        <v>6</v>
      </c>
      <c r="AC1" s="151">
        <v>5</v>
      </c>
      <c r="AD1" s="151">
        <v>4</v>
      </c>
      <c r="AE1" s="151">
        <v>3</v>
      </c>
      <c r="AF1" s="151">
        <v>2</v>
      </c>
      <c r="AG1" s="151">
        <v>1</v>
      </c>
      <c r="AK1" s="130" t="s">
        <v>90</v>
      </c>
      <c r="AL1" s="131" t="s">
        <v>91</v>
      </c>
      <c r="AO1" s="458" t="s">
        <v>150</v>
      </c>
      <c r="AP1" s="458"/>
      <c r="AQ1" s="81"/>
      <c r="AR1" s="458" t="s">
        <v>197</v>
      </c>
      <c r="AS1" s="458"/>
      <c r="AT1" s="81"/>
      <c r="AU1" s="458" t="s">
        <v>212</v>
      </c>
      <c r="AV1" s="458"/>
      <c r="AW1" s="81"/>
      <c r="AX1" s="458" t="s">
        <v>198</v>
      </c>
      <c r="AY1" s="458"/>
      <c r="AZ1" s="81"/>
      <c r="BA1" s="242"/>
      <c r="BB1" s="242"/>
      <c r="BC1" s="242"/>
      <c r="BD1" s="242"/>
      <c r="BE1" s="242"/>
      <c r="BF1" s="242"/>
      <c r="BG1" s="242"/>
      <c r="BH1" s="242"/>
      <c r="BI1" s="242"/>
      <c r="BJ1" s="191"/>
      <c r="BK1" s="370"/>
      <c r="BL1" s="370"/>
      <c r="BM1" s="370"/>
      <c r="BN1" s="370"/>
      <c r="BO1" s="370"/>
      <c r="BP1" s="370"/>
      <c r="BQ1" s="370"/>
      <c r="BR1" s="370"/>
      <c r="BS1" s="370"/>
      <c r="BT1" s="370"/>
      <c r="BU1" s="370"/>
      <c r="BV1" s="370"/>
      <c r="BW1" s="325"/>
      <c r="BX1" s="325">
        <v>6</v>
      </c>
      <c r="BY1" s="325">
        <v>5</v>
      </c>
      <c r="BZ1" s="325">
        <v>4</v>
      </c>
      <c r="CA1" s="325">
        <v>3</v>
      </c>
      <c r="CB1" s="325">
        <v>2</v>
      </c>
      <c r="CC1" s="325">
        <v>1</v>
      </c>
      <c r="CD1" s="370"/>
      <c r="CE1" s="370"/>
      <c r="CF1" s="370"/>
      <c r="CG1" s="370"/>
      <c r="CH1" s="370"/>
      <c r="CI1" s="370"/>
      <c r="CJ1" s="370"/>
      <c r="CK1" s="370"/>
      <c r="CL1" s="370"/>
      <c r="CM1" s="370"/>
      <c r="CN1" s="370"/>
      <c r="CO1" s="370"/>
      <c r="CP1" s="370"/>
      <c r="CQ1" s="370"/>
    </row>
    <row r="2" spans="1:95" ht="16.05" customHeight="1" thickBot="1" x14ac:dyDescent="0.4">
      <c r="C2" s="151">
        <v>6</v>
      </c>
      <c r="D2" s="151">
        <v>5</v>
      </c>
      <c r="E2" s="151">
        <v>4</v>
      </c>
      <c r="F2" s="151">
        <v>3</v>
      </c>
      <c r="G2" s="151">
        <v>2</v>
      </c>
      <c r="H2" s="151">
        <v>1</v>
      </c>
      <c r="J2" s="434" t="s">
        <v>72</v>
      </c>
      <c r="K2" s="152" t="s">
        <v>46</v>
      </c>
      <c r="L2" s="331">
        <v>0</v>
      </c>
      <c r="M2" s="332">
        <f>L3</f>
        <v>-12.15</v>
      </c>
      <c r="N2" s="332">
        <f>M3</f>
        <v>-24.075000000000003</v>
      </c>
      <c r="O2" s="332">
        <f>N3</f>
        <v>-37.462500000000006</v>
      </c>
      <c r="P2" s="332">
        <f>O3</f>
        <v>-50.587500000000006</v>
      </c>
      <c r="Q2" s="333">
        <f>P3</f>
        <v>-65.587500000000006</v>
      </c>
      <c r="S2" s="151" t="s">
        <v>40</v>
      </c>
      <c r="T2" s="151">
        <v>50</v>
      </c>
      <c r="U2" s="151">
        <v>50</v>
      </c>
      <c r="V2" s="151">
        <v>60</v>
      </c>
      <c r="W2" s="151">
        <v>70</v>
      </c>
      <c r="X2" s="151">
        <v>70</v>
      </c>
      <c r="Y2" s="151">
        <v>70</v>
      </c>
      <c r="AA2" s="98" t="s">
        <v>75</v>
      </c>
      <c r="AB2" s="99">
        <f>C3*C4*14.167/10</f>
        <v>2550.06</v>
      </c>
      <c r="AC2" s="99">
        <f t="shared" ref="AC2:AG2" si="0">D3*D4*14.167/10</f>
        <v>2550.06</v>
      </c>
      <c r="AD2" s="99">
        <f t="shared" si="0"/>
        <v>2975.07</v>
      </c>
      <c r="AE2" s="99">
        <f t="shared" si="0"/>
        <v>2975.07</v>
      </c>
      <c r="AF2" s="99">
        <f t="shared" si="0"/>
        <v>3400.0800000000004</v>
      </c>
      <c r="AG2" s="99">
        <f t="shared" si="0"/>
        <v>3400.0800000000004</v>
      </c>
      <c r="AH2" s="151" t="s">
        <v>78</v>
      </c>
      <c r="AK2" s="161">
        <v>16</v>
      </c>
      <c r="AL2" s="73">
        <f>PI()*AK2^2/4/100</f>
        <v>2.0106192982974678</v>
      </c>
      <c r="AM2" s="124" t="s">
        <v>102</v>
      </c>
      <c r="AO2" s="459" t="s">
        <v>92</v>
      </c>
      <c r="AP2" s="460"/>
      <c r="AQ2" s="82">
        <f>5*$AL$3</f>
        <v>15.707963267948966</v>
      </c>
      <c r="AR2" s="459" t="s">
        <v>92</v>
      </c>
      <c r="AS2" s="460"/>
      <c r="AT2" s="82">
        <f>5*$AL$3</f>
        <v>15.707963267948966</v>
      </c>
      <c r="AU2" s="459" t="s">
        <v>93</v>
      </c>
      <c r="AV2" s="460"/>
      <c r="AW2" s="82">
        <f>4*$AL$3</f>
        <v>12.566370614359172</v>
      </c>
      <c r="AX2" s="461" t="s">
        <v>149</v>
      </c>
      <c r="AY2" s="461"/>
      <c r="AZ2" s="82">
        <f>$AL$2+2*$AL$3</f>
        <v>8.2938046054770531</v>
      </c>
      <c r="BA2" s="124" t="s">
        <v>102</v>
      </c>
      <c r="BB2" s="73">
        <f>MAX(AV9,AV11,AV15,AV17,AV21,AV23,AV27,AV29,AV33,AV35,AV39,AV41,)</f>
        <v>12.834792819510481</v>
      </c>
      <c r="BC2" s="242"/>
      <c r="BD2" s="242"/>
      <c r="BE2">
        <f>30*60*1/100</f>
        <v>18</v>
      </c>
      <c r="BF2" t="s">
        <v>140</v>
      </c>
      <c r="BG2" t="s">
        <v>139</v>
      </c>
      <c r="BH2" t="s">
        <v>140</v>
      </c>
      <c r="BI2">
        <f>30*60*2.5/100</f>
        <v>45</v>
      </c>
      <c r="BJ2" s="191"/>
      <c r="BK2" s="354" t="s">
        <v>66</v>
      </c>
      <c r="BL2" s="325">
        <v>1.1000000000000001</v>
      </c>
      <c r="BM2" s="370"/>
      <c r="BN2" s="370"/>
      <c r="BO2" s="370"/>
      <c r="BP2" s="370"/>
      <c r="BQ2" s="370"/>
      <c r="BR2" s="370"/>
      <c r="BS2" s="370"/>
      <c r="BT2" s="370"/>
      <c r="BU2" s="370"/>
      <c r="BV2" s="370"/>
      <c r="BW2" s="368" t="s">
        <v>173</v>
      </c>
      <c r="BX2" s="325">
        <v>320</v>
      </c>
      <c r="BY2" s="325">
        <v>320</v>
      </c>
      <c r="BZ2" s="325">
        <v>320</v>
      </c>
      <c r="CA2" s="325">
        <v>320</v>
      </c>
      <c r="CB2" s="325">
        <v>320</v>
      </c>
      <c r="CC2" s="325">
        <v>360</v>
      </c>
      <c r="CD2" s="370"/>
      <c r="CE2" s="370"/>
      <c r="CF2" s="370"/>
      <c r="CG2" s="370"/>
      <c r="CH2" s="370"/>
      <c r="CI2" s="370"/>
      <c r="CJ2" s="370"/>
      <c r="CK2" s="370"/>
      <c r="CL2" s="370"/>
      <c r="CM2" s="370"/>
      <c r="CN2" s="370"/>
      <c r="CO2" s="370"/>
      <c r="CP2" s="370"/>
      <c r="CQ2" s="370"/>
    </row>
    <row r="3" spans="1:95" ht="16.05" customHeight="1" thickBot="1" x14ac:dyDescent="0.4">
      <c r="A3" s="437" t="s">
        <v>108</v>
      </c>
      <c r="B3" s="437"/>
      <c r="C3" s="80">
        <v>60</v>
      </c>
      <c r="D3" s="80">
        <v>60</v>
      </c>
      <c r="E3" s="80">
        <v>70</v>
      </c>
      <c r="F3" s="80">
        <v>70</v>
      </c>
      <c r="G3" s="80">
        <v>80</v>
      </c>
      <c r="H3" s="80">
        <v>80</v>
      </c>
      <c r="I3" s="166" t="s">
        <v>103</v>
      </c>
      <c r="J3" s="435"/>
      <c r="K3" s="153" t="s">
        <v>47</v>
      </c>
      <c r="L3" s="334">
        <f>-C4*C3*(320-(T4+T5))*25/1000000</f>
        <v>-12.15</v>
      </c>
      <c r="M3" s="335">
        <f>M2-D4*D3*(320-(U4+U5))*25/1000000</f>
        <v>-24.075000000000003</v>
      </c>
      <c r="N3" s="335">
        <f>N2-E4*E3*(320-(V4+V5))*25/1000000</f>
        <v>-37.462500000000006</v>
      </c>
      <c r="O3" s="335">
        <f>O2-F3*F4*(320-(W4+W5))*25/1000000</f>
        <v>-50.587500000000006</v>
      </c>
      <c r="P3" s="335">
        <f>P2-G4*G3*(320-(X4+X5))*25/1000000</f>
        <v>-65.587500000000006</v>
      </c>
      <c r="Q3" s="336">
        <f>Q2-H4*H3*(360-(Y4+Y5))*25/1000000</f>
        <v>-85.087500000000006</v>
      </c>
      <c r="S3" s="151" t="s">
        <v>41</v>
      </c>
      <c r="T3" s="151">
        <v>50</v>
      </c>
      <c r="U3" s="151">
        <v>60</v>
      </c>
      <c r="V3" s="151">
        <v>70</v>
      </c>
      <c r="W3" s="151">
        <v>70</v>
      </c>
      <c r="X3" s="151">
        <v>70</v>
      </c>
      <c r="Y3" s="151">
        <v>0</v>
      </c>
      <c r="AA3" s="98" t="s">
        <v>77</v>
      </c>
      <c r="AB3" s="99">
        <f t="shared" ref="AB3:AG3" si="1">0.12*AB2*C3/100</f>
        <v>183.60431999999997</v>
      </c>
      <c r="AC3" s="99">
        <f t="shared" si="1"/>
        <v>183.60431999999997</v>
      </c>
      <c r="AD3" s="99">
        <f t="shared" si="1"/>
        <v>249.90588</v>
      </c>
      <c r="AE3" s="99">
        <f t="shared" si="1"/>
        <v>249.90588</v>
      </c>
      <c r="AF3" s="99">
        <f t="shared" si="1"/>
        <v>326.40768000000003</v>
      </c>
      <c r="AG3" s="99">
        <f t="shared" si="1"/>
        <v>326.40768000000003</v>
      </c>
      <c r="AH3" s="151" t="s">
        <v>79</v>
      </c>
      <c r="AK3" s="161">
        <v>20</v>
      </c>
      <c r="AL3" s="73">
        <f>PI()*AK3^2/4/100</f>
        <v>3.1415926535897931</v>
      </c>
      <c r="AM3" s="125" t="s">
        <v>99</v>
      </c>
      <c r="AO3" s="459" t="s">
        <v>89</v>
      </c>
      <c r="AP3" s="460"/>
      <c r="AQ3" s="82">
        <f>2*$AL$3+2*$AL$2</f>
        <v>10.304423903774522</v>
      </c>
      <c r="AR3" s="459" t="s">
        <v>89</v>
      </c>
      <c r="AS3" s="460"/>
      <c r="AT3" s="82">
        <f>2*$AL$3+2*$AL$2</f>
        <v>10.304423903774522</v>
      </c>
      <c r="AU3" s="459" t="s">
        <v>89</v>
      </c>
      <c r="AV3" s="460"/>
      <c r="AW3" s="82">
        <f>2*$AL$3+2*$AL$2</f>
        <v>10.304423903774522</v>
      </c>
      <c r="AX3" s="461" t="s">
        <v>89</v>
      </c>
      <c r="AY3" s="461"/>
      <c r="AZ3" s="82">
        <f>2*$AL$3+2*$AL$2</f>
        <v>10.304423903774522</v>
      </c>
      <c r="BA3" s="125" t="s">
        <v>99</v>
      </c>
      <c r="BB3" s="73">
        <f>MAX(AV10,AV12,AV16,AV18,AV22,AV24,AV28,AV30,AV34,AV36,AV40,AV42)</f>
        <v>10.426067661285606</v>
      </c>
      <c r="BC3" s="242"/>
      <c r="BD3" s="242"/>
      <c r="BE3">
        <f>30*70*1/100</f>
        <v>21</v>
      </c>
      <c r="BF3" t="s">
        <v>140</v>
      </c>
      <c r="BG3" t="s">
        <v>139</v>
      </c>
      <c r="BH3" t="s">
        <v>140</v>
      </c>
      <c r="BI3">
        <f>30*70*2/100</f>
        <v>42</v>
      </c>
      <c r="BJ3" s="191"/>
      <c r="BK3" s="355" t="s">
        <v>90</v>
      </c>
      <c r="BL3" s="360">
        <v>8</v>
      </c>
      <c r="BM3" s="473" t="s">
        <v>48</v>
      </c>
      <c r="BN3" s="337" t="s">
        <v>221</v>
      </c>
      <c r="BO3" s="338" t="s">
        <v>224</v>
      </c>
      <c r="BP3" s="338" t="s">
        <v>225</v>
      </c>
      <c r="BQ3" s="358" t="s">
        <v>223</v>
      </c>
      <c r="BR3" s="337" t="s">
        <v>221</v>
      </c>
      <c r="BS3" s="338" t="s">
        <v>224</v>
      </c>
      <c r="BT3" s="338" t="s">
        <v>225</v>
      </c>
      <c r="BU3" s="358" t="s">
        <v>223</v>
      </c>
      <c r="BV3" s="370"/>
      <c r="BW3" s="368" t="s">
        <v>174</v>
      </c>
      <c r="BX3" s="325">
        <f>$BX$2-T2</f>
        <v>270</v>
      </c>
      <c r="BY3" s="348">
        <f>$BX$2-U2</f>
        <v>270</v>
      </c>
      <c r="BZ3" s="348">
        <f>$BX$2-V2</f>
        <v>260</v>
      </c>
      <c r="CA3" s="348">
        <f>$BX$2-W2</f>
        <v>250</v>
      </c>
      <c r="CB3" s="348">
        <f>$BX$2-X2</f>
        <v>250</v>
      </c>
      <c r="CC3" s="325">
        <f>CC2-Y2</f>
        <v>290</v>
      </c>
      <c r="CD3" s="370"/>
      <c r="CE3" s="370"/>
      <c r="CF3" s="370"/>
      <c r="CG3" s="370"/>
      <c r="CH3" s="370"/>
      <c r="CI3" s="370"/>
      <c r="CJ3" s="370"/>
      <c r="CK3" s="370"/>
      <c r="CL3" s="370"/>
      <c r="CM3" s="370"/>
      <c r="CN3" s="370"/>
      <c r="CO3" s="370"/>
      <c r="CP3" s="370"/>
      <c r="CQ3" s="370"/>
    </row>
    <row r="4" spans="1:95" ht="16.05" customHeight="1" thickBot="1" x14ac:dyDescent="0.4">
      <c r="A4" s="437"/>
      <c r="B4" s="437"/>
      <c r="C4" s="80">
        <v>30</v>
      </c>
      <c r="D4" s="80">
        <v>30</v>
      </c>
      <c r="E4" s="80">
        <v>30</v>
      </c>
      <c r="F4" s="80">
        <v>30</v>
      </c>
      <c r="G4" s="80">
        <v>30</v>
      </c>
      <c r="H4" s="80">
        <v>30</v>
      </c>
      <c r="I4" s="166" t="s">
        <v>104</v>
      </c>
      <c r="J4" s="434" t="s">
        <v>73</v>
      </c>
      <c r="K4" s="153" t="s">
        <v>46</v>
      </c>
      <c r="L4" s="162">
        <f t="shared" ref="L4:Q5" si="2">L2*1.3</f>
        <v>0</v>
      </c>
      <c r="M4" s="6">
        <f t="shared" si="2"/>
        <v>-15.795000000000002</v>
      </c>
      <c r="N4" s="6">
        <f t="shared" si="2"/>
        <v>-31.297500000000007</v>
      </c>
      <c r="O4" s="6">
        <f t="shared" si="2"/>
        <v>-48.701250000000009</v>
      </c>
      <c r="P4" s="6">
        <f t="shared" si="2"/>
        <v>-65.763750000000016</v>
      </c>
      <c r="Q4" s="7">
        <f t="shared" si="2"/>
        <v>-85.263750000000016</v>
      </c>
      <c r="S4" s="151" t="s">
        <v>42</v>
      </c>
      <c r="T4" s="151">
        <f t="shared" ref="T4:Y5" si="3">T2/2</f>
        <v>25</v>
      </c>
      <c r="U4" s="151">
        <f t="shared" si="3"/>
        <v>25</v>
      </c>
      <c r="V4" s="151">
        <f t="shared" si="3"/>
        <v>30</v>
      </c>
      <c r="W4" s="151">
        <f t="shared" si="3"/>
        <v>35</v>
      </c>
      <c r="X4" s="151">
        <f t="shared" si="3"/>
        <v>35</v>
      </c>
      <c r="Y4" s="151">
        <f t="shared" si="3"/>
        <v>35</v>
      </c>
      <c r="AA4" s="98" t="s">
        <v>76</v>
      </c>
      <c r="AB4" s="99">
        <f t="shared" ref="AB4:AG4" si="4">0.12*AB2*C4/100</f>
        <v>91.802159999999986</v>
      </c>
      <c r="AC4" s="99">
        <f t="shared" si="4"/>
        <v>91.802159999999986</v>
      </c>
      <c r="AD4" s="99">
        <f t="shared" si="4"/>
        <v>107.10252</v>
      </c>
      <c r="AE4" s="99">
        <f t="shared" si="4"/>
        <v>107.10252</v>
      </c>
      <c r="AF4" s="99">
        <f t="shared" si="4"/>
        <v>122.40288000000001</v>
      </c>
      <c r="AG4" s="99">
        <f t="shared" si="4"/>
        <v>122.40288000000001</v>
      </c>
      <c r="AH4" s="151" t="s">
        <v>79</v>
      </c>
      <c r="AM4" s="483" t="s">
        <v>95</v>
      </c>
      <c r="AN4" s="483"/>
      <c r="AO4" s="288"/>
      <c r="AP4" s="288"/>
      <c r="AQ4" s="82">
        <f>10*$AL$3+4*$AL$2</f>
        <v>39.458403729087806</v>
      </c>
      <c r="AR4" s="288"/>
      <c r="AS4" s="288"/>
      <c r="AT4" s="82">
        <f>10*$AL$3+4*$AL$2</f>
        <v>39.458403729087806</v>
      </c>
      <c r="AU4" s="82"/>
      <c r="AV4" s="82"/>
      <c r="AW4" s="82">
        <f>8*AL3+4*AL2</f>
        <v>33.175218421908212</v>
      </c>
      <c r="AX4" s="82"/>
      <c r="AY4" s="82"/>
      <c r="AZ4" s="82">
        <f>4*$AL$3+6*$AL$2</f>
        <v>24.630086404143981</v>
      </c>
      <c r="BA4" s="242"/>
      <c r="BB4" s="242"/>
      <c r="BC4" s="242"/>
      <c r="BD4" s="242"/>
      <c r="BE4">
        <f>30*80*1/100</f>
        <v>24</v>
      </c>
      <c r="BF4" t="s">
        <v>140</v>
      </c>
      <c r="BG4" t="s">
        <v>139</v>
      </c>
      <c r="BH4" t="s">
        <v>140</v>
      </c>
      <c r="BI4">
        <f>30*80*2.5/100</f>
        <v>60</v>
      </c>
      <c r="BJ4" s="191"/>
      <c r="BK4" s="356" t="s">
        <v>222</v>
      </c>
      <c r="BL4" s="361">
        <f>PI()*BL3^2/4/100</f>
        <v>0.50265482457436694</v>
      </c>
      <c r="BM4" s="474"/>
      <c r="BN4" s="350">
        <v>2.5</v>
      </c>
      <c r="BO4" s="339">
        <f>BL4*BN4</f>
        <v>1.2566370614359172</v>
      </c>
      <c r="BP4" s="359">
        <v>15</v>
      </c>
      <c r="BQ4" s="351">
        <f>100/BP4*BO4</f>
        <v>8.3775804095727828</v>
      </c>
      <c r="BR4" s="350">
        <v>2.5</v>
      </c>
      <c r="BS4" s="339">
        <f>BL4*BR4</f>
        <v>1.2566370614359172</v>
      </c>
      <c r="BT4" s="359">
        <v>10</v>
      </c>
      <c r="BU4" s="351">
        <f>100/BT4*BS4</f>
        <v>12.566370614359172</v>
      </c>
      <c r="BV4" s="370"/>
      <c r="BW4" s="370"/>
      <c r="BX4" s="370"/>
      <c r="BY4" s="370"/>
      <c r="BZ4" s="370"/>
      <c r="CA4" s="370"/>
      <c r="CB4" s="370"/>
      <c r="CC4" s="370"/>
      <c r="CD4" s="370"/>
      <c r="CE4" s="370"/>
      <c r="CF4" s="370"/>
      <c r="CG4" s="370"/>
      <c r="CH4" s="370"/>
      <c r="CI4" s="370"/>
      <c r="CJ4" s="370"/>
      <c r="CK4" s="370"/>
      <c r="CL4" s="370"/>
      <c r="CM4" s="370"/>
      <c r="CN4" s="370"/>
      <c r="CO4" s="370"/>
      <c r="CP4" s="370"/>
      <c r="CQ4" s="370"/>
    </row>
    <row r="5" spans="1:95" ht="16.05" customHeight="1" thickBot="1" x14ac:dyDescent="0.35">
      <c r="J5" s="436"/>
      <c r="K5" s="154" t="s">
        <v>47</v>
      </c>
      <c r="L5" s="8">
        <f t="shared" si="2"/>
        <v>-15.795000000000002</v>
      </c>
      <c r="M5" s="42">
        <f t="shared" si="2"/>
        <v>-31.297500000000007</v>
      </c>
      <c r="N5" s="42">
        <f t="shared" si="2"/>
        <v>-48.701250000000009</v>
      </c>
      <c r="O5" s="42">
        <f t="shared" si="2"/>
        <v>-65.763750000000016</v>
      </c>
      <c r="P5" s="42">
        <f t="shared" si="2"/>
        <v>-85.263750000000016</v>
      </c>
      <c r="Q5" s="10">
        <f t="shared" si="2"/>
        <v>-110.61375000000001</v>
      </c>
      <c r="S5" s="151" t="s">
        <v>43</v>
      </c>
      <c r="T5" s="151">
        <f t="shared" si="3"/>
        <v>25</v>
      </c>
      <c r="U5" s="151">
        <f t="shared" si="3"/>
        <v>30</v>
      </c>
      <c r="V5" s="151">
        <f t="shared" si="3"/>
        <v>35</v>
      </c>
      <c r="W5" s="151">
        <f t="shared" si="3"/>
        <v>35</v>
      </c>
      <c r="X5" s="151">
        <f t="shared" si="3"/>
        <v>35</v>
      </c>
      <c r="Y5" s="151">
        <f t="shared" si="3"/>
        <v>0</v>
      </c>
      <c r="AO5" s="288"/>
      <c r="AP5" s="288"/>
      <c r="AQ5" s="288" t="str">
        <f>IF(AQ4&gt;$BE$4,IF(AQ4&lt;$BI$4,"VERIFICA","NONO VERIFICA"))</f>
        <v>VERIFICA</v>
      </c>
      <c r="AR5" s="288"/>
      <c r="AS5" s="288"/>
      <c r="AT5" s="288" t="str">
        <f>IF(AT4&gt;$BE$4,IF(AT4&lt;$BI$4,"VERIFICA","NONO VERIFICA"))</f>
        <v>VERIFICA</v>
      </c>
      <c r="AU5" s="288"/>
      <c r="AV5" s="288"/>
      <c r="AW5" s="288" t="str">
        <f>IF(AW4&gt;BE4,IF(AW4&lt;BI4,"VERIFICA","NONO VERIFICA"))</f>
        <v>VERIFICA</v>
      </c>
      <c r="AX5" s="242"/>
      <c r="AY5" s="242"/>
      <c r="AZ5" s="242" t="str">
        <f>IF(AZ4&gt;BE3,IF(AZ4&lt;BI3,"VERIFICA","NONO VERIFICA"))</f>
        <v>VERIFICA</v>
      </c>
      <c r="BA5" s="242"/>
      <c r="BB5" s="242"/>
      <c r="BC5" s="242"/>
      <c r="BD5" s="242"/>
      <c r="BE5" s="242"/>
      <c r="BF5" s="242"/>
      <c r="BG5" s="242"/>
      <c r="BH5" s="242"/>
      <c r="BI5" s="242"/>
      <c r="BJ5" s="191"/>
      <c r="BK5" s="370"/>
      <c r="BL5" s="370"/>
      <c r="BM5" s="475" t="s">
        <v>226</v>
      </c>
      <c r="BN5" s="337" t="s">
        <v>221</v>
      </c>
      <c r="BO5" s="338" t="s">
        <v>224</v>
      </c>
      <c r="BP5" s="338" t="s">
        <v>225</v>
      </c>
      <c r="BQ5" s="358" t="s">
        <v>223</v>
      </c>
      <c r="BR5" s="337" t="s">
        <v>221</v>
      </c>
      <c r="BS5" s="338" t="s">
        <v>224</v>
      </c>
      <c r="BT5" s="338" t="s">
        <v>225</v>
      </c>
      <c r="BU5" s="358" t="s">
        <v>223</v>
      </c>
      <c r="BV5" s="370"/>
      <c r="BW5" s="370"/>
      <c r="BX5" s="370"/>
      <c r="BY5" s="370"/>
      <c r="BZ5" s="370"/>
      <c r="CA5" s="368" t="s">
        <v>176</v>
      </c>
      <c r="CB5" s="370">
        <v>1.2</v>
      </c>
      <c r="CC5" s="370"/>
      <c r="CD5" s="370"/>
      <c r="CE5" s="370"/>
      <c r="CF5" s="370"/>
      <c r="CG5" s="370"/>
      <c r="CH5" s="370"/>
      <c r="CI5" s="370"/>
      <c r="CJ5" s="370"/>
      <c r="CK5" s="370"/>
      <c r="CL5" s="370"/>
      <c r="CM5" s="370"/>
      <c r="CN5" s="370"/>
      <c r="CO5" s="370"/>
      <c r="CP5" s="370"/>
      <c r="CQ5" s="370"/>
    </row>
    <row r="6" spans="1:95" ht="16.05" customHeight="1" thickBot="1" x14ac:dyDescent="0.35">
      <c r="J6" s="6"/>
      <c r="K6" s="6"/>
      <c r="L6" s="6"/>
      <c r="M6" s="6"/>
      <c r="N6" s="6"/>
      <c r="O6" s="6"/>
      <c r="P6" s="6"/>
      <c r="Q6" s="6"/>
      <c r="AO6" s="288"/>
      <c r="AP6" s="288"/>
      <c r="AQ6" s="288"/>
      <c r="AR6" s="288"/>
      <c r="AS6" s="288"/>
      <c r="AT6" s="288"/>
      <c r="AU6" s="288"/>
      <c r="AV6" s="288"/>
      <c r="AW6" s="288"/>
      <c r="AX6" s="242"/>
      <c r="AY6" s="242"/>
      <c r="AZ6" s="242"/>
      <c r="BA6" s="242"/>
      <c r="BB6" s="242"/>
      <c r="BC6" s="242"/>
      <c r="BD6" s="242"/>
      <c r="BE6" s="242"/>
      <c r="BF6" s="242"/>
      <c r="BG6" s="242"/>
      <c r="BH6" s="242"/>
      <c r="BI6" s="242"/>
      <c r="BJ6" s="191"/>
      <c r="BK6" s="370"/>
      <c r="BL6" s="370"/>
      <c r="BM6" s="476"/>
      <c r="BN6" s="350">
        <v>4</v>
      </c>
      <c r="BO6" s="339">
        <f>BL4*BN6</f>
        <v>2.0106192982974678</v>
      </c>
      <c r="BP6" s="359">
        <v>15</v>
      </c>
      <c r="BQ6" s="351">
        <f>100/BP6*BO6</f>
        <v>13.404128655316452</v>
      </c>
      <c r="BR6" s="373">
        <v>4</v>
      </c>
      <c r="BS6" s="374">
        <f>BL4*BR6</f>
        <v>2.0106192982974678</v>
      </c>
      <c r="BT6" s="375">
        <v>10</v>
      </c>
      <c r="BU6" s="376">
        <f>100/BT6*BS6</f>
        <v>20.106192982974676</v>
      </c>
      <c r="BV6" s="370"/>
      <c r="BW6" s="370"/>
      <c r="BX6" s="370"/>
      <c r="BY6" s="370"/>
      <c r="BZ6" s="370"/>
      <c r="CA6" s="370"/>
      <c r="CB6" s="370"/>
      <c r="CC6" s="370"/>
      <c r="CD6" s="370"/>
      <c r="CE6" s="370"/>
      <c r="CF6" s="370"/>
      <c r="CG6" s="370"/>
      <c r="CH6" s="370"/>
      <c r="CI6" s="370"/>
      <c r="CJ6" s="370"/>
      <c r="CK6" s="370"/>
      <c r="CL6" s="370"/>
      <c r="CM6" s="370"/>
      <c r="CN6" s="370"/>
      <c r="CO6" s="370"/>
      <c r="CP6" s="370"/>
      <c r="CQ6" s="370"/>
    </row>
    <row r="7" spans="1:95" ht="16.05" customHeight="1" thickBot="1" x14ac:dyDescent="0.4">
      <c r="O7" s="484" t="s">
        <v>74</v>
      </c>
      <c r="P7" s="485"/>
      <c r="Q7" s="485"/>
      <c r="R7" s="485"/>
      <c r="S7" s="485"/>
      <c r="T7" s="466"/>
      <c r="U7" s="486" t="s">
        <v>94</v>
      </c>
      <c r="V7" s="487"/>
      <c r="W7" s="487"/>
      <c r="X7" s="487"/>
      <c r="Y7" s="487"/>
      <c r="Z7" s="488"/>
      <c r="AO7" s="288"/>
      <c r="AP7" s="288"/>
      <c r="AQ7" s="288"/>
      <c r="AR7" s="288"/>
      <c r="AS7" s="288"/>
      <c r="AT7" s="288"/>
      <c r="AU7" s="288"/>
      <c r="AV7" s="288"/>
      <c r="AW7" s="288"/>
      <c r="AX7" s="242"/>
      <c r="AY7" s="242"/>
      <c r="AZ7" s="102" t="s">
        <v>35</v>
      </c>
      <c r="BA7" s="17" t="s">
        <v>52</v>
      </c>
      <c r="BB7" s="17" t="s">
        <v>53</v>
      </c>
      <c r="BC7" s="17" t="s">
        <v>54</v>
      </c>
      <c r="BD7" s="18" t="s">
        <v>55</v>
      </c>
      <c r="BE7" s="242"/>
      <c r="BF7" s="242"/>
      <c r="BG7" s="242"/>
      <c r="BH7" s="242"/>
      <c r="BI7" s="242"/>
      <c r="BJ7" s="191"/>
      <c r="BK7" s="370"/>
      <c r="BL7" s="370"/>
      <c r="BM7" s="370"/>
      <c r="BN7" s="467" t="s">
        <v>211</v>
      </c>
      <c r="BO7" s="468"/>
      <c r="BP7" s="468"/>
      <c r="BQ7" s="469"/>
      <c r="BR7" s="470" t="s">
        <v>204</v>
      </c>
      <c r="BS7" s="471"/>
      <c r="BT7" s="471"/>
      <c r="BU7" s="472"/>
      <c r="BV7" s="466" t="s">
        <v>208</v>
      </c>
      <c r="BW7" s="370"/>
      <c r="BX7" s="370"/>
      <c r="BY7" s="370"/>
      <c r="BZ7" s="370"/>
      <c r="CA7" s="368" t="s">
        <v>188</v>
      </c>
      <c r="CB7" s="368" t="s">
        <v>189</v>
      </c>
      <c r="CC7" s="368" t="s">
        <v>177</v>
      </c>
      <c r="CD7" s="368" t="s">
        <v>178</v>
      </c>
      <c r="CE7" s="368" t="s">
        <v>179</v>
      </c>
      <c r="CF7" s="368" t="s">
        <v>180</v>
      </c>
      <c r="CG7" s="368" t="s">
        <v>181</v>
      </c>
      <c r="CH7" s="368" t="s">
        <v>182</v>
      </c>
      <c r="CI7" s="244" t="s">
        <v>183</v>
      </c>
      <c r="CJ7" s="244" t="s">
        <v>184</v>
      </c>
      <c r="CK7" s="368" t="s">
        <v>185</v>
      </c>
      <c r="CL7" s="457" t="s">
        <v>186</v>
      </c>
      <c r="CM7" s="457"/>
      <c r="CN7" s="457"/>
      <c r="CO7" s="371" t="s">
        <v>187</v>
      </c>
      <c r="CP7" s="370"/>
      <c r="CQ7" s="370"/>
    </row>
    <row r="8" spans="1:95" ht="16.05" customHeight="1" thickBot="1" x14ac:dyDescent="0.4">
      <c r="A8" s="11" t="str">
        <f>Pil_originale!A2</f>
        <v>Telaio</v>
      </c>
      <c r="B8" s="12" t="str">
        <f>Pil_originale!B2</f>
        <v>Pilastro</v>
      </c>
      <c r="C8" s="12"/>
      <c r="D8" s="12" t="str">
        <f>Pil_originale!D2</f>
        <v>Piano</v>
      </c>
      <c r="E8" s="12">
        <f>Pil_originale!E2</f>
        <v>0</v>
      </c>
      <c r="F8" s="12" t="s">
        <v>24</v>
      </c>
      <c r="G8" s="12" t="s">
        <v>23</v>
      </c>
      <c r="H8" s="12" t="s">
        <v>25</v>
      </c>
      <c r="I8" s="12" t="s">
        <v>26</v>
      </c>
      <c r="J8" s="12" t="s">
        <v>27</v>
      </c>
      <c r="K8" s="13" t="s">
        <v>28</v>
      </c>
      <c r="L8"/>
      <c r="M8" s="15"/>
      <c r="N8" s="97"/>
      <c r="O8" s="17" t="s">
        <v>35</v>
      </c>
      <c r="P8" s="17" t="s">
        <v>34</v>
      </c>
      <c r="Q8" s="17" t="s">
        <v>36</v>
      </c>
      <c r="R8" s="17" t="s">
        <v>37</v>
      </c>
      <c r="S8" s="17" t="s">
        <v>38</v>
      </c>
      <c r="T8" s="18" t="s">
        <v>39</v>
      </c>
      <c r="U8" s="12" t="s">
        <v>35</v>
      </c>
      <c r="V8" s="17" t="s">
        <v>34</v>
      </c>
      <c r="W8" s="17" t="s">
        <v>36</v>
      </c>
      <c r="X8" s="17" t="s">
        <v>37</v>
      </c>
      <c r="Y8" s="17" t="s">
        <v>38</v>
      </c>
      <c r="Z8" s="17" t="s">
        <v>39</v>
      </c>
      <c r="AA8" s="155" t="s">
        <v>48</v>
      </c>
      <c r="AB8" s="156" t="s">
        <v>50</v>
      </c>
      <c r="AC8" s="156" t="s">
        <v>49</v>
      </c>
      <c r="AD8" s="156" t="s">
        <v>51</v>
      </c>
      <c r="AE8" s="17" t="s">
        <v>52</v>
      </c>
      <c r="AF8" s="17" t="s">
        <v>53</v>
      </c>
      <c r="AG8" s="17" t="s">
        <v>54</v>
      </c>
      <c r="AH8" s="18" t="s">
        <v>55</v>
      </c>
      <c r="AK8" s="102" t="s">
        <v>71</v>
      </c>
      <c r="AL8" s="17" t="s">
        <v>35</v>
      </c>
      <c r="AM8" s="17" t="s">
        <v>52</v>
      </c>
      <c r="AN8" s="17" t="s">
        <v>53</v>
      </c>
      <c r="AO8" s="17" t="s">
        <v>54</v>
      </c>
      <c r="AP8" s="18" t="s">
        <v>55</v>
      </c>
      <c r="AQ8" s="103" t="s">
        <v>80</v>
      </c>
      <c r="AR8" s="104" t="s">
        <v>81</v>
      </c>
      <c r="AS8" s="104" t="s">
        <v>82</v>
      </c>
      <c r="AT8" s="104" t="s">
        <v>83</v>
      </c>
      <c r="AU8" s="104" t="s">
        <v>84</v>
      </c>
      <c r="AV8" s="286" t="s">
        <v>85</v>
      </c>
      <c r="AW8" s="135" t="s">
        <v>86</v>
      </c>
      <c r="AX8" s="242" t="s">
        <v>87</v>
      </c>
      <c r="AY8" s="242" t="s">
        <v>88</v>
      </c>
      <c r="AZ8" s="8" t="s">
        <v>96</v>
      </c>
      <c r="BA8" s="42" t="s">
        <v>96</v>
      </c>
      <c r="BB8" s="42" t="s">
        <v>96</v>
      </c>
      <c r="BC8" s="42" t="s">
        <v>96</v>
      </c>
      <c r="BD8" s="10" t="s">
        <v>96</v>
      </c>
      <c r="BE8" s="242"/>
      <c r="BF8" s="242"/>
      <c r="BG8" s="242"/>
      <c r="BH8" s="242"/>
      <c r="BI8" s="242"/>
      <c r="BJ8" s="191"/>
      <c r="BK8" s="357"/>
      <c r="BL8" s="377" t="s">
        <v>175</v>
      </c>
      <c r="BM8" s="378" t="s">
        <v>203</v>
      </c>
      <c r="BN8" s="378" t="s">
        <v>205</v>
      </c>
      <c r="BO8" s="379" t="s">
        <v>206</v>
      </c>
      <c r="BP8" s="380" t="s">
        <v>207</v>
      </c>
      <c r="BQ8" s="6"/>
      <c r="BR8" s="377" t="s">
        <v>205</v>
      </c>
      <c r="BS8" s="379" t="s">
        <v>206</v>
      </c>
      <c r="BT8" s="380" t="s">
        <v>207</v>
      </c>
      <c r="BU8" s="370"/>
      <c r="BV8" s="436"/>
      <c r="BW8" s="370"/>
      <c r="BX8" s="370"/>
      <c r="BY8" s="370"/>
      <c r="BZ8" s="370"/>
      <c r="CA8" s="73">
        <f>MAX(AM50:AP50)/(0.9*(60-4)*391.3)*1000</f>
        <v>0</v>
      </c>
      <c r="CB8" s="73">
        <f>MAX(AM51:AP51)/(0.9*(60-4)*391.3)*1000</f>
        <v>0</v>
      </c>
      <c r="CC8" s="370"/>
      <c r="CD8" s="245">
        <f>$CB$5*(CB8+CA8)*391.3/10-ABS(CC8)</f>
        <v>0</v>
      </c>
      <c r="CE8" s="370">
        <v>0.48</v>
      </c>
      <c r="CF8" s="370">
        <f>CE8*(1-25/250)</f>
        <v>0.432</v>
      </c>
      <c r="CG8" s="370">
        <v>30</v>
      </c>
      <c r="CH8" s="370">
        <v>52</v>
      </c>
      <c r="CI8" s="73">
        <f>(MAX(ABS(AL14),ABS(AM14),ABS(AN14),ABS(AO14),ABS(AP14)))/(CG8*CH8)</f>
        <v>8.0782051282051279E-2</v>
      </c>
      <c r="CJ8" s="73">
        <f>CD8/(CG8*CH8)*10</f>
        <v>0</v>
      </c>
      <c r="CK8" s="246">
        <f>CI8/14.17*10</f>
        <v>5.7009210502506201E-2</v>
      </c>
      <c r="CL8" s="245">
        <f>CF8*14.17*CH8*CG8*(1-CK8/CF8)^0.5/10</f>
        <v>889.70621102245309</v>
      </c>
      <c r="CM8" s="464" t="str">
        <f>IF(CD8&lt;CL8,"VERIFICA","NON VERIFICA_necessarie staffe di contenimento")</f>
        <v>VERIFICA</v>
      </c>
      <c r="CN8" s="464"/>
      <c r="CO8" s="245">
        <f>CG8*CH8/391.3*(CJ8^2/(1.2+CK8*CG8-1.2))</f>
        <v>0</v>
      </c>
      <c r="CP8" s="370"/>
      <c r="CQ8" s="370"/>
    </row>
    <row r="9" spans="1:95" ht="16.05" customHeight="1" thickBot="1" x14ac:dyDescent="0.3">
      <c r="A9" s="162">
        <f>Pil_originale!A507</f>
        <v>5</v>
      </c>
      <c r="B9" s="6">
        <f>Pil_originale!B507</f>
        <v>22</v>
      </c>
      <c r="C9" s="6">
        <f>Pil_originale!C507</f>
        <v>0</v>
      </c>
      <c r="D9" s="6">
        <f>Pil_originale!D507</f>
        <v>6</v>
      </c>
      <c r="E9" s="6" t="str">
        <f>Pil_originale!E507</f>
        <v>Msup</v>
      </c>
      <c r="F9" s="6">
        <f>Pil_originale!F507</f>
        <v>-34.139000000000003</v>
      </c>
      <c r="G9" s="6">
        <f>Pil_originale!G507</f>
        <v>-22.798999999999999</v>
      </c>
      <c r="H9" s="6">
        <f>Pil_originale!H507</f>
        <v>55.639000000000003</v>
      </c>
      <c r="I9" s="6">
        <f>Pil_originale!I507</f>
        <v>2.8140000000000001</v>
      </c>
      <c r="J9" s="6">
        <f>Pil_originale!J507</f>
        <v>-6.141</v>
      </c>
      <c r="K9" s="7">
        <f>Pil_originale!K507</f>
        <v>-6.7030000000000003</v>
      </c>
      <c r="L9" s="447"/>
      <c r="M9" s="427" t="s">
        <v>21</v>
      </c>
      <c r="N9" s="158" t="s">
        <v>18</v>
      </c>
      <c r="O9" s="19">
        <f t="shared" ref="O9:T9" si="5">F9</f>
        <v>-34.139000000000003</v>
      </c>
      <c r="P9" s="19">
        <f t="shared" si="5"/>
        <v>-22.798999999999999</v>
      </c>
      <c r="Q9" s="19">
        <f t="shared" si="5"/>
        <v>55.639000000000003</v>
      </c>
      <c r="R9" s="19">
        <f t="shared" si="5"/>
        <v>2.8140000000000001</v>
      </c>
      <c r="S9" s="19">
        <f t="shared" si="5"/>
        <v>-6.141</v>
      </c>
      <c r="T9" s="20">
        <f t="shared" si="5"/>
        <v>-6.7030000000000003</v>
      </c>
      <c r="U9" s="25">
        <f t="shared" ref="U9:Z9" si="6">O9-(O9-O11)/320*$T$4</f>
        <v>-27.457203125000003</v>
      </c>
      <c r="V9" s="26">
        <f t="shared" si="6"/>
        <v>-18.495249999999999</v>
      </c>
      <c r="W9" s="26">
        <f t="shared" si="6"/>
        <v>50.203375000000001</v>
      </c>
      <c r="X9" s="26">
        <f t="shared" si="6"/>
        <v>2.6447812499999999</v>
      </c>
      <c r="Y9" s="26">
        <f t="shared" si="6"/>
        <v>-5.5896718750000005</v>
      </c>
      <c r="Z9" s="27">
        <f t="shared" si="6"/>
        <v>-6.1012031250000005</v>
      </c>
      <c r="AA9" s="162">
        <f>(ABS(W9)+ABS(Y9))*SIGN(W9)</f>
        <v>55.793046875000002</v>
      </c>
      <c r="AB9" s="6">
        <f>(ABS(X9)+ABS(Z9))*SIGN(X9)</f>
        <v>8.7459843750000008</v>
      </c>
      <c r="AC9" s="6">
        <f>(ABS(AA9)+0.3*ABS(AB9))*SIGN(AA9)</f>
        <v>58.416842187500002</v>
      </c>
      <c r="AD9" s="6">
        <f>(ABS(AB9)+0.3*ABS(AA9))*SIGN(AB9)</f>
        <v>25.483898437500002</v>
      </c>
      <c r="AE9" s="36">
        <f>V9+AC9</f>
        <v>39.921592187500003</v>
      </c>
      <c r="AF9" s="36">
        <f>V9-AC9</f>
        <v>-76.912092187500008</v>
      </c>
      <c r="AG9" s="36">
        <f>V9+AD9</f>
        <v>6.9886484375000038</v>
      </c>
      <c r="AH9" s="37">
        <f>V9-AD9</f>
        <v>-43.979148437500001</v>
      </c>
      <c r="AI9" s="432"/>
      <c r="AJ9" s="158" t="s">
        <v>18</v>
      </c>
      <c r="AK9" s="81"/>
      <c r="AL9" s="73">
        <f t="shared" ref="AL9:AL44" si="7">U9</f>
        <v>-27.457203125000003</v>
      </c>
      <c r="AM9" s="73">
        <f>MAX($AK9,ABS(AE9))</f>
        <v>39.921592187500003</v>
      </c>
      <c r="AN9" s="73">
        <f>MAX($AK9,ABS(AF9))</f>
        <v>76.912092187500008</v>
      </c>
      <c r="AO9" s="73">
        <f>MAX(0.3*$AK9,ABS(AG9))</f>
        <v>6.9886484375000038</v>
      </c>
      <c r="AP9" s="73">
        <f>MAX(0.3*$AK9,ABS(AH9))</f>
        <v>43.979148437500001</v>
      </c>
      <c r="AQ9" s="105">
        <f>MAX(AL9-$AB3*(1-((0.48*$AB$2+AL13)/(0.48*$AB$2))^2),0)/(($C3-2*4)*391.3)*1000</f>
        <v>0</v>
      </c>
      <c r="AR9" s="106">
        <f t="shared" ref="AR9:AU9" si="8">MAX(AM9-$AB3*(1-((0.48*$AB$2+AM13)/(0.48*$AB$2))^2),0)/(($C3-2*4)*391.3)*1000</f>
        <v>1.3407794199924292</v>
      </c>
      <c r="AS9" s="106">
        <f>MAX(AN9-$AB3*(1-((0.48*$AB$2+AN13)/(0.48*$AB$2))^2),0)/(($C3-2*4)*391.3)*1000</f>
        <v>2.3812087223651037</v>
      </c>
      <c r="AT9" s="106">
        <f t="shared" si="8"/>
        <v>0</v>
      </c>
      <c r="AU9" s="106">
        <f t="shared" si="8"/>
        <v>1.4770407802059144</v>
      </c>
      <c r="AV9" s="121">
        <f>MAX(AQ9:AU9)</f>
        <v>2.3812087223651037</v>
      </c>
      <c r="AW9" s="126">
        <f>$AZ$2</f>
        <v>8.2938046054770531</v>
      </c>
      <c r="AX9" s="73">
        <f>2*AW9*391.3/10</f>
        <v>649.07314842463416</v>
      </c>
      <c r="AY9" s="242">
        <f>AX9*($C$3-2*4)/200</f>
        <v>168.75901859040488</v>
      </c>
      <c r="AZ9" s="73">
        <f>($AB3+$AY9)*(1-ABS((0.48*$AB$2+AL$13)/(0.48*$AB$2+$AX9))^(1+1/(1+$AX9/$AB$2)))</f>
        <v>213.91481871120308</v>
      </c>
      <c r="BA9" s="73">
        <f t="shared" ref="BA9:BD10" si="9">($AB3+$AY9)*(1-ABS((0.48*$AB$2+AM$13)/(0.48*$AB$2+$AX9))^(1+1/(1+$AX9/$AB$2)))</f>
        <v>198.51090490409828</v>
      </c>
      <c r="BB9" s="73">
        <f t="shared" si="9"/>
        <v>211.36563947023842</v>
      </c>
      <c r="BC9" s="73">
        <f t="shared" si="9"/>
        <v>210.36257449262979</v>
      </c>
      <c r="BD9" s="73">
        <f t="shared" si="9"/>
        <v>199.55034747673992</v>
      </c>
      <c r="BE9" s="148" t="str">
        <f>IF((ABS(AL9/AZ9)^1.5+ABS(AL10/AZ10)^1.5)&lt;1,"VERIFICA","NON VERIFICA")</f>
        <v>VERIFICA</v>
      </c>
      <c r="BF9" s="148" t="str">
        <f t="shared" ref="BF9:BI9" si="10">IF((ABS(AM9/BA9)^1.5+ABS(AM10/BA10)^1.5)&lt;1,"VERIFICA","NON VERIFICA")</f>
        <v>VERIFICA</v>
      </c>
      <c r="BG9" s="148" t="str">
        <f t="shared" si="10"/>
        <v>VERIFICA</v>
      </c>
      <c r="BH9" s="148" t="str">
        <f t="shared" si="10"/>
        <v>VERIFICA</v>
      </c>
      <c r="BI9" s="148" t="str">
        <f t="shared" si="10"/>
        <v>VERIFICA</v>
      </c>
      <c r="BJ9" s="191"/>
      <c r="BK9" s="36"/>
      <c r="BL9" s="36">
        <f>MAX(BA9+BA11,BB9+BB11)*$BL$2/($BX$3)*100</f>
        <v>173.33379430179696</v>
      </c>
      <c r="BM9" s="36">
        <f>0.5*14.17*$C$4*0.9*($C$3-4)*2.5/(1+2.5^2)/10</f>
        <v>369.3972413793104</v>
      </c>
      <c r="BN9" s="36">
        <f>$BQ$4*0.9*($C$3-4)*391.3/100*2.5*10^-1</f>
        <v>413.0465489974946</v>
      </c>
      <c r="BO9" s="341">
        <f>IF(BN9&gt;BM9,SQRT((0.5*14.17*$C$4)/($BQ$4/100*391.3)-1)," ")</f>
        <v>2.3417611920545003</v>
      </c>
      <c r="BP9" s="349">
        <f>IF(BO9=" "," ",0.9*$BQ$4/100*($C$3-4)*391.3*BO9*10^-1)</f>
        <v>386.9025515817483</v>
      </c>
      <c r="BQ9" s="6" t="str">
        <f>IF(AND(BP9&gt;BL9,BN9&gt;BL9),"Verifica","Non Verifica")</f>
        <v>Verifica</v>
      </c>
      <c r="BR9" s="6">
        <f>$BU$4*0.9*($C$3-4)*391.3/100*2.5*10^-1</f>
        <v>619.56982349624184</v>
      </c>
      <c r="BS9" s="341">
        <f>IF(BR9&gt;BM9,SQRT((0.5*14.17*$C$4)/($BU$4/100*391.3)-1)," ")</f>
        <v>1.8227900739639975</v>
      </c>
      <c r="BT9" s="349">
        <f>IF(BS9=" "," ",0.9*$BU$4/100*($C$3-4)*391.3*BS9*10^-1)</f>
        <v>451.73828975863029</v>
      </c>
      <c r="BU9" s="6" t="str">
        <f>IF(AND(BT9&gt;BL9,BR9&gt;BL9),"Verifica","Non Verifica")</f>
        <v>Verifica</v>
      </c>
      <c r="BV9" s="281" t="str">
        <f>IF(BS4/BT4&gt;=0.08*14.17*0.55/391.3,"Verifica","Non verifica")</f>
        <v>Verifica</v>
      </c>
      <c r="BW9" s="370"/>
      <c r="BX9" s="370"/>
      <c r="BY9" s="370"/>
      <c r="BZ9" s="370"/>
      <c r="CA9" s="370"/>
      <c r="CB9" s="370"/>
      <c r="CC9" s="370"/>
      <c r="CD9" s="370"/>
      <c r="CE9" s="370"/>
      <c r="CF9" s="370"/>
      <c r="CG9" s="370"/>
      <c r="CH9" s="370"/>
      <c r="CI9" s="73"/>
      <c r="CJ9" s="73"/>
      <c r="CK9" s="370"/>
      <c r="CL9" s="370"/>
      <c r="CM9" s="465"/>
      <c r="CN9" s="465"/>
      <c r="CO9" s="370"/>
      <c r="CP9" s="370"/>
      <c r="CQ9" s="370"/>
    </row>
    <row r="10" spans="1:95" ht="16.05" customHeight="1" x14ac:dyDescent="0.25">
      <c r="A10" s="162">
        <f>Pil_originale!A508</f>
        <v>5</v>
      </c>
      <c r="B10" s="6">
        <f>Pil_originale!B508</f>
        <v>22</v>
      </c>
      <c r="C10" s="6">
        <f>Pil_originale!C508</f>
        <v>0</v>
      </c>
      <c r="D10" s="6">
        <f>Pil_originale!D508</f>
        <v>6</v>
      </c>
      <c r="E10" s="6" t="str">
        <f>Pil_originale!E508</f>
        <v>Minf</v>
      </c>
      <c r="F10" s="6">
        <f>Pil_originale!F508</f>
        <v>51.387999999999998</v>
      </c>
      <c r="G10" s="6">
        <f>Pil_originale!G508</f>
        <v>32.289000000000001</v>
      </c>
      <c r="H10" s="6">
        <f>Pil_originale!H508</f>
        <v>-13.936999999999999</v>
      </c>
      <c r="I10" s="6">
        <f>Pil_originale!I508</f>
        <v>0.64800000000000002</v>
      </c>
      <c r="J10" s="6">
        <f>Pil_originale!J508</f>
        <v>0.91600000000000004</v>
      </c>
      <c r="K10" s="7">
        <f>Pil_originale!K508</f>
        <v>1</v>
      </c>
      <c r="L10" s="447"/>
      <c r="M10" s="427"/>
      <c r="N10" s="162" t="s">
        <v>17</v>
      </c>
      <c r="O10" s="21">
        <f t="shared" ref="O10:T10" si="11">F12</f>
        <v>46.677999999999997</v>
      </c>
      <c r="P10" s="21">
        <f t="shared" si="11"/>
        <v>29.526</v>
      </c>
      <c r="Q10" s="21">
        <f t="shared" si="11"/>
        <v>0.68400000000000005</v>
      </c>
      <c r="R10" s="21">
        <f t="shared" si="11"/>
        <v>35.408999999999999</v>
      </c>
      <c r="S10" s="21">
        <f t="shared" si="11"/>
        <v>0.94499999999999995</v>
      </c>
      <c r="T10" s="22">
        <f t="shared" si="11"/>
        <v>1.032</v>
      </c>
      <c r="U10" s="28">
        <f t="shared" ref="U10:Z10" si="12">O10-(O10-O12)/320*$T$5</f>
        <v>39.985500000000002</v>
      </c>
      <c r="V10" s="29">
        <f t="shared" si="12"/>
        <v>25.265609375</v>
      </c>
      <c r="W10" s="29">
        <f t="shared" si="12"/>
        <v>0.5905625000000001</v>
      </c>
      <c r="X10" s="29">
        <f t="shared" si="12"/>
        <v>30.651578125</v>
      </c>
      <c r="Y10" s="29">
        <f t="shared" si="12"/>
        <v>0.8177343749999999</v>
      </c>
      <c r="Z10" s="30">
        <f t="shared" si="12"/>
        <v>0.89301562500000009</v>
      </c>
      <c r="AA10" s="162">
        <f t="shared" ref="AA10:AB44" si="13">(ABS(W10)+ABS(Y10))*SIGN(W10)</f>
        <v>1.408296875</v>
      </c>
      <c r="AB10" s="6">
        <f t="shared" si="13"/>
        <v>31.544593750000001</v>
      </c>
      <c r="AC10" s="6">
        <f t="shared" ref="AC10:AC44" si="14">(ABS(AA10)+0.3*ABS(AB10))*SIGN(AA10)</f>
        <v>10.871675</v>
      </c>
      <c r="AD10" s="6">
        <f t="shared" ref="AD10:AD44" si="15">(ABS(AB10)+0.3*ABS(AA10))*SIGN(AB10)</f>
        <v>31.967082812499999</v>
      </c>
      <c r="AE10" s="36">
        <f t="shared" ref="AE10:AE44" si="16">V10+AC10</f>
        <v>36.137284375</v>
      </c>
      <c r="AF10" s="36">
        <f t="shared" ref="AF10:AF44" si="17">V10-AC10</f>
        <v>14.393934375000001</v>
      </c>
      <c r="AG10" s="36">
        <f t="shared" ref="AG10:AG44" si="18">V10+AD10</f>
        <v>57.2326921875</v>
      </c>
      <c r="AH10" s="37">
        <f t="shared" ref="AH10:AH44" si="19">V10-AD10</f>
        <v>-6.7014734374999989</v>
      </c>
      <c r="AI10" s="432"/>
      <c r="AJ10" s="162" t="s">
        <v>17</v>
      </c>
      <c r="AK10" s="81"/>
      <c r="AL10" s="73">
        <f t="shared" si="7"/>
        <v>39.985500000000002</v>
      </c>
      <c r="AM10" s="73">
        <f>MAX(0.3*$AK10,ABS(AE10))</f>
        <v>36.137284375</v>
      </c>
      <c r="AN10" s="73">
        <f>MAX(0.3*$AK10,ABS(AF10))</f>
        <v>14.393934375000001</v>
      </c>
      <c r="AO10" s="73">
        <f>MAX($AK10,ABS(AG10))</f>
        <v>57.2326921875</v>
      </c>
      <c r="AP10" s="73">
        <f>MAX($AK10,ABS(AH10))</f>
        <v>6.7014734374999989</v>
      </c>
      <c r="AQ10" s="107">
        <f>MAX(AL10-$AB4*(1-((0.48*$AB$2+AL13)/(0.48*$AB$2))^2),0)/(($C4-2*4)*391.3)*1000</f>
        <v>2.8106997935371396</v>
      </c>
      <c r="AR10" s="108">
        <f t="shared" ref="AR10:AU10" si="20">MAX(AM10-$AB4*(1-((0.48*$AB$2+AM13)/(0.48*$AB$2))^2),0)/(($C4-2*4)*391.3)*1000</f>
        <v>3.4636653979008174</v>
      </c>
      <c r="AS10" s="108">
        <f t="shared" si="20"/>
        <v>1.9030920341064888E-2</v>
      </c>
      <c r="AT10" s="108">
        <f t="shared" si="20"/>
        <v>5.0666761342752178</v>
      </c>
      <c r="AU10" s="108">
        <f t="shared" si="20"/>
        <v>0</v>
      </c>
      <c r="AV10" s="123">
        <f t="shared" ref="AV10:AV12" si="21">MAX(AQ10:AU10)</f>
        <v>5.0666761342752178</v>
      </c>
      <c r="AW10" s="127">
        <f>$AZ$3</f>
        <v>10.304423903774522</v>
      </c>
      <c r="AX10" s="73">
        <f t="shared" ref="AX10:AX12" si="22">2*AW10*391.3/10</f>
        <v>806.42421470939405</v>
      </c>
      <c r="AY10" s="242">
        <f>AX10*($C$4-2*4)/200</f>
        <v>88.706663618033346</v>
      </c>
      <c r="AZ10" s="73">
        <f>($AB4+$AY10)*(1-ABS((0.48*$AB$2+AL$13)/(0.48*$AB$2+$AX10))^(1+1/(1+$AX10/$AB$2)))</f>
        <v>117.76288825565497</v>
      </c>
      <c r="BA10" s="73">
        <f t="shared" si="9"/>
        <v>110.93450322781659</v>
      </c>
      <c r="BB10" s="73">
        <f t="shared" si="9"/>
        <v>116.63181875530383</v>
      </c>
      <c r="BC10" s="73">
        <f t="shared" si="9"/>
        <v>116.1868763410222</v>
      </c>
      <c r="BD10" s="73">
        <f t="shared" si="9"/>
        <v>111.3948127344093</v>
      </c>
      <c r="BE10" s="148"/>
      <c r="BF10" s="148"/>
      <c r="BG10" s="148"/>
      <c r="BH10" s="148"/>
      <c r="BI10" s="148"/>
      <c r="BJ10" s="191"/>
      <c r="BK10" s="6"/>
      <c r="BL10" s="36"/>
      <c r="BM10" s="36"/>
      <c r="BN10" s="36"/>
      <c r="BO10" s="36"/>
      <c r="BP10" s="36"/>
      <c r="BQ10" s="36"/>
      <c r="BR10" s="73"/>
      <c r="BS10" s="36"/>
      <c r="BT10" s="73"/>
      <c r="BU10" s="370"/>
      <c r="BV10" s="370"/>
      <c r="BW10" s="370"/>
      <c r="BX10" s="370"/>
      <c r="BY10" s="370"/>
      <c r="BZ10" s="370"/>
      <c r="CA10" s="370"/>
      <c r="CB10" s="370"/>
      <c r="CC10" s="370"/>
      <c r="CD10" s="370"/>
      <c r="CE10" s="370"/>
      <c r="CF10" s="370"/>
      <c r="CG10" s="370"/>
      <c r="CH10" s="370"/>
      <c r="CI10" s="73"/>
      <c r="CJ10" s="73"/>
      <c r="CK10" s="370"/>
      <c r="CL10" s="370"/>
      <c r="CM10" s="465"/>
      <c r="CN10" s="465"/>
      <c r="CO10" s="370"/>
      <c r="CP10" s="370"/>
      <c r="CQ10" s="370"/>
    </row>
    <row r="11" spans="1:95" ht="16.05" customHeight="1" x14ac:dyDescent="0.25">
      <c r="A11" s="162">
        <f>Pil_originale!A510</f>
        <v>5</v>
      </c>
      <c r="B11" s="6">
        <f>Pil_originale!B510</f>
        <v>22</v>
      </c>
      <c r="C11" s="6">
        <f>Pil_originale!C510</f>
        <v>0</v>
      </c>
      <c r="D11" s="6">
        <f>Pil_originale!D510</f>
        <v>6</v>
      </c>
      <c r="E11" s="6" t="str">
        <f>Pil_originale!E510</f>
        <v>N</v>
      </c>
      <c r="F11" s="6">
        <f>Pil_originale!F510</f>
        <v>-31.562000000000001</v>
      </c>
      <c r="G11" s="6">
        <f>Pil_originale!G510</f>
        <v>-21.942</v>
      </c>
      <c r="H11" s="6">
        <f>Pil_originale!H510</f>
        <v>20.603999999999999</v>
      </c>
      <c r="I11" s="6">
        <f>Pil_originale!I510</f>
        <v>1.0469999999999999</v>
      </c>
      <c r="J11" s="6">
        <f>Pil_originale!J510</f>
        <v>-2.282</v>
      </c>
      <c r="K11" s="7">
        <f>Pil_originale!K510</f>
        <v>-2.492</v>
      </c>
      <c r="L11" s="447"/>
      <c r="M11" s="427"/>
      <c r="N11" s="162" t="s">
        <v>20</v>
      </c>
      <c r="O11" s="21">
        <f t="shared" ref="O11:T11" si="23">F10</f>
        <v>51.387999999999998</v>
      </c>
      <c r="P11" s="21">
        <f t="shared" si="23"/>
        <v>32.289000000000001</v>
      </c>
      <c r="Q11" s="21">
        <f t="shared" si="23"/>
        <v>-13.936999999999999</v>
      </c>
      <c r="R11" s="21">
        <f t="shared" si="23"/>
        <v>0.64800000000000002</v>
      </c>
      <c r="S11" s="21">
        <f t="shared" si="23"/>
        <v>0.91600000000000004</v>
      </c>
      <c r="T11" s="22">
        <f t="shared" si="23"/>
        <v>1</v>
      </c>
      <c r="U11" s="28">
        <f t="shared" ref="U11:Z12" si="24">O11+(O9-O11)/320*$T$5</f>
        <v>44.706203125000002</v>
      </c>
      <c r="V11" s="29">
        <f t="shared" si="24"/>
        <v>27.985250000000001</v>
      </c>
      <c r="W11" s="29">
        <f t="shared" si="24"/>
        <v>-8.5013749999999995</v>
      </c>
      <c r="X11" s="29">
        <f t="shared" si="24"/>
        <v>0.81721874999999999</v>
      </c>
      <c r="Y11" s="29">
        <f t="shared" si="24"/>
        <v>0.36467187500000009</v>
      </c>
      <c r="Z11" s="30">
        <f t="shared" si="24"/>
        <v>0.39820312499999999</v>
      </c>
      <c r="AA11" s="162">
        <f t="shared" si="13"/>
        <v>-8.8660468750000003</v>
      </c>
      <c r="AB11" s="6">
        <f t="shared" si="13"/>
        <v>1.2154218750000001</v>
      </c>
      <c r="AC11" s="6">
        <f t="shared" si="14"/>
        <v>-9.2306734375000001</v>
      </c>
      <c r="AD11" s="6">
        <f t="shared" si="15"/>
        <v>3.8752359375000003</v>
      </c>
      <c r="AE11" s="36">
        <f t="shared" si="16"/>
        <v>18.754576562499999</v>
      </c>
      <c r="AF11" s="36">
        <f t="shared" si="17"/>
        <v>37.215923437500003</v>
      </c>
      <c r="AG11" s="36">
        <f t="shared" si="18"/>
        <v>31.860485937500002</v>
      </c>
      <c r="AH11" s="37">
        <f t="shared" si="19"/>
        <v>24.110014062499999</v>
      </c>
      <c r="AI11" s="432"/>
      <c r="AJ11" s="162" t="s">
        <v>20</v>
      </c>
      <c r="AK11" s="82">
        <f>AU55</f>
        <v>61.234903322589233</v>
      </c>
      <c r="AL11" s="73">
        <f t="shared" si="7"/>
        <v>44.706203125000002</v>
      </c>
      <c r="AM11" s="73">
        <f>MAX($AK11,ABS(AE11))</f>
        <v>61.234903322589233</v>
      </c>
      <c r="AN11" s="79">
        <f>MAX($AK11,ABS(AF11))</f>
        <v>61.234903322589233</v>
      </c>
      <c r="AO11" s="73">
        <f>MAX(0.3*$AK11,ABS(AG11))</f>
        <v>31.860485937500002</v>
      </c>
      <c r="AP11" s="73">
        <f>MAX(0.3*$AK11,ABS(AH11))</f>
        <v>24.110014062499999</v>
      </c>
      <c r="AQ11" s="107">
        <f>MAX(AL11-$AB3*(1-((0.48*$AB$2+AL14)/(0.48*$AB$2))^2),0)/(($C3-2*4)*391.3)*1000</f>
        <v>0.43476199966429918</v>
      </c>
      <c r="AR11" s="108">
        <f t="shared" ref="AR11:AU11" si="25">MAX(AM11-$AB3*(1-((0.48*$AB$2+AM14)/(0.48*$AB$2))^2),0)/(($C3-2*4)*391.3)*1000</f>
        <v>2.2162687119904541</v>
      </c>
      <c r="AS11" s="108">
        <f t="shared" si="25"/>
        <v>1.4469605972179012</v>
      </c>
      <c r="AT11" s="108">
        <f t="shared" si="25"/>
        <v>6.3069685102928971E-2</v>
      </c>
      <c r="AU11" s="108">
        <f t="shared" si="25"/>
        <v>0.32923481283768791</v>
      </c>
      <c r="AV11" s="122">
        <f t="shared" si="21"/>
        <v>2.2162687119904541</v>
      </c>
      <c r="AW11" s="128">
        <f>$AZ$2</f>
        <v>8.2938046054770531</v>
      </c>
      <c r="AX11" s="73">
        <f t="shared" si="22"/>
        <v>649.07314842463416</v>
      </c>
      <c r="AY11" s="242">
        <f t="shared" ref="AY11" si="26">AX11*($C$3-2*4)/200</f>
        <v>168.75901859040488</v>
      </c>
      <c r="AZ11" s="73">
        <f>($AB3+$AY11)*(1-ABS((0.48*$AB$2+AL$14)/(0.48*$AB$2+$AX11))^(1+1/(1+$AX11/$AB$2)))</f>
        <v>217.42322499566785</v>
      </c>
      <c r="BA11" s="73">
        <f t="shared" ref="BA11:BD12" si="27">($AB3+$AY11)*(1-ABS((0.48*$AB$2+AM$14)/(0.48*$AB$2+$AX11))^(1+1/(1+$AX11/$AB$2)))</f>
        <v>201.34338465561248</v>
      </c>
      <c r="BB11" s="73">
        <f t="shared" si="27"/>
        <v>214.09003745235404</v>
      </c>
      <c r="BC11" s="73">
        <f t="shared" si="27"/>
        <v>213.095598781832</v>
      </c>
      <c r="BD11" s="73">
        <f t="shared" si="27"/>
        <v>202.37427919860991</v>
      </c>
      <c r="BE11" s="148" t="str">
        <f>IF((ABS(AL11/AZ11)^1.5+ABS(AL12/AZ12)^1.5&lt;1),"VERIFICA","NON VERIFICA")</f>
        <v>VERIFICA</v>
      </c>
      <c r="BF11" s="148" t="str">
        <f t="shared" ref="BF11:BI11" si="28">IF((ABS(AM11/BA11)^1.5+ABS(AM12/BA12)^1.5&lt;1),"VERIFICA","NON VERIFICA")</f>
        <v>VERIFICA</v>
      </c>
      <c r="BG11" s="148" t="str">
        <f t="shared" si="28"/>
        <v>VERIFICA</v>
      </c>
      <c r="BH11" s="148" t="str">
        <f t="shared" si="28"/>
        <v>VERIFICA</v>
      </c>
      <c r="BI11" s="148" t="str">
        <f t="shared" si="28"/>
        <v>VERIFICA</v>
      </c>
      <c r="BJ11" s="191"/>
      <c r="BK11" s="36"/>
      <c r="BL11" s="36">
        <f>MAX(BC10+BC12,BD10+BD12)*$BL$2/($BX$3)*100</f>
        <v>95.164760491840994</v>
      </c>
      <c r="BM11" s="36">
        <f>0.5*14.17*$C$3*0.9*($C$4-4)*2.5/(1+2.5^2)/10</f>
        <v>343.01172413793103</v>
      </c>
      <c r="BN11" s="36">
        <f>$BQ$6*0.9*($C$4-4)*391.3/100*2.5*10^-1</f>
        <v>306.83457925528165</v>
      </c>
      <c r="BO11" s="341" t="str">
        <f>IF(BN11&gt;BM11,SQRT((0.5*14.17*$C$3)/($BQ$6/100*391.3)-1)," ")</f>
        <v xml:space="preserve"> </v>
      </c>
      <c r="BP11" s="36" t="str">
        <f>IF(BO11=" "," ",0.9*$BQ$6/100*($C$4-4)*391.3*BO11*10^-1)</f>
        <v xml:space="preserve"> </v>
      </c>
      <c r="BQ11" s="36" t="str">
        <f>IF(AND(BP11&gt;BL11,BN11&gt;BL11),"Verifica","Non Verifica")</f>
        <v>Verifica</v>
      </c>
      <c r="BR11" s="36">
        <f>$BU$6*0.9*($C$4-4)*391.3/100*2.5*10^-1</f>
        <v>460.25186888292251</v>
      </c>
      <c r="BS11" s="341">
        <f>IF(BR11&gt;BM11,SQRT((0.5*14.17*$C$3)/($BU$6/100*391.3)-1)," ")</f>
        <v>2.0983814160388228</v>
      </c>
      <c r="BT11" s="36">
        <f>IF(BS11=" "," ",0.9*$BU$6/100*($C$4-4)*391.3*BS11*10^-1)</f>
        <v>386.3135873444246</v>
      </c>
      <c r="BU11" s="6" t="str">
        <f>IF(AND(BT11&gt;BL11,BR11&gt;BL11),"Verifica","Non Verifica")</f>
        <v>Verifica</v>
      </c>
      <c r="BV11" s="266"/>
      <c r="BW11" s="370"/>
      <c r="BX11" s="370"/>
      <c r="BY11" s="370"/>
      <c r="BZ11" s="370"/>
      <c r="CA11" s="370"/>
      <c r="CB11" s="370"/>
      <c r="CC11" s="370"/>
      <c r="CD11" s="370"/>
      <c r="CE11" s="370"/>
      <c r="CF11" s="370"/>
      <c r="CG11" s="370"/>
      <c r="CH11" s="370"/>
      <c r="CI11" s="73"/>
      <c r="CJ11" s="73"/>
      <c r="CK11" s="370"/>
      <c r="CL11" s="370"/>
      <c r="CM11" s="465"/>
      <c r="CN11" s="465"/>
      <c r="CO11" s="370"/>
      <c r="CP11" s="370"/>
      <c r="CQ11" s="370"/>
    </row>
    <row r="12" spans="1:95" ht="16.05" customHeight="1" thickBot="1" x14ac:dyDescent="0.3">
      <c r="A12" s="162">
        <f>Pil_originale!A939</f>
        <v>9</v>
      </c>
      <c r="B12" s="6">
        <f>Pil_originale!B939</f>
        <v>22</v>
      </c>
      <c r="C12" s="6">
        <f>Pil_originale!C939</f>
        <v>0</v>
      </c>
      <c r="D12" s="6">
        <f>Pil_originale!D939</f>
        <v>6</v>
      </c>
      <c r="E12" s="6" t="str">
        <f>Pil_originale!E939</f>
        <v>Msup</v>
      </c>
      <c r="F12" s="6">
        <f>Pil_originale!F939</f>
        <v>46.677999999999997</v>
      </c>
      <c r="G12" s="6">
        <f>Pil_originale!G939</f>
        <v>29.526</v>
      </c>
      <c r="H12" s="6">
        <f>Pil_originale!H939</f>
        <v>0.68400000000000005</v>
      </c>
      <c r="I12" s="6">
        <f>Pil_originale!I939</f>
        <v>35.408999999999999</v>
      </c>
      <c r="J12" s="6">
        <f>Pil_originale!J939</f>
        <v>0.94499999999999995</v>
      </c>
      <c r="K12" s="7">
        <f>Pil_originale!K939</f>
        <v>1.032</v>
      </c>
      <c r="L12" s="447"/>
      <c r="M12" s="427"/>
      <c r="N12" s="162" t="s">
        <v>19</v>
      </c>
      <c r="O12" s="21">
        <f t="shared" ref="O12:T12" si="29">F13</f>
        <v>-38.985999999999997</v>
      </c>
      <c r="P12" s="21">
        <f t="shared" si="29"/>
        <v>-25.007000000000001</v>
      </c>
      <c r="Q12" s="21">
        <f t="shared" si="29"/>
        <v>-0.51200000000000001</v>
      </c>
      <c r="R12" s="21">
        <f t="shared" si="29"/>
        <v>-25.486000000000001</v>
      </c>
      <c r="S12" s="21">
        <f t="shared" si="29"/>
        <v>-0.68400000000000005</v>
      </c>
      <c r="T12" s="22">
        <f t="shared" si="29"/>
        <v>-0.747</v>
      </c>
      <c r="U12" s="28">
        <f t="shared" si="24"/>
        <v>-32.293500000000002</v>
      </c>
      <c r="V12" s="29">
        <f t="shared" si="24"/>
        <v>-20.746609375000002</v>
      </c>
      <c r="W12" s="29">
        <f t="shared" si="24"/>
        <v>-0.4185625</v>
      </c>
      <c r="X12" s="29">
        <f t="shared" si="24"/>
        <v>-20.728578125000002</v>
      </c>
      <c r="Y12" s="29">
        <f t="shared" si="24"/>
        <v>-0.556734375</v>
      </c>
      <c r="Z12" s="30">
        <f t="shared" si="24"/>
        <v>-0.60801562499999995</v>
      </c>
      <c r="AA12" s="162">
        <f t="shared" si="13"/>
        <v>-0.97529687499999995</v>
      </c>
      <c r="AB12" s="6">
        <f t="shared" si="13"/>
        <v>-21.336593750000002</v>
      </c>
      <c r="AC12" s="6">
        <f t="shared" si="14"/>
        <v>-7.3762750000000006</v>
      </c>
      <c r="AD12" s="6">
        <f t="shared" si="15"/>
        <v>-21.629182812500002</v>
      </c>
      <c r="AE12" s="36">
        <f t="shared" si="16"/>
        <v>-28.122884375000002</v>
      </c>
      <c r="AF12" s="36">
        <f t="shared" si="17"/>
        <v>-13.370334375000002</v>
      </c>
      <c r="AG12" s="36">
        <f t="shared" si="18"/>
        <v>-42.375792187500004</v>
      </c>
      <c r="AH12" s="37">
        <f t="shared" si="19"/>
        <v>0.88257343749999961</v>
      </c>
      <c r="AI12" s="432"/>
      <c r="AJ12" s="162" t="s">
        <v>19</v>
      </c>
      <c r="AK12" s="82">
        <f>AT55</f>
        <v>48.168281721651887</v>
      </c>
      <c r="AL12" s="73">
        <f t="shared" si="7"/>
        <v>-32.293500000000002</v>
      </c>
      <c r="AM12" s="73">
        <f>MAX(0.3*$AK12,ABS(AE12))</f>
        <v>28.122884375000002</v>
      </c>
      <c r="AN12" s="73">
        <f>MAX(0.3*$AK12,ABS(AF12))</f>
        <v>14.450484516495566</v>
      </c>
      <c r="AO12" s="73">
        <f>MAX($AK12,ABS(AG12))</f>
        <v>48.168281721651887</v>
      </c>
      <c r="AP12" s="73">
        <f>MAX($AK12,ABS(AH12))</f>
        <v>48.168281721651887</v>
      </c>
      <c r="AQ12" s="107">
        <f>MAX(AL12-$AB4*(1-((0.48*$AB$2+AL14)/(0.48*$AB$2))^2),0)/(($C4-2*4)*391.3)*1000</f>
        <v>0</v>
      </c>
      <c r="AR12" s="108">
        <f t="shared" ref="AR12:AU12" si="30">MAX(AM12-$AB4*(1-((0.48*$AB$2+AM14)/(0.48*$AB$2))^2),0)/(($C4-2*4)*391.3)*1000</f>
        <v>2.3294504722897882</v>
      </c>
      <c r="AS12" s="108">
        <f t="shared" si="30"/>
        <v>0</v>
      </c>
      <c r="AT12" s="108">
        <f t="shared" si="30"/>
        <v>3.81940119359734</v>
      </c>
      <c r="AU12" s="108">
        <f t="shared" si="30"/>
        <v>4.5841186521908277</v>
      </c>
      <c r="AV12" s="123">
        <f t="shared" si="21"/>
        <v>4.5841186521908277</v>
      </c>
      <c r="AW12" s="129">
        <f>$AZ$3</f>
        <v>10.304423903774522</v>
      </c>
      <c r="AX12" s="73">
        <f t="shared" si="22"/>
        <v>806.42421470939405</v>
      </c>
      <c r="AY12" s="242">
        <f>AX12*($C$4-2*4)/200</f>
        <v>88.706663618033346</v>
      </c>
      <c r="AZ12" s="73">
        <f>($AB4+$AY12)*(1-ABS((0.48*$AB$2+AL$14)/(0.48*$AB$2+$AX12))^(1+1/(1+$AX12/$AB$2)))</f>
        <v>119.32027628565729</v>
      </c>
      <c r="BA12" s="73">
        <f t="shared" si="27"/>
        <v>112.18899936457952</v>
      </c>
      <c r="BB12" s="73">
        <f t="shared" si="27"/>
        <v>117.84064853643849</v>
      </c>
      <c r="BC12" s="73">
        <f t="shared" si="27"/>
        <v>117.39935395713297</v>
      </c>
      <c r="BD12" s="73">
        <f t="shared" si="27"/>
        <v>112.64570020142978</v>
      </c>
      <c r="BE12" s="148"/>
      <c r="BF12" s="148"/>
      <c r="BG12" s="148"/>
      <c r="BH12" s="148"/>
      <c r="BI12" s="148"/>
      <c r="BJ12" s="191"/>
      <c r="BK12" s="6"/>
      <c r="BL12" s="36"/>
      <c r="BM12" s="36"/>
      <c r="BN12" s="36"/>
      <c r="BO12" s="36"/>
      <c r="BP12" s="36"/>
      <c r="BQ12" s="36"/>
      <c r="BR12" s="73"/>
      <c r="BS12" s="36"/>
      <c r="BT12" s="73"/>
      <c r="BU12" s="370"/>
      <c r="BV12" s="370"/>
      <c r="BW12" s="370"/>
      <c r="BX12" s="370"/>
      <c r="BY12" s="370"/>
      <c r="BZ12" s="370"/>
      <c r="CA12" s="370"/>
      <c r="CB12" s="370"/>
      <c r="CC12" s="370"/>
      <c r="CD12" s="370"/>
      <c r="CE12" s="370"/>
      <c r="CF12" s="370"/>
      <c r="CG12" s="370"/>
      <c r="CH12" s="370"/>
      <c r="CI12" s="73"/>
      <c r="CJ12" s="73"/>
      <c r="CK12" s="370"/>
      <c r="CL12" s="370"/>
      <c r="CM12" s="370"/>
      <c r="CN12" s="370"/>
      <c r="CO12" s="370"/>
      <c r="CP12" s="370"/>
      <c r="CQ12" s="370"/>
    </row>
    <row r="13" spans="1:95" ht="16.05" customHeight="1" x14ac:dyDescent="0.25">
      <c r="A13" s="162">
        <f>Pil_originale!A940</f>
        <v>9</v>
      </c>
      <c r="B13" s="6">
        <f>Pil_originale!B940</f>
        <v>22</v>
      </c>
      <c r="C13" s="6">
        <f>Pil_originale!C940</f>
        <v>0</v>
      </c>
      <c r="D13" s="6">
        <f>Pil_originale!D940</f>
        <v>6</v>
      </c>
      <c r="E13" s="6" t="str">
        <f>Pil_originale!E940</f>
        <v>Minf</v>
      </c>
      <c r="F13" s="6">
        <f>Pil_originale!F940</f>
        <v>-38.985999999999997</v>
      </c>
      <c r="G13" s="6">
        <f>Pil_originale!G940</f>
        <v>-25.007000000000001</v>
      </c>
      <c r="H13" s="6">
        <f>Pil_originale!H940</f>
        <v>-0.51200000000000001</v>
      </c>
      <c r="I13" s="6">
        <f>Pil_originale!I940</f>
        <v>-25.486000000000001</v>
      </c>
      <c r="J13" s="6">
        <f>Pil_originale!J940</f>
        <v>-0.68400000000000005</v>
      </c>
      <c r="K13" s="7">
        <f>Pil_originale!K940</f>
        <v>-0.747</v>
      </c>
      <c r="L13" s="447"/>
      <c r="M13" s="427"/>
      <c r="N13" s="162" t="s">
        <v>44</v>
      </c>
      <c r="O13" s="21">
        <f>F11+F14</f>
        <v>-110.22499999999999</v>
      </c>
      <c r="P13" s="21">
        <f t="shared" ref="P13:T13" si="31">G11+G14</f>
        <v>-70.872</v>
      </c>
      <c r="Q13" s="21">
        <f t="shared" si="31"/>
        <v>20.317999999999998</v>
      </c>
      <c r="R13" s="21">
        <f t="shared" si="31"/>
        <v>-13.718999999999999</v>
      </c>
      <c r="S13" s="21">
        <f t="shared" si="31"/>
        <v>-2.677</v>
      </c>
      <c r="T13" s="22">
        <f t="shared" si="31"/>
        <v>-2.923</v>
      </c>
      <c r="U13" s="28">
        <f>O13+$L$4</f>
        <v>-110.22499999999999</v>
      </c>
      <c r="V13" s="29">
        <f>P13+$L$2</f>
        <v>-70.872</v>
      </c>
      <c r="W13" s="29">
        <f>Q13</f>
        <v>20.317999999999998</v>
      </c>
      <c r="X13" s="29">
        <f t="shared" ref="X13:Z14" si="32">R13</f>
        <v>-13.718999999999999</v>
      </c>
      <c r="Y13" s="29">
        <f t="shared" si="32"/>
        <v>-2.677</v>
      </c>
      <c r="Z13" s="30">
        <f t="shared" si="32"/>
        <v>-2.923</v>
      </c>
      <c r="AA13" s="162">
        <f t="shared" si="13"/>
        <v>22.994999999999997</v>
      </c>
      <c r="AB13" s="6">
        <f t="shared" si="13"/>
        <v>-16.641999999999999</v>
      </c>
      <c r="AC13" s="6">
        <f t="shared" si="14"/>
        <v>27.987599999999997</v>
      </c>
      <c r="AD13" s="6">
        <f t="shared" si="15"/>
        <v>-23.540499999999998</v>
      </c>
      <c r="AE13" s="36">
        <f t="shared" si="16"/>
        <v>-42.884399999999999</v>
      </c>
      <c r="AF13" s="36">
        <f t="shared" si="17"/>
        <v>-98.8596</v>
      </c>
      <c r="AG13" s="36">
        <f t="shared" si="18"/>
        <v>-94.412499999999994</v>
      </c>
      <c r="AH13" s="37">
        <f t="shared" si="19"/>
        <v>-47.331500000000005</v>
      </c>
      <c r="AJ13" s="162" t="s">
        <v>44</v>
      </c>
      <c r="AK13" s="82"/>
      <c r="AL13" s="73">
        <f t="shared" si="7"/>
        <v>-110.22499999999999</v>
      </c>
      <c r="AM13" s="73">
        <f t="shared" ref="AM13:AP14" si="33">AE13</f>
        <v>-42.884399999999999</v>
      </c>
      <c r="AN13" s="73">
        <f t="shared" si="33"/>
        <v>-98.8596</v>
      </c>
      <c r="AO13" s="73">
        <f t="shared" si="33"/>
        <v>-94.412499999999994</v>
      </c>
      <c r="AP13" s="73">
        <f t="shared" si="33"/>
        <v>-47.331500000000005</v>
      </c>
      <c r="AQ13" s="107"/>
      <c r="AR13" s="282"/>
      <c r="AS13" s="282"/>
      <c r="AT13" s="282"/>
      <c r="AU13" s="282"/>
      <c r="AV13" s="7"/>
      <c r="AW13" s="288"/>
      <c r="AX13" s="242"/>
      <c r="AY13" s="242"/>
      <c r="AZ13" s="242"/>
      <c r="BA13" s="242"/>
      <c r="BB13" s="242"/>
      <c r="BC13" s="242"/>
      <c r="BD13" s="242"/>
      <c r="BE13" s="148"/>
      <c r="BF13" s="148"/>
      <c r="BG13" s="148"/>
      <c r="BH13" s="148"/>
      <c r="BI13" s="148"/>
      <c r="BJ13" s="191"/>
      <c r="BK13" s="370"/>
      <c r="BL13" s="73"/>
      <c r="BM13" s="36"/>
      <c r="BN13" s="73"/>
      <c r="BO13" s="73"/>
      <c r="BP13" s="73"/>
      <c r="BQ13" s="73"/>
      <c r="BR13" s="73"/>
      <c r="BS13" s="36"/>
      <c r="BT13" s="73"/>
      <c r="BU13" s="370"/>
      <c r="BV13" s="370"/>
      <c r="BW13" s="370"/>
      <c r="BX13" s="370"/>
      <c r="BY13" s="370"/>
      <c r="BZ13" s="370"/>
      <c r="CA13" s="370"/>
      <c r="CB13" s="370"/>
      <c r="CC13" s="370"/>
      <c r="CD13" s="370"/>
      <c r="CE13" s="370"/>
      <c r="CF13" s="370"/>
      <c r="CG13" s="370"/>
      <c r="CH13" s="370"/>
      <c r="CI13" s="73"/>
      <c r="CJ13" s="73"/>
      <c r="CK13" s="370"/>
      <c r="CL13" s="370"/>
      <c r="CM13" s="370"/>
      <c r="CN13" s="370"/>
      <c r="CO13" s="370"/>
      <c r="CP13" s="370"/>
      <c r="CQ13" s="370"/>
    </row>
    <row r="14" spans="1:95" ht="16.05" customHeight="1" thickBot="1" x14ac:dyDescent="0.35">
      <c r="A14" s="8">
        <f>Pil_originale!A942</f>
        <v>9</v>
      </c>
      <c r="B14" s="42">
        <f>Pil_originale!B942</f>
        <v>22</v>
      </c>
      <c r="C14" s="42">
        <f>Pil_originale!C942</f>
        <v>0</v>
      </c>
      <c r="D14" s="42">
        <f>Pil_originale!D942</f>
        <v>6</v>
      </c>
      <c r="E14" s="42" t="str">
        <f>Pil_originale!E942</f>
        <v>N</v>
      </c>
      <c r="F14" s="42">
        <f>Pil_originale!F942</f>
        <v>-78.662999999999997</v>
      </c>
      <c r="G14" s="42">
        <f>Pil_originale!G942</f>
        <v>-48.93</v>
      </c>
      <c r="H14" s="42">
        <f>Pil_originale!H942</f>
        <v>-0.28599999999999998</v>
      </c>
      <c r="I14" s="42">
        <f>Pil_originale!I942</f>
        <v>-14.766</v>
      </c>
      <c r="J14" s="42">
        <f>Pil_originale!J942</f>
        <v>-0.39500000000000002</v>
      </c>
      <c r="K14" s="10">
        <f>Pil_originale!K942</f>
        <v>-0.43099999999999999</v>
      </c>
      <c r="L14" s="447"/>
      <c r="N14" s="8" t="s">
        <v>45</v>
      </c>
      <c r="O14" s="23">
        <f>F11+F14</f>
        <v>-110.22499999999999</v>
      </c>
      <c r="P14" s="23">
        <f t="shared" ref="P14:T14" si="34">G11+G14</f>
        <v>-70.872</v>
      </c>
      <c r="Q14" s="23">
        <f t="shared" si="34"/>
        <v>20.317999999999998</v>
      </c>
      <c r="R14" s="23">
        <f t="shared" si="34"/>
        <v>-13.718999999999999</v>
      </c>
      <c r="S14" s="23">
        <f t="shared" si="34"/>
        <v>-2.677</v>
      </c>
      <c r="T14" s="24">
        <f t="shared" si="34"/>
        <v>-2.923</v>
      </c>
      <c r="U14" s="33">
        <f>O14+$L$5</f>
        <v>-126.02</v>
      </c>
      <c r="V14" s="21">
        <f>P14+$L$3</f>
        <v>-83.022000000000006</v>
      </c>
      <c r="W14" s="29">
        <f>Q14</f>
        <v>20.317999999999998</v>
      </c>
      <c r="X14" s="29">
        <f t="shared" si="32"/>
        <v>-13.718999999999999</v>
      </c>
      <c r="Y14" s="29">
        <f t="shared" si="32"/>
        <v>-2.677</v>
      </c>
      <c r="Z14" s="30">
        <f t="shared" si="32"/>
        <v>-2.923</v>
      </c>
      <c r="AA14" s="8">
        <f t="shared" si="13"/>
        <v>22.994999999999997</v>
      </c>
      <c r="AB14" s="42">
        <f t="shared" si="13"/>
        <v>-16.641999999999999</v>
      </c>
      <c r="AC14" s="42">
        <f t="shared" si="14"/>
        <v>27.987599999999997</v>
      </c>
      <c r="AD14" s="42">
        <f t="shared" si="15"/>
        <v>-23.540499999999998</v>
      </c>
      <c r="AE14" s="38">
        <f t="shared" si="16"/>
        <v>-55.034400000000005</v>
      </c>
      <c r="AF14" s="38">
        <f t="shared" si="17"/>
        <v>-111.00960000000001</v>
      </c>
      <c r="AG14" s="38">
        <f t="shared" si="18"/>
        <v>-106.5625</v>
      </c>
      <c r="AH14" s="39">
        <f t="shared" si="19"/>
        <v>-59.481500000000011</v>
      </c>
      <c r="AJ14" s="8" t="s">
        <v>45</v>
      </c>
      <c r="AK14" s="82"/>
      <c r="AL14" s="73">
        <f t="shared" si="7"/>
        <v>-126.02</v>
      </c>
      <c r="AM14" s="73">
        <f t="shared" si="33"/>
        <v>-55.034400000000005</v>
      </c>
      <c r="AN14" s="73">
        <f t="shared" si="33"/>
        <v>-111.00960000000001</v>
      </c>
      <c r="AO14" s="73">
        <f t="shared" si="33"/>
        <v>-106.5625</v>
      </c>
      <c r="AP14" s="73">
        <f t="shared" si="33"/>
        <v>-59.481500000000011</v>
      </c>
      <c r="AQ14" s="83"/>
      <c r="AR14" s="23"/>
      <c r="AS14" s="23"/>
      <c r="AT14" s="23"/>
      <c r="AU14" s="23"/>
      <c r="AV14" s="10"/>
      <c r="AW14" s="288"/>
      <c r="AX14" s="242"/>
      <c r="AY14" s="242"/>
      <c r="AZ14" s="242"/>
      <c r="BA14" s="242"/>
      <c r="BB14" s="242"/>
      <c r="BC14" s="242"/>
      <c r="BD14" s="242"/>
      <c r="BE14" s="148"/>
      <c r="BF14" s="148"/>
      <c r="BG14" s="148"/>
      <c r="BH14" s="148"/>
      <c r="BI14" s="148"/>
      <c r="BJ14" s="191"/>
      <c r="BK14" s="370"/>
      <c r="BL14" s="73"/>
      <c r="BM14" s="36"/>
      <c r="BN14" s="73"/>
      <c r="BO14" s="73"/>
      <c r="BP14" s="73"/>
      <c r="BQ14" s="73"/>
      <c r="BR14" s="73"/>
      <c r="BS14" s="36"/>
      <c r="BT14" s="73"/>
      <c r="BU14" s="370"/>
      <c r="BV14" s="370"/>
      <c r="BW14" s="370"/>
      <c r="BX14" s="370"/>
      <c r="BY14" s="370"/>
      <c r="BZ14" s="370"/>
      <c r="CA14" s="370"/>
      <c r="CB14" s="370"/>
      <c r="CC14" s="370"/>
      <c r="CD14" s="370"/>
      <c r="CE14" s="370"/>
      <c r="CF14" s="370"/>
      <c r="CG14" s="370"/>
      <c r="CH14" s="370"/>
      <c r="CI14" s="73"/>
      <c r="CJ14" s="73"/>
      <c r="CK14" s="370"/>
      <c r="CL14" s="370"/>
      <c r="CM14" s="370"/>
      <c r="CN14" s="370"/>
      <c r="CO14" s="370"/>
      <c r="CP14" s="370"/>
      <c r="CQ14" s="370"/>
    </row>
    <row r="15" spans="1:95" ht="16.05" customHeight="1" thickBot="1" x14ac:dyDescent="0.3">
      <c r="A15" s="158">
        <f>Pil_originale!A511</f>
        <v>5</v>
      </c>
      <c r="B15" s="159">
        <f>Pil_originale!B511</f>
        <v>22</v>
      </c>
      <c r="C15" s="159">
        <f>Pil_originale!C511</f>
        <v>0</v>
      </c>
      <c r="D15" s="159">
        <f>Pil_originale!D511</f>
        <v>5</v>
      </c>
      <c r="E15" s="159" t="str">
        <f>Pil_originale!E511</f>
        <v>Msup</v>
      </c>
      <c r="F15" s="159">
        <f>Pil_originale!F511</f>
        <v>-58.371000000000002</v>
      </c>
      <c r="G15" s="159">
        <f>Pil_originale!G511</f>
        <v>-35.716999999999999</v>
      </c>
      <c r="H15" s="159">
        <f>Pil_originale!H511</f>
        <v>90.751000000000005</v>
      </c>
      <c r="I15" s="159">
        <f>Pil_originale!I511</f>
        <v>5.65</v>
      </c>
      <c r="J15" s="159">
        <f>Pil_originale!J511</f>
        <v>-10.638</v>
      </c>
      <c r="K15" s="160">
        <f>Pil_originale!K511</f>
        <v>-11.613</v>
      </c>
      <c r="L15" s="447"/>
      <c r="M15" s="427" t="s">
        <v>22</v>
      </c>
      <c r="N15" s="158" t="s">
        <v>18</v>
      </c>
      <c r="O15" s="19">
        <f t="shared" ref="O15:T15" si="35">F15</f>
        <v>-58.371000000000002</v>
      </c>
      <c r="P15" s="19">
        <f t="shared" si="35"/>
        <v>-35.716999999999999</v>
      </c>
      <c r="Q15" s="19">
        <f t="shared" si="35"/>
        <v>90.751000000000005</v>
      </c>
      <c r="R15" s="19">
        <f t="shared" si="35"/>
        <v>5.65</v>
      </c>
      <c r="S15" s="19">
        <f t="shared" si="35"/>
        <v>-10.638</v>
      </c>
      <c r="T15" s="19">
        <f t="shared" si="35"/>
        <v>-11.613</v>
      </c>
      <c r="U15" s="25">
        <f t="shared" ref="U15:Z16" si="36">O15-(O15-O17)/320*$U$4</f>
        <v>-49.858109375000005</v>
      </c>
      <c r="V15" s="26">
        <f t="shared" si="36"/>
        <v>-30.494421874999997</v>
      </c>
      <c r="W15" s="26">
        <f t="shared" si="36"/>
        <v>77.023812500000005</v>
      </c>
      <c r="X15" s="26">
        <f t="shared" si="36"/>
        <v>4.8081250000000004</v>
      </c>
      <c r="Y15" s="26">
        <f t="shared" si="36"/>
        <v>-9.0660468749999996</v>
      </c>
      <c r="Z15" s="27">
        <f t="shared" si="36"/>
        <v>-9.8969843749999988</v>
      </c>
      <c r="AA15" s="158">
        <f t="shared" si="13"/>
        <v>86.089859375000003</v>
      </c>
      <c r="AB15" s="159">
        <f t="shared" si="13"/>
        <v>14.705109374999999</v>
      </c>
      <c r="AC15" s="159">
        <f t="shared" si="14"/>
        <v>90.501392187500002</v>
      </c>
      <c r="AD15" s="159">
        <f t="shared" si="15"/>
        <v>40.532067187500004</v>
      </c>
      <c r="AE15" s="34">
        <f t="shared" si="16"/>
        <v>60.006970312500002</v>
      </c>
      <c r="AF15" s="34">
        <f t="shared" si="17"/>
        <v>-120.9958140625</v>
      </c>
      <c r="AG15" s="34">
        <f t="shared" si="18"/>
        <v>10.037645312500008</v>
      </c>
      <c r="AH15" s="35">
        <f t="shared" si="19"/>
        <v>-71.026489062500005</v>
      </c>
      <c r="AJ15" s="158" t="s">
        <v>18</v>
      </c>
      <c r="AK15" s="82">
        <f>AU56</f>
        <v>128.29094573526305</v>
      </c>
      <c r="AL15" s="73">
        <f t="shared" si="7"/>
        <v>-49.858109375000005</v>
      </c>
      <c r="AM15" s="73">
        <f>MAX($AK15,ABS(AE15))</f>
        <v>128.29094573526305</v>
      </c>
      <c r="AN15" s="73">
        <f>MAX($AK15,ABS(AF15))</f>
        <v>128.29094573526305</v>
      </c>
      <c r="AO15" s="73">
        <f>MAX(0.3*$AK15,ABS(AG15))</f>
        <v>38.487283720578915</v>
      </c>
      <c r="AP15" s="73">
        <f>MAX(0.3*$AK15,ABS(AH15))</f>
        <v>71.026489062500005</v>
      </c>
      <c r="AQ15" s="105">
        <f>MAX(AL15-$AC$3*(1-((0.48*$AC$2+AL19)/(0.48*$AC$2))^2),0)/(($D$3-2*4)*391.3)*1000</f>
        <v>0</v>
      </c>
      <c r="AR15" s="106">
        <f t="shared" ref="AR15:AU15" si="37">MAX(AM15-$AC$3*(1-((0.48*$AC$2+AM19)/(0.48*$AC$2))^2),0)/(($D$3-2*4)*391.3)*1000</f>
        <v>4.3729313739551579</v>
      </c>
      <c r="AS15" s="106">
        <f t="shared" si="37"/>
        <v>2.4080274114671618</v>
      </c>
      <c r="AT15" s="106">
        <f t="shared" si="37"/>
        <v>0</v>
      </c>
      <c r="AU15" s="106">
        <f t="shared" si="37"/>
        <v>1.4359796941913539</v>
      </c>
      <c r="AV15" s="121">
        <f>MAX(AQ15:AU15)</f>
        <v>4.3729313739551579</v>
      </c>
      <c r="AW15" s="126">
        <f>$AZ$2</f>
        <v>8.2938046054770531</v>
      </c>
      <c r="AX15" s="73">
        <f>2*AW15*391.3/10</f>
        <v>649.07314842463416</v>
      </c>
      <c r="AY15" s="242">
        <f>AX15*($D$3-2*4)/200</f>
        <v>168.75901859040488</v>
      </c>
      <c r="AZ15" s="73">
        <f>($AC3+$AY15)*(1-ABS((0.48*$AC$2+AL$19)/(0.48*$AC$2+$AX15))^(1+1/(1+$AX15/$AC$2)))</f>
        <v>261.65038973519262</v>
      </c>
      <c r="BA15" s="73">
        <f t="shared" ref="BA15:BD16" si="38">($AC3+$AY15)*(1-ABS((0.48*$AC$2+AM$19)/(0.48*$AC$2+$AX15))^(1+1/(1+$AX15/$AC$2)))</f>
        <v>220.25997059018528</v>
      </c>
      <c r="BB15" s="73">
        <f t="shared" si="38"/>
        <v>253.66806936731862</v>
      </c>
      <c r="BC15" s="73">
        <f t="shared" si="38"/>
        <v>251.84895954423376</v>
      </c>
      <c r="BD15" s="73">
        <f t="shared" si="38"/>
        <v>222.31467907952324</v>
      </c>
      <c r="BE15" s="148" t="str">
        <f>IF((ABS(AL15/AZ15)^1.5+ABS(AL16/AZ16)^1.5)&lt;1,"VERIFICA","NON VERIFICA")</f>
        <v>VERIFICA</v>
      </c>
      <c r="BF15" s="148" t="str">
        <f t="shared" ref="BF15:BI15" si="39">IF((ABS(AM15/BA15)^1.5+ABS(AM16/BA16)^1.5)&lt;1,"VERIFICA","NON VERIFICA")</f>
        <v>VERIFICA</v>
      </c>
      <c r="BG15" s="148" t="str">
        <f t="shared" si="39"/>
        <v>VERIFICA</v>
      </c>
      <c r="BH15" s="148" t="str">
        <f t="shared" si="39"/>
        <v>VERIFICA</v>
      </c>
      <c r="BI15" s="148" t="str">
        <f t="shared" si="39"/>
        <v>VERIFICA</v>
      </c>
      <c r="BJ15" s="191"/>
      <c r="BK15" s="73"/>
      <c r="BL15" s="73">
        <f>MAX(BA15+BA17,BB15+BB17)*$BL$2/($BY$3)*100</f>
        <v>207.6216771539647</v>
      </c>
      <c r="BM15" s="36">
        <f>0.5*14.17*$D$4*0.9*($D$3-4)*2.5/(1+2.5^2)/10</f>
        <v>369.3972413793104</v>
      </c>
      <c r="BN15" s="73">
        <f>BQ4*0.9*($D$3-4)*391.3/100*2.5*10^-1</f>
        <v>413.0465489974946</v>
      </c>
      <c r="BO15" s="265">
        <f>IF(BN15&gt;BM15,SQRT((0.5*14.17*$D$4)/($BO$4/$BP$4*391.3)-1)," ")</f>
        <v>2.3417611920545003</v>
      </c>
      <c r="BP15" s="73">
        <f>IF(BO15=" "," ",0.9*$BO$4/$BP$4*($D$3-4)*391.3*BO15/10)</f>
        <v>386.90255158174813</v>
      </c>
      <c r="BQ15" s="73" t="str">
        <f>IF(AND(BP15&gt;BL15,BN15&gt;BL15),"Verifica","Non Verifica")</f>
        <v>Verifica</v>
      </c>
      <c r="BR15" s="73">
        <f>BU4*0.9*($D$3-4)*391.3/100*2.5*10^-1</f>
        <v>619.56982349624184</v>
      </c>
      <c r="BS15" s="265">
        <f>IF(BR15&gt;BM15,SQRT((0.5*14.17*$D$4)/($BS$4/$BT$4*391.3)-1)," ")</f>
        <v>1.8227900739639975</v>
      </c>
      <c r="BT15" s="73">
        <f>IF(BS15=" "," ",0.9*$BS$4/$BT$4*($D$3-4)*391.3*BS15/10)</f>
        <v>451.73828975863023</v>
      </c>
      <c r="BU15" s="6" t="str">
        <f>IF(AND(BT15&gt;BL15,BR15&gt;BL15),"Verifica","Non Verifica")</f>
        <v>Verifica</v>
      </c>
      <c r="BV15" s="281" t="str">
        <f>IF(BS4/BT4&gt;=0.08*14.17*0.55/391.3,"Verifica","Non verifica")</f>
        <v>Verifica</v>
      </c>
      <c r="BW15" s="370"/>
      <c r="BX15" s="370"/>
      <c r="BY15" s="370"/>
      <c r="BZ15" s="370"/>
      <c r="CA15" s="73">
        <f>MAX(AM52:AP52)/(0.9*(60-4)*391.3)*1000</f>
        <v>0</v>
      </c>
      <c r="CB15" s="73">
        <f>MAX(AM53:AP53)/(0.9*(60-4)*391.3)*1000</f>
        <v>0</v>
      </c>
      <c r="CC15" s="370">
        <f>MAX(ABS(Taglio!H4),ABS(Taglio!I4),ABS(Taglio!H5),ABS(Taglio!I5))</f>
        <v>58.877000000000002</v>
      </c>
      <c r="CD15" s="245">
        <f>$CB$5*(CB15+CA15)*391.3/10-ABS(CC15)</f>
        <v>-58.877000000000002</v>
      </c>
      <c r="CE15" s="370">
        <v>0.48</v>
      </c>
      <c r="CF15" s="370">
        <f>CE15*(1-25/250)</f>
        <v>0.432</v>
      </c>
      <c r="CG15" s="370">
        <v>30</v>
      </c>
      <c r="CH15" s="370">
        <v>52</v>
      </c>
      <c r="CI15" s="73">
        <f>(MAX(ABS(AL20),ABS(AM20),ABS(AN20),ABS(AO20),ABS(AP20)))/(CG15*CH15)</f>
        <v>0.23027211538461539</v>
      </c>
      <c r="CJ15" s="73">
        <f>CD15/(CG15*CH15)*10</f>
        <v>-0.37741666666666668</v>
      </c>
      <c r="CK15" s="246">
        <f>CI15/14.17*10</f>
        <v>0.16250678573367355</v>
      </c>
      <c r="CL15" s="245">
        <f>CF15*14.17*CH15*CG15*(1-CK15/CF15)^0.5/10</f>
        <v>754.24117802798969</v>
      </c>
      <c r="CM15" s="464" t="str">
        <f>IF(CD15&lt;CL15,"VERIFICA","NON VERIFICA_necessarie staffe di contenimento")</f>
        <v>VERIFICA</v>
      </c>
      <c r="CN15" s="464"/>
      <c r="CO15" s="245">
        <f>CG15*CH15/391.3*(CJ15^2/(1.2+CK15*CG15-1.2))</f>
        <v>0.11648342842890423</v>
      </c>
      <c r="CP15" s="370"/>
      <c r="CQ15" s="370"/>
    </row>
    <row r="16" spans="1:95" ht="16.05" customHeight="1" x14ac:dyDescent="0.25">
      <c r="A16" s="162">
        <f>Pil_originale!A512</f>
        <v>5</v>
      </c>
      <c r="B16" s="6">
        <f>Pil_originale!B512</f>
        <v>22</v>
      </c>
      <c r="C16" s="6">
        <f>Pil_originale!C512</f>
        <v>0</v>
      </c>
      <c r="D16" s="6">
        <f>Pil_originale!D512</f>
        <v>5</v>
      </c>
      <c r="E16" s="6" t="str">
        <f>Pil_originale!E512</f>
        <v>Minf</v>
      </c>
      <c r="F16" s="6">
        <f>Pil_originale!F512</f>
        <v>50.594000000000001</v>
      </c>
      <c r="G16" s="6">
        <f>Pil_originale!G512</f>
        <v>31.132000000000001</v>
      </c>
      <c r="H16" s="6">
        <f>Pil_originale!H512</f>
        <v>-84.956999999999994</v>
      </c>
      <c r="I16" s="6">
        <f>Pil_originale!I512</f>
        <v>-5.1260000000000003</v>
      </c>
      <c r="J16" s="6">
        <f>Pil_originale!J512</f>
        <v>9.4830000000000005</v>
      </c>
      <c r="K16" s="7">
        <f>Pil_originale!K512</f>
        <v>10.352</v>
      </c>
      <c r="L16" s="447"/>
      <c r="M16" s="427"/>
      <c r="N16" s="162" t="s">
        <v>17</v>
      </c>
      <c r="O16" s="21">
        <f t="shared" ref="O16:T16" si="40">F18</f>
        <v>30.988</v>
      </c>
      <c r="P16" s="21">
        <f t="shared" si="40"/>
        <v>20.251999999999999</v>
      </c>
      <c r="Q16" s="21">
        <f t="shared" si="40"/>
        <v>0.92900000000000005</v>
      </c>
      <c r="R16" s="21">
        <f t="shared" si="40"/>
        <v>54.441000000000003</v>
      </c>
      <c r="S16" s="21">
        <f t="shared" si="40"/>
        <v>1.4019999999999999</v>
      </c>
      <c r="T16" s="21">
        <f t="shared" si="40"/>
        <v>1.53</v>
      </c>
      <c r="U16" s="28">
        <f t="shared" si="36"/>
        <v>26.187921875000001</v>
      </c>
      <c r="V16" s="29">
        <f t="shared" si="36"/>
        <v>17.118328124999998</v>
      </c>
      <c r="W16" s="29">
        <f t="shared" si="36"/>
        <v>0.77931250000000007</v>
      </c>
      <c r="X16" s="29">
        <f t="shared" si="36"/>
        <v>45.698656249999999</v>
      </c>
      <c r="Y16" s="29">
        <f t="shared" si="36"/>
        <v>1.1772343749999998</v>
      </c>
      <c r="Z16" s="30">
        <f t="shared" si="36"/>
        <v>1.2846875</v>
      </c>
      <c r="AA16" s="162">
        <f t="shared" si="13"/>
        <v>1.9565468749999999</v>
      </c>
      <c r="AB16" s="6">
        <f t="shared" si="13"/>
        <v>46.983343749999996</v>
      </c>
      <c r="AC16" s="6">
        <f t="shared" si="14"/>
        <v>16.051549999999999</v>
      </c>
      <c r="AD16" s="6">
        <f t="shared" si="15"/>
        <v>47.570307812499998</v>
      </c>
      <c r="AE16" s="36">
        <f t="shared" si="16"/>
        <v>33.169878124999997</v>
      </c>
      <c r="AF16" s="36">
        <f t="shared" si="17"/>
        <v>1.066778124999999</v>
      </c>
      <c r="AG16" s="36">
        <f t="shared" si="18"/>
        <v>64.688635937499996</v>
      </c>
      <c r="AH16" s="37">
        <f t="shared" si="19"/>
        <v>-30.4519796875</v>
      </c>
      <c r="AJ16" s="162" t="s">
        <v>17</v>
      </c>
      <c r="AK16" s="82"/>
      <c r="AL16" s="73">
        <f t="shared" si="7"/>
        <v>26.187921875000001</v>
      </c>
      <c r="AM16" s="73">
        <f>MAX(0.3*$AK16,ABS(AE16))</f>
        <v>33.169878124999997</v>
      </c>
      <c r="AN16" s="73">
        <f>MAX(0.3*$AK16,ABS(AF16))</f>
        <v>1.066778124999999</v>
      </c>
      <c r="AO16" s="73">
        <f>MAX($AK16,ABS(AG16))</f>
        <v>64.688635937499996</v>
      </c>
      <c r="AP16" s="73">
        <f>MAX($AK16,ABS(AH16))</f>
        <v>30.4519796875</v>
      </c>
      <c r="AQ16" s="107">
        <f>MAX(AL16-$AC$4*(1-((0.48*$AC$2+AL19)/(0.48*$AC$2))^2),0)/(($D$4-2*4)*391.3)*1000</f>
        <v>0</v>
      </c>
      <c r="AR16" s="108">
        <f t="shared" ref="AR16:AU16" si="41">MAX(AM16-$AC$4*(1-((0.48*$AC$2+AM19)/(0.48*$AC$2))^2),0)/(($D$4-2*4)*391.3)*1000</f>
        <v>1.5697946785439505</v>
      </c>
      <c r="AS16" s="108">
        <f t="shared" si="41"/>
        <v>0</v>
      </c>
      <c r="AT16" s="108">
        <f t="shared" si="41"/>
        <v>3.0333500425812105</v>
      </c>
      <c r="AU16" s="108">
        <f t="shared" si="41"/>
        <v>1.1091356746757888</v>
      </c>
      <c r="AV16" s="123">
        <f t="shared" ref="AV16:AV18" si="42">MAX(AQ16:AU16)</f>
        <v>3.0333500425812105</v>
      </c>
      <c r="AW16" s="127">
        <f>$AZ$3</f>
        <v>10.304423903774522</v>
      </c>
      <c r="AX16" s="73">
        <f t="shared" ref="AX16:AX18" si="43">2*AW16*391.3/10</f>
        <v>806.42421470939405</v>
      </c>
      <c r="AY16" s="242">
        <f>AX16*($D$4-2*4)/200</f>
        <v>88.706663618033346</v>
      </c>
      <c r="AZ16" s="73">
        <f>($AC4+$AY16)*(1-ABS((0.48*$AC$2+AL$19)/(0.48*$AC$2+$AX16))^(1+1/(1+$AX16/$AC$2)))</f>
        <v>139.03398960311446</v>
      </c>
      <c r="BA16" s="73">
        <f t="shared" si="38"/>
        <v>120.58012768871517</v>
      </c>
      <c r="BB16" s="73">
        <f t="shared" si="38"/>
        <v>135.46345954960142</v>
      </c>
      <c r="BC16" s="73">
        <f t="shared" si="38"/>
        <v>134.6506211034702</v>
      </c>
      <c r="BD16" s="73">
        <f t="shared" si="38"/>
        <v>121.49301257636051</v>
      </c>
      <c r="BE16" s="148"/>
      <c r="BF16" s="148"/>
      <c r="BG16" s="148"/>
      <c r="BH16" s="148"/>
      <c r="BI16" s="148"/>
      <c r="BJ16" s="191"/>
      <c r="BK16" s="370"/>
      <c r="BL16" s="73"/>
      <c r="BM16" s="36"/>
      <c r="BN16" s="73"/>
      <c r="BO16" s="73"/>
      <c r="BP16" s="73"/>
      <c r="BQ16" s="73"/>
      <c r="BR16" s="73"/>
      <c r="BS16" s="73"/>
      <c r="BT16" s="73"/>
      <c r="BU16" s="370"/>
      <c r="BV16" s="370"/>
      <c r="BW16" s="370"/>
      <c r="BX16" s="370"/>
      <c r="BY16" s="370"/>
      <c r="BZ16" s="370"/>
      <c r="CA16" s="370"/>
      <c r="CB16" s="370"/>
      <c r="CC16" s="370"/>
      <c r="CD16" s="370"/>
      <c r="CE16" s="370"/>
      <c r="CF16" s="370"/>
      <c r="CG16" s="370"/>
      <c r="CH16" s="370"/>
      <c r="CI16" s="73"/>
      <c r="CJ16" s="73"/>
      <c r="CK16" s="370"/>
      <c r="CL16" s="370"/>
      <c r="CM16" s="465"/>
      <c r="CN16" s="465"/>
      <c r="CO16" s="370"/>
      <c r="CP16" s="370"/>
      <c r="CQ16" s="370"/>
    </row>
    <row r="17" spans="1:95" ht="16.05" customHeight="1" x14ac:dyDescent="0.25">
      <c r="A17" s="162">
        <f>Pil_originale!A514</f>
        <v>5</v>
      </c>
      <c r="B17" s="6">
        <f>Pil_originale!B514</f>
        <v>22</v>
      </c>
      <c r="C17" s="6">
        <f>Pil_originale!C514</f>
        <v>0</v>
      </c>
      <c r="D17" s="6">
        <f>Pil_originale!D514</f>
        <v>5</v>
      </c>
      <c r="E17" s="6" t="str">
        <f>Pil_originale!E514</f>
        <v>N</v>
      </c>
      <c r="F17" s="6">
        <f>Pil_originale!F514</f>
        <v>-159.78899999999999</v>
      </c>
      <c r="G17" s="6">
        <f>Pil_originale!G514</f>
        <v>-101.252</v>
      </c>
      <c r="H17" s="6">
        <f>Pil_originale!H514</f>
        <v>58.625999999999998</v>
      </c>
      <c r="I17" s="6">
        <f>Pil_originale!I514</f>
        <v>3.1539999999999999</v>
      </c>
      <c r="J17" s="6">
        <f>Pil_originale!J514</f>
        <v>-6.61</v>
      </c>
      <c r="K17" s="7">
        <f>Pil_originale!K514</f>
        <v>-7.2160000000000002</v>
      </c>
      <c r="L17" s="447"/>
      <c r="M17" s="427"/>
      <c r="N17" s="162" t="s">
        <v>20</v>
      </c>
      <c r="O17" s="21">
        <f t="shared" ref="O17:T17" si="44">F16</f>
        <v>50.594000000000001</v>
      </c>
      <c r="P17" s="21">
        <f t="shared" si="44"/>
        <v>31.132000000000001</v>
      </c>
      <c r="Q17" s="21">
        <f t="shared" si="44"/>
        <v>-84.956999999999994</v>
      </c>
      <c r="R17" s="21">
        <f t="shared" si="44"/>
        <v>-5.1260000000000003</v>
      </c>
      <c r="S17" s="21">
        <f t="shared" si="44"/>
        <v>9.4830000000000005</v>
      </c>
      <c r="T17" s="21">
        <f t="shared" si="44"/>
        <v>10.352</v>
      </c>
      <c r="U17" s="28">
        <f t="shared" ref="U17:Z18" si="45">O17+(O15-O17)/320*$U$5</f>
        <v>40.378531250000002</v>
      </c>
      <c r="V17" s="29">
        <f t="shared" si="45"/>
        <v>24.864906250000001</v>
      </c>
      <c r="W17" s="29">
        <f t="shared" si="45"/>
        <v>-68.484375</v>
      </c>
      <c r="X17" s="29">
        <f t="shared" si="45"/>
        <v>-4.1157500000000002</v>
      </c>
      <c r="Y17" s="29">
        <f t="shared" si="45"/>
        <v>7.5966562500000006</v>
      </c>
      <c r="Z17" s="30">
        <f t="shared" si="45"/>
        <v>8.2927812500000009</v>
      </c>
      <c r="AA17" s="162">
        <f t="shared" si="13"/>
        <v>-76.081031249999995</v>
      </c>
      <c r="AB17" s="6">
        <f t="shared" si="13"/>
        <v>-12.408531250000001</v>
      </c>
      <c r="AC17" s="6">
        <f t="shared" si="14"/>
        <v>-79.803590624999998</v>
      </c>
      <c r="AD17" s="6">
        <f t="shared" si="15"/>
        <v>-35.232840625000001</v>
      </c>
      <c r="AE17" s="36">
        <f t="shared" si="16"/>
        <v>-54.938684374999994</v>
      </c>
      <c r="AF17" s="36">
        <f t="shared" si="17"/>
        <v>104.668496875</v>
      </c>
      <c r="AG17" s="36">
        <f t="shared" si="18"/>
        <v>-10.367934375000001</v>
      </c>
      <c r="AH17" s="37">
        <f t="shared" si="19"/>
        <v>60.097746874999999</v>
      </c>
      <c r="AJ17" s="162" t="s">
        <v>20</v>
      </c>
      <c r="AK17" s="82">
        <f>AU57</f>
        <v>115.05390384387201</v>
      </c>
      <c r="AL17" s="73">
        <f t="shared" si="7"/>
        <v>40.378531250000002</v>
      </c>
      <c r="AM17" s="73">
        <f>MAX($AK17,ABS(AE17))</f>
        <v>115.05390384387201</v>
      </c>
      <c r="AN17" s="79">
        <f>MAX($AK17,ABS(AF17))</f>
        <v>115.05390384387201</v>
      </c>
      <c r="AO17" s="73">
        <f>MAX(0.3*$AK17,ABS(AG17))</f>
        <v>34.516171153161601</v>
      </c>
      <c r="AP17" s="73">
        <f>MAX(0.3*$AK17,ABS(AH17))</f>
        <v>60.097746874999999</v>
      </c>
      <c r="AQ17" s="107">
        <f>MAX(AL17-$AC$3*(1-((0.48*$AC$2+AL20)/(0.48*$AC$2))^2),0)/(($D$3-2*4)*391.3)*1000</f>
        <v>0</v>
      </c>
      <c r="AR17" s="108">
        <f t="shared" ref="AR17:AU17" si="46">MAX(AM17-$AC$3*(1-((0.48*$AC$2+AM20)/(0.48*$AC$2))^2),0)/(($D$3-2*4)*391.3)*1000</f>
        <v>3.5673780847647816</v>
      </c>
      <c r="AS17" s="108">
        <f t="shared" si="46"/>
        <v>1.6258156484558661</v>
      </c>
      <c r="AT17" s="108">
        <f t="shared" si="46"/>
        <v>0</v>
      </c>
      <c r="AU17" s="108">
        <f t="shared" si="46"/>
        <v>0.74522342085738003</v>
      </c>
      <c r="AV17" s="122">
        <f t="shared" si="42"/>
        <v>3.5673780847647816</v>
      </c>
      <c r="AW17" s="128">
        <f>$AZ$2</f>
        <v>8.2938046054770531</v>
      </c>
      <c r="AX17" s="73">
        <f t="shared" si="43"/>
        <v>649.07314842463416</v>
      </c>
      <c r="AY17" s="242">
        <f>AX17*($D$3-2*4)/200</f>
        <v>168.75901859040488</v>
      </c>
      <c r="AZ17" s="73">
        <f>($AC3+$AY17)*(1-ABS((0.48*$AC$2+AL$20)/(0.48*$AC$2+$AX17))^(1+1/(1+$AX17/$AC$2)))</f>
        <v>264.50107291124806</v>
      </c>
      <c r="BA17" s="73">
        <f t="shared" ref="BA17:BD18" si="47">($AC3+$AY17)*(1-ABS((0.48*$AC$2+AM$20)/(0.48*$AC$2+$AX17))^(1+1/(1+$AX17/$AC$2)))</f>
        <v>222.85754310265733</v>
      </c>
      <c r="BB17" s="73">
        <f t="shared" si="47"/>
        <v>255.9487745560493</v>
      </c>
      <c r="BC17" s="73">
        <f t="shared" si="47"/>
        <v>254.14833616786353</v>
      </c>
      <c r="BD17" s="73">
        <f t="shared" si="47"/>
        <v>224.89415344601636</v>
      </c>
      <c r="BE17" s="148" t="str">
        <f>IF((ABS(AL17/AZ17)^1.5+ABS(AL18/AZ18)^1.5&lt;1),"VERIFICA","NON VERIFICA")</f>
        <v>VERIFICA</v>
      </c>
      <c r="BF17" s="148" t="str">
        <f t="shared" ref="BF17:BI17" si="48">IF((ABS(AM17/BA17)^1.5+ABS(AM18/BA18)^1.5&lt;1),"VERIFICA","NON VERIFICA")</f>
        <v>VERIFICA</v>
      </c>
      <c r="BG17" s="148" t="str">
        <f t="shared" si="48"/>
        <v>VERIFICA</v>
      </c>
      <c r="BH17" s="148" t="str">
        <f t="shared" si="48"/>
        <v>VERIFICA</v>
      </c>
      <c r="BI17" s="148" t="str">
        <f t="shared" si="48"/>
        <v>VERIFICA</v>
      </c>
      <c r="BJ17" s="191"/>
      <c r="BK17" s="73"/>
      <c r="BL17" s="36">
        <f>MAX(BC16+BC18,BD16+BD18)*$BL$2/($BX$3)*100</f>
        <v>110.13392764809453</v>
      </c>
      <c r="BM17" s="36">
        <f>0.5*14.17*$D$3*0.9*($D$4-4)*2.5/(1+2.5^2)/10</f>
        <v>343.01172413793103</v>
      </c>
      <c r="BN17" s="36">
        <f>$BQ$6*0.9*($D$4-4)*391.3/100*2.5*10^-1</f>
        <v>306.83457925528165</v>
      </c>
      <c r="BO17" s="341" t="str">
        <f>IF(BN17&gt;BM17,SQRT((0.5*14.17*$D$3)/($BQ$6/100*391.3)-1)," ")</f>
        <v xml:space="preserve"> </v>
      </c>
      <c r="BP17" s="36" t="str">
        <f>IF(BO17=" "," ",0.9*$BQ$6/100*($D$4-4)*391.3*BO17*10^-1)</f>
        <v xml:space="preserve"> </v>
      </c>
      <c r="BQ17" s="36" t="str">
        <f>IF(AND(BP17&gt;BL17,BN17&gt;BL17),"Verifica","Non Verifica")</f>
        <v>Verifica</v>
      </c>
      <c r="BR17" s="36">
        <f>$BU$6*0.9*($D$4-4)*391.3/100*2.5*10^-1</f>
        <v>460.25186888292251</v>
      </c>
      <c r="BS17" s="341">
        <f>IF(BR17&gt;BM17,SQRT((0.5*14.17*$D$3)/($BU$6/100*391.3)-1)," ")</f>
        <v>2.0983814160388228</v>
      </c>
      <c r="BT17" s="36">
        <f>IF(BS17=" "," ",0.9*$BU$6/100*($D$4-4)*391.3*BS17*10^-1)</f>
        <v>386.3135873444246</v>
      </c>
      <c r="BU17" s="6" t="str">
        <f>IF(AND(BT17&gt;BL17,BR17&gt;BL17),"Verifica","Non Verifica")</f>
        <v>Verifica</v>
      </c>
      <c r="BV17" s="370"/>
      <c r="BW17" s="370"/>
      <c r="BX17" s="370"/>
      <c r="BY17" s="370"/>
      <c r="BZ17" s="370"/>
      <c r="CA17" s="370"/>
      <c r="CB17" s="370"/>
      <c r="CC17" s="370"/>
      <c r="CD17" s="370"/>
      <c r="CE17" s="370"/>
      <c r="CF17" s="370"/>
      <c r="CG17" s="370"/>
      <c r="CH17" s="370"/>
      <c r="CI17" s="73"/>
      <c r="CJ17" s="73"/>
      <c r="CK17" s="370"/>
      <c r="CL17" s="370"/>
      <c r="CM17" s="465"/>
      <c r="CN17" s="465"/>
      <c r="CO17" s="370"/>
      <c r="CP17" s="370"/>
      <c r="CQ17" s="370"/>
    </row>
    <row r="18" spans="1:95" ht="16.05" customHeight="1" thickBot="1" x14ac:dyDescent="0.3">
      <c r="A18" s="162">
        <f>Pil_originale!A943</f>
        <v>9</v>
      </c>
      <c r="B18" s="6">
        <f>Pil_originale!B943</f>
        <v>22</v>
      </c>
      <c r="C18" s="6">
        <f>Pil_originale!C943</f>
        <v>0</v>
      </c>
      <c r="D18" s="6">
        <f>Pil_originale!D943</f>
        <v>5</v>
      </c>
      <c r="E18" s="6" t="str">
        <f>Pil_originale!E943</f>
        <v>Msup</v>
      </c>
      <c r="F18" s="6">
        <f>Pil_originale!F943</f>
        <v>30.988</v>
      </c>
      <c r="G18" s="6">
        <f>Pil_originale!G943</f>
        <v>20.251999999999999</v>
      </c>
      <c r="H18" s="6">
        <f>Pil_originale!H943</f>
        <v>0.92900000000000005</v>
      </c>
      <c r="I18" s="6">
        <f>Pil_originale!I943</f>
        <v>54.441000000000003</v>
      </c>
      <c r="J18" s="6">
        <f>Pil_originale!J943</f>
        <v>1.4019999999999999</v>
      </c>
      <c r="K18" s="7">
        <f>Pil_originale!K943</f>
        <v>1.53</v>
      </c>
      <c r="L18" s="447"/>
      <c r="M18" s="427"/>
      <c r="N18" s="162" t="s">
        <v>19</v>
      </c>
      <c r="O18" s="21">
        <f t="shared" ref="O18:T18" si="49">F19</f>
        <v>-30.452999999999999</v>
      </c>
      <c r="P18" s="21">
        <f t="shared" si="49"/>
        <v>-19.859000000000002</v>
      </c>
      <c r="Q18" s="21">
        <f t="shared" si="49"/>
        <v>-0.98699999999999999</v>
      </c>
      <c r="R18" s="21">
        <f t="shared" si="49"/>
        <v>-57.460999999999999</v>
      </c>
      <c r="S18" s="21">
        <f t="shared" si="49"/>
        <v>-1.4750000000000001</v>
      </c>
      <c r="T18" s="21">
        <f t="shared" si="49"/>
        <v>-1.61</v>
      </c>
      <c r="U18" s="28">
        <f t="shared" si="45"/>
        <v>-24.69290625</v>
      </c>
      <c r="V18" s="29">
        <f t="shared" si="45"/>
        <v>-16.098593749999999</v>
      </c>
      <c r="W18" s="29">
        <f t="shared" si="45"/>
        <v>-0.80737499999999995</v>
      </c>
      <c r="X18" s="29">
        <f t="shared" si="45"/>
        <v>-46.970187499999994</v>
      </c>
      <c r="Y18" s="29">
        <f t="shared" si="45"/>
        <v>-1.2052812500000001</v>
      </c>
      <c r="Z18" s="30">
        <f t="shared" si="45"/>
        <v>-1.315625</v>
      </c>
      <c r="AA18" s="162">
        <f t="shared" si="13"/>
        <v>-2.01265625</v>
      </c>
      <c r="AB18" s="6">
        <f t="shared" si="13"/>
        <v>-48.285812499999992</v>
      </c>
      <c r="AC18" s="6">
        <f t="shared" si="14"/>
        <v>-16.498399999999997</v>
      </c>
      <c r="AD18" s="6">
        <f t="shared" si="15"/>
        <v>-48.889609374999992</v>
      </c>
      <c r="AE18" s="36">
        <f t="shared" si="16"/>
        <v>-32.596993749999996</v>
      </c>
      <c r="AF18" s="36">
        <f t="shared" si="17"/>
        <v>0.39980624999999748</v>
      </c>
      <c r="AG18" s="36">
        <f t="shared" si="18"/>
        <v>-64.988203124999984</v>
      </c>
      <c r="AH18" s="37">
        <f t="shared" si="19"/>
        <v>32.791015624999993</v>
      </c>
      <c r="AJ18" s="162" t="s">
        <v>19</v>
      </c>
      <c r="AK18" s="82"/>
      <c r="AL18" s="73">
        <f t="shared" si="7"/>
        <v>-24.69290625</v>
      </c>
      <c r="AM18" s="73">
        <f>MAX(0.3*$AK18,ABS(AE18))</f>
        <v>32.596993749999996</v>
      </c>
      <c r="AN18" s="73">
        <f>MAX(0.3*$AK18,ABS(AF18))</f>
        <v>0.39980624999999748</v>
      </c>
      <c r="AO18" s="73">
        <f>MAX($AK18,ABS(AG18))</f>
        <v>64.988203124999984</v>
      </c>
      <c r="AP18" s="73">
        <f>MAX($AK18,ABS(AH18))</f>
        <v>32.791015624999993</v>
      </c>
      <c r="AQ18" s="107">
        <f>MAX(AL18-$AC$4*(1-((0.48*$AC$2+AL20)/(0.48*$AC$2))^2),0)/(($D$4-2*4)*391.3)*1000</f>
        <v>0</v>
      </c>
      <c r="AR18" s="108">
        <f t="shared" ref="AR18:AU18" si="50">MAX(AM18-$AC$4*(1-((0.48*$AC$2+AM20)/(0.48*$AC$2))^2),0)/(($D$4-2*4)*391.3)*1000</f>
        <v>1.3200558728299532</v>
      </c>
      <c r="AS18" s="108">
        <f t="shared" si="50"/>
        <v>0</v>
      </c>
      <c r="AT18" s="108">
        <f t="shared" si="50"/>
        <v>2.9109433876892248</v>
      </c>
      <c r="AU18" s="108">
        <f t="shared" si="50"/>
        <v>1.1992537958110268</v>
      </c>
      <c r="AV18" s="123">
        <f t="shared" si="42"/>
        <v>2.9109433876892248</v>
      </c>
      <c r="AW18" s="129">
        <f>$AZ$3</f>
        <v>10.304423903774522</v>
      </c>
      <c r="AX18" s="73">
        <f t="shared" si="43"/>
        <v>806.42421470939405</v>
      </c>
      <c r="AY18" s="242">
        <f>AX18*($D$4-2*4)/200</f>
        <v>88.706663618033346</v>
      </c>
      <c r="AZ18" s="73">
        <f>($AC4+$AY18)*(1-ABS((0.48*$AC$2+AL$20)/(0.48*$AC$2+$AX18))^(1+1/(1+$AX18/$AC$2)))</f>
        <v>140.31066944949217</v>
      </c>
      <c r="BA18" s="73">
        <f t="shared" si="47"/>
        <v>121.73425112230072</v>
      </c>
      <c r="BB18" s="73">
        <f t="shared" si="47"/>
        <v>136.48299502341862</v>
      </c>
      <c r="BC18" s="73">
        <f t="shared" si="47"/>
        <v>135.67811039639818</v>
      </c>
      <c r="BD18" s="73">
        <f t="shared" si="47"/>
        <v>122.6394705603512</v>
      </c>
      <c r="BE18" s="148"/>
      <c r="BF18" s="148"/>
      <c r="BG18" s="148"/>
      <c r="BH18" s="148"/>
      <c r="BI18" s="148"/>
      <c r="BJ18" s="191"/>
      <c r="BK18" s="370"/>
      <c r="BL18" s="73"/>
      <c r="BM18" s="36"/>
      <c r="BN18" s="73"/>
      <c r="BO18" s="73"/>
      <c r="BP18" s="73"/>
      <c r="BQ18" s="73"/>
      <c r="BR18" s="73"/>
      <c r="BS18" s="73"/>
      <c r="BT18" s="73"/>
      <c r="BU18" s="370"/>
      <c r="BV18" s="370"/>
      <c r="BW18" s="370"/>
      <c r="BX18" s="370"/>
      <c r="BY18" s="370"/>
      <c r="BZ18" s="370"/>
      <c r="CA18" s="370"/>
      <c r="CB18" s="370"/>
      <c r="CC18" s="370"/>
      <c r="CD18" s="370"/>
      <c r="CE18" s="370"/>
      <c r="CF18" s="370"/>
      <c r="CG18" s="370"/>
      <c r="CH18" s="370"/>
      <c r="CI18" s="73"/>
      <c r="CJ18" s="73"/>
      <c r="CK18" s="370"/>
      <c r="CL18" s="370"/>
      <c r="CM18" s="465"/>
      <c r="CN18" s="465"/>
      <c r="CO18" s="370"/>
      <c r="CP18" s="370"/>
      <c r="CQ18" s="370"/>
    </row>
    <row r="19" spans="1:95" ht="16.05" customHeight="1" x14ac:dyDescent="0.25">
      <c r="A19" s="162">
        <f>Pil_originale!A944</f>
        <v>9</v>
      </c>
      <c r="B19" s="6">
        <f>Pil_originale!B944</f>
        <v>22</v>
      </c>
      <c r="C19" s="6">
        <f>Pil_originale!C944</f>
        <v>0</v>
      </c>
      <c r="D19" s="6">
        <f>Pil_originale!D944</f>
        <v>5</v>
      </c>
      <c r="E19" s="6" t="str">
        <f>Pil_originale!E944</f>
        <v>Minf</v>
      </c>
      <c r="F19" s="6">
        <f>Pil_originale!F944</f>
        <v>-30.452999999999999</v>
      </c>
      <c r="G19" s="6">
        <f>Pil_originale!G944</f>
        <v>-19.859000000000002</v>
      </c>
      <c r="H19" s="6">
        <f>Pil_originale!H944</f>
        <v>-0.98699999999999999</v>
      </c>
      <c r="I19" s="6">
        <f>Pil_originale!I944</f>
        <v>-57.460999999999999</v>
      </c>
      <c r="J19" s="6">
        <f>Pil_originale!J944</f>
        <v>-1.4750000000000001</v>
      </c>
      <c r="K19" s="7">
        <f>Pil_originale!K944</f>
        <v>-1.61</v>
      </c>
      <c r="L19" s="447"/>
      <c r="M19" s="427"/>
      <c r="N19" s="162" t="s">
        <v>44</v>
      </c>
      <c r="O19" s="21">
        <f>F17+F20</f>
        <v>-327.92700000000002</v>
      </c>
      <c r="P19" s="21">
        <f t="shared" ref="P19:T19" si="51">G17+G20</f>
        <v>-208.02499999999998</v>
      </c>
      <c r="Q19" s="21">
        <f t="shared" si="51"/>
        <v>57.763999999999996</v>
      </c>
      <c r="R19" s="21">
        <f t="shared" si="51"/>
        <v>-43.581999999999994</v>
      </c>
      <c r="S19" s="21">
        <f t="shared" si="51"/>
        <v>-7.843</v>
      </c>
      <c r="T19" s="21">
        <f t="shared" si="51"/>
        <v>-8.5620000000000012</v>
      </c>
      <c r="U19" s="28">
        <f>O19+$M$4</f>
        <v>-343.72200000000004</v>
      </c>
      <c r="V19" s="29">
        <f>P19+$M$2</f>
        <v>-220.17499999999998</v>
      </c>
      <c r="W19" s="29">
        <f>Q19</f>
        <v>57.763999999999996</v>
      </c>
      <c r="X19" s="29">
        <f t="shared" ref="X19:Z20" si="52">R19</f>
        <v>-43.581999999999994</v>
      </c>
      <c r="Y19" s="29">
        <f t="shared" si="52"/>
        <v>-7.843</v>
      </c>
      <c r="Z19" s="30">
        <f t="shared" si="52"/>
        <v>-8.5620000000000012</v>
      </c>
      <c r="AA19" s="162">
        <f t="shared" si="13"/>
        <v>65.606999999999999</v>
      </c>
      <c r="AB19" s="6">
        <f t="shared" si="13"/>
        <v>-52.143999999999991</v>
      </c>
      <c r="AC19" s="6">
        <f t="shared" si="14"/>
        <v>81.250199999999992</v>
      </c>
      <c r="AD19" s="6">
        <f t="shared" si="15"/>
        <v>-71.826099999999997</v>
      </c>
      <c r="AE19" s="36">
        <f t="shared" si="16"/>
        <v>-138.9248</v>
      </c>
      <c r="AF19" s="36">
        <f t="shared" si="17"/>
        <v>-301.42519999999996</v>
      </c>
      <c r="AG19" s="36">
        <f t="shared" si="18"/>
        <v>-292.00109999999995</v>
      </c>
      <c r="AH19" s="37">
        <f t="shared" si="19"/>
        <v>-148.34889999999999</v>
      </c>
      <c r="AJ19" s="162" t="s">
        <v>44</v>
      </c>
      <c r="AK19" s="82"/>
      <c r="AL19" s="73">
        <f t="shared" si="7"/>
        <v>-343.72200000000004</v>
      </c>
      <c r="AM19" s="73">
        <f t="shared" ref="AM19:AP20" si="53">AE19</f>
        <v>-138.9248</v>
      </c>
      <c r="AN19" s="73">
        <f t="shared" si="53"/>
        <v>-301.42519999999996</v>
      </c>
      <c r="AO19" s="73">
        <f t="shared" si="53"/>
        <v>-292.00109999999995</v>
      </c>
      <c r="AP19" s="73">
        <f t="shared" si="53"/>
        <v>-148.34889999999999</v>
      </c>
      <c r="AQ19" s="107"/>
      <c r="AR19" s="282"/>
      <c r="AS19" s="282"/>
      <c r="AT19" s="282"/>
      <c r="AU19" s="282"/>
      <c r="AV19" s="7"/>
      <c r="AW19" s="288"/>
      <c r="AX19" s="242"/>
      <c r="AY19" s="242"/>
      <c r="AZ19" s="242"/>
      <c r="BA19" s="242"/>
      <c r="BB19" s="242"/>
      <c r="BC19" s="242"/>
      <c r="BD19" s="242"/>
      <c r="BE19" s="148"/>
      <c r="BF19" s="148"/>
      <c r="BG19" s="148"/>
      <c r="BH19" s="148"/>
      <c r="BI19" s="148"/>
      <c r="BJ19" s="191"/>
      <c r="BK19" s="370"/>
      <c r="BL19" s="73"/>
      <c r="BM19" s="36"/>
      <c r="BN19" s="73"/>
      <c r="BO19" s="73"/>
      <c r="BP19" s="73"/>
      <c r="BQ19" s="73"/>
      <c r="BR19" s="73"/>
      <c r="BS19" s="73"/>
      <c r="BT19" s="73"/>
      <c r="BU19" s="370"/>
      <c r="BV19" s="370"/>
      <c r="BW19" s="370"/>
      <c r="BX19" s="370"/>
      <c r="BY19" s="370"/>
      <c r="BZ19" s="370"/>
      <c r="CA19" s="370"/>
      <c r="CB19" s="370"/>
      <c r="CC19" s="370"/>
      <c r="CD19" s="370"/>
      <c r="CE19" s="370"/>
      <c r="CF19" s="370"/>
      <c r="CG19" s="370"/>
      <c r="CH19" s="370"/>
      <c r="CI19" s="73"/>
      <c r="CJ19" s="73"/>
      <c r="CK19" s="370"/>
      <c r="CL19" s="370"/>
      <c r="CM19" s="370"/>
      <c r="CN19" s="370"/>
      <c r="CO19" s="370"/>
      <c r="CP19" s="370"/>
      <c r="CQ19" s="370"/>
    </row>
    <row r="20" spans="1:95" ht="16.05" customHeight="1" thickBot="1" x14ac:dyDescent="0.35">
      <c r="A20" s="8">
        <f>Pil_originale!A946</f>
        <v>9</v>
      </c>
      <c r="B20" s="42">
        <f>Pil_originale!B946</f>
        <v>22</v>
      </c>
      <c r="C20" s="42">
        <f>Pil_originale!C946</f>
        <v>0</v>
      </c>
      <c r="D20" s="42">
        <f>Pil_originale!D946</f>
        <v>5</v>
      </c>
      <c r="E20" s="42" t="str">
        <f>Pil_originale!E946</f>
        <v>N</v>
      </c>
      <c r="F20" s="42">
        <f>Pil_originale!F946</f>
        <v>-168.13800000000001</v>
      </c>
      <c r="G20" s="42">
        <f>Pil_originale!G946</f>
        <v>-106.773</v>
      </c>
      <c r="H20" s="42">
        <f>Pil_originale!H946</f>
        <v>-0.86199999999999999</v>
      </c>
      <c r="I20" s="42">
        <f>Pil_originale!I946</f>
        <v>-46.735999999999997</v>
      </c>
      <c r="J20" s="42">
        <f>Pil_originale!J946</f>
        <v>-1.2330000000000001</v>
      </c>
      <c r="K20" s="10">
        <f>Pil_originale!K946</f>
        <v>-1.3460000000000001</v>
      </c>
      <c r="L20" s="447"/>
      <c r="N20" s="8" t="s">
        <v>45</v>
      </c>
      <c r="O20" s="23">
        <f>F17+F20</f>
        <v>-327.92700000000002</v>
      </c>
      <c r="P20" s="23">
        <f t="shared" ref="P20:T20" si="54">G17+G20</f>
        <v>-208.02499999999998</v>
      </c>
      <c r="Q20" s="23">
        <f t="shared" si="54"/>
        <v>57.763999999999996</v>
      </c>
      <c r="R20" s="23">
        <f t="shared" si="54"/>
        <v>-43.581999999999994</v>
      </c>
      <c r="S20" s="23">
        <f t="shared" si="54"/>
        <v>-7.843</v>
      </c>
      <c r="T20" s="23">
        <f t="shared" si="54"/>
        <v>-8.5620000000000012</v>
      </c>
      <c r="U20" s="33">
        <f>O20+$M$5</f>
        <v>-359.22450000000003</v>
      </c>
      <c r="V20" s="21">
        <f>P20+$M$3</f>
        <v>-232.09999999999997</v>
      </c>
      <c r="W20" s="29">
        <f>Q20</f>
        <v>57.763999999999996</v>
      </c>
      <c r="X20" s="29">
        <f t="shared" si="52"/>
        <v>-43.581999999999994</v>
      </c>
      <c r="Y20" s="29">
        <f t="shared" si="52"/>
        <v>-7.843</v>
      </c>
      <c r="Z20" s="30">
        <f t="shared" si="52"/>
        <v>-8.5620000000000012</v>
      </c>
      <c r="AA20" s="8">
        <f t="shared" si="13"/>
        <v>65.606999999999999</v>
      </c>
      <c r="AB20" s="42">
        <f t="shared" si="13"/>
        <v>-52.143999999999991</v>
      </c>
      <c r="AC20" s="42">
        <f t="shared" si="14"/>
        <v>81.250199999999992</v>
      </c>
      <c r="AD20" s="42">
        <f t="shared" si="15"/>
        <v>-71.826099999999997</v>
      </c>
      <c r="AE20" s="38">
        <f t="shared" si="16"/>
        <v>-150.84979999999996</v>
      </c>
      <c r="AF20" s="38">
        <f t="shared" si="17"/>
        <v>-313.35019999999997</v>
      </c>
      <c r="AG20" s="38">
        <f t="shared" si="18"/>
        <v>-303.92609999999996</v>
      </c>
      <c r="AH20" s="39">
        <f t="shared" si="19"/>
        <v>-160.27389999999997</v>
      </c>
      <c r="AJ20" s="8" t="s">
        <v>45</v>
      </c>
      <c r="AK20" s="82"/>
      <c r="AL20" s="73">
        <f t="shared" si="7"/>
        <v>-359.22450000000003</v>
      </c>
      <c r="AM20" s="73">
        <f t="shared" si="53"/>
        <v>-150.84979999999996</v>
      </c>
      <c r="AN20" s="73">
        <f t="shared" si="53"/>
        <v>-313.35019999999997</v>
      </c>
      <c r="AO20" s="73">
        <f t="shared" si="53"/>
        <v>-303.92609999999996</v>
      </c>
      <c r="AP20" s="73">
        <f t="shared" si="53"/>
        <v>-160.27389999999997</v>
      </c>
      <c r="AQ20" s="83"/>
      <c r="AR20" s="23"/>
      <c r="AS20" s="23"/>
      <c r="AT20" s="23"/>
      <c r="AU20" s="23"/>
      <c r="AV20" s="10"/>
      <c r="AW20" s="288"/>
      <c r="AX20" s="242"/>
      <c r="AY20" s="242"/>
      <c r="AZ20" s="242"/>
      <c r="BA20" s="242"/>
      <c r="BB20" s="242"/>
      <c r="BC20" s="242"/>
      <c r="BD20" s="242"/>
      <c r="BE20" s="148"/>
      <c r="BF20" s="148"/>
      <c r="BG20" s="148"/>
      <c r="BH20" s="148"/>
      <c r="BI20" s="148"/>
      <c r="BJ20" s="191"/>
      <c r="BK20" s="370"/>
      <c r="BL20" s="73"/>
      <c r="BM20" s="36"/>
      <c r="BN20" s="73"/>
      <c r="BO20" s="73"/>
      <c r="BP20" s="73"/>
      <c r="BQ20" s="73"/>
      <c r="BR20" s="73"/>
      <c r="BS20" s="73"/>
      <c r="BT20" s="73"/>
      <c r="BU20" s="370"/>
      <c r="BV20" s="370"/>
      <c r="BW20" s="370"/>
      <c r="BX20" s="370"/>
      <c r="BY20" s="370"/>
      <c r="BZ20" s="370"/>
      <c r="CA20" s="370"/>
      <c r="CB20" s="370"/>
      <c r="CC20" s="370"/>
      <c r="CD20" s="370"/>
      <c r="CE20" s="370"/>
      <c r="CF20" s="370"/>
      <c r="CG20" s="370"/>
      <c r="CH20" s="370"/>
      <c r="CI20" s="73"/>
      <c r="CJ20" s="73"/>
      <c r="CK20" s="370"/>
      <c r="CL20" s="370"/>
      <c r="CM20" s="370"/>
      <c r="CN20" s="370"/>
      <c r="CO20" s="370"/>
      <c r="CP20" s="370"/>
      <c r="CQ20" s="370"/>
    </row>
    <row r="21" spans="1:95" ht="16.05" customHeight="1" thickBot="1" x14ac:dyDescent="0.3">
      <c r="A21" s="158">
        <f>Pil_originale!A515</f>
        <v>5</v>
      </c>
      <c r="B21" s="159">
        <f>Pil_originale!B515</f>
        <v>22</v>
      </c>
      <c r="C21" s="159">
        <f>Pil_originale!C515</f>
        <v>0</v>
      </c>
      <c r="D21" s="159">
        <f>Pil_originale!D515</f>
        <v>4</v>
      </c>
      <c r="E21" s="159" t="str">
        <f>Pil_originale!E515</f>
        <v>Msup</v>
      </c>
      <c r="F21" s="159">
        <f>Pil_originale!F515</f>
        <v>-65.323999999999998</v>
      </c>
      <c r="G21" s="159">
        <f>Pil_originale!G515</f>
        <v>-40.539000000000001</v>
      </c>
      <c r="H21" s="159">
        <f>Pil_originale!H515</f>
        <v>105.518</v>
      </c>
      <c r="I21" s="159">
        <f>Pil_originale!I515</f>
        <v>5.7960000000000003</v>
      </c>
      <c r="J21" s="159">
        <f>Pil_originale!J515</f>
        <v>-12.217000000000001</v>
      </c>
      <c r="K21" s="160">
        <f>Pil_originale!K515</f>
        <v>-13.337</v>
      </c>
      <c r="L21" s="447"/>
      <c r="M21" s="427" t="s">
        <v>30</v>
      </c>
      <c r="N21" s="158" t="s">
        <v>18</v>
      </c>
      <c r="O21" s="19">
        <f t="shared" ref="O21:T21" si="55">F21</f>
        <v>-65.323999999999998</v>
      </c>
      <c r="P21" s="19">
        <f t="shared" si="55"/>
        <v>-40.539000000000001</v>
      </c>
      <c r="Q21" s="19">
        <f t="shared" si="55"/>
        <v>105.518</v>
      </c>
      <c r="R21" s="19">
        <f t="shared" si="55"/>
        <v>5.7960000000000003</v>
      </c>
      <c r="S21" s="19">
        <f t="shared" si="55"/>
        <v>-12.217000000000001</v>
      </c>
      <c r="T21" s="19">
        <f t="shared" si="55"/>
        <v>-13.337</v>
      </c>
      <c r="U21" s="25">
        <f t="shared" ref="U21:Z22" si="56">O21-(O21-O23)/320*$V$4</f>
        <v>-53.313499999999998</v>
      </c>
      <c r="V21" s="26">
        <f t="shared" si="56"/>
        <v>-33.081187499999999</v>
      </c>
      <c r="W21" s="26">
        <f t="shared" si="56"/>
        <v>84.434093750000002</v>
      </c>
      <c r="X21" s="26">
        <f t="shared" si="56"/>
        <v>4.6433437500000005</v>
      </c>
      <c r="Y21" s="26">
        <f t="shared" si="56"/>
        <v>-9.8064999999999998</v>
      </c>
      <c r="Z21" s="27">
        <f t="shared" si="56"/>
        <v>-10.7054375</v>
      </c>
      <c r="AA21" s="158">
        <f t="shared" si="13"/>
        <v>94.240593750000002</v>
      </c>
      <c r="AB21" s="159">
        <f t="shared" si="13"/>
        <v>15.348781250000002</v>
      </c>
      <c r="AC21" s="159">
        <f t="shared" si="14"/>
        <v>98.845228125000006</v>
      </c>
      <c r="AD21" s="159">
        <f t="shared" si="15"/>
        <v>43.620959374999998</v>
      </c>
      <c r="AE21" s="34">
        <f t="shared" si="16"/>
        <v>65.764040625000007</v>
      </c>
      <c r="AF21" s="34">
        <f t="shared" si="17"/>
        <v>-131.926415625</v>
      </c>
      <c r="AG21" s="34">
        <f t="shared" si="18"/>
        <v>10.539771875</v>
      </c>
      <c r="AH21" s="35">
        <f t="shared" si="19"/>
        <v>-76.702146874999997</v>
      </c>
      <c r="AJ21" s="158" t="s">
        <v>18</v>
      </c>
      <c r="AK21" s="82">
        <f>AU58</f>
        <v>163.65481205490715</v>
      </c>
      <c r="AL21" s="73">
        <f t="shared" si="7"/>
        <v>-53.313499999999998</v>
      </c>
      <c r="AM21" s="73">
        <f>MAX($AK21,ABS(AE21))</f>
        <v>163.65481205490715</v>
      </c>
      <c r="AN21" s="73">
        <f>MAX($AK21,ABS(AF21))</f>
        <v>163.65481205490715</v>
      </c>
      <c r="AO21" s="73">
        <f>MAX(0.3*$AK21,ABS(AG21))</f>
        <v>49.096443616472143</v>
      </c>
      <c r="AP21" s="73">
        <f>MAX(0.3*$AK21,ABS(AH21))</f>
        <v>76.702146874999997</v>
      </c>
      <c r="AQ21" s="105">
        <f>MAX(AL21-$AD$3*(1-((0.48*$AD$2+AL25)/(0.48*$AD$2))^2),0)/(($E$3-2*4)*391.3)*1000</f>
        <v>0</v>
      </c>
      <c r="AR21" s="106">
        <f t="shared" ref="AR21:AU21" si="57">MAX(AM21-$AD$3*(1-((0.48*$AD$2+AM25)/(0.48*$AD$2))^2),0)/(($E$3-2*4)*391.3)*1000</f>
        <v>4.12735537529535</v>
      </c>
      <c r="AS21" s="106">
        <f t="shared" si="57"/>
        <v>0.37233314717143418</v>
      </c>
      <c r="AT21" s="106">
        <f t="shared" si="57"/>
        <v>0</v>
      </c>
      <c r="AU21" s="106">
        <f t="shared" si="57"/>
        <v>0.2734138356646939</v>
      </c>
      <c r="AV21" s="132">
        <f>MAX(AQ21:AU21)</f>
        <v>4.12735537529535</v>
      </c>
      <c r="AW21" s="126">
        <f>$AZ$2</f>
        <v>8.2938046054770531</v>
      </c>
      <c r="AX21" s="73">
        <f>2*AW21*391.3/10</f>
        <v>649.07314842463416</v>
      </c>
      <c r="AY21" s="242">
        <f>AX21*($E$3-2*4)/200</f>
        <v>201.21267601163657</v>
      </c>
      <c r="AZ21" s="73">
        <f>($AD3+$AY21)*(1-ABS((0.48*$AD$2+AL$25)/(0.48*$AD$2+$AX21))^(1+1/(1+$AX21/$AD$2)))</f>
        <v>362.61488640760905</v>
      </c>
      <c r="BA21" s="73">
        <f t="shared" ref="BA21:BD22" si="58">($AD3+$AY21)*(1-ABS((0.48*$AD$2+AM$25)/(0.48*$AD$2+$AX21))^(1+1/(1+$AX21/$AD$2)))</f>
        <v>276.52481598355018</v>
      </c>
      <c r="BB21" s="73">
        <f t="shared" si="58"/>
        <v>356.3344426952055</v>
      </c>
      <c r="BC21" s="73">
        <f t="shared" si="58"/>
        <v>352.01402366459286</v>
      </c>
      <c r="BD21" s="73">
        <f t="shared" si="58"/>
        <v>282.11677383710065</v>
      </c>
      <c r="BE21" s="148" t="str">
        <f>IF((ABS(AL21/AZ21)^1.5+ABS(AL22/AZ22)^1.5)&lt;1,"VERIFICA","NON VERIFICA")</f>
        <v>VERIFICA</v>
      </c>
      <c r="BF21" s="148" t="str">
        <f t="shared" ref="BF21:BI21" si="59">IF((ABS(AM21/BA21)^1.5+ABS(AM22/BA22)^1.5)&lt;1,"VERIFICA","NON VERIFICA")</f>
        <v>VERIFICA</v>
      </c>
      <c r="BG21" s="148" t="str">
        <f t="shared" si="59"/>
        <v>VERIFICA</v>
      </c>
      <c r="BH21" s="148" t="str">
        <f t="shared" si="59"/>
        <v>VERIFICA</v>
      </c>
      <c r="BI21" s="148" t="str">
        <f t="shared" si="59"/>
        <v>VERIFICA</v>
      </c>
      <c r="BJ21" s="191"/>
      <c r="BK21" s="73"/>
      <c r="BL21" s="73">
        <f>MAX(BA21+BA23,BB21+BB23)*$BL$2/($BZ$3)*100</f>
        <v>302.61545955544466</v>
      </c>
      <c r="BM21" s="36">
        <f>0.5*14.17*$E$4*0.9*($E$3-4)*2.5/(1+2.5^2)/10</f>
        <v>435.36103448275861</v>
      </c>
      <c r="BN21" s="73">
        <f>BQ4*0.9*($E$3-4)*391.3/100*2.5*10^-1</f>
        <v>486.80486131847579</v>
      </c>
      <c r="BO21" s="265">
        <f>IF(BN21&gt;BM21,SQRT((0.5*14.17*$E$4)/($BO$4/$BP$4*391.3)-1)," ")</f>
        <v>2.3417611920545003</v>
      </c>
      <c r="BP21" s="73">
        <f>IF(BO21=" "," ",0.9*$BO$4/$BP$4*($E$3-4)*391.3*BO21/10)</f>
        <v>455.99229293563178</v>
      </c>
      <c r="BQ21" s="73" t="str">
        <f>IF(AND(BP21&gt;BL21,BN21&gt;BL21),"Verifica","Non Verifica")</f>
        <v>Verifica</v>
      </c>
      <c r="BR21" s="73">
        <f>BU4*0.9*($E$3-4)*391.3/100*2.5*10^-1</f>
        <v>730.20729197771368</v>
      </c>
      <c r="BS21" s="265">
        <f>IF(BR21&gt;BM21,SQRT((0.5*14.17*$E$4)/($BS$4/$BT$4*391.3)-1)," ")</f>
        <v>1.8227900739639975</v>
      </c>
      <c r="BT21" s="73">
        <f>IF(BS21=" "," ",0.9*BS4/BT4*($E$3-4)*391.3*BS21/10)</f>
        <v>532.40584150124278</v>
      </c>
      <c r="BU21" s="6" t="str">
        <f>IF(AND(BT21&gt;BL21,BR21&gt;BL21),"Verifica","Non Verifica")</f>
        <v>Verifica</v>
      </c>
      <c r="BV21" s="281" t="str">
        <f>IF(BS4/BT4&gt;=0.08*14.17*0.65/391.3,"Verifica","Non verifica")</f>
        <v>Verifica</v>
      </c>
      <c r="BW21" s="370"/>
      <c r="BX21" s="370"/>
      <c r="BY21" s="370"/>
      <c r="BZ21" s="370"/>
      <c r="CA21" s="73">
        <f>MAX(AM54:AP54)/(0.9*(70-4)*391.3)*1000</f>
        <v>4.412700032524234</v>
      </c>
      <c r="CB21" s="73">
        <f>MAX(AM55:AP55)/(0.9*(70-4)*391.3)*1000</f>
        <v>4.412700032524234</v>
      </c>
      <c r="CC21" s="370">
        <f>MAX(ABS(Taglio!H6),ABS(Taglio!I6),ABS(Taglio!H7),ABS(Taglio!I7))</f>
        <v>76.953000000000003</v>
      </c>
      <c r="CD21" s="245">
        <f>$CB$5*(CB21+CA21)*391.3/10-ABS(CC21)</f>
        <v>337.45248545441586</v>
      </c>
      <c r="CE21" s="370">
        <v>0.48</v>
      </c>
      <c r="CF21" s="370">
        <f>CE21*(1-25/250)</f>
        <v>0.432</v>
      </c>
      <c r="CG21" s="370">
        <v>30</v>
      </c>
      <c r="CH21" s="370">
        <v>62</v>
      </c>
      <c r="CI21" s="73">
        <f>(MAX(ABS(AL26),ABS(AM26),ABS(AN26),ABS(AO26),ABS(AP26)))/(CG21*CH21)</f>
        <v>0.32055873655913975</v>
      </c>
      <c r="CJ21" s="73">
        <f>CD21/(CG21*CH21)*10</f>
        <v>1.8142606744861067</v>
      </c>
      <c r="CK21" s="246">
        <f>CI21/14.17*10</f>
        <v>0.22622352615323904</v>
      </c>
      <c r="CL21" s="245">
        <f>CF21*14.17*CH21*CG21*(1-CK21/CF21)^0.5/10</f>
        <v>785.8190056337055</v>
      </c>
      <c r="CM21" s="464" t="str">
        <f>IF(CD21&lt;CL21,"VERIFICA","NON VERIFICA_necessarie staffe di contenimento")</f>
        <v>VERIFICA</v>
      </c>
      <c r="CN21" s="464"/>
      <c r="CO21" s="245">
        <f>CG21*CH21/391.3*(CJ21^2/(1.2+CK21*CG21-1.2))</f>
        <v>2.3053849205872337</v>
      </c>
      <c r="CP21" s="370"/>
      <c r="CQ21" s="370"/>
    </row>
    <row r="22" spans="1:95" ht="16.05" customHeight="1" x14ac:dyDescent="0.25">
      <c r="A22" s="162">
        <f>Pil_originale!A516</f>
        <v>5</v>
      </c>
      <c r="B22" s="6">
        <f>Pil_originale!B516</f>
        <v>22</v>
      </c>
      <c r="C22" s="6">
        <f>Pil_originale!C516</f>
        <v>0</v>
      </c>
      <c r="D22" s="6">
        <f>Pil_originale!D516</f>
        <v>4</v>
      </c>
      <c r="E22" s="6" t="str">
        <f>Pil_originale!E516</f>
        <v>Minf</v>
      </c>
      <c r="F22" s="6">
        <f>Pil_originale!F516</f>
        <v>62.787999999999997</v>
      </c>
      <c r="G22" s="6">
        <f>Pil_originale!G516</f>
        <v>39.011000000000003</v>
      </c>
      <c r="H22" s="6">
        <f>Pil_originale!H516</f>
        <v>-119.377</v>
      </c>
      <c r="I22" s="6">
        <f>Pil_originale!I516</f>
        <v>-6.4989999999999997</v>
      </c>
      <c r="J22" s="6">
        <f>Pil_originale!J516</f>
        <v>13.494999999999999</v>
      </c>
      <c r="K22" s="7">
        <f>Pil_originale!K516</f>
        <v>14.733000000000001</v>
      </c>
      <c r="L22" s="447"/>
      <c r="M22" s="427"/>
      <c r="N22" s="162" t="s">
        <v>17</v>
      </c>
      <c r="O22" s="21">
        <f t="shared" ref="O22:T22" si="60">F24</f>
        <v>32.966999999999999</v>
      </c>
      <c r="P22" s="21">
        <f t="shared" si="60"/>
        <v>21.518000000000001</v>
      </c>
      <c r="Q22" s="21">
        <f t="shared" si="60"/>
        <v>1.2789999999999999</v>
      </c>
      <c r="R22" s="21">
        <f t="shared" si="60"/>
        <v>69.872</v>
      </c>
      <c r="S22" s="21">
        <f t="shared" si="60"/>
        <v>1.89</v>
      </c>
      <c r="T22" s="21">
        <f t="shared" si="60"/>
        <v>2.0640000000000001</v>
      </c>
      <c r="U22" s="28">
        <f t="shared" si="56"/>
        <v>26.962874999999997</v>
      </c>
      <c r="V22" s="29">
        <f t="shared" si="56"/>
        <v>17.592500000000001</v>
      </c>
      <c r="W22" s="29">
        <f t="shared" si="56"/>
        <v>1.0310312499999998</v>
      </c>
      <c r="X22" s="29">
        <f t="shared" si="56"/>
        <v>56.318281249999998</v>
      </c>
      <c r="Y22" s="29">
        <f t="shared" si="56"/>
        <v>1.5238125</v>
      </c>
      <c r="Z22" s="30">
        <f t="shared" si="56"/>
        <v>1.66415625</v>
      </c>
      <c r="AA22" s="162">
        <f t="shared" si="13"/>
        <v>2.5548437499999999</v>
      </c>
      <c r="AB22" s="6">
        <f t="shared" si="13"/>
        <v>57.982437499999996</v>
      </c>
      <c r="AC22" s="6">
        <f t="shared" si="14"/>
        <v>19.949574999999999</v>
      </c>
      <c r="AD22" s="6">
        <f t="shared" si="15"/>
        <v>58.748890624999994</v>
      </c>
      <c r="AE22" s="36">
        <f t="shared" si="16"/>
        <v>37.542074999999997</v>
      </c>
      <c r="AF22" s="36">
        <f t="shared" si="17"/>
        <v>-2.3570749999999983</v>
      </c>
      <c r="AG22" s="36">
        <f t="shared" si="18"/>
        <v>76.341390625000003</v>
      </c>
      <c r="AH22" s="37">
        <f t="shared" si="19"/>
        <v>-41.156390624999993</v>
      </c>
      <c r="AJ22" s="162" t="s">
        <v>17</v>
      </c>
      <c r="AK22" s="82"/>
      <c r="AL22" s="73">
        <f t="shared" si="7"/>
        <v>26.962874999999997</v>
      </c>
      <c r="AM22" s="73">
        <f>MAX(0.3*$AK22,ABS(AE22))</f>
        <v>37.542074999999997</v>
      </c>
      <c r="AN22" s="73">
        <f>MAX(0.3*$AK22,ABS(AF22))</f>
        <v>2.3570749999999983</v>
      </c>
      <c r="AO22" s="73">
        <f>MAX($AK22,ABS(AG22))</f>
        <v>76.341390625000003</v>
      </c>
      <c r="AP22" s="73">
        <f>MAX($AK22,ABS(AH22))</f>
        <v>41.156390624999993</v>
      </c>
      <c r="AQ22" s="107">
        <f>MAX(AL22-$AD$4*(1-((0.48*$AD$2+AL25)/(0.48*$AD$2))^2),0)/(($E$4-2*4)*391.3)*1000</f>
        <v>0</v>
      </c>
      <c r="AR22" s="108">
        <f t="shared" ref="AR22:AU22" si="61">MAX(AM22-$AD$4*(1-((0.48*$AD$2+AM25)/(0.48*$AD$2))^2),0)/(($E$4-2*4)*391.3)*1000</f>
        <v>1.1985762126403441</v>
      </c>
      <c r="AS22" s="108">
        <f t="shared" si="61"/>
        <v>0</v>
      </c>
      <c r="AT22" s="108">
        <f t="shared" si="61"/>
        <v>1.4083457338402035</v>
      </c>
      <c r="AU22" s="108">
        <f t="shared" si="61"/>
        <v>1.2925254953448642</v>
      </c>
      <c r="AV22" s="133">
        <f t="shared" ref="AV22:AV24" si="62">MAX(AQ22:AU22)</f>
        <v>1.4083457338402035</v>
      </c>
      <c r="AW22" s="127">
        <f>$AZ$3</f>
        <v>10.304423903774522</v>
      </c>
      <c r="AX22" s="73">
        <f t="shared" ref="AX22:AX24" si="63">2*AW22*391.3/10</f>
        <v>806.42421470939405</v>
      </c>
      <c r="AY22" s="242">
        <f>AX22*($E$4-2*4)/200</f>
        <v>88.706663618033346</v>
      </c>
      <c r="AZ22" s="73">
        <f>($AD4+$AY22)*(1-ABS((0.48*$AD$2+AL$25)/(0.48*$AD$2+$AX22))^(1+1/(1+$AX22/$AD$2)))</f>
        <v>161.04685654462608</v>
      </c>
      <c r="BA22" s="73">
        <f t="shared" si="58"/>
        <v>128.10101890538644</v>
      </c>
      <c r="BB22" s="73">
        <f t="shared" si="58"/>
        <v>158.62788300837238</v>
      </c>
      <c r="BC22" s="73">
        <f t="shared" si="58"/>
        <v>156.96558973658119</v>
      </c>
      <c r="BD22" s="73">
        <f t="shared" si="58"/>
        <v>130.22956867130748</v>
      </c>
      <c r="BE22" s="148"/>
      <c r="BF22" s="148"/>
      <c r="BG22" s="148"/>
      <c r="BH22" s="148"/>
      <c r="BI22" s="148"/>
      <c r="BJ22" s="191"/>
      <c r="BK22" s="370"/>
      <c r="BL22" s="73"/>
      <c r="BM22" s="36"/>
      <c r="BN22" s="73"/>
      <c r="BO22" s="73"/>
      <c r="BP22" s="73"/>
      <c r="BQ22" s="73"/>
      <c r="BR22" s="73"/>
      <c r="BS22" s="73"/>
      <c r="BT22" s="73"/>
      <c r="BU22" s="370"/>
      <c r="BV22" s="370"/>
      <c r="BW22" s="370"/>
      <c r="BX22" s="370"/>
      <c r="BY22" s="370"/>
      <c r="BZ22" s="370"/>
      <c r="CA22" s="370"/>
      <c r="CB22" s="370"/>
      <c r="CC22" s="370"/>
      <c r="CD22" s="370"/>
      <c r="CE22" s="370"/>
      <c r="CF22" s="370"/>
      <c r="CG22" s="370"/>
      <c r="CH22" s="370"/>
      <c r="CI22" s="73"/>
      <c r="CJ22" s="73"/>
      <c r="CK22" s="370"/>
      <c r="CL22" s="370"/>
      <c r="CM22" s="465"/>
      <c r="CN22" s="465"/>
      <c r="CO22" s="370"/>
      <c r="CP22" s="370"/>
      <c r="CQ22" s="370"/>
    </row>
    <row r="23" spans="1:95" ht="16.05" customHeight="1" x14ac:dyDescent="0.25">
      <c r="A23" s="162">
        <f>Pil_originale!A518</f>
        <v>5</v>
      </c>
      <c r="B23" s="6">
        <f>Pil_originale!B518</f>
        <v>22</v>
      </c>
      <c r="C23" s="6">
        <f>Pil_originale!C518</f>
        <v>0</v>
      </c>
      <c r="D23" s="6">
        <f>Pil_originale!D518</f>
        <v>4</v>
      </c>
      <c r="E23" s="6" t="str">
        <f>Pil_originale!E518</f>
        <v>N</v>
      </c>
      <c r="F23" s="6">
        <f>Pil_originale!F518</f>
        <v>-290.63600000000002</v>
      </c>
      <c r="G23" s="6">
        <f>Pil_originale!G518</f>
        <v>-182.15100000000001</v>
      </c>
      <c r="H23" s="6">
        <f>Pil_originale!H518</f>
        <v>126.892</v>
      </c>
      <c r="I23" s="6">
        <f>Pil_originale!I518</f>
        <v>7.0670000000000002</v>
      </c>
      <c r="J23" s="6">
        <f>Pil_originale!J518</f>
        <v>-14.657999999999999</v>
      </c>
      <c r="K23" s="7">
        <f>Pil_originale!K518</f>
        <v>-16.001000000000001</v>
      </c>
      <c r="L23" s="447"/>
      <c r="M23" s="427"/>
      <c r="N23" s="162" t="s">
        <v>20</v>
      </c>
      <c r="O23" s="21">
        <f t="shared" ref="O23:T23" si="64">F22</f>
        <v>62.787999999999997</v>
      </c>
      <c r="P23" s="21">
        <f t="shared" si="64"/>
        <v>39.011000000000003</v>
      </c>
      <c r="Q23" s="21">
        <f t="shared" si="64"/>
        <v>-119.377</v>
      </c>
      <c r="R23" s="21">
        <f t="shared" si="64"/>
        <v>-6.4989999999999997</v>
      </c>
      <c r="S23" s="21">
        <f t="shared" si="64"/>
        <v>13.494999999999999</v>
      </c>
      <c r="T23" s="21">
        <f t="shared" si="64"/>
        <v>14.733000000000001</v>
      </c>
      <c r="U23" s="28">
        <f t="shared" ref="U23:Z24" si="65">O23+(O21-O23)/320*$V$5</f>
        <v>48.775749999999995</v>
      </c>
      <c r="V23" s="29">
        <f t="shared" si="65"/>
        <v>30.310218750000004</v>
      </c>
      <c r="W23" s="29">
        <f t="shared" si="65"/>
        <v>-94.77910937499999</v>
      </c>
      <c r="X23" s="29">
        <f t="shared" si="65"/>
        <v>-5.1542343749999997</v>
      </c>
      <c r="Y23" s="29">
        <f t="shared" si="65"/>
        <v>10.682749999999999</v>
      </c>
      <c r="Z23" s="30">
        <f t="shared" si="65"/>
        <v>11.66284375</v>
      </c>
      <c r="AA23" s="162">
        <f t="shared" si="13"/>
        <v>-105.46185937499999</v>
      </c>
      <c r="AB23" s="6">
        <f t="shared" si="13"/>
        <v>-16.817078125000002</v>
      </c>
      <c r="AC23" s="6">
        <f t="shared" si="14"/>
        <v>-110.50698281249998</v>
      </c>
      <c r="AD23" s="6">
        <f t="shared" si="15"/>
        <v>-48.455635937499999</v>
      </c>
      <c r="AE23" s="36">
        <f t="shared" si="16"/>
        <v>-80.19676406249998</v>
      </c>
      <c r="AF23" s="36">
        <f t="shared" si="17"/>
        <v>140.81720156249997</v>
      </c>
      <c r="AG23" s="36">
        <f t="shared" si="18"/>
        <v>-18.145417187499994</v>
      </c>
      <c r="AH23" s="37">
        <f t="shared" si="19"/>
        <v>78.765854687499996</v>
      </c>
      <c r="AJ23" s="162" t="s">
        <v>20</v>
      </c>
      <c r="AK23" s="82">
        <f>AU59</f>
        <v>175.61335438589876</v>
      </c>
      <c r="AL23" s="73">
        <f t="shared" si="7"/>
        <v>48.775749999999995</v>
      </c>
      <c r="AM23" s="73">
        <f>MAX($AK23,ABS(AE23))</f>
        <v>175.61335438589876</v>
      </c>
      <c r="AN23" s="79">
        <f>MAX($AK23,ABS(AF23))</f>
        <v>175.61335438589876</v>
      </c>
      <c r="AO23" s="73">
        <f>MAX(0.3*$AK23,ABS(AG23))</f>
        <v>52.684006315769629</v>
      </c>
      <c r="AP23" s="73">
        <f>MAX(0.3*$AK23,ABS(AH23))</f>
        <v>78.765854687499996</v>
      </c>
      <c r="AQ23" s="107">
        <f>MAX(AL23-$AD$3*(1-((0.48*$AD$2+AL26)/(0.48*$AD$2))^2),0)/(($E$3-2*4)*391.3)*1000</f>
        <v>0</v>
      </c>
      <c r="AR23" s="108">
        <f t="shared" ref="AR23:AU23" si="66">MAX(AM23-$AD$3*(1-((0.48*$AD$2+AM26)/(0.48*$AD$2))^2),0)/(($E$3-2*4)*391.3)*1000</f>
        <v>4.4543867220351787</v>
      </c>
      <c r="AS23" s="108">
        <f t="shared" si="66"/>
        <v>0.74690064134073331</v>
      </c>
      <c r="AT23" s="108">
        <f t="shared" si="66"/>
        <v>0</v>
      </c>
      <c r="AU23" s="108">
        <f t="shared" si="66"/>
        <v>0.19554435738398934</v>
      </c>
      <c r="AV23" s="134">
        <f t="shared" si="62"/>
        <v>4.4543867220351787</v>
      </c>
      <c r="AW23" s="128">
        <f>$AZ$2</f>
        <v>8.2938046054770531</v>
      </c>
      <c r="AX23" s="73">
        <f t="shared" si="63"/>
        <v>649.07314842463416</v>
      </c>
      <c r="AY23" s="242">
        <f>AX23*($E$3-2*4)/200</f>
        <v>201.21267601163657</v>
      </c>
      <c r="AZ23" s="73">
        <f>($AD3+$AY23)*(1-ABS((0.48*$AD$2+AL$26)/(0.48*$AD$2+$AX23))^(1+1/(1+$AX23/$AD$2)))</f>
        <v>365.8898665476321</v>
      </c>
      <c r="BA23" s="73">
        <f t="shared" ref="BA23:BD24" si="67">($AD3+$AY23)*(1-ABS((0.48*$AD$2+AM$26)/(0.48*$AD$2+$AX23))^(1+1/(1+$AX23/$AD$2)))</f>
        <v>279.96055980067285</v>
      </c>
      <c r="BB23" s="73">
        <f t="shared" si="67"/>
        <v>358.93846170857285</v>
      </c>
      <c r="BC23" s="73">
        <f t="shared" si="67"/>
        <v>354.67130241338833</v>
      </c>
      <c r="BD23" s="73">
        <f t="shared" si="67"/>
        <v>285.50219124445027</v>
      </c>
      <c r="BE23" s="148" t="str">
        <f>IF((ABS(AL23/AZ23)^1.5+ABS(AL24/AZ24)^1.5&lt;1),"VERIFICA","NON VERIFICA")</f>
        <v>VERIFICA</v>
      </c>
      <c r="BF23" s="148" t="str">
        <f t="shared" ref="BF23:BI23" si="68">IF((ABS(AM23/BA23)^1.5+ABS(AM24/BA24)^1.5&lt;1),"VERIFICA","NON VERIFICA")</f>
        <v>VERIFICA</v>
      </c>
      <c r="BG23" s="148" t="str">
        <f t="shared" si="68"/>
        <v>VERIFICA</v>
      </c>
      <c r="BH23" s="148" t="str">
        <f t="shared" si="68"/>
        <v>VERIFICA</v>
      </c>
      <c r="BI23" s="148" t="str">
        <f t="shared" si="68"/>
        <v>VERIFICA</v>
      </c>
      <c r="BJ23" s="191"/>
      <c r="BK23" s="73"/>
      <c r="BL23" s="36">
        <f>MAX(BC22+BC24,BD22+BD24)*$BL$2/($BX$3)*100</f>
        <v>128.31435224933736</v>
      </c>
      <c r="BM23" s="36">
        <f>0.5*14.17*$E$3*0.9*($E$4-4)*2.5/(1+2.5^2)/10</f>
        <v>400.18034482758617</v>
      </c>
      <c r="BN23" s="36">
        <f>$BQ$6*0.9*($E$4-4)*391.3/100*2.5*10^-1</f>
        <v>306.83457925528165</v>
      </c>
      <c r="BO23" s="341" t="str">
        <f>IF(BN23&gt;BM23,SQRT((0.5*14.17*$E$3)/($BQ$6/100*391.3)-1)," ")</f>
        <v xml:space="preserve"> </v>
      </c>
      <c r="BP23" s="36" t="str">
        <f>IF(BO23=" "," ",0.9*$BQ$6/100*($E$4-4)*391.3*BO23*10^-1)</f>
        <v xml:space="preserve"> </v>
      </c>
      <c r="BQ23" s="36" t="str">
        <f>IF(AND(BP23&gt;BL23,BN23&gt;BL23),"Verifica","Non Verifica")</f>
        <v>Verifica</v>
      </c>
      <c r="BR23" s="36">
        <f>$BU$6*0.9*($E$4-4)*391.3/100*2.5*10^-1</f>
        <v>460.25186888292251</v>
      </c>
      <c r="BS23" s="341">
        <f>IF(BR23&gt;BM23,SQRT((0.5*14.17*$E$3)/($BU$6/100*391.3)-1)," ")</f>
        <v>2.3029847289347383</v>
      </c>
      <c r="BT23" s="36">
        <f>IF(BS23=" "," ",0.9*BU6/100*($E$4-4)*391.3*BS23*10^-1)</f>
        <v>423.98121020041765</v>
      </c>
      <c r="BU23" s="6" t="str">
        <f>IF(AND(BT23&gt;BL23,BR23&gt;BL23),"Verifica","Non Verifica")</f>
        <v>Verifica</v>
      </c>
      <c r="BV23" s="266"/>
      <c r="BW23" s="370"/>
      <c r="BX23" s="370"/>
      <c r="BY23" s="370"/>
      <c r="BZ23" s="370"/>
      <c r="CA23" s="370"/>
      <c r="CB23" s="370"/>
      <c r="CC23" s="370"/>
      <c r="CD23" s="370"/>
      <c r="CE23" s="370"/>
      <c r="CF23" s="370"/>
      <c r="CG23" s="370"/>
      <c r="CH23" s="370"/>
      <c r="CI23" s="73"/>
      <c r="CJ23" s="73"/>
      <c r="CK23" s="370"/>
      <c r="CL23" s="370"/>
      <c r="CM23" s="465"/>
      <c r="CN23" s="465"/>
      <c r="CO23" s="370"/>
      <c r="CP23" s="370"/>
      <c r="CQ23" s="370"/>
    </row>
    <row r="24" spans="1:95" ht="16.05" customHeight="1" thickBot="1" x14ac:dyDescent="0.3">
      <c r="A24" s="162">
        <f>Pil_originale!A947</f>
        <v>9</v>
      </c>
      <c r="B24" s="6">
        <f>Pil_originale!B947</f>
        <v>22</v>
      </c>
      <c r="C24" s="6">
        <f>Pil_originale!C947</f>
        <v>0</v>
      </c>
      <c r="D24" s="6">
        <f>Pil_originale!D947</f>
        <v>4</v>
      </c>
      <c r="E24" s="6" t="str">
        <f>Pil_originale!E947</f>
        <v>Msup</v>
      </c>
      <c r="F24" s="6">
        <f>Pil_originale!F947</f>
        <v>32.966999999999999</v>
      </c>
      <c r="G24" s="6">
        <f>Pil_originale!G947</f>
        <v>21.518000000000001</v>
      </c>
      <c r="H24" s="6">
        <f>Pil_originale!H947</f>
        <v>1.2789999999999999</v>
      </c>
      <c r="I24" s="6">
        <f>Pil_originale!I947</f>
        <v>69.872</v>
      </c>
      <c r="J24" s="6">
        <f>Pil_originale!J947</f>
        <v>1.89</v>
      </c>
      <c r="K24" s="7">
        <f>Pil_originale!K947</f>
        <v>2.0640000000000001</v>
      </c>
      <c r="L24" s="447"/>
      <c r="M24" s="427"/>
      <c r="N24" s="162" t="s">
        <v>19</v>
      </c>
      <c r="O24" s="21">
        <f t="shared" ref="O24:T24" si="69">F25</f>
        <v>-31.077000000000002</v>
      </c>
      <c r="P24" s="21">
        <f t="shared" si="69"/>
        <v>-20.353999999999999</v>
      </c>
      <c r="Q24" s="21">
        <f t="shared" si="69"/>
        <v>-1.3660000000000001</v>
      </c>
      <c r="R24" s="21">
        <f t="shared" si="69"/>
        <v>-74.700999999999993</v>
      </c>
      <c r="S24" s="21">
        <f t="shared" si="69"/>
        <v>-2.016</v>
      </c>
      <c r="T24" s="21">
        <f t="shared" si="69"/>
        <v>-2.2010000000000001</v>
      </c>
      <c r="U24" s="28">
        <f t="shared" si="65"/>
        <v>-24.072187500000002</v>
      </c>
      <c r="V24" s="29">
        <f t="shared" si="65"/>
        <v>-15.774249999999999</v>
      </c>
      <c r="W24" s="29">
        <f t="shared" si="65"/>
        <v>-1.0767031250000001</v>
      </c>
      <c r="X24" s="29">
        <f t="shared" si="65"/>
        <v>-58.888328124999994</v>
      </c>
      <c r="Y24" s="29">
        <f t="shared" si="65"/>
        <v>-1.58878125</v>
      </c>
      <c r="Z24" s="30">
        <f t="shared" si="65"/>
        <v>-1.734515625</v>
      </c>
      <c r="AA24" s="162">
        <f t="shared" si="13"/>
        <v>-2.6654843750000001</v>
      </c>
      <c r="AB24" s="6">
        <f t="shared" si="13"/>
        <v>-60.622843749999994</v>
      </c>
      <c r="AC24" s="6">
        <f t="shared" si="14"/>
        <v>-20.852337499999997</v>
      </c>
      <c r="AD24" s="6">
        <f t="shared" si="15"/>
        <v>-61.422489062499992</v>
      </c>
      <c r="AE24" s="36">
        <f t="shared" si="16"/>
        <v>-36.626587499999999</v>
      </c>
      <c r="AF24" s="36">
        <f t="shared" si="17"/>
        <v>5.0780874999999988</v>
      </c>
      <c r="AG24" s="36">
        <f t="shared" si="18"/>
        <v>-77.196739062499987</v>
      </c>
      <c r="AH24" s="37">
        <f t="shared" si="19"/>
        <v>45.648239062499997</v>
      </c>
      <c r="AJ24" s="162" t="s">
        <v>19</v>
      </c>
      <c r="AK24" s="82"/>
      <c r="AL24" s="73">
        <f t="shared" si="7"/>
        <v>-24.072187500000002</v>
      </c>
      <c r="AM24" s="73">
        <f>MAX(0.3*$AK24,ABS(AE24))</f>
        <v>36.626587499999999</v>
      </c>
      <c r="AN24" s="73">
        <f>MAX(0.3*$AK24,ABS(AF24))</f>
        <v>5.0780874999999988</v>
      </c>
      <c r="AO24" s="73">
        <f>MAX($AK24,ABS(AG24))</f>
        <v>77.196739062499987</v>
      </c>
      <c r="AP24" s="73">
        <f>MAX($AK24,ABS(AH24))</f>
        <v>45.648239062499997</v>
      </c>
      <c r="AQ24" s="107">
        <f>MAX(AL24-$AD$4*(1-((0.48*$AD$2+AL26)/(0.48*$AD$2))^2),0)/(($E$4-2*4)*391.3)*1000</f>
        <v>0</v>
      </c>
      <c r="AR24" s="108">
        <f t="shared" ref="AR24:AU24" si="70">MAX(AM24-$AD$4*(1-((0.48*$AD$2+AM26)/(0.48*$AD$2))^2),0)/(($E$4-2*4)*391.3)*1000</f>
        <v>0.89187113332056189</v>
      </c>
      <c r="AS24" s="108">
        <f t="shared" si="70"/>
        <v>0</v>
      </c>
      <c r="AT24" s="108">
        <f t="shared" si="70"/>
        <v>1.3611904941904933</v>
      </c>
      <c r="AU24" s="108">
        <f t="shared" si="70"/>
        <v>1.617521675753649</v>
      </c>
      <c r="AV24" s="133">
        <f t="shared" si="62"/>
        <v>1.617521675753649</v>
      </c>
      <c r="AW24" s="129">
        <f>$AZ$3</f>
        <v>10.304423903774522</v>
      </c>
      <c r="AX24" s="73">
        <f t="shared" si="63"/>
        <v>806.42421470939405</v>
      </c>
      <c r="AY24" s="242">
        <f>AX24*($E$4-2*4)/200</f>
        <v>88.706663618033346</v>
      </c>
      <c r="AZ24" s="73">
        <f>($AD4+$AY24)*(1-ABS((0.48*$AD$2+AL$26)/(0.48*$AD$2+$AX24))^(1+1/(1+$AX24/$AD$2)))</f>
        <v>162.30951103627237</v>
      </c>
      <c r="BA24" s="73">
        <f t="shared" si="67"/>
        <v>129.40866281921186</v>
      </c>
      <c r="BB24" s="73">
        <f t="shared" si="67"/>
        <v>159.6304693593797</v>
      </c>
      <c r="BC24" s="73">
        <f t="shared" si="67"/>
        <v>157.98782032997414</v>
      </c>
      <c r="BD24" s="73">
        <f t="shared" si="67"/>
        <v>131.51884974995858</v>
      </c>
      <c r="BE24" s="148"/>
      <c r="BF24" s="148"/>
      <c r="BG24" s="148"/>
      <c r="BH24" s="148"/>
      <c r="BI24" s="148"/>
      <c r="BJ24" s="191"/>
      <c r="BK24" s="370"/>
      <c r="BL24" s="73"/>
      <c r="BM24" s="36"/>
      <c r="BN24" s="73"/>
      <c r="BO24" s="73"/>
      <c r="BP24" s="73"/>
      <c r="BQ24" s="73"/>
      <c r="BR24" s="73"/>
      <c r="BS24" s="73"/>
      <c r="BT24" s="73"/>
      <c r="BU24" s="370"/>
      <c r="BV24" s="370"/>
      <c r="BW24" s="370"/>
      <c r="BX24" s="370"/>
      <c r="BY24" s="370"/>
      <c r="BZ24" s="370"/>
      <c r="CA24" s="370"/>
      <c r="CB24" s="370"/>
      <c r="CC24" s="370"/>
      <c r="CD24" s="370"/>
      <c r="CE24" s="370"/>
      <c r="CF24" s="370"/>
      <c r="CG24" s="370"/>
      <c r="CH24" s="370"/>
      <c r="CI24" s="73"/>
      <c r="CJ24" s="73"/>
      <c r="CK24" s="370"/>
      <c r="CL24" s="370"/>
      <c r="CM24" s="465"/>
      <c r="CN24" s="465"/>
      <c r="CO24" s="370"/>
      <c r="CP24" s="370"/>
      <c r="CQ24" s="370"/>
    </row>
    <row r="25" spans="1:95" ht="16.05" customHeight="1" x14ac:dyDescent="0.3">
      <c r="A25" s="162">
        <f>Pil_originale!A948</f>
        <v>9</v>
      </c>
      <c r="B25" s="6">
        <f>Pil_originale!B948</f>
        <v>22</v>
      </c>
      <c r="C25" s="6">
        <f>Pil_originale!C948</f>
        <v>0</v>
      </c>
      <c r="D25" s="6">
        <f>Pil_originale!D948</f>
        <v>4</v>
      </c>
      <c r="E25" s="6" t="str">
        <f>Pil_originale!E948</f>
        <v>Minf</v>
      </c>
      <c r="F25" s="6">
        <f>Pil_originale!F948</f>
        <v>-31.077000000000002</v>
      </c>
      <c r="G25" s="6">
        <f>Pil_originale!G948</f>
        <v>-20.353999999999999</v>
      </c>
      <c r="H25" s="6">
        <f>Pil_originale!H948</f>
        <v>-1.3660000000000001</v>
      </c>
      <c r="I25" s="6">
        <f>Pil_originale!I948</f>
        <v>-74.700999999999993</v>
      </c>
      <c r="J25" s="6">
        <f>Pil_originale!J948</f>
        <v>-2.016</v>
      </c>
      <c r="K25" s="7">
        <f>Pil_originale!K948</f>
        <v>-2.2010000000000001</v>
      </c>
      <c r="L25" s="447"/>
      <c r="M25" s="427"/>
      <c r="N25" s="162" t="s">
        <v>44</v>
      </c>
      <c r="O25" s="21">
        <f>F23+F26</f>
        <v>-547.53800000000001</v>
      </c>
      <c r="P25" s="21">
        <f t="shared" ref="P25:T25" si="71">G23+G26</f>
        <v>-346.44</v>
      </c>
      <c r="Q25" s="21">
        <f t="shared" si="71"/>
        <v>125.086</v>
      </c>
      <c r="R25" s="21">
        <f t="shared" si="71"/>
        <v>-92.283999999999992</v>
      </c>
      <c r="S25" s="21">
        <f t="shared" si="71"/>
        <v>-17.300999999999998</v>
      </c>
      <c r="T25" s="21">
        <f t="shared" si="71"/>
        <v>-18.887</v>
      </c>
      <c r="U25" s="28">
        <f>O25+$N$4</f>
        <v>-578.83550000000002</v>
      </c>
      <c r="V25" s="29">
        <f>P25+$N$2</f>
        <v>-370.51499999999999</v>
      </c>
      <c r="W25" s="29">
        <f>Q25</f>
        <v>125.086</v>
      </c>
      <c r="X25" s="29">
        <f t="shared" ref="X25:Z26" si="72">R25</f>
        <v>-92.283999999999992</v>
      </c>
      <c r="Y25" s="29">
        <f t="shared" si="72"/>
        <v>-17.300999999999998</v>
      </c>
      <c r="Z25" s="30">
        <f t="shared" si="72"/>
        <v>-18.887</v>
      </c>
      <c r="AA25" s="162">
        <f t="shared" si="13"/>
        <v>142.387</v>
      </c>
      <c r="AB25" s="6">
        <f t="shared" si="13"/>
        <v>-111.17099999999999</v>
      </c>
      <c r="AC25" s="6">
        <f t="shared" si="14"/>
        <v>175.73829999999998</v>
      </c>
      <c r="AD25" s="6">
        <f t="shared" si="15"/>
        <v>-153.88709999999998</v>
      </c>
      <c r="AE25" s="36">
        <f t="shared" si="16"/>
        <v>-194.77670000000001</v>
      </c>
      <c r="AF25" s="36">
        <f t="shared" si="17"/>
        <v>-546.25329999999997</v>
      </c>
      <c r="AG25" s="36">
        <f t="shared" si="18"/>
        <v>-524.40210000000002</v>
      </c>
      <c r="AH25" s="37">
        <f t="shared" si="19"/>
        <v>-216.62790000000001</v>
      </c>
      <c r="AJ25" s="162" t="s">
        <v>44</v>
      </c>
      <c r="AK25" s="82"/>
      <c r="AL25" s="73">
        <f t="shared" si="7"/>
        <v>-578.83550000000002</v>
      </c>
      <c r="AM25" s="73">
        <f t="shared" ref="AM25:AP26" si="73">AE25</f>
        <v>-194.77670000000001</v>
      </c>
      <c r="AN25" s="73">
        <f t="shared" si="73"/>
        <v>-546.25329999999997</v>
      </c>
      <c r="AO25" s="73">
        <f t="shared" si="73"/>
        <v>-524.40210000000002</v>
      </c>
      <c r="AP25" s="73">
        <f t="shared" si="73"/>
        <v>-216.62790000000001</v>
      </c>
      <c r="AQ25" s="33"/>
      <c r="AR25" s="282"/>
      <c r="AS25" s="282"/>
      <c r="AT25" s="282"/>
      <c r="AU25" s="282"/>
      <c r="AV25" s="7"/>
      <c r="AW25" s="288"/>
      <c r="AX25" s="242"/>
      <c r="AY25" s="242"/>
      <c r="AZ25" s="242"/>
      <c r="BA25" s="242"/>
      <c r="BB25" s="242"/>
      <c r="BC25" s="242"/>
      <c r="BD25" s="242"/>
      <c r="BE25" s="148"/>
      <c r="BF25" s="148"/>
      <c r="BG25" s="148"/>
      <c r="BH25" s="148"/>
      <c r="BI25" s="148"/>
      <c r="BJ25" s="191"/>
      <c r="BK25" s="370"/>
      <c r="BL25" s="73"/>
      <c r="BM25" s="36"/>
      <c r="BN25" s="73"/>
      <c r="BO25" s="73"/>
      <c r="BP25" s="73"/>
      <c r="BQ25" s="73"/>
      <c r="BR25" s="73"/>
      <c r="BS25" s="73"/>
      <c r="BT25" s="73"/>
      <c r="BU25" s="370"/>
      <c r="BV25" s="370"/>
      <c r="BW25" s="370"/>
      <c r="BX25" s="370"/>
      <c r="BY25" s="370"/>
      <c r="BZ25" s="370"/>
      <c r="CA25" s="370"/>
      <c r="CB25" s="370"/>
      <c r="CC25" s="370"/>
      <c r="CD25" s="370"/>
      <c r="CE25" s="370"/>
      <c r="CF25" s="370"/>
      <c r="CG25" s="370"/>
      <c r="CH25" s="370"/>
      <c r="CI25" s="73"/>
      <c r="CJ25" s="73"/>
      <c r="CK25" s="370"/>
      <c r="CL25" s="370"/>
      <c r="CM25" s="370"/>
      <c r="CN25" s="370"/>
      <c r="CO25" s="370"/>
      <c r="CP25" s="370"/>
      <c r="CQ25" s="370"/>
    </row>
    <row r="26" spans="1:95" ht="16.05" customHeight="1" thickBot="1" x14ac:dyDescent="0.35">
      <c r="A26" s="8">
        <f>Pil_originale!A950</f>
        <v>9</v>
      </c>
      <c r="B26" s="42">
        <f>Pil_originale!B950</f>
        <v>22</v>
      </c>
      <c r="C26" s="42">
        <f>Pil_originale!C950</f>
        <v>0</v>
      </c>
      <c r="D26" s="42">
        <f>Pil_originale!D950</f>
        <v>4</v>
      </c>
      <c r="E26" s="42" t="str">
        <f>Pil_originale!E950</f>
        <v>N</v>
      </c>
      <c r="F26" s="42">
        <f>Pil_originale!F950</f>
        <v>-256.90199999999999</v>
      </c>
      <c r="G26" s="42">
        <f>Pil_originale!G950</f>
        <v>-164.28899999999999</v>
      </c>
      <c r="H26" s="42">
        <f>Pil_originale!H950</f>
        <v>-1.806</v>
      </c>
      <c r="I26" s="42">
        <f>Pil_originale!I950</f>
        <v>-99.350999999999999</v>
      </c>
      <c r="J26" s="42">
        <f>Pil_originale!J950</f>
        <v>-2.6429999999999998</v>
      </c>
      <c r="K26" s="10">
        <f>Pil_originale!K950</f>
        <v>-2.8860000000000001</v>
      </c>
      <c r="L26" s="447"/>
      <c r="N26" s="8" t="s">
        <v>45</v>
      </c>
      <c r="O26" s="23">
        <f>F23+F26</f>
        <v>-547.53800000000001</v>
      </c>
      <c r="P26" s="23">
        <f t="shared" ref="P26:T26" si="74">G23+G26</f>
        <v>-346.44</v>
      </c>
      <c r="Q26" s="23">
        <f t="shared" si="74"/>
        <v>125.086</v>
      </c>
      <c r="R26" s="23">
        <f t="shared" si="74"/>
        <v>-92.283999999999992</v>
      </c>
      <c r="S26" s="23">
        <f t="shared" si="74"/>
        <v>-17.300999999999998</v>
      </c>
      <c r="T26" s="23">
        <f t="shared" si="74"/>
        <v>-18.887</v>
      </c>
      <c r="U26" s="33">
        <f>O26+$N$5</f>
        <v>-596.23924999999997</v>
      </c>
      <c r="V26" s="21">
        <f>P26+$N$3</f>
        <v>-383.90250000000003</v>
      </c>
      <c r="W26" s="29">
        <f>Q26</f>
        <v>125.086</v>
      </c>
      <c r="X26" s="29">
        <f t="shared" si="72"/>
        <v>-92.283999999999992</v>
      </c>
      <c r="Y26" s="29">
        <f t="shared" si="72"/>
        <v>-17.300999999999998</v>
      </c>
      <c r="Z26" s="30">
        <f t="shared" si="72"/>
        <v>-18.887</v>
      </c>
      <c r="AA26" s="8">
        <f t="shared" si="13"/>
        <v>142.387</v>
      </c>
      <c r="AB26" s="42">
        <f t="shared" si="13"/>
        <v>-111.17099999999999</v>
      </c>
      <c r="AC26" s="42">
        <f t="shared" si="14"/>
        <v>175.73829999999998</v>
      </c>
      <c r="AD26" s="42">
        <f t="shared" si="15"/>
        <v>-153.88709999999998</v>
      </c>
      <c r="AE26" s="38">
        <f t="shared" si="16"/>
        <v>-208.16420000000005</v>
      </c>
      <c r="AF26" s="38">
        <f t="shared" si="17"/>
        <v>-559.64080000000001</v>
      </c>
      <c r="AG26" s="38">
        <f t="shared" si="18"/>
        <v>-537.78960000000006</v>
      </c>
      <c r="AH26" s="39">
        <f t="shared" si="19"/>
        <v>-230.01540000000006</v>
      </c>
      <c r="AJ26" s="8" t="s">
        <v>45</v>
      </c>
      <c r="AK26" s="82"/>
      <c r="AL26" s="73">
        <f t="shared" si="7"/>
        <v>-596.23924999999997</v>
      </c>
      <c r="AM26" s="73">
        <f t="shared" si="73"/>
        <v>-208.16420000000005</v>
      </c>
      <c r="AN26" s="73">
        <f t="shared" si="73"/>
        <v>-559.64080000000001</v>
      </c>
      <c r="AO26" s="73">
        <f t="shared" si="73"/>
        <v>-537.78960000000006</v>
      </c>
      <c r="AP26" s="73">
        <f t="shared" si="73"/>
        <v>-230.01540000000006</v>
      </c>
      <c r="AQ26" s="83"/>
      <c r="AR26" s="23"/>
      <c r="AS26" s="23"/>
      <c r="AT26" s="23"/>
      <c r="AU26" s="23"/>
      <c r="AV26" s="10"/>
      <c r="AW26" s="288"/>
      <c r="AX26" s="242"/>
      <c r="AY26" s="242"/>
      <c r="AZ26" s="242"/>
      <c r="BA26" s="242"/>
      <c r="BB26" s="242"/>
      <c r="BC26" s="242"/>
      <c r="BD26" s="242"/>
      <c r="BE26" s="148"/>
      <c r="BF26" s="148"/>
      <c r="BG26" s="148"/>
      <c r="BH26" s="148"/>
      <c r="BI26" s="148"/>
      <c r="BJ26" s="191"/>
      <c r="BK26" s="370"/>
      <c r="BL26" s="73"/>
      <c r="BM26" s="36"/>
      <c r="BN26" s="73"/>
      <c r="BO26" s="73"/>
      <c r="BP26" s="73"/>
      <c r="BQ26" s="73"/>
      <c r="BR26" s="73"/>
      <c r="BS26" s="73"/>
      <c r="BT26" s="73"/>
      <c r="BU26" s="370"/>
      <c r="BV26" s="370"/>
      <c r="BW26" s="370"/>
      <c r="BX26" s="370"/>
      <c r="BY26" s="370"/>
      <c r="BZ26" s="370"/>
      <c r="CA26" s="370"/>
      <c r="CB26" s="370"/>
      <c r="CC26" s="370"/>
      <c r="CD26" s="370"/>
      <c r="CE26" s="370"/>
      <c r="CF26" s="370"/>
      <c r="CG26" s="370"/>
      <c r="CH26" s="370"/>
      <c r="CI26" s="73"/>
      <c r="CJ26" s="73"/>
      <c r="CK26" s="370"/>
      <c r="CL26" s="370"/>
      <c r="CM26" s="370"/>
      <c r="CN26" s="370"/>
      <c r="CO26" s="370"/>
      <c r="CP26" s="370"/>
      <c r="CQ26" s="370"/>
    </row>
    <row r="27" spans="1:95" ht="16.05" customHeight="1" thickBot="1" x14ac:dyDescent="0.3">
      <c r="A27" s="158">
        <f>Pil_originale!A519</f>
        <v>5</v>
      </c>
      <c r="B27" s="159">
        <f>Pil_originale!B519</f>
        <v>22</v>
      </c>
      <c r="C27" s="159">
        <f>Pil_originale!C519</f>
        <v>0</v>
      </c>
      <c r="D27" s="159">
        <f>Pil_originale!D519</f>
        <v>3</v>
      </c>
      <c r="E27" s="159" t="str">
        <f>Pil_originale!E519</f>
        <v>Msup</v>
      </c>
      <c r="F27" s="159">
        <f>Pil_originale!F519</f>
        <v>-56.738</v>
      </c>
      <c r="G27" s="159">
        <f>Pil_originale!G519</f>
        <v>-35.17</v>
      </c>
      <c r="H27" s="159">
        <f>Pil_originale!H519</f>
        <v>154.62299999999999</v>
      </c>
      <c r="I27" s="159">
        <f>Pil_originale!I519</f>
        <v>9.3360000000000003</v>
      </c>
      <c r="J27" s="159">
        <f>Pil_originale!J519</f>
        <v>-18.411999999999999</v>
      </c>
      <c r="K27" s="160">
        <f>Pil_originale!K519</f>
        <v>-20.100000000000001</v>
      </c>
      <c r="L27" s="447"/>
      <c r="M27" s="427" t="s">
        <v>31</v>
      </c>
      <c r="N27" s="158" t="s">
        <v>18</v>
      </c>
      <c r="O27" s="19">
        <f t="shared" ref="O27:T27" si="75">F27</f>
        <v>-56.738</v>
      </c>
      <c r="P27" s="19">
        <f t="shared" si="75"/>
        <v>-35.17</v>
      </c>
      <c r="Q27" s="19">
        <f t="shared" si="75"/>
        <v>154.62299999999999</v>
      </c>
      <c r="R27" s="19">
        <f t="shared" si="75"/>
        <v>9.3360000000000003</v>
      </c>
      <c r="S27" s="19">
        <f t="shared" si="75"/>
        <v>-18.411999999999999</v>
      </c>
      <c r="T27" s="19">
        <f t="shared" si="75"/>
        <v>-20.100000000000001</v>
      </c>
      <c r="U27" s="25">
        <f t="shared" ref="U27:Z28" si="76">O27-(O27-O29)/320*$W$4</f>
        <v>-44.442937499999999</v>
      </c>
      <c r="V27" s="26">
        <f t="shared" si="76"/>
        <v>-27.573140625000001</v>
      </c>
      <c r="W27" s="26">
        <f t="shared" si="76"/>
        <v>121.86124999999998</v>
      </c>
      <c r="X27" s="26">
        <f t="shared" si="76"/>
        <v>7.3577343750000006</v>
      </c>
      <c r="Y27" s="26">
        <f t="shared" si="76"/>
        <v>-14.51540625</v>
      </c>
      <c r="Z27" s="27">
        <f t="shared" si="76"/>
        <v>-15.846296875</v>
      </c>
      <c r="AA27" s="158">
        <f t="shared" si="13"/>
        <v>136.37665625</v>
      </c>
      <c r="AB27" s="159">
        <f t="shared" si="13"/>
        <v>23.20403125</v>
      </c>
      <c r="AC27" s="159">
        <f t="shared" si="14"/>
        <v>143.33786562500001</v>
      </c>
      <c r="AD27" s="159">
        <f t="shared" si="15"/>
        <v>64.11702812499999</v>
      </c>
      <c r="AE27" s="34">
        <f t="shared" si="16"/>
        <v>115.764725</v>
      </c>
      <c r="AF27" s="34">
        <f t="shared" si="17"/>
        <v>-170.91100625000001</v>
      </c>
      <c r="AG27" s="34">
        <f t="shared" si="18"/>
        <v>36.54388749999999</v>
      </c>
      <c r="AH27" s="35">
        <f t="shared" si="19"/>
        <v>-91.690168749999998</v>
      </c>
      <c r="AJ27" s="158" t="s">
        <v>18</v>
      </c>
      <c r="AK27" s="82">
        <f>AU60</f>
        <v>216.29753015028948</v>
      </c>
      <c r="AL27" s="73">
        <f t="shared" si="7"/>
        <v>-44.442937499999999</v>
      </c>
      <c r="AM27" s="73">
        <f>MAX($AK27,ABS(AE27))</f>
        <v>216.29753015028948</v>
      </c>
      <c r="AN27" s="73">
        <f>MAX($AK27,ABS(AF27))</f>
        <v>216.29753015028948</v>
      </c>
      <c r="AO27" s="73">
        <f>MAX(0.3*$AK27,ABS(AG27))</f>
        <v>64.889259045086845</v>
      </c>
      <c r="AP27" s="73">
        <f>MAX(0.3*$AK27,ABS(AH27))</f>
        <v>91.690168749999998</v>
      </c>
      <c r="AQ27" s="105">
        <f>MAX(AL27-$AE$3*(1-((0.48*$AE$2+AL31)/(0.48*$AE$2))^2),0)/(($F$3-2*4)*391.3)*1000</f>
        <v>0</v>
      </c>
      <c r="AR27" s="106">
        <f t="shared" ref="AR27:AU27" si="77">MAX(AM27-$AE$3*(1-((0.48*$AE$2+AM31)/(0.48*$AE$2))^2),0)/(($F$3-2*4)*391.3)*1000</f>
        <v>6.0100033791508753</v>
      </c>
      <c r="AS27" s="106">
        <f t="shared" si="77"/>
        <v>0.39292114916459098</v>
      </c>
      <c r="AT27" s="106">
        <f t="shared" si="77"/>
        <v>0</v>
      </c>
      <c r="AU27" s="106">
        <f t="shared" si="77"/>
        <v>0.35089523561548069</v>
      </c>
      <c r="AV27" s="132">
        <f>MAX(AQ27:AU27)</f>
        <v>6.0100033791508753</v>
      </c>
      <c r="AW27" s="126">
        <f>$AW$2</f>
        <v>12.566370614359172</v>
      </c>
      <c r="AX27" s="73">
        <f>2*AW27*391.3/10</f>
        <v>983.44416427974886</v>
      </c>
      <c r="AY27" s="242">
        <f>AX27*($F$3-2*4)/200</f>
        <v>304.86769092672216</v>
      </c>
      <c r="AZ27" s="73">
        <f>($AE3+$AY27)*(1-ABS((0.48*$AE$2+AL$31)/(0.48*$AE$2+$AX27))^(1+1/(1+$AX27/$AE$2)))</f>
        <v>505.28310079356942</v>
      </c>
      <c r="BA27" s="73">
        <f t="shared" ref="BA27:BD28" si="78">($AE3+$AY27)*(1-ABS((0.48*$AE$2+AM$31)/(0.48*$AE$2+$AX27))^(1+1/(1+$AX27/$AE$2)))</f>
        <v>388.99987904290708</v>
      </c>
      <c r="BB27" s="73">
        <f t="shared" si="78"/>
        <v>507.19251255485483</v>
      </c>
      <c r="BC27" s="73">
        <f t="shared" si="78"/>
        <v>500.905847477902</v>
      </c>
      <c r="BD27" s="73">
        <f t="shared" si="78"/>
        <v>399.3116515499031</v>
      </c>
      <c r="BE27" s="148" t="str">
        <f>IF((ABS(AL27/AZ27)^1.5+ABS(AL28/AZ28)^1.5)&lt;1,"VERIFICA","NON VERIFICA")</f>
        <v>VERIFICA</v>
      </c>
      <c r="BF27" s="148" t="str">
        <f t="shared" ref="BF27:BI27" si="79">IF((ABS(AM27/BA27)^1.5+ABS(AM28/BA28)^1.5)&lt;1,"VERIFICA","NON VERIFICA")</f>
        <v>VERIFICA</v>
      </c>
      <c r="BG27" s="148" t="str">
        <f t="shared" si="79"/>
        <v>VERIFICA</v>
      </c>
      <c r="BH27" s="148" t="str">
        <f t="shared" si="79"/>
        <v>VERIFICA</v>
      </c>
      <c r="BI27" s="148" t="str">
        <f t="shared" si="79"/>
        <v>VERIFICA</v>
      </c>
      <c r="BJ27" s="191"/>
      <c r="BK27" s="73"/>
      <c r="BL27" s="73">
        <f>MAX(BA27+BA29,BB27+BB29)*$BL$2/($CA$3)*100</f>
        <v>447.13383534567902</v>
      </c>
      <c r="BM27" s="36">
        <f>0.5*14.17*$F$4*0.9*($F$3-4)*2.5/(1+2.5^2)/10</f>
        <v>435.36103448275861</v>
      </c>
      <c r="BN27" s="73">
        <f>BQ4*0.9*($F$3-4)*391.3/100*2.5*10^-1</f>
        <v>486.80486131847579</v>
      </c>
      <c r="BO27" s="265">
        <f>IF(BN27&gt;BM27,SQRT((0.5*14.17*$F$4)/($BO$4/$BP$4*391.3)-1)," ")</f>
        <v>2.3417611920545003</v>
      </c>
      <c r="BP27" s="73">
        <f>IF(BO27=" "," ",0.9*$BO$4/$BP$4*($F$3-4)*391.3*BO27/10)</f>
        <v>455.99229293563178</v>
      </c>
      <c r="BQ27" s="73" t="str">
        <f>IF(AND(BP27&gt;BL27,BN27&gt;BL27),"Verifica","Non Verifica")</f>
        <v>Verifica</v>
      </c>
      <c r="BR27" s="73">
        <f>BU4*0.9*($F$3-4)*391.3/100*2.5*10^-1</f>
        <v>730.20729197771368</v>
      </c>
      <c r="BS27" s="265">
        <f>IF(BR27&gt;BM27,SQRT((0.5*14.17*$F$4)/($BS$4/$BT$4*391.3)-1)," ")</f>
        <v>1.8227900739639975</v>
      </c>
      <c r="BT27" s="73">
        <f>IF(BS27=" "," ",0.9*BS4/BT4*($F$3-4)*391.3*BS27/10)</f>
        <v>532.40584150124278</v>
      </c>
      <c r="BU27" s="6" t="str">
        <f>IF(AND(BT27&gt;BL27,BR27&gt;BL27),"Verifica","Non Verifica")</f>
        <v>Verifica</v>
      </c>
      <c r="BV27" s="281" t="str">
        <f>IF(BS4/BT4&gt;=0.08*14.17*0.65/391.3,"Verifica","Non verifica")</f>
        <v>Verifica</v>
      </c>
      <c r="BW27" s="370"/>
      <c r="BX27" s="370"/>
      <c r="BY27" s="370"/>
      <c r="BZ27" s="370"/>
      <c r="CA27" s="73">
        <f>MAX(AM56:AP56)/(0.9*(70-4)*391.3)*1000</f>
        <v>7.4127520376363227</v>
      </c>
      <c r="CB27" s="73">
        <f>MAX(AM57:AP57)/(0.9*(70-4)*391.3)*1000</f>
        <v>4.4124163741211406</v>
      </c>
      <c r="CC27" s="370">
        <f>MAX(ABS(Taglio!H8),ABS(Taglio!I8),ABS(Taglio!H9),ABS(Taglio!I9))</f>
        <v>101.19499999999999</v>
      </c>
      <c r="CD27" s="245">
        <f>$CB$5*(CB27+CA27)*391.3/10-ABS(CC27)</f>
        <v>454.06760794248345</v>
      </c>
      <c r="CE27" s="370">
        <v>0.48</v>
      </c>
      <c r="CF27" s="370">
        <f>CE27*(1-25/250)</f>
        <v>0.432</v>
      </c>
      <c r="CG27" s="370">
        <v>30</v>
      </c>
      <c r="CH27" s="370">
        <v>62</v>
      </c>
      <c r="CI27" s="73">
        <f>(MAX(ABS(AL32),ABS(AM32),ABS(AN32),ABS(AO32),ABS(AP32)))/(CG27*CH27)</f>
        <v>0.45582311827956989</v>
      </c>
      <c r="CJ27" s="73">
        <f>CD27/(CG27*CH27)*10</f>
        <v>2.4412236986155027</v>
      </c>
      <c r="CK27" s="246">
        <f>CI27/14.17*10</f>
        <v>0.32168180541959768</v>
      </c>
      <c r="CL27" s="245">
        <f>CF27*14.17*CH27*CG27*(1-CK27/CF27)^0.5/10</f>
        <v>575.37136044543047</v>
      </c>
      <c r="CM27" s="464" t="str">
        <f>IF(CD27&lt;CL27,"VERIFICA","NON VERIFICA_necessarie staffe di contenimento")</f>
        <v>VERIFICA</v>
      </c>
      <c r="CN27" s="464"/>
      <c r="CO27" s="245">
        <f>CG27*CH27/391.3*(CJ27^2/(1.2+CK27*CG27-1.2))</f>
        <v>2.9354216879896886</v>
      </c>
      <c r="CP27" s="370"/>
      <c r="CQ27" s="370"/>
    </row>
    <row r="28" spans="1:95" ht="16.05" customHeight="1" x14ac:dyDescent="0.25">
      <c r="A28" s="162">
        <f>Pil_originale!A520</f>
        <v>5</v>
      </c>
      <c r="B28" s="6">
        <f>Pil_originale!B520</f>
        <v>22</v>
      </c>
      <c r="C28" s="6">
        <f>Pil_originale!C520</f>
        <v>0</v>
      </c>
      <c r="D28" s="6">
        <f>Pil_originale!D520</f>
        <v>3</v>
      </c>
      <c r="E28" s="6" t="str">
        <f>Pil_originale!E520</f>
        <v>Minf</v>
      </c>
      <c r="F28" s="6">
        <f>Pil_originale!F520</f>
        <v>55.673999999999999</v>
      </c>
      <c r="G28" s="6">
        <f>Pil_originale!G520</f>
        <v>34.286999999999999</v>
      </c>
      <c r="H28" s="6">
        <f>Pil_originale!H520</f>
        <v>-144.91300000000001</v>
      </c>
      <c r="I28" s="6">
        <f>Pil_originale!I520</f>
        <v>-8.7509999999999994</v>
      </c>
      <c r="J28" s="6">
        <f>Pil_originale!J520</f>
        <v>17.213999999999999</v>
      </c>
      <c r="K28" s="7">
        <f>Pil_originale!K520</f>
        <v>18.791</v>
      </c>
      <c r="L28" s="447"/>
      <c r="M28" s="427"/>
      <c r="N28" s="162" t="s">
        <v>17</v>
      </c>
      <c r="O28" s="21">
        <f t="shared" ref="O28:T28" si="80">F30</f>
        <v>28.157</v>
      </c>
      <c r="P28" s="21">
        <f t="shared" si="80"/>
        <v>18.457999999999998</v>
      </c>
      <c r="Q28" s="21">
        <f t="shared" si="80"/>
        <v>1.5129999999999999</v>
      </c>
      <c r="R28" s="21">
        <f t="shared" si="80"/>
        <v>87.313999999999993</v>
      </c>
      <c r="S28" s="21">
        <f t="shared" si="80"/>
        <v>2.3109999999999999</v>
      </c>
      <c r="T28" s="21">
        <f t="shared" si="80"/>
        <v>2.5230000000000001</v>
      </c>
      <c r="U28" s="28">
        <f t="shared" si="76"/>
        <v>22.159640625000002</v>
      </c>
      <c r="V28" s="29">
        <f t="shared" si="76"/>
        <v>14.528265624999998</v>
      </c>
      <c r="W28" s="29">
        <f t="shared" si="76"/>
        <v>1.182796875</v>
      </c>
      <c r="X28" s="29">
        <f t="shared" si="76"/>
        <v>68.336781250000001</v>
      </c>
      <c r="Y28" s="29">
        <f t="shared" si="76"/>
        <v>1.8075468749999999</v>
      </c>
      <c r="Z28" s="30">
        <f t="shared" si="76"/>
        <v>1.973390625</v>
      </c>
      <c r="AA28" s="162">
        <f t="shared" si="13"/>
        <v>2.9903437500000001</v>
      </c>
      <c r="AB28" s="6">
        <f t="shared" si="13"/>
        <v>70.310171874999995</v>
      </c>
      <c r="AC28" s="6">
        <f t="shared" si="14"/>
        <v>24.083395312499999</v>
      </c>
      <c r="AD28" s="6">
        <f t="shared" si="15"/>
        <v>71.207274999999996</v>
      </c>
      <c r="AE28" s="36">
        <f t="shared" si="16"/>
        <v>38.611660937499998</v>
      </c>
      <c r="AF28" s="36">
        <f t="shared" si="17"/>
        <v>-9.5551296875000009</v>
      </c>
      <c r="AG28" s="36">
        <f t="shared" si="18"/>
        <v>85.735540624999999</v>
      </c>
      <c r="AH28" s="37">
        <f t="shared" si="19"/>
        <v>-56.679009375</v>
      </c>
      <c r="AJ28" s="162" t="s">
        <v>17</v>
      </c>
      <c r="AK28" s="82"/>
      <c r="AL28" s="73">
        <f t="shared" si="7"/>
        <v>22.159640625000002</v>
      </c>
      <c r="AM28" s="73">
        <f>MAX(0.3*$AK28,ABS(AE28))</f>
        <v>38.611660937499998</v>
      </c>
      <c r="AN28" s="73">
        <f>MAX(0.3*$AK28,ABS(AF28))</f>
        <v>9.5551296875000009</v>
      </c>
      <c r="AO28" s="73">
        <f>MAX($AK28,ABS(AG28))</f>
        <v>85.735540624999999</v>
      </c>
      <c r="AP28" s="73">
        <f>MAX($AK28,ABS(AH28))</f>
        <v>56.679009375</v>
      </c>
      <c r="AQ28" s="107">
        <f>MAX(AL28-$AE$4*(1-((0.48*$AE$2+AL31)/(0.48*$AE$2))^2),0)/(($F$4-2*4)*391.3)*1000</f>
        <v>0</v>
      </c>
      <c r="AR28" s="108">
        <f t="shared" ref="AR28:AU28" si="81">MAX(AM28-$AE$4*(1-((0.48*$AE$2+AM31)/(0.48*$AE$2))^2),0)/(($F$4-2*4)*391.3)*1000</f>
        <v>0.97589951663477337</v>
      </c>
      <c r="AS28" s="108">
        <f t="shared" si="81"/>
        <v>0</v>
      </c>
      <c r="AT28" s="108">
        <f t="shared" si="81"/>
        <v>0</v>
      </c>
      <c r="AU28" s="108">
        <f t="shared" si="81"/>
        <v>2.4430942186471132</v>
      </c>
      <c r="AV28" s="133">
        <f t="shared" ref="AV28:AV30" si="82">MAX(AQ28:AU28)</f>
        <v>2.4430942186471132</v>
      </c>
      <c r="AW28" s="127">
        <f>$AW$3</f>
        <v>10.304423903774522</v>
      </c>
      <c r="AX28" s="73">
        <f t="shared" ref="AX28:AX30" si="83">2*AW28*391.3/10</f>
        <v>806.42421470939405</v>
      </c>
      <c r="AY28" s="242">
        <f>AX28*($F$4-2*4)/200</f>
        <v>88.706663618033346</v>
      </c>
      <c r="AZ28" s="73">
        <f>($AE4+$AY28)*(1-ABS((0.48*$AE$2+AL$31)/(0.48*$AE$2+$AX28))^(1+1/(1+$AX28/$AE$2)))</f>
        <v>176.74063772176223</v>
      </c>
      <c r="BA28" s="73">
        <f t="shared" si="78"/>
        <v>130.36715534766699</v>
      </c>
      <c r="BB28" s="73">
        <f t="shared" si="78"/>
        <v>177.49081170021432</v>
      </c>
      <c r="BC28" s="73">
        <f t="shared" si="78"/>
        <v>175.01873152957168</v>
      </c>
      <c r="BD28" s="73">
        <f t="shared" si="78"/>
        <v>134.51702308007916</v>
      </c>
      <c r="BE28" s="148"/>
      <c r="BF28" s="148"/>
      <c r="BG28" s="148"/>
      <c r="BH28" s="148"/>
      <c r="BI28" s="148"/>
      <c r="BJ28" s="191"/>
      <c r="BK28" s="370"/>
      <c r="BL28" s="73"/>
      <c r="BM28" s="36"/>
      <c r="BN28" s="73"/>
      <c r="BO28" s="73"/>
      <c r="BP28" s="73"/>
      <c r="BQ28" s="73"/>
      <c r="BR28" s="73"/>
      <c r="BS28" s="73"/>
      <c r="BT28" s="73"/>
      <c r="BU28" s="370"/>
      <c r="BV28" s="370"/>
      <c r="BW28" s="370"/>
      <c r="BX28" s="370"/>
      <c r="BY28" s="370"/>
      <c r="BZ28" s="370"/>
      <c r="CA28" s="370"/>
      <c r="CB28" s="370"/>
      <c r="CC28" s="370"/>
      <c r="CD28" s="370"/>
      <c r="CE28" s="370"/>
      <c r="CF28" s="370"/>
      <c r="CG28" s="370"/>
      <c r="CH28" s="370"/>
      <c r="CI28" s="73"/>
      <c r="CJ28" s="73"/>
      <c r="CK28" s="370"/>
      <c r="CL28" s="370"/>
      <c r="CM28" s="465"/>
      <c r="CN28" s="465"/>
      <c r="CO28" s="370"/>
      <c r="CP28" s="370"/>
      <c r="CQ28" s="370"/>
    </row>
    <row r="29" spans="1:95" ht="16.05" customHeight="1" x14ac:dyDescent="0.25">
      <c r="A29" s="162">
        <f>Pil_originale!A522</f>
        <v>5</v>
      </c>
      <c r="B29" s="6">
        <f>Pil_originale!B522</f>
        <v>22</v>
      </c>
      <c r="C29" s="6">
        <f>Pil_originale!C522</f>
        <v>0</v>
      </c>
      <c r="D29" s="6">
        <f>Pil_originale!D522</f>
        <v>3</v>
      </c>
      <c r="E29" s="6" t="str">
        <f>Pil_originale!E522</f>
        <v>N</v>
      </c>
      <c r="F29" s="6">
        <f>Pil_originale!F522</f>
        <v>-425.46</v>
      </c>
      <c r="G29" s="6">
        <f>Pil_originale!G522</f>
        <v>-265.892</v>
      </c>
      <c r="H29" s="6">
        <f>Pil_originale!H522</f>
        <v>223.68899999999999</v>
      </c>
      <c r="I29" s="6">
        <f>Pil_originale!I522</f>
        <v>12.670999999999999</v>
      </c>
      <c r="J29" s="6">
        <f>Pil_originale!J522</f>
        <v>-26.366</v>
      </c>
      <c r="K29" s="7">
        <f>Pil_originale!K522</f>
        <v>-28.783000000000001</v>
      </c>
      <c r="L29" s="447"/>
      <c r="M29" s="427"/>
      <c r="N29" s="162" t="s">
        <v>20</v>
      </c>
      <c r="O29" s="21">
        <f t="shared" ref="O29:T29" si="84">F28</f>
        <v>55.673999999999999</v>
      </c>
      <c r="P29" s="21">
        <f t="shared" si="84"/>
        <v>34.286999999999999</v>
      </c>
      <c r="Q29" s="21">
        <f t="shared" si="84"/>
        <v>-144.91300000000001</v>
      </c>
      <c r="R29" s="21">
        <f t="shared" si="84"/>
        <v>-8.7509999999999994</v>
      </c>
      <c r="S29" s="21">
        <f t="shared" si="84"/>
        <v>17.213999999999999</v>
      </c>
      <c r="T29" s="21">
        <f t="shared" si="84"/>
        <v>18.791</v>
      </c>
      <c r="U29" s="28">
        <f t="shared" ref="U29:Z30" si="85">O29+(O27-O29)/320*$W$5</f>
        <v>43.378937499999999</v>
      </c>
      <c r="V29" s="29">
        <f t="shared" si="85"/>
        <v>26.690140624999998</v>
      </c>
      <c r="W29" s="29">
        <f t="shared" si="85"/>
        <v>-112.15125</v>
      </c>
      <c r="X29" s="29">
        <f t="shared" si="85"/>
        <v>-6.7727343749999998</v>
      </c>
      <c r="Y29" s="29">
        <f t="shared" si="85"/>
        <v>13.317406249999999</v>
      </c>
      <c r="Z29" s="30">
        <f t="shared" si="85"/>
        <v>14.537296874999999</v>
      </c>
      <c r="AA29" s="162">
        <f t="shared" si="13"/>
        <v>-125.46865625000001</v>
      </c>
      <c r="AB29" s="6">
        <f t="shared" si="13"/>
        <v>-21.310031249999998</v>
      </c>
      <c r="AC29" s="6">
        <f t="shared" si="14"/>
        <v>-131.861665625</v>
      </c>
      <c r="AD29" s="6">
        <f t="shared" si="15"/>
        <v>-58.950628124999994</v>
      </c>
      <c r="AE29" s="36">
        <f t="shared" si="16"/>
        <v>-105.171525</v>
      </c>
      <c r="AF29" s="36">
        <f t="shared" si="17"/>
        <v>158.55180625</v>
      </c>
      <c r="AG29" s="36">
        <f t="shared" si="18"/>
        <v>-32.260487499999996</v>
      </c>
      <c r="AH29" s="37">
        <f t="shared" si="19"/>
        <v>85.640768749999992</v>
      </c>
      <c r="AJ29" s="162" t="s">
        <v>20</v>
      </c>
      <c r="AK29" s="82">
        <f>AU61</f>
        <v>198.37546334927154</v>
      </c>
      <c r="AL29" s="73">
        <f t="shared" si="7"/>
        <v>43.378937499999999</v>
      </c>
      <c r="AM29" s="73">
        <f>MAX($AK29,ABS(AE29))</f>
        <v>198.37546334927154</v>
      </c>
      <c r="AN29" s="79">
        <f>MAX($AK29,ABS(AF29))</f>
        <v>198.37546334927154</v>
      </c>
      <c r="AO29" s="73">
        <f>MAX(0.3*$AK29,ABS(AG29))</f>
        <v>59.512639004781462</v>
      </c>
      <c r="AP29" s="73">
        <f>MAX(0.3*$AK29,ABS(AH29))</f>
        <v>85.640768749999992</v>
      </c>
      <c r="AQ29" s="107">
        <f>MAX(AL29-$AE$3*(1-((0.48*$AE$2+AL32)/(0.48*$AE$2))^2),0)/(($F$3-2*4)*391.3)*1000</f>
        <v>0</v>
      </c>
      <c r="AR29" s="108">
        <f t="shared" ref="AR29:AU29" si="86">MAX(AM29-$AE$3*(1-((0.48*$AE$2+AM32)/(0.48*$AE$2))^2),0)/(($F$3-2*4)*391.3)*1000</f>
        <v>5.1117044091579444</v>
      </c>
      <c r="AS29" s="108">
        <f t="shared" si="86"/>
        <v>0</v>
      </c>
      <c r="AT29" s="108">
        <f t="shared" si="86"/>
        <v>0</v>
      </c>
      <c r="AU29" s="108">
        <f t="shared" si="86"/>
        <v>0</v>
      </c>
      <c r="AV29" s="134">
        <f t="shared" si="82"/>
        <v>5.1117044091579444</v>
      </c>
      <c r="AW29" s="128">
        <f>$AW$2</f>
        <v>12.566370614359172</v>
      </c>
      <c r="AX29" s="73">
        <f t="shared" si="83"/>
        <v>983.44416427974886</v>
      </c>
      <c r="AY29" s="242">
        <f>AX29*($F$3-2*4)/200</f>
        <v>304.86769092672216</v>
      </c>
      <c r="AZ29" s="73">
        <f>($AE3+$AY29)*(1-ABS((0.48*$AE$2+AL$32)/(0.48*$AE$2+$AX29))^(1+1/(1+$AX29/$AE$2)))</f>
        <v>507.69475739736157</v>
      </c>
      <c r="BA29" s="73">
        <f t="shared" ref="BA29:BD30" si="87">($AE3+$AY29)*(1-ABS((0.48*$AE$2+AM$32)/(0.48*$AE$2+$AX29))^(1+1/(1+$AX29/$AE$2)))</f>
        <v>392.13667229573326</v>
      </c>
      <c r="BB29" s="73">
        <f t="shared" si="87"/>
        <v>509.02074959441552</v>
      </c>
      <c r="BC29" s="73">
        <f t="shared" si="87"/>
        <v>502.83518158663964</v>
      </c>
      <c r="BD29" s="73">
        <f t="shared" si="87"/>
        <v>402.36271775690551</v>
      </c>
      <c r="BE29" s="148" t="str">
        <f>IF((ABS(AL29/AZ29)^1.5+ABS(AL30/AZ30)^1.5&lt;1),"VERIFICA","NON VERIFICA")</f>
        <v>VERIFICA</v>
      </c>
      <c r="BF29" s="148" t="str">
        <f t="shared" ref="BF29:BI29" si="88">IF((ABS(AM29/BA29)^1.5+ABS(AM30/BA30)^1.5&lt;1),"VERIFICA","NON VERIFICA")</f>
        <v>VERIFICA</v>
      </c>
      <c r="BG29" s="148" t="str">
        <f t="shared" si="88"/>
        <v>VERIFICA</v>
      </c>
      <c r="BH29" s="148" t="str">
        <f t="shared" si="88"/>
        <v>VERIFICA</v>
      </c>
      <c r="BI29" s="148" t="str">
        <f t="shared" si="88"/>
        <v>VERIFICA</v>
      </c>
      <c r="BJ29" s="191"/>
      <c r="BK29" s="73"/>
      <c r="BL29" s="36">
        <f>MAX(BC28+BC30,BD28+BD30)*$BL$2/($BX$3)*100</f>
        <v>142.91720555307876</v>
      </c>
      <c r="BM29" s="36">
        <f>0.5*14.17*$F$3*0.9*($F$4-4)*2.5/(1+2.5^2)/10</f>
        <v>400.18034482758617</v>
      </c>
      <c r="BN29" s="36">
        <f>$BQ$6*0.9*($F$4-4)*391.3/100*2.5*10^-1</f>
        <v>306.83457925528165</v>
      </c>
      <c r="BO29" s="341" t="str">
        <f>IF(BN29&gt;BM29,SQRT((0.5*14.17*$F$3)/($BQ$6/100*391.3)-1)," ")</f>
        <v xml:space="preserve"> </v>
      </c>
      <c r="BP29" s="36" t="str">
        <f>IF(BO29=" "," ",0.9*$BQ$6/100*($F$4-4)*391.3*BO29*10^-1)</f>
        <v xml:space="preserve"> </v>
      </c>
      <c r="BQ29" s="36" t="str">
        <f>IF(AND(BP29&gt;BL29,BN29&gt;BL29),"Verifica","Non Verifica")</f>
        <v>Verifica</v>
      </c>
      <c r="BR29" s="36">
        <f>$BU$6*0.9*($F$4-4)*391.3/100*2.5*10^-1</f>
        <v>460.25186888292251</v>
      </c>
      <c r="BS29" s="341">
        <f>IF(BR29&gt;BM29,SQRT((0.5*14.17*$F$3)/($BU$6/100*391.3)-1)," ")</f>
        <v>2.3029847289347383</v>
      </c>
      <c r="BT29" s="36">
        <f>IF(BS29=" "," ",0.9*$BU$6/100*($F$4-4)*391.3*BS29*10^-1)</f>
        <v>423.98121020041765</v>
      </c>
      <c r="BU29" s="6" t="str">
        <f>IF(AND(BT29&gt;BL29,BR29&gt;BL29),"Verifica","Non Verifica")</f>
        <v>Verifica</v>
      </c>
      <c r="BV29" s="370"/>
      <c r="BW29" s="370"/>
      <c r="BX29" s="370"/>
      <c r="BY29" s="370"/>
      <c r="BZ29" s="370"/>
      <c r="CA29" s="370"/>
      <c r="CB29" s="370"/>
      <c r="CC29" s="370"/>
      <c r="CD29" s="370"/>
      <c r="CE29" s="370"/>
      <c r="CF29" s="370"/>
      <c r="CG29" s="370"/>
      <c r="CH29" s="370"/>
      <c r="CI29" s="73"/>
      <c r="CJ29" s="73"/>
      <c r="CK29" s="370"/>
      <c r="CL29" s="370"/>
      <c r="CM29" s="465"/>
      <c r="CN29" s="465"/>
      <c r="CO29" s="370"/>
      <c r="CP29" s="370"/>
      <c r="CQ29" s="370"/>
    </row>
    <row r="30" spans="1:95" ht="16.05" customHeight="1" thickBot="1" x14ac:dyDescent="0.3">
      <c r="A30" s="162">
        <f>Pil_originale!A951</f>
        <v>9</v>
      </c>
      <c r="B30" s="6">
        <f>Pil_originale!B951</f>
        <v>22</v>
      </c>
      <c r="C30" s="6">
        <f>Pil_originale!C951</f>
        <v>0</v>
      </c>
      <c r="D30" s="6">
        <f>Pil_originale!D951</f>
        <v>3</v>
      </c>
      <c r="E30" s="6" t="str">
        <f>Pil_originale!E951</f>
        <v>Msup</v>
      </c>
      <c r="F30" s="6">
        <f>Pil_originale!F951</f>
        <v>28.157</v>
      </c>
      <c r="G30" s="6">
        <f>Pil_originale!G951</f>
        <v>18.457999999999998</v>
      </c>
      <c r="H30" s="6">
        <f>Pil_originale!H951</f>
        <v>1.5129999999999999</v>
      </c>
      <c r="I30" s="6">
        <f>Pil_originale!I951</f>
        <v>87.313999999999993</v>
      </c>
      <c r="J30" s="6">
        <f>Pil_originale!J951</f>
        <v>2.3109999999999999</v>
      </c>
      <c r="K30" s="7">
        <f>Pil_originale!K951</f>
        <v>2.5230000000000001</v>
      </c>
      <c r="L30" s="447"/>
      <c r="M30" s="427"/>
      <c r="N30" s="162" t="s">
        <v>19</v>
      </c>
      <c r="O30" s="21">
        <f t="shared" ref="O30:T30" si="89">F31</f>
        <v>-26.675999999999998</v>
      </c>
      <c r="P30" s="21">
        <f t="shared" si="89"/>
        <v>-17.471</v>
      </c>
      <c r="Q30" s="21">
        <f t="shared" si="89"/>
        <v>-1.506</v>
      </c>
      <c r="R30" s="21">
        <f t="shared" si="89"/>
        <v>-86.191999999999993</v>
      </c>
      <c r="S30" s="21">
        <f t="shared" si="89"/>
        <v>-2.2919999999999998</v>
      </c>
      <c r="T30" s="21">
        <f t="shared" si="89"/>
        <v>-2.5019999999999998</v>
      </c>
      <c r="U30" s="28">
        <f t="shared" si="85"/>
        <v>-20.678640625</v>
      </c>
      <c r="V30" s="29">
        <f t="shared" si="85"/>
        <v>-13.541265624999999</v>
      </c>
      <c r="W30" s="29">
        <f t="shared" si="85"/>
        <v>-1.1757968750000001</v>
      </c>
      <c r="X30" s="29">
        <f t="shared" si="85"/>
        <v>-67.214781250000001</v>
      </c>
      <c r="Y30" s="29">
        <f t="shared" si="85"/>
        <v>-1.7885468749999998</v>
      </c>
      <c r="Z30" s="30">
        <f t="shared" si="85"/>
        <v>-1.9523906249999996</v>
      </c>
      <c r="AA30" s="162">
        <f t="shared" si="13"/>
        <v>-2.9643437499999998</v>
      </c>
      <c r="AB30" s="6">
        <f t="shared" si="13"/>
        <v>-69.167171875000008</v>
      </c>
      <c r="AC30" s="6">
        <f t="shared" si="14"/>
        <v>-23.714495312500002</v>
      </c>
      <c r="AD30" s="6">
        <f t="shared" si="15"/>
        <v>-70.056475000000006</v>
      </c>
      <c r="AE30" s="36">
        <f t="shared" si="16"/>
        <v>-37.2557609375</v>
      </c>
      <c r="AF30" s="36">
        <f t="shared" si="17"/>
        <v>10.173229687500003</v>
      </c>
      <c r="AG30" s="36">
        <f t="shared" si="18"/>
        <v>-83.597740625</v>
      </c>
      <c r="AH30" s="37">
        <f t="shared" si="19"/>
        <v>56.515209375000005</v>
      </c>
      <c r="AJ30" s="162" t="s">
        <v>19</v>
      </c>
      <c r="AK30" s="82"/>
      <c r="AL30" s="73">
        <f t="shared" si="7"/>
        <v>-20.678640625</v>
      </c>
      <c r="AM30" s="73">
        <f>MAX(0.3*$AK30,ABS(AE30))</f>
        <v>37.2557609375</v>
      </c>
      <c r="AN30" s="73">
        <f>MAX(0.3*$AK30,ABS(AF30))</f>
        <v>10.173229687500003</v>
      </c>
      <c r="AO30" s="73">
        <f>MAX($AK30,ABS(AG30))</f>
        <v>83.597740625</v>
      </c>
      <c r="AP30" s="73">
        <f>MAX($AK30,ABS(AH30))</f>
        <v>56.515209375000005</v>
      </c>
      <c r="AQ30" s="107">
        <f>MAX(AL30-$AE$4*(1-((0.48*$AE$2+AL32)/(0.48*$AE$2))^2),0)/(($F$4-2*4)*391.3)*1000</f>
        <v>0</v>
      </c>
      <c r="AR30" s="108">
        <f t="shared" ref="AR30:AU30" si="90">MAX(AM30-$AE$4*(1-((0.48*$AE$2+AM32)/(0.48*$AE$2))^2),0)/(($F$4-2*4)*391.3)*1000</f>
        <v>0.62566975352118126</v>
      </c>
      <c r="AS30" s="108">
        <f t="shared" si="90"/>
        <v>0</v>
      </c>
      <c r="AT30" s="108">
        <f t="shared" si="90"/>
        <v>0</v>
      </c>
      <c r="AU30" s="108">
        <f t="shared" si="90"/>
        <v>2.2383185453651611</v>
      </c>
      <c r="AV30" s="133">
        <f t="shared" si="82"/>
        <v>2.2383185453651611</v>
      </c>
      <c r="AW30" s="129">
        <f>$AW$3</f>
        <v>10.304423903774522</v>
      </c>
      <c r="AX30" s="73">
        <f t="shared" si="83"/>
        <v>806.42421470939405</v>
      </c>
      <c r="AY30" s="242">
        <f>AX30*($F$4-2*4)/200</f>
        <v>88.706663618033346</v>
      </c>
      <c r="AZ30" s="73">
        <f>($AE4+$AY30)*(1-ABS((0.48*$AE$2+AL$32)/(0.48*$AE$2+$AX30))^(1+1/(1+$AX30/$AE$2)))</f>
        <v>177.68803532569814</v>
      </c>
      <c r="BA30" s="73">
        <f t="shared" si="87"/>
        <v>131.63008994802132</v>
      </c>
      <c r="BB30" s="73">
        <f t="shared" si="87"/>
        <v>178.20852730511544</v>
      </c>
      <c r="BC30" s="73">
        <f t="shared" si="87"/>
        <v>175.77804573707616</v>
      </c>
      <c r="BD30" s="73">
        <f t="shared" si="87"/>
        <v>135.7438498753842</v>
      </c>
      <c r="BE30" s="148"/>
      <c r="BF30" s="148"/>
      <c r="BG30" s="148"/>
      <c r="BH30" s="148"/>
      <c r="BI30" s="148"/>
      <c r="BJ30" s="191"/>
      <c r="BK30" s="370"/>
      <c r="BL30" s="73"/>
      <c r="BM30" s="36"/>
      <c r="BN30" s="73"/>
      <c r="BO30" s="73"/>
      <c r="BP30" s="73"/>
      <c r="BQ30" s="73"/>
      <c r="BR30" s="73"/>
      <c r="BS30" s="73"/>
      <c r="BT30" s="73"/>
      <c r="BU30" s="370"/>
      <c r="BV30" s="370"/>
      <c r="BW30" s="370"/>
      <c r="BX30" s="370"/>
      <c r="BY30" s="370"/>
      <c r="BZ30" s="370"/>
      <c r="CA30" s="370"/>
      <c r="CB30" s="370"/>
      <c r="CC30" s="370"/>
      <c r="CD30" s="370"/>
      <c r="CE30" s="370"/>
      <c r="CF30" s="370"/>
      <c r="CG30" s="370"/>
      <c r="CH30" s="370"/>
      <c r="CI30" s="73"/>
      <c r="CJ30" s="73"/>
      <c r="CK30" s="370"/>
      <c r="CL30" s="370"/>
      <c r="CM30" s="465"/>
      <c r="CN30" s="465"/>
      <c r="CO30" s="370"/>
      <c r="CP30" s="370"/>
      <c r="CQ30" s="370"/>
    </row>
    <row r="31" spans="1:95" ht="16.05" customHeight="1" x14ac:dyDescent="0.3">
      <c r="A31" s="162">
        <f>Pil_originale!A952</f>
        <v>9</v>
      </c>
      <c r="B31" s="6">
        <f>Pil_originale!B952</f>
        <v>22</v>
      </c>
      <c r="C31" s="6">
        <f>Pil_originale!C952</f>
        <v>0</v>
      </c>
      <c r="D31" s="6">
        <f>Pil_originale!D952</f>
        <v>3</v>
      </c>
      <c r="E31" s="6" t="str">
        <f>Pil_originale!E952</f>
        <v>Minf</v>
      </c>
      <c r="F31" s="6">
        <f>Pil_originale!F952</f>
        <v>-26.675999999999998</v>
      </c>
      <c r="G31" s="6">
        <f>Pil_originale!G952</f>
        <v>-17.471</v>
      </c>
      <c r="H31" s="6">
        <f>Pil_originale!H952</f>
        <v>-1.506</v>
      </c>
      <c r="I31" s="6">
        <f>Pil_originale!I952</f>
        <v>-86.191999999999993</v>
      </c>
      <c r="J31" s="6">
        <f>Pil_originale!J952</f>
        <v>-2.2919999999999998</v>
      </c>
      <c r="K31" s="7">
        <f>Pil_originale!K952</f>
        <v>-2.5019999999999998</v>
      </c>
      <c r="L31" s="447"/>
      <c r="M31" s="427"/>
      <c r="N31" s="162" t="s">
        <v>44</v>
      </c>
      <c r="O31" s="21">
        <f>F29+F32</f>
        <v>-772.52599999999995</v>
      </c>
      <c r="P31" s="21">
        <f t="shared" ref="P31:T31" si="91">G29+G32</f>
        <v>-488.916</v>
      </c>
      <c r="Q31" s="21">
        <f t="shared" si="91"/>
        <v>220.64099999999999</v>
      </c>
      <c r="R31" s="21">
        <f t="shared" si="91"/>
        <v>-155.577</v>
      </c>
      <c r="S31" s="21">
        <f t="shared" si="91"/>
        <v>-30.895</v>
      </c>
      <c r="T31" s="21">
        <f t="shared" si="91"/>
        <v>-33.728000000000002</v>
      </c>
      <c r="U31" s="28">
        <f>O31+$O$4</f>
        <v>-821.22724999999991</v>
      </c>
      <c r="V31" s="29">
        <f>P31+$O$2</f>
        <v>-526.37850000000003</v>
      </c>
      <c r="W31" s="29">
        <f>Q31</f>
        <v>220.64099999999999</v>
      </c>
      <c r="X31" s="29">
        <f t="shared" ref="X31:Z32" si="92">R31</f>
        <v>-155.577</v>
      </c>
      <c r="Y31" s="29">
        <f t="shared" si="92"/>
        <v>-30.895</v>
      </c>
      <c r="Z31" s="30">
        <f t="shared" si="92"/>
        <v>-33.728000000000002</v>
      </c>
      <c r="AA31" s="162">
        <f t="shared" si="13"/>
        <v>251.536</v>
      </c>
      <c r="AB31" s="6">
        <f t="shared" si="13"/>
        <v>-189.30500000000001</v>
      </c>
      <c r="AC31" s="6">
        <f t="shared" si="14"/>
        <v>308.32749999999999</v>
      </c>
      <c r="AD31" s="6">
        <f t="shared" si="15"/>
        <v>-264.76580000000001</v>
      </c>
      <c r="AE31" s="36">
        <f t="shared" si="16"/>
        <v>-218.05100000000004</v>
      </c>
      <c r="AF31" s="36">
        <f t="shared" si="17"/>
        <v>-834.70600000000002</v>
      </c>
      <c r="AG31" s="36">
        <f t="shared" si="18"/>
        <v>-791.14430000000004</v>
      </c>
      <c r="AH31" s="37">
        <f t="shared" si="19"/>
        <v>-261.61270000000002</v>
      </c>
      <c r="AJ31" s="162" t="s">
        <v>44</v>
      </c>
      <c r="AK31" s="82"/>
      <c r="AL31" s="73">
        <f t="shared" si="7"/>
        <v>-821.22724999999991</v>
      </c>
      <c r="AM31" s="73">
        <f t="shared" ref="AM31:AP32" si="93">AE31</f>
        <v>-218.05100000000004</v>
      </c>
      <c r="AN31" s="73">
        <f t="shared" si="93"/>
        <v>-834.70600000000002</v>
      </c>
      <c r="AO31" s="73">
        <f t="shared" si="93"/>
        <v>-791.14430000000004</v>
      </c>
      <c r="AP31" s="73">
        <f t="shared" si="93"/>
        <v>-261.61270000000002</v>
      </c>
      <c r="AQ31" s="285"/>
      <c r="AR31" s="6"/>
      <c r="AS31" s="6"/>
      <c r="AT31" s="6"/>
      <c r="AU31" s="6"/>
      <c r="AV31" s="7"/>
      <c r="AW31" s="288"/>
      <c r="AX31" s="242"/>
      <c r="AY31" s="242"/>
      <c r="AZ31" s="242"/>
      <c r="BA31" s="242"/>
      <c r="BB31" s="242"/>
      <c r="BC31" s="242"/>
      <c r="BD31" s="242"/>
      <c r="BE31" s="148"/>
      <c r="BF31" s="148"/>
      <c r="BG31" s="148"/>
      <c r="BH31" s="148"/>
      <c r="BI31" s="148"/>
      <c r="BJ31" s="191"/>
      <c r="BK31" s="370"/>
      <c r="BL31" s="73"/>
      <c r="BM31" s="36"/>
      <c r="BN31" s="73"/>
      <c r="BO31" s="73"/>
      <c r="BP31" s="73"/>
      <c r="BQ31" s="73"/>
      <c r="BR31" s="73"/>
      <c r="BS31" s="73"/>
      <c r="BT31" s="73"/>
      <c r="BU31" s="370"/>
      <c r="BV31" s="370"/>
      <c r="BW31" s="370"/>
      <c r="BX31" s="370"/>
      <c r="BY31" s="370"/>
      <c r="BZ31" s="370"/>
      <c r="CA31" s="370"/>
      <c r="CB31" s="370"/>
      <c r="CC31" s="370"/>
      <c r="CD31" s="370"/>
      <c r="CE31" s="370"/>
      <c r="CF31" s="370"/>
      <c r="CG31" s="370"/>
      <c r="CH31" s="370"/>
      <c r="CI31" s="73"/>
      <c r="CJ31" s="73"/>
      <c r="CK31" s="370"/>
      <c r="CL31" s="370"/>
      <c r="CM31" s="370"/>
      <c r="CN31" s="370"/>
      <c r="CO31" s="370"/>
      <c r="CP31" s="370"/>
      <c r="CQ31" s="370"/>
    </row>
    <row r="32" spans="1:95" ht="16.05" customHeight="1" thickBot="1" x14ac:dyDescent="0.35">
      <c r="A32" s="8">
        <f>Pil_originale!A954</f>
        <v>9</v>
      </c>
      <c r="B32" s="42">
        <f>Pil_originale!B954</f>
        <v>22</v>
      </c>
      <c r="C32" s="42">
        <f>Pil_originale!C954</f>
        <v>0</v>
      </c>
      <c r="D32" s="42">
        <f>Pil_originale!D954</f>
        <v>3</v>
      </c>
      <c r="E32" s="42" t="str">
        <f>Pil_originale!E954</f>
        <v>N</v>
      </c>
      <c r="F32" s="42">
        <f>Pil_originale!F954</f>
        <v>-347.06599999999997</v>
      </c>
      <c r="G32" s="42">
        <f>Pil_originale!G954</f>
        <v>-223.024</v>
      </c>
      <c r="H32" s="42">
        <f>Pil_originale!H954</f>
        <v>-3.048</v>
      </c>
      <c r="I32" s="42">
        <f>Pil_originale!I954</f>
        <v>-168.24799999999999</v>
      </c>
      <c r="J32" s="42">
        <f>Pil_originale!J954</f>
        <v>-4.5289999999999999</v>
      </c>
      <c r="K32" s="10">
        <f>Pil_originale!K954</f>
        <v>-4.9450000000000003</v>
      </c>
      <c r="L32" s="447"/>
      <c r="N32" s="8" t="s">
        <v>45</v>
      </c>
      <c r="O32" s="23">
        <f>F29+F32</f>
        <v>-772.52599999999995</v>
      </c>
      <c r="P32" s="23">
        <f t="shared" ref="P32:T32" si="94">G29+G32</f>
        <v>-488.916</v>
      </c>
      <c r="Q32" s="23">
        <f t="shared" si="94"/>
        <v>220.64099999999999</v>
      </c>
      <c r="R32" s="23">
        <f t="shared" si="94"/>
        <v>-155.577</v>
      </c>
      <c r="S32" s="23">
        <f t="shared" si="94"/>
        <v>-30.895</v>
      </c>
      <c r="T32" s="23">
        <f t="shared" si="94"/>
        <v>-33.728000000000002</v>
      </c>
      <c r="U32" s="33">
        <f>O32+$O$5</f>
        <v>-838.28974999999991</v>
      </c>
      <c r="V32" s="21">
        <f>P32+$O$3</f>
        <v>-539.50350000000003</v>
      </c>
      <c r="W32" s="29">
        <f>Q32</f>
        <v>220.64099999999999</v>
      </c>
      <c r="X32" s="29">
        <f t="shared" si="92"/>
        <v>-155.577</v>
      </c>
      <c r="Y32" s="29">
        <f t="shared" si="92"/>
        <v>-30.895</v>
      </c>
      <c r="Z32" s="30">
        <f t="shared" si="92"/>
        <v>-33.728000000000002</v>
      </c>
      <c r="AA32" s="8">
        <f t="shared" si="13"/>
        <v>251.536</v>
      </c>
      <c r="AB32" s="42">
        <f t="shared" si="13"/>
        <v>-189.30500000000001</v>
      </c>
      <c r="AC32" s="42">
        <f t="shared" si="14"/>
        <v>308.32749999999999</v>
      </c>
      <c r="AD32" s="42">
        <f t="shared" si="15"/>
        <v>-264.76580000000001</v>
      </c>
      <c r="AE32" s="38">
        <f t="shared" si="16"/>
        <v>-231.17600000000004</v>
      </c>
      <c r="AF32" s="38">
        <f t="shared" si="17"/>
        <v>-847.83100000000002</v>
      </c>
      <c r="AG32" s="38">
        <f t="shared" si="18"/>
        <v>-804.26930000000004</v>
      </c>
      <c r="AH32" s="39">
        <f t="shared" si="19"/>
        <v>-274.73770000000002</v>
      </c>
      <c r="AJ32" s="8" t="s">
        <v>45</v>
      </c>
      <c r="AK32" s="82"/>
      <c r="AL32" s="73">
        <f t="shared" si="7"/>
        <v>-838.28974999999991</v>
      </c>
      <c r="AM32" s="73">
        <f t="shared" si="93"/>
        <v>-231.17600000000004</v>
      </c>
      <c r="AN32" s="73">
        <f t="shared" si="93"/>
        <v>-847.83100000000002</v>
      </c>
      <c r="AO32" s="73">
        <f t="shared" si="93"/>
        <v>-804.26930000000004</v>
      </c>
      <c r="AP32" s="73">
        <f t="shared" si="93"/>
        <v>-274.73770000000002</v>
      </c>
      <c r="AQ32" s="8"/>
      <c r="AR32" s="42"/>
      <c r="AS32" s="42"/>
      <c r="AT32" s="42"/>
      <c r="AU32" s="42"/>
      <c r="AV32" s="10"/>
      <c r="AW32" s="288"/>
      <c r="AX32" s="242"/>
      <c r="AY32" s="242"/>
      <c r="AZ32" s="242"/>
      <c r="BA32" s="242"/>
      <c r="BB32" s="242"/>
      <c r="BC32" s="242"/>
      <c r="BD32" s="242"/>
      <c r="BE32" s="148"/>
      <c r="BF32" s="148"/>
      <c r="BG32" s="148"/>
      <c r="BH32" s="148"/>
      <c r="BI32" s="148"/>
      <c r="BJ32" s="191"/>
      <c r="BK32" s="370"/>
      <c r="BL32" s="73"/>
      <c r="BM32" s="36"/>
      <c r="BN32" s="73"/>
      <c r="BO32" s="73"/>
      <c r="BP32" s="73"/>
      <c r="BQ32" s="73"/>
      <c r="BR32" s="73"/>
      <c r="BS32" s="73"/>
      <c r="BT32" s="73"/>
      <c r="BU32" s="370"/>
      <c r="BV32" s="370"/>
      <c r="BW32" s="370"/>
      <c r="BX32" s="370"/>
      <c r="BY32" s="370"/>
      <c r="BZ32" s="370"/>
      <c r="CA32" s="370"/>
      <c r="CB32" s="370"/>
      <c r="CC32" s="370"/>
      <c r="CD32" s="370"/>
      <c r="CE32" s="370"/>
      <c r="CF32" s="370"/>
      <c r="CG32" s="370"/>
      <c r="CH32" s="370"/>
      <c r="CI32" s="73"/>
      <c r="CJ32" s="73"/>
      <c r="CK32" s="370"/>
      <c r="CL32" s="370"/>
      <c r="CM32" s="370"/>
      <c r="CN32" s="370"/>
      <c r="CO32" s="370"/>
      <c r="CP32" s="370"/>
      <c r="CQ32" s="370"/>
    </row>
    <row r="33" spans="1:95" ht="16.05" customHeight="1" thickBot="1" x14ac:dyDescent="0.3">
      <c r="A33" s="158">
        <f>Pil_originale!A523</f>
        <v>5</v>
      </c>
      <c r="B33" s="159">
        <f>Pil_originale!B523</f>
        <v>22</v>
      </c>
      <c r="C33" s="159">
        <f>Pil_originale!C523</f>
        <v>0</v>
      </c>
      <c r="D33" s="159">
        <f>Pil_originale!D523</f>
        <v>2</v>
      </c>
      <c r="E33" s="159" t="str">
        <f>Pil_originale!E523</f>
        <v>Msup</v>
      </c>
      <c r="F33" s="159">
        <f>Pil_originale!F523</f>
        <v>-57.319000000000003</v>
      </c>
      <c r="G33" s="159">
        <f>Pil_originale!G523</f>
        <v>-36.042000000000002</v>
      </c>
      <c r="H33" s="159">
        <f>Pil_originale!H523</f>
        <v>150.773</v>
      </c>
      <c r="I33" s="159">
        <f>Pil_originale!I523</f>
        <v>8.2880000000000003</v>
      </c>
      <c r="J33" s="159">
        <f>Pil_originale!J523</f>
        <v>-17.701000000000001</v>
      </c>
      <c r="K33" s="160">
        <f>Pil_originale!K523</f>
        <v>-19.323</v>
      </c>
      <c r="L33" s="447"/>
      <c r="M33" s="427" t="s">
        <v>32</v>
      </c>
      <c r="N33" s="158" t="s">
        <v>18</v>
      </c>
      <c r="O33" s="19">
        <f t="shared" ref="O33:T33" si="95">F33</f>
        <v>-57.319000000000003</v>
      </c>
      <c r="P33" s="19">
        <f t="shared" si="95"/>
        <v>-36.042000000000002</v>
      </c>
      <c r="Q33" s="19">
        <f t="shared" si="95"/>
        <v>150.773</v>
      </c>
      <c r="R33" s="19">
        <f t="shared" si="95"/>
        <v>8.2880000000000003</v>
      </c>
      <c r="S33" s="19">
        <f t="shared" si="95"/>
        <v>-17.701000000000001</v>
      </c>
      <c r="T33" s="19">
        <f t="shared" si="95"/>
        <v>-19.323</v>
      </c>
      <c r="U33" s="25">
        <f t="shared" ref="U33:Z34" si="96">O33-(O33-O35)/320*$X$4</f>
        <v>-46.963921874999997</v>
      </c>
      <c r="V33" s="26">
        <f t="shared" si="96"/>
        <v>-29.386531250000001</v>
      </c>
      <c r="W33" s="26">
        <f t="shared" si="96"/>
        <v>117.714078125</v>
      </c>
      <c r="X33" s="26">
        <f t="shared" si="96"/>
        <v>6.5283750000000005</v>
      </c>
      <c r="Y33" s="26">
        <f t="shared" si="96"/>
        <v>-13.860625000000001</v>
      </c>
      <c r="Z33" s="27">
        <f t="shared" si="96"/>
        <v>-15.130656250000001</v>
      </c>
      <c r="AA33" s="158">
        <f t="shared" si="13"/>
        <v>131.57470312500001</v>
      </c>
      <c r="AB33" s="159">
        <f t="shared" si="13"/>
        <v>21.659031250000002</v>
      </c>
      <c r="AC33" s="159">
        <f t="shared" si="14"/>
        <v>138.07241250000001</v>
      </c>
      <c r="AD33" s="159">
        <f t="shared" si="15"/>
        <v>61.131442187499999</v>
      </c>
      <c r="AE33" s="34">
        <f t="shared" si="16"/>
        <v>108.68588125000001</v>
      </c>
      <c r="AF33" s="34">
        <f t="shared" si="17"/>
        <v>-167.45894375</v>
      </c>
      <c r="AG33" s="34">
        <f t="shared" si="18"/>
        <v>31.744910937499998</v>
      </c>
      <c r="AH33" s="35">
        <f t="shared" si="19"/>
        <v>-90.517973437500004</v>
      </c>
      <c r="AJ33" s="158" t="s">
        <v>18</v>
      </c>
      <c r="AK33" s="82">
        <f>AU62</f>
        <v>223.83812695122759</v>
      </c>
      <c r="AL33" s="73">
        <f t="shared" si="7"/>
        <v>-46.963921874999997</v>
      </c>
      <c r="AM33" s="73">
        <f>MAX($AK33,ABS(AE33))</f>
        <v>223.83812695122759</v>
      </c>
      <c r="AN33" s="73">
        <f>MAX($AK33,ABS(AF33))</f>
        <v>223.83812695122759</v>
      </c>
      <c r="AO33" s="73">
        <f>MAX(0.3*$AK33,ABS(AG33))</f>
        <v>67.15143808536827</v>
      </c>
      <c r="AP33" s="73">
        <f>MAX(0.3*$AK33,ABS(AH33))</f>
        <v>90.517973437500004</v>
      </c>
      <c r="AQ33" s="105">
        <f>MAX(AL33-$AF$3*(1-((0.48*$AF$2+AL37)/(0.48*$AF$2))^2),0)/(($G$3-2*4)*391.3)*1000</f>
        <v>0</v>
      </c>
      <c r="AR33" s="106">
        <f t="shared" ref="AR33:AU33" si="97">MAX(AM33-$AF$3*(1-((0.48*$AF$2+AM37)/(0.48*$AF$2))^2),0)/(($G$3-2*4)*391.3)*1000</f>
        <v>4.9644008469680347</v>
      </c>
      <c r="AS33" s="106">
        <f t="shared" si="97"/>
        <v>0</v>
      </c>
      <c r="AT33" s="106">
        <f t="shared" si="97"/>
        <v>0</v>
      </c>
      <c r="AU33" s="106">
        <f t="shared" si="97"/>
        <v>0</v>
      </c>
      <c r="AV33" s="132">
        <f>MAX(AQ33:AU33)</f>
        <v>4.9644008469680347</v>
      </c>
      <c r="AW33" s="126">
        <f>$AW$2</f>
        <v>12.566370614359172</v>
      </c>
      <c r="AX33" s="73">
        <f>2*AW33*391.3/10</f>
        <v>983.44416427974886</v>
      </c>
      <c r="AY33" s="242">
        <f>AX33*($G$3-2*4)/200</f>
        <v>354.03989914070962</v>
      </c>
      <c r="AZ33" s="73">
        <f>($AF3+$AY33)*(1-ABS((0.48*$AF$2+AL$37)/(0.48*$AF$2+$AX33))^(1+1/(1+2*$AX33/$AF$2)))</f>
        <v>623.37020980681245</v>
      </c>
      <c r="BA33" s="73">
        <f t="shared" ref="BA33:BD33" si="98">($AF3+$AY33)*(1-ABS((0.48*$AF$2+AM$37)/(0.48*$AF$2+$AX33))^(1+1/(1+2*$AX33/$AF$2)))</f>
        <v>433.43596088577902</v>
      </c>
      <c r="BB33" s="73">
        <f t="shared" si="98"/>
        <v>634.87210474940946</v>
      </c>
      <c r="BC33" s="73">
        <f t="shared" si="98"/>
        <v>624.71602032298142</v>
      </c>
      <c r="BD33" s="73">
        <f t="shared" si="98"/>
        <v>451.94961962229371</v>
      </c>
      <c r="BE33" s="148" t="str">
        <f>IF((ABS(AL33/AZ33)^1.5+ABS(AL34/AZ34)^1.5)&lt;1,"VERIFICA","NON VERIFICA")</f>
        <v>VERIFICA</v>
      </c>
      <c r="BF33" s="148" t="str">
        <f t="shared" ref="BF33:BI33" si="99">IF((ABS(AM33/BA33)^1.5+ABS(AM34/BA34)^1.5)&lt;1,"VERIFICA","NON VERIFICA")</f>
        <v>VERIFICA</v>
      </c>
      <c r="BG33" s="148" t="str">
        <f t="shared" si="99"/>
        <v>VERIFICA</v>
      </c>
      <c r="BH33" s="148" t="str">
        <f t="shared" si="99"/>
        <v>VERIFICA</v>
      </c>
      <c r="BI33" s="148" t="str">
        <f t="shared" si="99"/>
        <v>VERIFICA</v>
      </c>
      <c r="BJ33" s="191"/>
      <c r="BK33" s="73"/>
      <c r="BL33" s="73">
        <f>MAX(BA33+BA35,BB33+BB35)*$BL$2/($CB$3)*100</f>
        <v>559.66113256172548</v>
      </c>
      <c r="BM33" s="36">
        <f>0.5*14.17*$G$4*0.9*($G$3-4)*2.5/(1+2.5^2)/10</f>
        <v>501.32482758620688</v>
      </c>
      <c r="BN33" s="73">
        <f>BO4*BN44*0.9*($G$3-4)*391.3/100*2.5*10^-1</f>
        <v>840.8447604591853</v>
      </c>
      <c r="BO33" s="265">
        <f>IF(BN33&gt;BM33,SQRT((0.5*14.17*$G$4)/($BO$4/BN44*391.3)-1)," ")</f>
        <v>1.8227900739639975</v>
      </c>
      <c r="BP33" s="73">
        <f>IF(BO33=" "," ",0.9*$BO$4/BN44*($G$3-4)*391.3*BO33/10)</f>
        <v>613.07339324385521</v>
      </c>
      <c r="BQ33" s="73" t="str">
        <f>IF(AND(BP33&gt;BL33,BN33&gt;BL33),"Verifica","Non Verifica")</f>
        <v>Verifica</v>
      </c>
      <c r="BR33" s="73">
        <f>BS4*BR44*0.9*($G$3-4)*391.3/100*2.5*10^-1</f>
        <v>840.8447604591853</v>
      </c>
      <c r="BS33" s="265">
        <f>IF(BR33&gt;BM33,SQRT((0.5*14.17*$G$4)/($BS$4/BR44*391.3)-1)," ")</f>
        <v>1.8227900739639975</v>
      </c>
      <c r="BT33" s="73">
        <f>IF(BS33=" "," ",0.9*BS4/BR44*($G$3-4)*391.3*BS33/10)</f>
        <v>613.07339324385521</v>
      </c>
      <c r="BU33" s="6" t="str">
        <f>IF(AND(BT33&gt;BL33,BR33&gt;BL33),"Verifica","Non Verifica")</f>
        <v>Verifica</v>
      </c>
      <c r="BV33" s="281" t="str">
        <f>IF(BS4/BT4&gt;=0.08*14.17*0.75/391.3,"Verifica","Non verifica")</f>
        <v>Verifica</v>
      </c>
      <c r="BW33" s="370"/>
      <c r="BX33" s="370"/>
      <c r="BY33" s="370"/>
      <c r="BZ33" s="370"/>
      <c r="CA33" s="73">
        <f>3*AL3+AL2</f>
        <v>11.435397259066846</v>
      </c>
      <c r="CB33" s="73">
        <f>2*AL3+AL2</f>
        <v>8.2938046054770531</v>
      </c>
      <c r="CC33" s="370">
        <f>MAX(ABS(Taglio!H10),ABS(Taglio!I10),ABS(Taglio!H11),ABS(Taglio!I11))</f>
        <v>104.59399999999999</v>
      </c>
      <c r="CD33" s="245">
        <f>$CB$5*(CB33+CA33)*391.3/10-ABS(CC33)</f>
        <v>821.8104027515235</v>
      </c>
      <c r="CE33" s="370">
        <v>0.48</v>
      </c>
      <c r="CF33" s="370">
        <f>CE33*(1-25/250)</f>
        <v>0.432</v>
      </c>
      <c r="CG33" s="370">
        <v>30</v>
      </c>
      <c r="CH33" s="370">
        <v>72</v>
      </c>
      <c r="CI33" s="73">
        <f>(MAX(ABS(AL38),ABS(AM38),ABS(AN38),ABS(AO38),ABS(AP38)))/(CG33*CH33)</f>
        <v>0.53111652777777774</v>
      </c>
      <c r="CJ33" s="73">
        <f>CD33/(CG33*CH33)*10</f>
        <v>3.8046777905163127</v>
      </c>
      <c r="CK33" s="246">
        <f>CI33/14.17*10</f>
        <v>0.37481759193915154</v>
      </c>
      <c r="CL33" s="245">
        <f>CF33*14.17*CH33*CG33*(1-CK33/CF33)^0.5/10</f>
        <v>481.05717326354653</v>
      </c>
      <c r="CM33" s="464" t="str">
        <f>IF(CD33&lt;CL33,"VERIFICA","NON VERIFICA_necessarie staffe di contenimento")</f>
        <v>NON VERIFICA_necessarie staffe di contenimento</v>
      </c>
      <c r="CN33" s="464"/>
      <c r="CO33" s="245">
        <f>CG33*CH33/391.3*(CJ33^2/(1.2+CK33*CG33-1.2))</f>
        <v>7.1062167321150325</v>
      </c>
      <c r="CP33" s="370"/>
      <c r="CQ33" s="370"/>
    </row>
    <row r="34" spans="1:95" ht="16.05" customHeight="1" x14ac:dyDescent="0.25">
      <c r="A34" s="162">
        <f>Pil_originale!A524</f>
        <v>5</v>
      </c>
      <c r="B34" s="6">
        <f>Pil_originale!B524</f>
        <v>22</v>
      </c>
      <c r="C34" s="6">
        <f>Pil_originale!C524</f>
        <v>0</v>
      </c>
      <c r="D34" s="6">
        <f>Pil_originale!D524</f>
        <v>2</v>
      </c>
      <c r="E34" s="6" t="str">
        <f>Pil_originale!E524</f>
        <v>Minf</v>
      </c>
      <c r="F34" s="6">
        <f>Pil_originale!F524</f>
        <v>37.356000000000002</v>
      </c>
      <c r="G34" s="6">
        <f>Pil_originale!G524</f>
        <v>24.808</v>
      </c>
      <c r="H34" s="6">
        <f>Pil_originale!H524</f>
        <v>-151.47999999999999</v>
      </c>
      <c r="I34" s="6">
        <f>Pil_originale!I524</f>
        <v>-7.8</v>
      </c>
      <c r="J34" s="6">
        <f>Pil_originale!J524</f>
        <v>17.411000000000001</v>
      </c>
      <c r="K34" s="7">
        <f>Pil_originale!K524</f>
        <v>19.007000000000001</v>
      </c>
      <c r="L34" s="447"/>
      <c r="M34" s="427"/>
      <c r="N34" s="162" t="s">
        <v>17</v>
      </c>
      <c r="O34" s="21">
        <f t="shared" ref="O34:T34" si="100">F36</f>
        <v>28.98</v>
      </c>
      <c r="P34" s="21">
        <f t="shared" si="100"/>
        <v>18.959</v>
      </c>
      <c r="Q34" s="21">
        <f t="shared" si="100"/>
        <v>1.589</v>
      </c>
      <c r="R34" s="21">
        <f t="shared" si="100"/>
        <v>96.275999999999996</v>
      </c>
      <c r="S34" s="21">
        <f t="shared" si="100"/>
        <v>2.472</v>
      </c>
      <c r="T34" s="21">
        <f t="shared" si="100"/>
        <v>2.6989999999999998</v>
      </c>
      <c r="U34" s="28">
        <f t="shared" si="96"/>
        <v>22.680109375000001</v>
      </c>
      <c r="V34" s="29">
        <f t="shared" si="96"/>
        <v>14.833046875000001</v>
      </c>
      <c r="W34" s="29">
        <f t="shared" si="96"/>
        <v>1.2342968750000001</v>
      </c>
      <c r="X34" s="29">
        <f t="shared" si="96"/>
        <v>74.933656249999999</v>
      </c>
      <c r="Y34" s="29">
        <f t="shared" si="96"/>
        <v>1.9219531249999999</v>
      </c>
      <c r="Z34" s="30">
        <f t="shared" si="96"/>
        <v>2.0985312499999997</v>
      </c>
      <c r="AA34" s="162">
        <f t="shared" si="13"/>
        <v>3.15625</v>
      </c>
      <c r="AB34" s="6">
        <f t="shared" si="13"/>
        <v>77.032187499999992</v>
      </c>
      <c r="AC34" s="6">
        <f t="shared" si="14"/>
        <v>26.265906249999997</v>
      </c>
      <c r="AD34" s="6">
        <f t="shared" si="15"/>
        <v>77.979062499999998</v>
      </c>
      <c r="AE34" s="36">
        <f t="shared" si="16"/>
        <v>41.098953124999994</v>
      </c>
      <c r="AF34" s="36">
        <f t="shared" si="17"/>
        <v>-11.432859374999996</v>
      </c>
      <c r="AG34" s="36">
        <f t="shared" si="18"/>
        <v>92.812109375000006</v>
      </c>
      <c r="AH34" s="37">
        <f t="shared" si="19"/>
        <v>-63.146015624999997</v>
      </c>
      <c r="AJ34" s="162" t="s">
        <v>17</v>
      </c>
      <c r="AK34" s="82"/>
      <c r="AL34" s="73">
        <f t="shared" si="7"/>
        <v>22.680109375000001</v>
      </c>
      <c r="AM34" s="73">
        <f>MAX(0.3*$AK34,ABS(AE34))</f>
        <v>41.098953124999994</v>
      </c>
      <c r="AN34" s="73">
        <f>MAX(0.3*$AK34,ABS(AF34))</f>
        <v>11.432859374999996</v>
      </c>
      <c r="AO34" s="73">
        <f>MAX($AK34,ABS(AG34))</f>
        <v>92.812109375000006</v>
      </c>
      <c r="AP34" s="73">
        <f>MAX($AK34,ABS(AH34))</f>
        <v>63.146015624999997</v>
      </c>
      <c r="AQ34" s="107">
        <f>MAX(AL34-$AF$4*(1-((0.48*$AF$2+AL37)/(0.48*$AF$2))^2),0)/(($G$4-2*4)*391.3)*1000</f>
        <v>0</v>
      </c>
      <c r="AR34" s="108">
        <f t="shared" ref="AR34:AU34" si="101">MAX(AM34-$AF$4*(1-((0.48*$AF$2+AM37)/(0.48*$AF$2))^2),0)/(($G$4-2*4)*391.3)*1000</f>
        <v>1.1162148208293601</v>
      </c>
      <c r="AS34" s="108">
        <f t="shared" si="101"/>
        <v>0</v>
      </c>
      <c r="AT34" s="108">
        <f t="shared" si="101"/>
        <v>0</v>
      </c>
      <c r="AU34" s="108">
        <f t="shared" si="101"/>
        <v>2.7164652544455699</v>
      </c>
      <c r="AV34" s="133">
        <f t="shared" ref="AV34:AV36" si="102">MAX(AQ34:AU34)</f>
        <v>2.7164652544455699</v>
      </c>
      <c r="AW34" s="127">
        <f>$AW$3</f>
        <v>10.304423903774522</v>
      </c>
      <c r="AX34" s="73">
        <f t="shared" ref="AX34:AX36" si="103">2*AW34*391.3/10</f>
        <v>806.42421470939405</v>
      </c>
      <c r="AY34" s="242">
        <f>AX34*($G$4-2*4)/200</f>
        <v>88.706663618033346</v>
      </c>
      <c r="AZ34" s="73">
        <f>($AF4+$AY34)*(1-ABS((0.48*$AF$2+AL$37)/(0.48*$AF$2+$AX34))^(1+1/(1+2*$AX34/$AF$2)))</f>
        <v>192.49830504042191</v>
      </c>
      <c r="BA34" s="73">
        <f t="shared" ref="BA34:BD34" si="104">($AF4+$AY34)*(1-ABS((0.48*$AF$2+AM$37)/(0.48*$AF$2+$AX34))^(1+1/(1+2*$AX34/$AF$2)))</f>
        <v>127.2686560737407</v>
      </c>
      <c r="BB34" s="73">
        <f t="shared" si="104"/>
        <v>196.34005023544682</v>
      </c>
      <c r="BC34" s="73">
        <f t="shared" si="104"/>
        <v>192.94900689992477</v>
      </c>
      <c r="BD34" s="73">
        <f t="shared" si="104"/>
        <v>133.71790165584022</v>
      </c>
      <c r="BE34" s="148"/>
      <c r="BF34" s="148"/>
      <c r="BG34" s="148"/>
      <c r="BH34" s="148"/>
      <c r="BI34" s="148"/>
      <c r="BJ34" s="191"/>
      <c r="BK34" s="370"/>
      <c r="BL34" s="73"/>
      <c r="BM34" s="36"/>
      <c r="BN34" s="73"/>
      <c r="BO34" s="73"/>
      <c r="BP34" s="73"/>
      <c r="BQ34" s="73"/>
      <c r="BR34" s="73"/>
      <c r="BS34" s="73"/>
      <c r="BT34" s="73"/>
      <c r="BU34" s="403"/>
      <c r="BV34" s="370"/>
      <c r="BW34" s="370"/>
      <c r="BX34" s="370"/>
      <c r="BY34" s="370"/>
      <c r="BZ34" s="370"/>
      <c r="CA34" s="370"/>
      <c r="CB34" s="370"/>
      <c r="CC34" s="370"/>
      <c r="CD34" s="370"/>
      <c r="CE34" s="370"/>
      <c r="CF34" s="370"/>
      <c r="CG34" s="370"/>
      <c r="CH34" s="370"/>
      <c r="CI34" s="73"/>
      <c r="CJ34" s="73"/>
      <c r="CK34" s="370"/>
      <c r="CL34" s="370"/>
      <c r="CM34" s="465"/>
      <c r="CN34" s="465"/>
      <c r="CO34" s="370"/>
      <c r="CP34" s="370"/>
      <c r="CQ34" s="370"/>
    </row>
    <row r="35" spans="1:95" ht="16.05" customHeight="1" x14ac:dyDescent="0.25">
      <c r="A35" s="162">
        <f>Pil_originale!A526</f>
        <v>5</v>
      </c>
      <c r="B35" s="6">
        <f>Pil_originale!B526</f>
        <v>22</v>
      </c>
      <c r="C35" s="6">
        <f>Pil_originale!C526</f>
        <v>0</v>
      </c>
      <c r="D35" s="6">
        <f>Pil_originale!D526</f>
        <v>2</v>
      </c>
      <c r="E35" s="6" t="str">
        <f>Pil_originale!E526</f>
        <v>N</v>
      </c>
      <c r="F35" s="6">
        <f>Pil_originale!F526</f>
        <v>-557.42200000000003</v>
      </c>
      <c r="G35" s="6">
        <f>Pil_originale!G526</f>
        <v>-347.9</v>
      </c>
      <c r="H35" s="6">
        <f>Pil_originale!H526</f>
        <v>328.80500000000001</v>
      </c>
      <c r="I35" s="6">
        <f>Pil_originale!I526</f>
        <v>18.806999999999999</v>
      </c>
      <c r="J35" s="6">
        <f>Pil_originale!J526</f>
        <v>-39.290999999999997</v>
      </c>
      <c r="K35" s="7">
        <f>Pil_originale!K526</f>
        <v>-42.892000000000003</v>
      </c>
      <c r="L35" s="447"/>
      <c r="M35" s="427"/>
      <c r="N35" s="162" t="s">
        <v>20</v>
      </c>
      <c r="O35" s="21">
        <f t="shared" ref="O35:T35" si="105">F34</f>
        <v>37.356000000000002</v>
      </c>
      <c r="P35" s="21">
        <f t="shared" si="105"/>
        <v>24.808</v>
      </c>
      <c r="Q35" s="21">
        <f t="shared" si="105"/>
        <v>-151.47999999999999</v>
      </c>
      <c r="R35" s="21">
        <f t="shared" si="105"/>
        <v>-7.8</v>
      </c>
      <c r="S35" s="21">
        <f t="shared" si="105"/>
        <v>17.411000000000001</v>
      </c>
      <c r="T35" s="21">
        <f t="shared" si="105"/>
        <v>19.007000000000001</v>
      </c>
      <c r="U35" s="28">
        <f t="shared" ref="U35:Z36" si="106">O35+(O33-O35)/320*$X$5</f>
        <v>27.000921875</v>
      </c>
      <c r="V35" s="29">
        <f t="shared" si="106"/>
        <v>18.152531249999999</v>
      </c>
      <c r="W35" s="29">
        <f t="shared" si="106"/>
        <v>-118.42107812499999</v>
      </c>
      <c r="X35" s="29">
        <f t="shared" si="106"/>
        <v>-6.040375</v>
      </c>
      <c r="Y35" s="29">
        <f t="shared" si="106"/>
        <v>13.570625000000001</v>
      </c>
      <c r="Z35" s="30">
        <f t="shared" si="106"/>
        <v>14.814656250000002</v>
      </c>
      <c r="AA35" s="162">
        <f t="shared" si="13"/>
        <v>-131.99170312499999</v>
      </c>
      <c r="AB35" s="6">
        <f t="shared" si="13"/>
        <v>-20.855031250000003</v>
      </c>
      <c r="AC35" s="6">
        <f t="shared" si="14"/>
        <v>-138.24821249999999</v>
      </c>
      <c r="AD35" s="6">
        <f t="shared" si="15"/>
        <v>-60.452542187500001</v>
      </c>
      <c r="AE35" s="36">
        <f t="shared" si="16"/>
        <v>-120.09568125</v>
      </c>
      <c r="AF35" s="36">
        <f t="shared" si="17"/>
        <v>156.40074375</v>
      </c>
      <c r="AG35" s="36">
        <f t="shared" si="18"/>
        <v>-42.300010937500005</v>
      </c>
      <c r="AH35" s="37">
        <f t="shared" si="19"/>
        <v>78.605073437499996</v>
      </c>
      <c r="AJ35" s="162" t="s">
        <v>20</v>
      </c>
      <c r="AK35" s="82">
        <f>AU63</f>
        <v>176.32544460959991</v>
      </c>
      <c r="AL35" s="73">
        <f t="shared" si="7"/>
        <v>27.000921875</v>
      </c>
      <c r="AM35" s="73">
        <f>MAX($AK35,ABS(AE35))</f>
        <v>176.32544460959991</v>
      </c>
      <c r="AN35" s="79">
        <f>MAX($AK35,ABS(AF35))</f>
        <v>176.32544460959991</v>
      </c>
      <c r="AO35" s="73">
        <f>MAX(0.3*$AK35,ABS(AG35))</f>
        <v>52.897633382879974</v>
      </c>
      <c r="AP35" s="73">
        <f>MAX(0.3*$AK35,ABS(AH35))</f>
        <v>78.605073437499996</v>
      </c>
      <c r="AQ35" s="107">
        <f>MAX(AL35-$AF$3*(1-((0.48*$AF$2+AL38)/(0.48*$AF$2))^2),0)/(($G$3-2*4)*391.3)*1000</f>
        <v>0</v>
      </c>
      <c r="AR35" s="108">
        <f t="shared" ref="AR35:AU35" si="107">MAX(AM35-$AF$3*(1-((0.48*$AF$2+AM38)/(0.48*$AF$2))^2),0)/(($G$3-2*4)*391.3)*1000</f>
        <v>3.095415841363653</v>
      </c>
      <c r="AS35" s="108">
        <f t="shared" si="107"/>
        <v>0</v>
      </c>
      <c r="AT35" s="108">
        <f t="shared" si="107"/>
        <v>0</v>
      </c>
      <c r="AU35" s="108">
        <f t="shared" si="107"/>
        <v>0</v>
      </c>
      <c r="AV35" s="134">
        <f t="shared" si="102"/>
        <v>3.095415841363653</v>
      </c>
      <c r="AW35" s="128">
        <f>$AW$2</f>
        <v>12.566370614359172</v>
      </c>
      <c r="AX35" s="73">
        <f t="shared" si="103"/>
        <v>983.44416427974886</v>
      </c>
      <c r="AY35" s="242">
        <f>AX35*($G$3-2*4)/200</f>
        <v>354.03989914070962</v>
      </c>
      <c r="AZ35" s="73">
        <f>($AF3+$AY35)*(1-ABS((0.48*$AF$2+AL$38)/(0.48*$AF$2+$AX35))^(1+1/(1+2*$AX35/$AF$2)))</f>
        <v>626.5053172487311</v>
      </c>
      <c r="BA35" s="73">
        <f t="shared" ref="BA35:BD35" si="108">($AF3+$AY35)*(1-ABS((0.48*$AF$2+AM$38)/(0.48*$AF$2+$AX35))^(1+1/(1+2*$AX35/$AF$2)))</f>
        <v>437.72454584522603</v>
      </c>
      <c r="BB35" s="73">
        <f t="shared" si="108"/>
        <v>637.08501470905753</v>
      </c>
      <c r="BC35" s="73">
        <f t="shared" si="108"/>
        <v>627.11117798067278</v>
      </c>
      <c r="BD35" s="73">
        <f t="shared" si="108"/>
        <v>456.10987347682419</v>
      </c>
      <c r="BE35" s="148" t="str">
        <f>IF((ABS(AL35/AZ35)^1.5+ABS(AL36/AZ36)^1.5&lt;1),"VERIFICA","NON VERIFICA")</f>
        <v>VERIFICA</v>
      </c>
      <c r="BF35" s="148" t="str">
        <f t="shared" ref="BF35:BI35" si="109">IF((ABS(AM35/BA35)^1.5+ABS(AM36/BA36)^1.5&lt;1),"VERIFICA","NON VERIFICA")</f>
        <v>VERIFICA</v>
      </c>
      <c r="BG35" s="148" t="str">
        <f t="shared" si="109"/>
        <v>VERIFICA</v>
      </c>
      <c r="BH35" s="148" t="str">
        <f t="shared" si="109"/>
        <v>VERIFICA</v>
      </c>
      <c r="BI35" s="148" t="str">
        <f t="shared" si="109"/>
        <v>VERIFICA</v>
      </c>
      <c r="BJ35" s="191"/>
      <c r="BK35" s="73"/>
      <c r="BL35" s="36">
        <f>MAX(BC34+BC36,BD34+BD36)*$BL$2/($BX$3)*100</f>
        <v>157.5441968852991</v>
      </c>
      <c r="BM35" s="36">
        <f>0.5*14.17*$G$3*0.9*($G$4-4)*2.5/(1+2.5^2)/10</f>
        <v>457.34896551724131</v>
      </c>
      <c r="BN35" s="36">
        <f>BO6*BN44*0.9*($G$4-4)*391.3/100*2.5*10^-1</f>
        <v>460.25186888292251</v>
      </c>
      <c r="BO35" s="341">
        <f>IF(BN35&gt;BM35,SQRT((0.5*14.17*$G$3)/(BO6*BN44/100*391.3)-1)," ")</f>
        <v>2.4908377619259197</v>
      </c>
      <c r="BP35" s="36">
        <f>IF(BO35=" "," ",0.9*BO6*BN44/100*($G$4-4)*391.3*BO35*10^-1)</f>
        <v>458.56509400422431</v>
      </c>
      <c r="BQ35" s="36" t="str">
        <f>IF(AND(BP35&gt;BL35,BN35&gt;BL35),"Verifica","Non Verifica")</f>
        <v>Verifica</v>
      </c>
      <c r="BR35" s="36">
        <f>BS6*BR44*0.9*($G$4-4)*391.3/100*2.5*10^-1</f>
        <v>460.25186888292251</v>
      </c>
      <c r="BS35" s="341">
        <f>IF(BR35&gt;BM35,SQRT((0.5*14.17*$G$3)/(BS6*BR44/100*391.3)-1)," ")</f>
        <v>2.4908377619259197</v>
      </c>
      <c r="BT35" s="36">
        <f>IF(BS35=" "," ",0.9*BS6*BR44/100*($G$4-4)*391.3*BS35*10^-1)</f>
        <v>458.56509400422431</v>
      </c>
      <c r="BU35" s="6" t="str">
        <f>IF(AND(BT35&gt;BL35,BR35&gt;BL35),"Verifica","Non Verifica")</f>
        <v>Verifica</v>
      </c>
      <c r="BV35" s="370"/>
      <c r="BW35" s="370"/>
      <c r="BX35" s="370"/>
      <c r="BY35" s="370"/>
      <c r="BZ35" s="370"/>
      <c r="CA35" s="370"/>
      <c r="CB35" s="370"/>
      <c r="CC35" s="370"/>
      <c r="CD35" s="370"/>
      <c r="CE35" s="370"/>
      <c r="CF35" s="370"/>
      <c r="CG35" s="370"/>
      <c r="CH35" s="370"/>
      <c r="CI35" s="73"/>
      <c r="CJ35" s="73"/>
      <c r="CK35" s="370"/>
      <c r="CL35" s="370"/>
      <c r="CM35" s="465"/>
      <c r="CN35" s="465"/>
      <c r="CO35" s="370"/>
      <c r="CP35" s="370"/>
      <c r="CQ35" s="370"/>
    </row>
    <row r="36" spans="1:95" ht="16.05" customHeight="1" thickBot="1" x14ac:dyDescent="0.3">
      <c r="A36" s="162">
        <f>Pil_originale!A955</f>
        <v>9</v>
      </c>
      <c r="B36" s="6">
        <f>Pil_originale!B955</f>
        <v>22</v>
      </c>
      <c r="C36" s="6">
        <f>Pil_originale!C955</f>
        <v>0</v>
      </c>
      <c r="D36" s="6">
        <f>Pil_originale!D955</f>
        <v>2</v>
      </c>
      <c r="E36" s="6" t="str">
        <f>Pil_originale!E955</f>
        <v>Msup</v>
      </c>
      <c r="F36" s="6">
        <f>Pil_originale!F955</f>
        <v>28.98</v>
      </c>
      <c r="G36" s="6">
        <f>Pil_originale!G955</f>
        <v>18.959</v>
      </c>
      <c r="H36" s="6">
        <f>Pil_originale!H955</f>
        <v>1.589</v>
      </c>
      <c r="I36" s="6">
        <f>Pil_originale!I955</f>
        <v>96.275999999999996</v>
      </c>
      <c r="J36" s="6">
        <f>Pil_originale!J955</f>
        <v>2.472</v>
      </c>
      <c r="K36" s="7">
        <f>Pil_originale!K955</f>
        <v>2.6989999999999998</v>
      </c>
      <c r="L36" s="447"/>
      <c r="M36" s="427"/>
      <c r="N36" s="162" t="s">
        <v>19</v>
      </c>
      <c r="O36" s="21">
        <f t="shared" ref="O36:T36" si="110">F37</f>
        <v>-28.619</v>
      </c>
      <c r="P36" s="21">
        <f t="shared" si="110"/>
        <v>-18.763999999999999</v>
      </c>
      <c r="Q36" s="21">
        <f t="shared" si="110"/>
        <v>-1.6539999999999999</v>
      </c>
      <c r="R36" s="21">
        <f t="shared" si="110"/>
        <v>-98.853999999999999</v>
      </c>
      <c r="S36" s="21">
        <f t="shared" si="110"/>
        <v>-2.5569999999999999</v>
      </c>
      <c r="T36" s="21">
        <f t="shared" si="110"/>
        <v>-2.7909999999999999</v>
      </c>
      <c r="U36" s="28">
        <f t="shared" si="106"/>
        <v>-22.319109375</v>
      </c>
      <c r="V36" s="29">
        <f t="shared" si="106"/>
        <v>-14.638046875000001</v>
      </c>
      <c r="W36" s="29">
        <f t="shared" si="106"/>
        <v>-1.299296875</v>
      </c>
      <c r="X36" s="29">
        <f t="shared" si="106"/>
        <v>-77.511656250000001</v>
      </c>
      <c r="Y36" s="29">
        <f t="shared" si="106"/>
        <v>-2.0069531249999999</v>
      </c>
      <c r="Z36" s="30">
        <f t="shared" si="106"/>
        <v>-2.1905312499999998</v>
      </c>
      <c r="AA36" s="162">
        <f t="shared" si="13"/>
        <v>-3.3062499999999999</v>
      </c>
      <c r="AB36" s="6">
        <f t="shared" si="13"/>
        <v>-79.702187500000008</v>
      </c>
      <c r="AC36" s="6">
        <f t="shared" si="14"/>
        <v>-27.216906250000001</v>
      </c>
      <c r="AD36" s="6">
        <f t="shared" si="15"/>
        <v>-80.694062500000001</v>
      </c>
      <c r="AE36" s="36">
        <f t="shared" si="16"/>
        <v>-41.854953125000002</v>
      </c>
      <c r="AF36" s="36">
        <f t="shared" si="17"/>
        <v>12.578859375</v>
      </c>
      <c r="AG36" s="36">
        <f t="shared" si="18"/>
        <v>-95.332109375000002</v>
      </c>
      <c r="AH36" s="37">
        <f t="shared" si="19"/>
        <v>66.056015625000001</v>
      </c>
      <c r="AJ36" s="162" t="s">
        <v>19</v>
      </c>
      <c r="AK36" s="82"/>
      <c r="AL36" s="73">
        <f t="shared" si="7"/>
        <v>-22.319109375</v>
      </c>
      <c r="AM36" s="73">
        <f>MAX(0.3*$AK36,ABS(AE36))</f>
        <v>41.854953125000002</v>
      </c>
      <c r="AN36" s="73">
        <f>MAX(0.3*$AK36,ABS(AF36))</f>
        <v>12.578859375</v>
      </c>
      <c r="AO36" s="73">
        <f>MAX($AK36,ABS(AG36))</f>
        <v>95.332109375000002</v>
      </c>
      <c r="AP36" s="73">
        <f>MAX($AK36,ABS(AH36))</f>
        <v>66.056015625000001</v>
      </c>
      <c r="AQ36" s="107">
        <f>MAX(AL36-$AF$4*(1-((0.48*$AF$2+AL38)/(0.48*$AF$2))^2),0)/(($G$4-2*4)*391.3)*1000</f>
        <v>0</v>
      </c>
      <c r="AR36" s="108">
        <f t="shared" ref="AR36:AU36" si="111">MAX(AM36-$AF$4*(1-((0.48*$AF$2+AM38)/(0.48*$AF$2))^2),0)/(($G$4-2*4)*391.3)*1000</f>
        <v>0.97998388843611806</v>
      </c>
      <c r="AS36" s="108">
        <f t="shared" si="111"/>
        <v>0</v>
      </c>
      <c r="AT36" s="108">
        <f t="shared" si="111"/>
        <v>0</v>
      </c>
      <c r="AU36" s="108">
        <f t="shared" si="111"/>
        <v>2.8409400565568483</v>
      </c>
      <c r="AV36" s="133">
        <f t="shared" si="102"/>
        <v>2.8409400565568483</v>
      </c>
      <c r="AW36" s="129">
        <f>$AW$3</f>
        <v>10.304423903774522</v>
      </c>
      <c r="AX36" s="73">
        <f t="shared" si="103"/>
        <v>806.42421470939405</v>
      </c>
      <c r="AY36" s="242">
        <f>AX36*($G$4-2*4)/200</f>
        <v>88.706663618033346</v>
      </c>
      <c r="AZ36" s="73">
        <f>($AF4+$AY36)*(1-ABS((0.48*$AF$2+AL$38)/(0.48*$AF$2+$AX36))^(1+1/(1+2*$AX36/$AF$2)))</f>
        <v>193.54776629170993</v>
      </c>
      <c r="BA36" s="73">
        <f t="shared" ref="BA36:BD36" si="112">($AF4+$AY36)*(1-ABS((0.48*$AF$2+AM$38)/(0.48*$AF$2+$AX36))^(1+1/(1+2*$AX36/$AF$2)))</f>
        <v>128.76380376233379</v>
      </c>
      <c r="BB36" s="73">
        <f t="shared" si="112"/>
        <v>197.07632522419638</v>
      </c>
      <c r="BC36" s="73">
        <f t="shared" si="112"/>
        <v>193.75038545490023</v>
      </c>
      <c r="BD36" s="73">
        <f t="shared" si="112"/>
        <v>135.165200013934</v>
      </c>
      <c r="BE36" s="148"/>
      <c r="BF36" s="148"/>
      <c r="BG36" s="148"/>
      <c r="BH36" s="148"/>
      <c r="BI36" s="148"/>
      <c r="BJ36" s="191"/>
      <c r="BK36" s="370"/>
      <c r="BL36" s="73"/>
      <c r="BM36" s="36"/>
      <c r="BN36" s="73"/>
      <c r="BO36" s="73"/>
      <c r="BP36" s="73"/>
      <c r="BQ36" s="73"/>
      <c r="BR36" s="73"/>
      <c r="BS36" s="73"/>
      <c r="BT36" s="73"/>
      <c r="BU36" s="370"/>
      <c r="BV36" s="370"/>
      <c r="BW36" s="370"/>
      <c r="BX36" s="370"/>
      <c r="BY36" s="370"/>
      <c r="BZ36" s="370"/>
      <c r="CA36" s="370"/>
      <c r="CB36" s="370"/>
      <c r="CC36" s="370"/>
      <c r="CD36" s="370"/>
      <c r="CE36" s="370"/>
      <c r="CF36" s="370"/>
      <c r="CG36" s="370"/>
      <c r="CH36" s="370"/>
      <c r="CI36" s="73"/>
      <c r="CJ36" s="73"/>
      <c r="CK36" s="370"/>
      <c r="CL36" s="370"/>
      <c r="CM36" s="465"/>
      <c r="CN36" s="465"/>
      <c r="CO36" s="370"/>
      <c r="CP36" s="370"/>
      <c r="CQ36" s="370"/>
    </row>
    <row r="37" spans="1:95" ht="16.05" customHeight="1" x14ac:dyDescent="0.3">
      <c r="A37" s="162">
        <f>Pil_originale!A956</f>
        <v>9</v>
      </c>
      <c r="B37" s="6">
        <f>Pil_originale!B956</f>
        <v>22</v>
      </c>
      <c r="C37" s="6">
        <f>Pil_originale!C956</f>
        <v>0</v>
      </c>
      <c r="D37" s="6">
        <f>Pil_originale!D956</f>
        <v>2</v>
      </c>
      <c r="E37" s="6" t="str">
        <f>Pil_originale!E956</f>
        <v>Minf</v>
      </c>
      <c r="F37" s="6">
        <f>Pil_originale!F956</f>
        <v>-28.619</v>
      </c>
      <c r="G37" s="6">
        <f>Pil_originale!G956</f>
        <v>-18.763999999999999</v>
      </c>
      <c r="H37" s="6">
        <f>Pil_originale!H956</f>
        <v>-1.6539999999999999</v>
      </c>
      <c r="I37" s="6">
        <f>Pil_originale!I956</f>
        <v>-98.853999999999999</v>
      </c>
      <c r="J37" s="6">
        <f>Pil_originale!J956</f>
        <v>-2.5569999999999999</v>
      </c>
      <c r="K37" s="7">
        <f>Pil_originale!K956</f>
        <v>-2.7909999999999999</v>
      </c>
      <c r="L37" s="447"/>
      <c r="M37" s="427"/>
      <c r="N37" s="162" t="s">
        <v>44</v>
      </c>
      <c r="O37" s="21">
        <f>F35+F38</f>
        <v>-992.62200000000007</v>
      </c>
      <c r="P37" s="21">
        <f t="shared" ref="P37:T37" si="113">G35+G38</f>
        <v>-628.27499999999998</v>
      </c>
      <c r="Q37" s="21">
        <f t="shared" si="113"/>
        <v>324.42</v>
      </c>
      <c r="R37" s="21">
        <f t="shared" si="113"/>
        <v>-226.631</v>
      </c>
      <c r="S37" s="21">
        <f t="shared" si="113"/>
        <v>-45.905999999999999</v>
      </c>
      <c r="T37" s="21">
        <f t="shared" si="113"/>
        <v>-50.113</v>
      </c>
      <c r="U37" s="28">
        <f>O37+$P$4</f>
        <v>-1058.3857500000001</v>
      </c>
      <c r="V37" s="29">
        <f>P37+$P$2</f>
        <v>-678.86249999999995</v>
      </c>
      <c r="W37" s="29">
        <f>Q37</f>
        <v>324.42</v>
      </c>
      <c r="X37" s="29">
        <f t="shared" ref="X37:Z38" si="114">R37</f>
        <v>-226.631</v>
      </c>
      <c r="Y37" s="29">
        <f t="shared" si="114"/>
        <v>-45.905999999999999</v>
      </c>
      <c r="Z37" s="30">
        <f t="shared" si="114"/>
        <v>-50.113</v>
      </c>
      <c r="AA37" s="162">
        <f t="shared" si="13"/>
        <v>370.32600000000002</v>
      </c>
      <c r="AB37" s="6">
        <f t="shared" si="13"/>
        <v>-276.74400000000003</v>
      </c>
      <c r="AC37" s="6">
        <f t="shared" si="14"/>
        <v>453.3492</v>
      </c>
      <c r="AD37" s="6">
        <f t="shared" si="15"/>
        <v>-387.84180000000003</v>
      </c>
      <c r="AE37" s="36">
        <f t="shared" si="16"/>
        <v>-225.51329999999996</v>
      </c>
      <c r="AF37" s="36">
        <f t="shared" si="17"/>
        <v>-1132.2116999999998</v>
      </c>
      <c r="AG37" s="36">
        <f t="shared" si="18"/>
        <v>-1066.7042999999999</v>
      </c>
      <c r="AH37" s="37">
        <f t="shared" si="19"/>
        <v>-291.02069999999992</v>
      </c>
      <c r="AJ37" s="162" t="s">
        <v>44</v>
      </c>
      <c r="AK37" s="82"/>
      <c r="AL37" s="73">
        <f t="shared" si="7"/>
        <v>-1058.3857500000001</v>
      </c>
      <c r="AM37" s="73">
        <f t="shared" ref="AM37:AP38" si="115">AE37</f>
        <v>-225.51329999999996</v>
      </c>
      <c r="AN37" s="73">
        <f t="shared" si="115"/>
        <v>-1132.2116999999998</v>
      </c>
      <c r="AO37" s="73">
        <f t="shared" si="115"/>
        <v>-1066.7042999999999</v>
      </c>
      <c r="AP37" s="73">
        <f t="shared" si="115"/>
        <v>-291.02069999999992</v>
      </c>
      <c r="AQ37" s="285"/>
      <c r="AR37" s="6"/>
      <c r="AS37" s="6"/>
      <c r="AT37" s="6"/>
      <c r="AU37" s="6"/>
      <c r="AV37" s="7"/>
      <c r="AW37" s="288"/>
      <c r="AX37" s="242"/>
      <c r="AY37" s="242"/>
      <c r="AZ37" s="242"/>
      <c r="BA37" s="242"/>
      <c r="BB37" s="242"/>
      <c r="BC37" s="242"/>
      <c r="BD37" s="242"/>
      <c r="BE37" s="148"/>
      <c r="BF37" s="148"/>
      <c r="BG37" s="148"/>
      <c r="BH37" s="148"/>
      <c r="BI37" s="148"/>
      <c r="BJ37" s="191"/>
      <c r="BK37" s="370"/>
      <c r="BL37" s="73"/>
      <c r="BM37" s="36"/>
      <c r="BN37" s="73"/>
      <c r="BO37" s="73"/>
      <c r="BP37" s="73"/>
      <c r="BQ37" s="73"/>
      <c r="BR37" s="73"/>
      <c r="BS37" s="73"/>
      <c r="BT37" s="73"/>
      <c r="BU37" s="370"/>
      <c r="BV37" s="370"/>
      <c r="BW37" s="370"/>
      <c r="BX37" s="370"/>
      <c r="BY37" s="370"/>
      <c r="BZ37" s="370"/>
      <c r="CA37" s="370"/>
      <c r="CB37" s="370"/>
      <c r="CC37" s="370"/>
      <c r="CD37" s="370"/>
      <c r="CE37" s="370"/>
      <c r="CF37" s="370"/>
      <c r="CG37" s="370"/>
      <c r="CH37" s="370"/>
      <c r="CI37" s="73"/>
      <c r="CJ37" s="73"/>
      <c r="CK37" s="370"/>
      <c r="CL37" s="370"/>
      <c r="CM37" s="370"/>
      <c r="CN37" s="370"/>
      <c r="CO37" s="370"/>
      <c r="CP37" s="370"/>
      <c r="CQ37" s="370"/>
    </row>
    <row r="38" spans="1:95" ht="16.05" customHeight="1" thickBot="1" x14ac:dyDescent="0.35">
      <c r="A38" s="8">
        <f>Pil_originale!A958</f>
        <v>9</v>
      </c>
      <c r="B38" s="42">
        <f>Pil_originale!B958</f>
        <v>22</v>
      </c>
      <c r="C38" s="42">
        <f>Pil_originale!C958</f>
        <v>0</v>
      </c>
      <c r="D38" s="42">
        <f>Pil_originale!D958</f>
        <v>2</v>
      </c>
      <c r="E38" s="42" t="str">
        <f>Pil_originale!E958</f>
        <v>N</v>
      </c>
      <c r="F38" s="42">
        <f>Pil_originale!F958</f>
        <v>-435.2</v>
      </c>
      <c r="G38" s="42">
        <f>Pil_originale!G958</f>
        <v>-280.375</v>
      </c>
      <c r="H38" s="42">
        <f>Pil_originale!H958</f>
        <v>-4.3849999999999998</v>
      </c>
      <c r="I38" s="42">
        <f>Pil_originale!I958</f>
        <v>-245.43799999999999</v>
      </c>
      <c r="J38" s="42">
        <f>Pil_originale!J958</f>
        <v>-6.6150000000000002</v>
      </c>
      <c r="K38" s="10">
        <f>Pil_originale!K958</f>
        <v>-7.2210000000000001</v>
      </c>
      <c r="L38" s="447"/>
      <c r="N38" s="8" t="s">
        <v>45</v>
      </c>
      <c r="O38" s="23">
        <f>F35+F38</f>
        <v>-992.62200000000007</v>
      </c>
      <c r="P38" s="23">
        <f t="shared" ref="P38:T38" si="116">G35+G38</f>
        <v>-628.27499999999998</v>
      </c>
      <c r="Q38" s="23">
        <f t="shared" si="116"/>
        <v>324.42</v>
      </c>
      <c r="R38" s="23">
        <f t="shared" si="116"/>
        <v>-226.631</v>
      </c>
      <c r="S38" s="23">
        <f t="shared" si="116"/>
        <v>-45.905999999999999</v>
      </c>
      <c r="T38" s="23">
        <f t="shared" si="116"/>
        <v>-50.113</v>
      </c>
      <c r="U38" s="33">
        <f>O38+$P$5</f>
        <v>-1077.8857500000001</v>
      </c>
      <c r="V38" s="21">
        <f>P38+$P$3</f>
        <v>-693.86249999999995</v>
      </c>
      <c r="W38" s="29">
        <f>Q38</f>
        <v>324.42</v>
      </c>
      <c r="X38" s="29">
        <f t="shared" si="114"/>
        <v>-226.631</v>
      </c>
      <c r="Y38" s="29">
        <f t="shared" si="114"/>
        <v>-45.905999999999999</v>
      </c>
      <c r="Z38" s="30">
        <f t="shared" si="114"/>
        <v>-50.113</v>
      </c>
      <c r="AA38" s="8">
        <f t="shared" si="13"/>
        <v>370.32600000000002</v>
      </c>
      <c r="AB38" s="42">
        <f t="shared" si="13"/>
        <v>-276.74400000000003</v>
      </c>
      <c r="AC38" s="42">
        <f t="shared" si="14"/>
        <v>453.3492</v>
      </c>
      <c r="AD38" s="42">
        <f t="shared" si="15"/>
        <v>-387.84180000000003</v>
      </c>
      <c r="AE38" s="38">
        <f t="shared" si="16"/>
        <v>-240.51329999999996</v>
      </c>
      <c r="AF38" s="38">
        <f t="shared" si="17"/>
        <v>-1147.2116999999998</v>
      </c>
      <c r="AG38" s="38">
        <f t="shared" si="18"/>
        <v>-1081.7042999999999</v>
      </c>
      <c r="AH38" s="39">
        <f t="shared" si="19"/>
        <v>-306.02069999999992</v>
      </c>
      <c r="AJ38" s="8" t="s">
        <v>45</v>
      </c>
      <c r="AK38" s="82"/>
      <c r="AL38" s="73">
        <f t="shared" si="7"/>
        <v>-1077.8857500000001</v>
      </c>
      <c r="AM38" s="73">
        <f t="shared" si="115"/>
        <v>-240.51329999999996</v>
      </c>
      <c r="AN38" s="73">
        <f t="shared" si="115"/>
        <v>-1147.2116999999998</v>
      </c>
      <c r="AO38" s="73">
        <f t="shared" si="115"/>
        <v>-1081.7042999999999</v>
      </c>
      <c r="AP38" s="73">
        <f t="shared" si="115"/>
        <v>-306.02069999999992</v>
      </c>
      <c r="AQ38" s="8"/>
      <c r="AR38" s="42"/>
      <c r="AS38" s="42"/>
      <c r="AT38" s="42"/>
      <c r="AU38" s="42"/>
      <c r="AV38" s="10"/>
      <c r="AW38" s="288"/>
      <c r="AX38" s="242"/>
      <c r="AY38" s="242"/>
      <c r="AZ38" s="242"/>
      <c r="BA38" s="242"/>
      <c r="BB38" s="242"/>
      <c r="BC38" s="242"/>
      <c r="BD38" s="242"/>
      <c r="BE38" s="148"/>
      <c r="BF38" s="148"/>
      <c r="BG38" s="148"/>
      <c r="BH38" s="148"/>
      <c r="BI38" s="148"/>
      <c r="BJ38" s="191"/>
      <c r="BK38" s="370"/>
      <c r="BL38" s="73"/>
      <c r="BM38" s="36"/>
      <c r="BN38" s="73"/>
      <c r="BO38" s="73"/>
      <c r="BP38" s="73"/>
      <c r="BQ38" s="73"/>
      <c r="BR38" s="73"/>
      <c r="BS38" s="73"/>
      <c r="BT38" s="73"/>
      <c r="BU38" s="370"/>
      <c r="BV38" s="370"/>
      <c r="BW38" s="370"/>
      <c r="BX38" s="370"/>
      <c r="BY38" s="370"/>
      <c r="BZ38" s="370"/>
      <c r="CA38" s="370"/>
      <c r="CB38" s="370"/>
      <c r="CC38" s="370"/>
      <c r="CD38" s="370"/>
      <c r="CE38" s="370"/>
      <c r="CF38" s="370"/>
      <c r="CG38" s="370"/>
      <c r="CH38" s="370"/>
      <c r="CI38" s="73"/>
      <c r="CJ38" s="73"/>
      <c r="CK38" s="370"/>
      <c r="CL38" s="370"/>
      <c r="CM38" s="370"/>
      <c r="CN38" s="370"/>
      <c r="CO38" s="370"/>
      <c r="CP38" s="370"/>
      <c r="CQ38" s="370"/>
    </row>
    <row r="39" spans="1:95" ht="16.05" customHeight="1" thickBot="1" x14ac:dyDescent="0.3">
      <c r="A39" s="158">
        <f>Pil_originale!A527</f>
        <v>5</v>
      </c>
      <c r="B39" s="159">
        <f>Pil_originale!B527</f>
        <v>22</v>
      </c>
      <c r="C39" s="159">
        <f>Pil_originale!C527</f>
        <v>0</v>
      </c>
      <c r="D39" s="159">
        <f>Pil_originale!D527</f>
        <v>1</v>
      </c>
      <c r="E39" s="159" t="str">
        <f>Pil_originale!E527</f>
        <v>Msup</v>
      </c>
      <c r="F39" s="159">
        <f>Pil_originale!F527</f>
        <v>-9.41</v>
      </c>
      <c r="G39" s="159">
        <f>Pil_originale!G527</f>
        <v>-7.5590000000000002</v>
      </c>
      <c r="H39" s="159">
        <f>Pil_originale!H527</f>
        <v>141.523</v>
      </c>
      <c r="I39" s="159">
        <f>Pil_originale!I527</f>
        <v>9.9079999999999995</v>
      </c>
      <c r="J39" s="159">
        <f>Pil_originale!J527</f>
        <v>-17.937000000000001</v>
      </c>
      <c r="K39" s="160">
        <f>Pil_originale!K527</f>
        <v>-19.581</v>
      </c>
      <c r="L39" s="447"/>
      <c r="M39" s="427" t="s">
        <v>33</v>
      </c>
      <c r="N39" s="158" t="s">
        <v>18</v>
      </c>
      <c r="O39" s="19">
        <f t="shared" ref="O39:T39" si="117">F39</f>
        <v>-9.41</v>
      </c>
      <c r="P39" s="19">
        <f t="shared" si="117"/>
        <v>-7.5590000000000002</v>
      </c>
      <c r="Q39" s="19">
        <f t="shared" si="117"/>
        <v>141.523</v>
      </c>
      <c r="R39" s="19">
        <f t="shared" si="117"/>
        <v>9.9079999999999995</v>
      </c>
      <c r="S39" s="19">
        <f t="shared" si="117"/>
        <v>-17.937000000000001</v>
      </c>
      <c r="T39" s="19">
        <f t="shared" si="117"/>
        <v>-19.581</v>
      </c>
      <c r="U39" s="25">
        <f t="shared" ref="U39:Z40" si="118">O39-(O39-O41)/360*$Y$4</f>
        <v>-8.0231250000000003</v>
      </c>
      <c r="V39" s="26">
        <f t="shared" si="118"/>
        <v>-6.4583472222222227</v>
      </c>
      <c r="W39" s="26">
        <f t="shared" si="118"/>
        <v>91.367027777777764</v>
      </c>
      <c r="X39" s="26">
        <f t="shared" si="118"/>
        <v>6.6216944444444437</v>
      </c>
      <c r="Y39" s="26">
        <f t="shared" si="118"/>
        <v>-11.703208333333334</v>
      </c>
      <c r="Z39" s="27">
        <f t="shared" si="118"/>
        <v>-12.775833333333333</v>
      </c>
      <c r="AA39" s="158">
        <f t="shared" si="13"/>
        <v>103.0702361111111</v>
      </c>
      <c r="AB39" s="159">
        <f t="shared" si="13"/>
        <v>19.397527777777775</v>
      </c>
      <c r="AC39" s="159">
        <f t="shared" si="14"/>
        <v>108.88949444444444</v>
      </c>
      <c r="AD39" s="159">
        <f t="shared" si="15"/>
        <v>50.318598611111099</v>
      </c>
      <c r="AE39" s="34">
        <f t="shared" si="16"/>
        <v>102.43114722222222</v>
      </c>
      <c r="AF39" s="34">
        <f t="shared" si="17"/>
        <v>-115.34784166666665</v>
      </c>
      <c r="AG39" s="34">
        <f t="shared" si="18"/>
        <v>43.860251388888877</v>
      </c>
      <c r="AH39" s="35">
        <f t="shared" si="19"/>
        <v>-56.776945833333322</v>
      </c>
      <c r="AJ39" s="158" t="s">
        <v>18</v>
      </c>
      <c r="AK39" s="82">
        <f>AU64</f>
        <v>185.96757352716065</v>
      </c>
      <c r="AL39" s="73">
        <f t="shared" si="7"/>
        <v>-8.0231250000000003</v>
      </c>
      <c r="AM39" s="73">
        <f>MAX($AK39,ABS(AE39))</f>
        <v>185.96757352716065</v>
      </c>
      <c r="AN39" s="73">
        <f>MAX($AK39,ABS(AF39))</f>
        <v>185.96757352716065</v>
      </c>
      <c r="AO39" s="73">
        <f>MAX(0.3*$AK39,ABS(AG39))</f>
        <v>55.790272058148197</v>
      </c>
      <c r="AP39" s="73">
        <f>MAX(0.3*$AK39,ABS(AH39))</f>
        <v>56.776945833333322</v>
      </c>
      <c r="AQ39" s="105">
        <f>MAX(AL39-$AG$3*(1-((0.48*$AG$2+AL43)/(0.48*$AG$2))^2),0)/(($H$3-2*4)*391.3)*1000</f>
        <v>0</v>
      </c>
      <c r="AR39" s="106">
        <f t="shared" ref="AR39:AU39" si="119">MAX(AM39-$AG$3*(1-((0.48*$AG$2+AM43)/(0.48*$AG$2))^2),0)/(($H$3-2*4)*391.3)*1000</f>
        <v>4.0942036499486401</v>
      </c>
      <c r="AS39" s="106">
        <f t="shared" si="119"/>
        <v>0</v>
      </c>
      <c r="AT39" s="106">
        <f t="shared" si="119"/>
        <v>0</v>
      </c>
      <c r="AU39" s="106">
        <f t="shared" si="119"/>
        <v>0</v>
      </c>
      <c r="AV39" s="132">
        <f>MAX(AQ39:AU39)</f>
        <v>4.0942036499486401</v>
      </c>
      <c r="AW39" s="126">
        <f>$AT$2</f>
        <v>15.707963267948966</v>
      </c>
      <c r="AX39" s="73">
        <f>2*AW39*391.3/10</f>
        <v>1229.305205349686</v>
      </c>
      <c r="AY39" s="242">
        <f>AX39*($H$3-2*4)/200</f>
        <v>442.54987392588703</v>
      </c>
      <c r="AZ39" s="73">
        <f>($AG3+$AY39)*(1-ABS((0.48*$AG$2+AL$43)/(0.48*$AG$2+$AX39))^(1+1/(1+$AX39/$AG$2)))</f>
        <v>741.42369287543147</v>
      </c>
      <c r="BA39" s="73">
        <f t="shared" ref="BA39:BD40" si="120">($AG3+$AY39)*(1-ABS((0.48*$AG$2+AM$43)/(0.48*$AG$2+$AX39))^(1+1/(1+$AX39/$AG$2)))</f>
        <v>533.91214336549319</v>
      </c>
      <c r="BB39" s="73">
        <f t="shared" si="120"/>
        <v>757.71346664868736</v>
      </c>
      <c r="BC39" s="73">
        <f t="shared" si="120"/>
        <v>750.0108280417794</v>
      </c>
      <c r="BD39" s="73">
        <f t="shared" si="120"/>
        <v>558.15401872765608</v>
      </c>
      <c r="BE39" s="148" t="str">
        <f>IF((ABS(AL39/AZ39)^1.5+ABS(AL40/AZ40)^1.5)&lt;1,"VERIFICA","NON VERIFICA")</f>
        <v>VERIFICA</v>
      </c>
      <c r="BF39" s="148" t="str">
        <f t="shared" ref="BF39:BI39" si="121">IF((ABS(AM39/BA39)^1.5+ABS(AM40/BA40)^1.5)&lt;1,"VERIFICA","NON VERIFICA")</f>
        <v>VERIFICA</v>
      </c>
      <c r="BG39" s="148" t="str">
        <f t="shared" si="121"/>
        <v>VERIFICA</v>
      </c>
      <c r="BH39" s="148" t="str">
        <f t="shared" si="121"/>
        <v>VERIFICA</v>
      </c>
      <c r="BI39" s="148" t="str">
        <f t="shared" si="121"/>
        <v>VERIFICA</v>
      </c>
      <c r="BJ39" s="191"/>
      <c r="BK39" s="73"/>
      <c r="BL39" s="73">
        <f>MAX(BA39+BA41,BB39+BB41)*$BL$2/($CC$3)*100</f>
        <v>575.37662637086476</v>
      </c>
      <c r="BM39" s="36">
        <f>0.5*14.17*$G$4*0.9*($G$3-4)*2.5/(1+2.5^2)/10</f>
        <v>501.32482758620688</v>
      </c>
      <c r="BN39" s="73">
        <f>BO44*0.9*($G$3-4)*391.3/100*2.5*10^-1</f>
        <v>1177.1826646428597</v>
      </c>
      <c r="BO39" s="265">
        <f>IF(BN39&gt;BM39,SQRT((0.5*14.17*$G$4)/(BM44/BN44*391.3)-1)," ")</f>
        <v>1.444834062084065</v>
      </c>
      <c r="BP39" s="73">
        <f>IF(BO39=" "," ",0.9*BO44/100*($G$3-4)*391.3*BO39/10)</f>
        <v>680.3334444683544</v>
      </c>
      <c r="BQ39" s="73" t="str">
        <f>IF(AND(BP39&gt;BL39,BN39&gt;BL39),"Verifica","Non Verifica")</f>
        <v>Verifica</v>
      </c>
      <c r="BR39" s="73">
        <f>BS44*0.9*($G$3-4)*391.3/100*2.5*10^-1</f>
        <v>1177.1826646428597</v>
      </c>
      <c r="BS39" s="265">
        <f>IF(BR39&gt;BM39,SQRT((0.5*14.17*$G$4)/(BQ44/BR44*391.3)-1)," ")</f>
        <v>1.444834062084065</v>
      </c>
      <c r="BT39" s="73">
        <f>IF(BS39=" "," ",0.9*BS44/100*($G$3-4)*391.3*BS39/10)</f>
        <v>680.3334444683544</v>
      </c>
      <c r="BU39" s="6" t="str">
        <f>IF(AND(BT39&gt;BL39,BR39&gt;BL39),"Verifica","Non Verifica")</f>
        <v>Verifica</v>
      </c>
      <c r="BV39" s="281" t="str">
        <f>IF(BS4/BT4&gt;=0.08*14.17*0.75/391.3,"Verifica","Non verifica")</f>
        <v>Verifica</v>
      </c>
      <c r="BW39" s="370"/>
      <c r="BX39" s="370"/>
      <c r="BY39" s="370"/>
      <c r="BZ39" s="370"/>
      <c r="CA39" s="73">
        <f>MAX(AM60:AP60)/(0.9*(80-4)*391.3)*1000</f>
        <v>13.311551923399195</v>
      </c>
      <c r="CB39" s="73">
        <f>MAX(AM61:AP61)/(0.9*(80-4)*391.3)*1000</f>
        <v>9.468098775197813</v>
      </c>
      <c r="CC39" s="370">
        <f>MAX(ABS(Taglio!H12),ABS(Taglio!I12),ABS(Taglio!H13),ABS(Taglio!I13))</f>
        <v>147.84200000000001</v>
      </c>
      <c r="CD39" s="245">
        <f>$CB$5*(CB39+CA39)*391.3/10-ABS(CC39)</f>
        <v>921.79927820332125</v>
      </c>
      <c r="CE39" s="370">
        <v>0.48</v>
      </c>
      <c r="CF39" s="370">
        <f>CE39*(1-25/250)</f>
        <v>0.432</v>
      </c>
      <c r="CG39" s="370">
        <v>30</v>
      </c>
      <c r="CH39" s="370">
        <v>72</v>
      </c>
      <c r="CI39" s="73">
        <f>(MAX(ABS(AL44),ABS(AM44),ABS(AN44),ABS(AO44),ABS(AP44)))/(CG39*CH39)</f>
        <v>0.64868060185185172</v>
      </c>
      <c r="CJ39" s="73">
        <f>CD39/(CG39*CH39)*10</f>
        <v>4.2675892509413025</v>
      </c>
      <c r="CK39" s="246">
        <v>0.37</v>
      </c>
      <c r="CL39" s="245">
        <f>CF39*14.17*CH39*CG39*(1-CK39/CF39)^0.5/10</f>
        <v>500.91186580318254</v>
      </c>
      <c r="CM39" s="464" t="str">
        <f>IF(CD39&lt;CL39,"VERIFICA","NON VERIFICA_necessarie staffe di contenimento")</f>
        <v>NON VERIFICA_necessarie staffe di contenimento</v>
      </c>
      <c r="CN39" s="464"/>
      <c r="CO39" s="245">
        <f>CG39*CH39/391.3*(CJ39^2/(1.2+CK39*CG39-1.2))</f>
        <v>9.0570371600001511</v>
      </c>
      <c r="CP39" s="370"/>
      <c r="CQ39" s="370"/>
    </row>
    <row r="40" spans="1:95" ht="16.05" customHeight="1" x14ac:dyDescent="0.25">
      <c r="A40" s="162">
        <f>Pil_originale!A528</f>
        <v>5</v>
      </c>
      <c r="B40" s="6">
        <f>Pil_originale!B528</f>
        <v>22</v>
      </c>
      <c r="C40" s="6">
        <f>Pil_originale!C528</f>
        <v>0</v>
      </c>
      <c r="D40" s="6">
        <f>Pil_originale!D528</f>
        <v>1</v>
      </c>
      <c r="E40" s="6" t="str">
        <f>Pil_originale!E528</f>
        <v>Minf</v>
      </c>
      <c r="F40" s="6">
        <f>Pil_originale!F528</f>
        <v>4.8550000000000004</v>
      </c>
      <c r="G40" s="6">
        <f>Pil_originale!G528</f>
        <v>3.762</v>
      </c>
      <c r="H40" s="6">
        <f>Pil_originale!H528</f>
        <v>-374.36700000000002</v>
      </c>
      <c r="I40" s="6">
        <f>Pil_originale!I528</f>
        <v>-23.893999999999998</v>
      </c>
      <c r="J40" s="6">
        <f>Pil_originale!J528</f>
        <v>46.182000000000002</v>
      </c>
      <c r="K40" s="7">
        <f>Pil_originale!K528</f>
        <v>50.414999999999999</v>
      </c>
      <c r="L40" s="447"/>
      <c r="M40" s="427"/>
      <c r="N40" s="162" t="s">
        <v>17</v>
      </c>
      <c r="O40" s="21">
        <f t="shared" ref="O40:T40" si="122">F42</f>
        <v>17.039000000000001</v>
      </c>
      <c r="P40" s="21">
        <f t="shared" si="122"/>
        <v>11.161</v>
      </c>
      <c r="Q40" s="21">
        <f t="shared" si="122"/>
        <v>0.97499999999999998</v>
      </c>
      <c r="R40" s="21">
        <f t="shared" si="122"/>
        <v>74.611000000000004</v>
      </c>
      <c r="S40" s="21">
        <f t="shared" si="122"/>
        <v>1.7270000000000001</v>
      </c>
      <c r="T40" s="21">
        <f t="shared" si="122"/>
        <v>1.885</v>
      </c>
      <c r="U40" s="28">
        <f t="shared" si="118"/>
        <v>14.571791666666668</v>
      </c>
      <c r="V40" s="29">
        <f t="shared" si="118"/>
        <v>9.5423472222222223</v>
      </c>
      <c r="W40" s="29">
        <f t="shared" si="118"/>
        <v>0.76801388888888888</v>
      </c>
      <c r="X40" s="29">
        <f t="shared" si="118"/>
        <v>58.961041666666674</v>
      </c>
      <c r="Y40" s="29">
        <f t="shared" si="118"/>
        <v>1.3627083333333334</v>
      </c>
      <c r="Z40" s="30">
        <f t="shared" si="118"/>
        <v>1.4873611111111111</v>
      </c>
      <c r="AA40" s="162">
        <f t="shared" si="13"/>
        <v>2.1307222222222224</v>
      </c>
      <c r="AB40" s="6">
        <f t="shared" si="13"/>
        <v>60.448402777777787</v>
      </c>
      <c r="AC40" s="6">
        <f t="shared" si="14"/>
        <v>20.265243055555558</v>
      </c>
      <c r="AD40" s="6">
        <f t="shared" si="15"/>
        <v>61.087619444444456</v>
      </c>
      <c r="AE40" s="36">
        <f t="shared" si="16"/>
        <v>29.807590277777781</v>
      </c>
      <c r="AF40" s="36">
        <f t="shared" si="17"/>
        <v>-10.722895833333336</v>
      </c>
      <c r="AG40" s="36">
        <f t="shared" si="18"/>
        <v>70.629966666666675</v>
      </c>
      <c r="AH40" s="37">
        <f t="shared" si="19"/>
        <v>-51.545272222222238</v>
      </c>
      <c r="AJ40" s="162" t="s">
        <v>17</v>
      </c>
      <c r="AK40" s="82">
        <f>AT64</f>
        <v>127.55077616169795</v>
      </c>
      <c r="AL40" s="73">
        <f t="shared" si="7"/>
        <v>14.571791666666668</v>
      </c>
      <c r="AM40" s="73">
        <f>MAX(0.3*$AK40,ABS(AE40))</f>
        <v>38.265232848509385</v>
      </c>
      <c r="AN40" s="73">
        <f>MAX(0.3*$AK40,ABS(AF40))</f>
        <v>38.265232848509385</v>
      </c>
      <c r="AO40" s="73">
        <f>MAX($AK40,ABS(AG40))</f>
        <v>127.55077616169795</v>
      </c>
      <c r="AP40" s="73">
        <f>MAX($AK40,ABS(AH40))</f>
        <v>127.55077616169795</v>
      </c>
      <c r="AQ40" s="107">
        <f>MAX(AL40-$AG$4*(1-((0.48*$AG$2+AL43)/(0.48*$AG$2))^2),0)/(($H$4-2*4)*391.3)*1000</f>
        <v>0</v>
      </c>
      <c r="AR40" s="108">
        <f t="shared" ref="AR40:AU40" si="123">MAX(AM40-$AG$4*(1-((0.48*$AG$2+AM43)/(0.48*$AG$2))^2),0)/(($H$4-2*4)*391.3)*1000</f>
        <v>1.3687549378408244</v>
      </c>
      <c r="AS40" s="108">
        <f t="shared" si="123"/>
        <v>0</v>
      </c>
      <c r="AT40" s="108">
        <f t="shared" si="123"/>
        <v>1.2088384344090866</v>
      </c>
      <c r="AU40" s="108">
        <f t="shared" si="123"/>
        <v>10.426067661285606</v>
      </c>
      <c r="AV40" s="133">
        <f t="shared" ref="AV40:AV42" si="124">MAX(AQ40:AU40)</f>
        <v>10.426067661285606</v>
      </c>
      <c r="AW40" s="127">
        <f>$AT$3</f>
        <v>10.304423903774522</v>
      </c>
      <c r="AX40" s="73">
        <f t="shared" ref="AX40:AX42" si="125">2*AW40*391.3/10</f>
        <v>806.42421470939405</v>
      </c>
      <c r="AY40" s="242">
        <f>AX40*($H$4-2*4)/200</f>
        <v>88.706663618033346</v>
      </c>
      <c r="AZ40" s="73">
        <f>($AG4+$AY40)*(1-ABS((0.48*$AG$2+AL$43)/(0.48*$AG$2+$AX40))^(1+1/(1+$AX40/$AG$2)))</f>
        <v>202.34945708198583</v>
      </c>
      <c r="BA40" s="73">
        <f t="shared" si="120"/>
        <v>129.18058191916589</v>
      </c>
      <c r="BB40" s="73">
        <f t="shared" si="120"/>
        <v>207.66597808539711</v>
      </c>
      <c r="BC40" s="73">
        <f t="shared" si="120"/>
        <v>205.17667123338995</v>
      </c>
      <c r="BD40" s="73">
        <f t="shared" si="120"/>
        <v>137.97018699789783</v>
      </c>
      <c r="BE40" s="148"/>
      <c r="BF40" s="148"/>
      <c r="BG40" s="148"/>
      <c r="BH40" s="148"/>
      <c r="BI40" s="148"/>
      <c r="BJ40" s="191"/>
      <c r="BK40" s="370"/>
      <c r="BL40" s="73"/>
      <c r="BM40" s="36"/>
      <c r="BN40" s="73"/>
      <c r="BO40" s="73"/>
      <c r="BP40" s="73"/>
      <c r="BQ40" s="73"/>
      <c r="BR40" s="73"/>
      <c r="BS40" s="36"/>
      <c r="BT40" s="73"/>
      <c r="BU40" s="399"/>
      <c r="BV40" s="399"/>
      <c r="BW40" s="370"/>
      <c r="BX40" s="370"/>
      <c r="BY40" s="370"/>
      <c r="BZ40" s="370"/>
      <c r="CA40" s="370"/>
      <c r="CB40" s="370"/>
      <c r="CC40" s="370"/>
      <c r="CD40" s="370"/>
      <c r="CE40" s="370"/>
      <c r="CF40" s="370"/>
      <c r="CG40" s="370"/>
      <c r="CH40" s="370"/>
      <c r="CI40" s="73"/>
      <c r="CJ40" s="73"/>
      <c r="CK40" s="370"/>
      <c r="CL40" s="370"/>
      <c r="CM40" s="465"/>
      <c r="CN40" s="465"/>
      <c r="CO40" s="370"/>
      <c r="CP40" s="370"/>
      <c r="CQ40" s="370"/>
    </row>
    <row r="41" spans="1:95" ht="16.05" customHeight="1" x14ac:dyDescent="0.25">
      <c r="A41" s="162">
        <f>Pil_originale!A530</f>
        <v>5</v>
      </c>
      <c r="B41" s="6">
        <f>Pil_originale!B530</f>
        <v>22</v>
      </c>
      <c r="C41" s="6">
        <f>Pil_originale!C530</f>
        <v>0</v>
      </c>
      <c r="D41" s="6">
        <f>Pil_originale!D530</f>
        <v>1</v>
      </c>
      <c r="E41" s="6" t="str">
        <f>Pil_originale!E530</f>
        <v>N</v>
      </c>
      <c r="F41" s="6">
        <f>Pil_originale!F530</f>
        <v>-606.94299999999998</v>
      </c>
      <c r="G41" s="6">
        <f>Pil_originale!G530</f>
        <v>-383.101</v>
      </c>
      <c r="H41" s="6">
        <f>Pil_originale!H530</f>
        <v>433.04899999999998</v>
      </c>
      <c r="I41" s="6">
        <f>Pil_originale!I530</f>
        <v>25.13</v>
      </c>
      <c r="J41" s="6">
        <f>Pil_originale!J530</f>
        <v>-52.283999999999999</v>
      </c>
      <c r="K41" s="7">
        <f>Pil_originale!K530</f>
        <v>-57.076000000000001</v>
      </c>
      <c r="L41" s="447"/>
      <c r="M41" s="427"/>
      <c r="N41" s="162" t="s">
        <v>20</v>
      </c>
      <c r="O41" s="21">
        <f t="shared" ref="O41:T41" si="126">F40</f>
        <v>4.8550000000000004</v>
      </c>
      <c r="P41" s="21">
        <f t="shared" si="126"/>
        <v>3.762</v>
      </c>
      <c r="Q41" s="21">
        <f t="shared" si="126"/>
        <v>-374.36700000000002</v>
      </c>
      <c r="R41" s="21">
        <f t="shared" si="126"/>
        <v>-23.893999999999998</v>
      </c>
      <c r="S41" s="21">
        <f t="shared" si="126"/>
        <v>46.182000000000002</v>
      </c>
      <c r="T41" s="21">
        <f t="shared" si="126"/>
        <v>50.414999999999999</v>
      </c>
      <c r="U41" s="28">
        <f t="shared" ref="U41:Z42" si="127">O41+(O39-O41)/360*$Y$5</f>
        <v>4.8550000000000004</v>
      </c>
      <c r="V41" s="29">
        <f t="shared" si="127"/>
        <v>3.762</v>
      </c>
      <c r="W41" s="29">
        <f t="shared" si="127"/>
        <v>-374.36700000000002</v>
      </c>
      <c r="X41" s="29">
        <f t="shared" si="127"/>
        <v>-23.893999999999998</v>
      </c>
      <c r="Y41" s="29">
        <f t="shared" si="127"/>
        <v>46.182000000000002</v>
      </c>
      <c r="Z41" s="30">
        <f t="shared" si="127"/>
        <v>50.414999999999999</v>
      </c>
      <c r="AA41" s="162">
        <f t="shared" si="13"/>
        <v>-420.54900000000004</v>
      </c>
      <c r="AB41" s="6">
        <f t="shared" si="13"/>
        <v>-74.308999999999997</v>
      </c>
      <c r="AC41" s="6">
        <f t="shared" si="14"/>
        <v>-442.84170000000006</v>
      </c>
      <c r="AD41" s="6">
        <f t="shared" si="15"/>
        <v>-200.47370000000001</v>
      </c>
      <c r="AE41" s="36">
        <f t="shared" si="16"/>
        <v>-439.07970000000006</v>
      </c>
      <c r="AF41" s="36">
        <f t="shared" si="17"/>
        <v>446.60370000000006</v>
      </c>
      <c r="AG41" s="36">
        <f t="shared" si="18"/>
        <v>-196.71170000000001</v>
      </c>
      <c r="AH41" s="37">
        <f t="shared" si="19"/>
        <v>204.23570000000001</v>
      </c>
      <c r="AJ41" s="162" t="s">
        <v>20</v>
      </c>
      <c r="AK41" s="82"/>
      <c r="AL41" s="73">
        <f t="shared" si="7"/>
        <v>4.8550000000000004</v>
      </c>
      <c r="AM41" s="73">
        <f>MAX($AK41,ABS(AE41))</f>
        <v>439.07970000000006</v>
      </c>
      <c r="AN41" s="79">
        <f>MAX($AK41,ABS(AF41))</f>
        <v>446.60370000000006</v>
      </c>
      <c r="AO41" s="73">
        <f>MAX(0.3*$AK41,ABS(AG41))</f>
        <v>196.71170000000001</v>
      </c>
      <c r="AP41" s="73">
        <f>MAX(0.3*$AK41,ABS(AH41))</f>
        <v>204.23570000000001</v>
      </c>
      <c r="AQ41" s="107">
        <f>MAX(AL41-$AG$3*(1-((0.48*$AG$2+AL44)/(0.48*$AG$2))^2),0)/(($H$3-2*4)*391.3)*1000</f>
        <v>0</v>
      </c>
      <c r="AR41" s="108">
        <f t="shared" ref="AR41:AU41" si="128">MAX(AM41-$AG$3*(1-((0.48*$AG$2+AM44)/(0.48*$AG$2))^2),0)/(($H$3-2*4)*391.3)*1000</f>
        <v>12.834792819510481</v>
      </c>
      <c r="AS41" s="108">
        <f t="shared" si="128"/>
        <v>4.4981430083039315</v>
      </c>
      <c r="AT41" s="108">
        <f t="shared" si="128"/>
        <v>0</v>
      </c>
      <c r="AU41" s="108">
        <f t="shared" si="128"/>
        <v>3.4431398544361502</v>
      </c>
      <c r="AV41" s="134">
        <f t="shared" si="124"/>
        <v>12.834792819510481</v>
      </c>
      <c r="AW41" s="128">
        <f>$AQ$2</f>
        <v>15.707963267948966</v>
      </c>
      <c r="AX41" s="73">
        <f t="shared" si="125"/>
        <v>1229.305205349686</v>
      </c>
      <c r="AY41" s="242">
        <f>AX41*($H$3-2*4)/200</f>
        <v>442.54987392588703</v>
      </c>
      <c r="AZ41" s="73">
        <f>($AG3+$AY41)*(1-ABS((0.48*$AG$2+AL$44)/(0.48*$AG$2+$AX41))^(1+1/(1+$AX41/$AG$2)))</f>
        <v>744.24436450572762</v>
      </c>
      <c r="BA41" s="73">
        <f t="shared" ref="BA41:BD42" si="129">($AG3+$AY41)*(1-ABS((0.48*$AG$2+AM$44)/(0.48*$AG$2+$AX41))^(1+1/(1+$AX41/$AG$2)))</f>
        <v>539.38732319056396</v>
      </c>
      <c r="BB41" s="73">
        <f t="shared" si="129"/>
        <v>759.18854832904674</v>
      </c>
      <c r="BC41" s="73">
        <f t="shared" si="129"/>
        <v>751.86489306468786</v>
      </c>
      <c r="BD41" s="73">
        <f t="shared" si="129"/>
        <v>563.38086531541967</v>
      </c>
      <c r="BE41" s="148" t="str">
        <f>IF((ABS(AL41/AZ41)^1.5+ABS(AL42/AZ42)^1.5&lt;1),"VERIFICA","NON VERIFICA")</f>
        <v>VERIFICA</v>
      </c>
      <c r="BF41" s="148" t="str">
        <f t="shared" ref="BF41:BI41" si="130">IF((ABS(AM41/BA41)^1.5+ABS(AM42/BA42)^1.5&lt;1),"VERIFICA","NON VERIFICA")</f>
        <v>VERIFICA</v>
      </c>
      <c r="BG41" s="148" t="str">
        <f t="shared" si="130"/>
        <v>VERIFICA</v>
      </c>
      <c r="BH41" s="148" t="str">
        <f t="shared" si="130"/>
        <v>VERIFICA</v>
      </c>
      <c r="BI41" s="148" t="str">
        <f t="shared" si="130"/>
        <v>VERIFICA</v>
      </c>
      <c r="BJ41" s="191"/>
      <c r="BK41" s="73"/>
      <c r="BL41" s="36">
        <f>MAX(BC40+BC42,BD40+BD42)*$BL$2/($BX$3)*100</f>
        <v>167.42705901161489</v>
      </c>
      <c r="BM41" s="36">
        <f>0.5*14.17*$H$3*0.9*($H$4-4)*2.5/(1+2.5^2)/10</f>
        <v>457.34896551724131</v>
      </c>
      <c r="BN41" s="36">
        <f>$BQ$6*0.9*($H$4-4)*391.3/100*2.5*10^-1</f>
        <v>306.83457925528165</v>
      </c>
      <c r="BO41" s="341" t="str">
        <f>IF(BN41&gt;BM41,SQRT((0.5*14.17*$H$3)/($BQ$6/100*391.3)-1)," ")</f>
        <v xml:space="preserve"> </v>
      </c>
      <c r="BP41" s="36" t="str">
        <f>IF(BO41=" "," ",0.9*$BQ$6/100*($H$4-4)*391.3*BO41*10^-1)</f>
        <v xml:space="preserve"> </v>
      </c>
      <c r="BQ41" s="36" t="str">
        <f>IF(AND(BP41&gt;BL41,BN41&gt;BL41),"Verifica","Non Verifica")</f>
        <v>Verifica</v>
      </c>
      <c r="BR41" s="36">
        <f>$BU$6*0.9*($H$4-4)*391.3/100*2.5*10^-1</f>
        <v>460.25186888292251</v>
      </c>
      <c r="BS41" s="341">
        <f>IF(BR41&gt;BM41,SQRT((0.5*14.17*$H$3)/($BU$6/100*391.3)-1)," ")</f>
        <v>2.4908377619259197</v>
      </c>
      <c r="BT41" s="36">
        <f>IF(BS41=" "," ",0.9*$BU$6/100*($H$4-4)*391.3*BS41*10^-1)</f>
        <v>458.56509400422419</v>
      </c>
      <c r="BU41" s="6" t="str">
        <f>IF(AND(BT41&gt;BL41,BR41&gt;BL41),"Verifica","Non Verifica")</f>
        <v>Verifica</v>
      </c>
      <c r="BV41" s="399"/>
      <c r="BW41" s="370"/>
      <c r="BX41" s="370"/>
      <c r="BY41" s="370"/>
      <c r="BZ41" s="370"/>
      <c r="CA41" s="370"/>
      <c r="CB41" s="370"/>
      <c r="CC41" s="370"/>
      <c r="CD41" s="370"/>
      <c r="CE41" s="370"/>
      <c r="CF41" s="370"/>
      <c r="CG41" s="370"/>
      <c r="CH41" s="370"/>
      <c r="CI41" s="73"/>
      <c r="CJ41" s="73"/>
      <c r="CK41" s="370"/>
      <c r="CL41" s="370"/>
      <c r="CM41" s="465"/>
      <c r="CN41" s="465"/>
      <c r="CO41" s="370"/>
      <c r="CP41" s="370"/>
      <c r="CQ41" s="370"/>
    </row>
    <row r="42" spans="1:95" ht="16.05" customHeight="1" thickBot="1" x14ac:dyDescent="0.3">
      <c r="A42" s="162">
        <f>Pil_originale!A959</f>
        <v>9</v>
      </c>
      <c r="B42" s="6">
        <f>Pil_originale!B959</f>
        <v>22</v>
      </c>
      <c r="C42" s="6">
        <f>Pil_originale!C959</f>
        <v>0</v>
      </c>
      <c r="D42" s="6">
        <f>Pil_originale!D959</f>
        <v>1</v>
      </c>
      <c r="E42" s="6" t="str">
        <f>Pil_originale!E959</f>
        <v>Msup</v>
      </c>
      <c r="F42" s="6">
        <f>Pil_originale!F959</f>
        <v>17.039000000000001</v>
      </c>
      <c r="G42" s="6">
        <f>Pil_originale!G959</f>
        <v>11.161</v>
      </c>
      <c r="H42" s="6">
        <f>Pil_originale!H959</f>
        <v>0.97499999999999998</v>
      </c>
      <c r="I42" s="6">
        <f>Pil_originale!I959</f>
        <v>74.611000000000004</v>
      </c>
      <c r="J42" s="6">
        <f>Pil_originale!J959</f>
        <v>1.7270000000000001</v>
      </c>
      <c r="K42" s="7">
        <f>Pil_originale!K959</f>
        <v>1.885</v>
      </c>
      <c r="L42" s="447"/>
      <c r="M42" s="427"/>
      <c r="N42" s="162" t="s">
        <v>19</v>
      </c>
      <c r="O42" s="21">
        <f t="shared" ref="O42:T42" si="131">F43</f>
        <v>-8.3379999999999992</v>
      </c>
      <c r="P42" s="21">
        <f t="shared" si="131"/>
        <v>-5.4880000000000004</v>
      </c>
      <c r="Q42" s="21">
        <f t="shared" si="131"/>
        <v>-1.1539999999999999</v>
      </c>
      <c r="R42" s="21">
        <f t="shared" si="131"/>
        <v>-86.36</v>
      </c>
      <c r="S42" s="21">
        <f t="shared" si="131"/>
        <v>-2.02</v>
      </c>
      <c r="T42" s="21">
        <f t="shared" si="131"/>
        <v>-2.2050000000000001</v>
      </c>
      <c r="U42" s="28">
        <f t="shared" si="127"/>
        <v>-8.3379999999999992</v>
      </c>
      <c r="V42" s="29">
        <f t="shared" si="127"/>
        <v>-5.4880000000000004</v>
      </c>
      <c r="W42" s="29">
        <f t="shared" si="127"/>
        <v>-1.1539999999999999</v>
      </c>
      <c r="X42" s="29">
        <f t="shared" si="127"/>
        <v>-86.36</v>
      </c>
      <c r="Y42" s="29">
        <f t="shared" si="127"/>
        <v>-2.02</v>
      </c>
      <c r="Z42" s="30">
        <f t="shared" si="127"/>
        <v>-2.2050000000000001</v>
      </c>
      <c r="AA42" s="162">
        <f t="shared" si="13"/>
        <v>-3.1739999999999999</v>
      </c>
      <c r="AB42" s="6">
        <f t="shared" si="13"/>
        <v>-88.564999999999998</v>
      </c>
      <c r="AC42" s="6">
        <f t="shared" si="14"/>
        <v>-29.743499999999997</v>
      </c>
      <c r="AD42" s="6">
        <f t="shared" si="15"/>
        <v>-89.517200000000003</v>
      </c>
      <c r="AE42" s="36">
        <f t="shared" si="16"/>
        <v>-35.231499999999997</v>
      </c>
      <c r="AF42" s="36">
        <f t="shared" si="17"/>
        <v>24.255499999999998</v>
      </c>
      <c r="AG42" s="36">
        <f t="shared" si="18"/>
        <v>-95.005200000000002</v>
      </c>
      <c r="AH42" s="37">
        <f t="shared" si="19"/>
        <v>84.029200000000003</v>
      </c>
      <c r="AJ42" s="162" t="s">
        <v>19</v>
      </c>
      <c r="AK42" s="82"/>
      <c r="AL42" s="73">
        <f t="shared" si="7"/>
        <v>-8.3379999999999992</v>
      </c>
      <c r="AM42" s="73">
        <f>MAX(0.3*$AK42,ABS(AE42))</f>
        <v>35.231499999999997</v>
      </c>
      <c r="AN42" s="73">
        <f>MAX(0.3*$AK42,ABS(AF42))</f>
        <v>24.255499999999998</v>
      </c>
      <c r="AO42" s="73">
        <f>MAX($AK42,ABS(AG42))</f>
        <v>95.005200000000002</v>
      </c>
      <c r="AP42" s="73">
        <f>MAX($AK42,ABS(AH42))</f>
        <v>84.029200000000003</v>
      </c>
      <c r="AQ42" s="107">
        <f>MAX(AL42-$AG$4*(1-((0.48*$AG$2+AL44)/(0.48*$AG$2))^2),0)/(($H$4-2*4)*391.3)*1000</f>
        <v>0</v>
      </c>
      <c r="AR42" s="108">
        <f t="shared" ref="AR42:AU42" si="132">MAX(AM42-$AG$4*(1-((0.48*$AG$2+AM44)/(0.48*$AG$2))^2),0)/(($H$4-2*4)*391.3)*1000</f>
        <v>0.71759427983762492</v>
      </c>
      <c r="AS42" s="108">
        <f t="shared" si="132"/>
        <v>0</v>
      </c>
      <c r="AT42" s="108">
        <f t="shared" si="132"/>
        <v>0</v>
      </c>
      <c r="AU42" s="108">
        <f t="shared" si="132"/>
        <v>5.0900180489398243</v>
      </c>
      <c r="AV42" s="133">
        <f t="shared" si="124"/>
        <v>5.0900180489398243</v>
      </c>
      <c r="AW42" s="129">
        <f>$AQ$3</f>
        <v>10.304423903774522</v>
      </c>
      <c r="AX42" s="73">
        <f t="shared" si="125"/>
        <v>806.42421470939405</v>
      </c>
      <c r="AY42" s="242">
        <f>AX42*($H$4-2*4)/200</f>
        <v>88.706663618033346</v>
      </c>
      <c r="AZ42" s="73">
        <f>($AG4+$AY42)*(1-ABS((0.48*$AG$2+AL$44)/(0.48*$AG$2+$AX42))^(1+1/(1+$AX42/$AG$2)))</f>
        <v>203.28296533625354</v>
      </c>
      <c r="BA42" s="73">
        <f t="shared" si="129"/>
        <v>131.16929490623477</v>
      </c>
      <c r="BB42" s="73">
        <f t="shared" si="129"/>
        <v>208.13558709865885</v>
      </c>
      <c r="BC42" s="73">
        <f t="shared" si="129"/>
        <v>205.78065543148296</v>
      </c>
      <c r="BD42" s="73">
        <f t="shared" si="129"/>
        <v>139.85986126769379</v>
      </c>
      <c r="BE42" s="242"/>
      <c r="BF42" s="242"/>
      <c r="BG42" s="242"/>
      <c r="BH42" s="242"/>
      <c r="BI42" s="242"/>
      <c r="BJ42" s="191"/>
      <c r="BK42" s="370"/>
      <c r="BL42" s="73"/>
      <c r="BM42" s="73"/>
      <c r="BN42" s="73"/>
      <c r="BO42" s="73"/>
      <c r="BP42" s="73"/>
      <c r="BQ42" s="73"/>
      <c r="BR42" s="73"/>
      <c r="BS42" s="36"/>
      <c r="BT42" s="73"/>
      <c r="BU42" s="399"/>
      <c r="BV42" s="399"/>
      <c r="BW42" s="370"/>
      <c r="BX42" s="370"/>
      <c r="BY42" s="370"/>
      <c r="BZ42" s="370"/>
      <c r="CA42" s="370"/>
      <c r="CB42" s="370"/>
      <c r="CC42" s="370"/>
      <c r="CD42" s="370"/>
      <c r="CE42" s="370"/>
      <c r="CF42" s="370"/>
      <c r="CG42" s="370"/>
      <c r="CH42" s="370"/>
      <c r="CI42" s="73"/>
      <c r="CJ42" s="73"/>
      <c r="CK42" s="370"/>
      <c r="CL42" s="370"/>
      <c r="CM42" s="465"/>
      <c r="CN42" s="465"/>
      <c r="CO42" s="370"/>
      <c r="CP42" s="370"/>
      <c r="CQ42" s="370"/>
    </row>
    <row r="43" spans="1:95" ht="31.8" x14ac:dyDescent="0.3">
      <c r="A43" s="162">
        <f>Pil_originale!A960</f>
        <v>9</v>
      </c>
      <c r="B43" s="6">
        <f>Pil_originale!B960</f>
        <v>22</v>
      </c>
      <c r="C43" s="6">
        <f>Pil_originale!C960</f>
        <v>0</v>
      </c>
      <c r="D43" s="6">
        <f>Pil_originale!D960</f>
        <v>1</v>
      </c>
      <c r="E43" s="6" t="str">
        <f>Pil_originale!E960</f>
        <v>Minf</v>
      </c>
      <c r="F43" s="6">
        <f>Pil_originale!F960</f>
        <v>-8.3379999999999992</v>
      </c>
      <c r="G43" s="6">
        <f>Pil_originale!G960</f>
        <v>-5.4880000000000004</v>
      </c>
      <c r="H43" s="6">
        <f>Pil_originale!H960</f>
        <v>-1.1539999999999999</v>
      </c>
      <c r="I43" s="6">
        <f>Pil_originale!I960</f>
        <v>-86.36</v>
      </c>
      <c r="J43" s="6">
        <f>Pil_originale!J960</f>
        <v>-2.02</v>
      </c>
      <c r="K43" s="7">
        <f>Pil_originale!K960</f>
        <v>-2.2050000000000001</v>
      </c>
      <c r="L43" s="447"/>
      <c r="M43" s="427"/>
      <c r="N43" s="162" t="s">
        <v>44</v>
      </c>
      <c r="O43" s="21">
        <f>F41+F44</f>
        <v>-1127.152</v>
      </c>
      <c r="P43" s="21">
        <f t="shared" ref="P43:T43" si="133">G41+G44</f>
        <v>-718.88499999999999</v>
      </c>
      <c r="Q43" s="21">
        <f t="shared" si="133"/>
        <v>427.50599999999997</v>
      </c>
      <c r="R43" s="21">
        <f t="shared" si="133"/>
        <v>-296.38200000000001</v>
      </c>
      <c r="S43" s="21">
        <f t="shared" si="133"/>
        <v>-60.834000000000003</v>
      </c>
      <c r="T43" s="21">
        <f t="shared" si="133"/>
        <v>-66.41</v>
      </c>
      <c r="U43" s="28">
        <f>O43+$Q$4</f>
        <v>-1212.4157500000001</v>
      </c>
      <c r="V43" s="29">
        <f>P43+$Q$2</f>
        <v>-784.47249999999997</v>
      </c>
      <c r="W43" s="29">
        <f>Q43</f>
        <v>427.50599999999997</v>
      </c>
      <c r="X43" s="29">
        <f t="shared" ref="X43:Z44" si="134">R43</f>
        <v>-296.38200000000001</v>
      </c>
      <c r="Y43" s="29">
        <f t="shared" si="134"/>
        <v>-60.834000000000003</v>
      </c>
      <c r="Z43" s="30">
        <f t="shared" si="134"/>
        <v>-66.41</v>
      </c>
      <c r="AA43" s="162">
        <f t="shared" si="13"/>
        <v>488.34</v>
      </c>
      <c r="AB43" s="6">
        <f t="shared" si="13"/>
        <v>-362.79200000000003</v>
      </c>
      <c r="AC43" s="6">
        <f t="shared" si="14"/>
        <v>597.17759999999998</v>
      </c>
      <c r="AD43" s="6">
        <f t="shared" si="15"/>
        <v>-509.29399999999998</v>
      </c>
      <c r="AE43" s="36">
        <f t="shared" si="16"/>
        <v>-187.29489999999998</v>
      </c>
      <c r="AF43" s="36">
        <f t="shared" si="17"/>
        <v>-1381.6500999999998</v>
      </c>
      <c r="AG43" s="36">
        <f t="shared" si="18"/>
        <v>-1293.7665</v>
      </c>
      <c r="AH43" s="37">
        <f t="shared" si="19"/>
        <v>-275.17849999999999</v>
      </c>
      <c r="AJ43" s="162" t="s">
        <v>44</v>
      </c>
      <c r="AK43" s="82"/>
      <c r="AL43" s="73">
        <f t="shared" si="7"/>
        <v>-1212.4157500000001</v>
      </c>
      <c r="AM43" s="73">
        <f t="shared" ref="AM43:AP44" si="135">AE43</f>
        <v>-187.29489999999998</v>
      </c>
      <c r="AN43" s="73">
        <f t="shared" si="135"/>
        <v>-1381.6500999999998</v>
      </c>
      <c r="AO43" s="73">
        <f t="shared" si="135"/>
        <v>-1293.7665</v>
      </c>
      <c r="AP43" s="73">
        <f t="shared" si="135"/>
        <v>-275.17849999999999</v>
      </c>
      <c r="AQ43" s="285"/>
      <c r="AR43" s="6"/>
      <c r="AS43" s="6"/>
      <c r="AT43" s="6"/>
      <c r="AU43" s="6"/>
      <c r="AV43" s="7"/>
      <c r="AW43" s="288"/>
      <c r="AX43" s="242"/>
      <c r="AY43" s="242"/>
      <c r="AZ43" s="242"/>
      <c r="BA43" s="242"/>
      <c r="BB43" s="242"/>
      <c r="BC43" s="242"/>
      <c r="BD43" s="242"/>
      <c r="BE43" s="242"/>
      <c r="BF43" s="242"/>
      <c r="BG43" s="242"/>
      <c r="BH43" s="242"/>
      <c r="BI43" s="242"/>
      <c r="BJ43" s="191"/>
      <c r="BK43" s="370"/>
      <c r="BL43" s="337" t="s">
        <v>221</v>
      </c>
      <c r="BM43" s="338" t="s">
        <v>224</v>
      </c>
      <c r="BN43" s="338" t="s">
        <v>225</v>
      </c>
      <c r="BO43" s="358" t="s">
        <v>223</v>
      </c>
      <c r="BP43" s="337" t="s">
        <v>221</v>
      </c>
      <c r="BQ43" s="338" t="s">
        <v>224</v>
      </c>
      <c r="BR43" s="338" t="s">
        <v>225</v>
      </c>
      <c r="BS43" s="358" t="s">
        <v>223</v>
      </c>
      <c r="BT43" s="73"/>
      <c r="BU43" s="399"/>
      <c r="BV43" s="399"/>
      <c r="BW43" s="370"/>
      <c r="BX43" s="370"/>
      <c r="BY43" s="370"/>
      <c r="BZ43" s="370"/>
      <c r="CA43" s="370"/>
      <c r="CB43" s="370"/>
      <c r="CC43" s="370"/>
      <c r="CD43" s="370"/>
      <c r="CE43" s="370"/>
      <c r="CF43" s="370"/>
      <c r="CG43" s="370"/>
      <c r="CH43" s="370"/>
      <c r="CI43" s="73"/>
      <c r="CJ43" s="73"/>
      <c r="CK43" s="246"/>
      <c r="CL43" s="245"/>
      <c r="CM43" s="370"/>
      <c r="CN43" s="370"/>
      <c r="CO43" s="370"/>
      <c r="CP43" s="370"/>
      <c r="CQ43" s="370"/>
    </row>
    <row r="44" spans="1:95" ht="15" thickBot="1" x14ac:dyDescent="0.35">
      <c r="A44" s="8">
        <f>Pil_originale!A962</f>
        <v>9</v>
      </c>
      <c r="B44" s="42">
        <f>Pil_originale!B962</f>
        <v>22</v>
      </c>
      <c r="C44" s="42">
        <f>Pil_originale!C962</f>
        <v>0</v>
      </c>
      <c r="D44" s="42">
        <f>Pil_originale!D962</f>
        <v>1</v>
      </c>
      <c r="E44" s="42" t="str">
        <f>Pil_originale!E962</f>
        <v>N</v>
      </c>
      <c r="F44" s="42">
        <f>Pil_originale!F962</f>
        <v>-520.20899999999995</v>
      </c>
      <c r="G44" s="42">
        <f>Pil_originale!G962</f>
        <v>-335.78399999999999</v>
      </c>
      <c r="H44" s="42">
        <f>Pil_originale!H962</f>
        <v>-5.5430000000000001</v>
      </c>
      <c r="I44" s="42">
        <f>Pil_originale!I962</f>
        <v>-321.512</v>
      </c>
      <c r="J44" s="42">
        <f>Pil_originale!J962</f>
        <v>-8.5500000000000007</v>
      </c>
      <c r="K44" s="10">
        <f>Pil_originale!K962</f>
        <v>-9.3339999999999996</v>
      </c>
      <c r="M44" s="15"/>
      <c r="N44" s="8" t="s">
        <v>45</v>
      </c>
      <c r="O44" s="23">
        <f>F41+F44</f>
        <v>-1127.152</v>
      </c>
      <c r="P44" s="23">
        <f t="shared" ref="P44:T44" si="136">G41+G44</f>
        <v>-718.88499999999999</v>
      </c>
      <c r="Q44" s="23">
        <f t="shared" si="136"/>
        <v>427.50599999999997</v>
      </c>
      <c r="R44" s="23">
        <f t="shared" si="136"/>
        <v>-296.38200000000001</v>
      </c>
      <c r="S44" s="23">
        <f t="shared" si="136"/>
        <v>-60.834000000000003</v>
      </c>
      <c r="T44" s="23">
        <f t="shared" si="136"/>
        <v>-66.41</v>
      </c>
      <c r="U44" s="83">
        <f>O44+$Q$5</f>
        <v>-1237.76575</v>
      </c>
      <c r="V44" s="23">
        <f>P44+$Q$3</f>
        <v>-803.97249999999997</v>
      </c>
      <c r="W44" s="31">
        <f>Q44</f>
        <v>427.50599999999997</v>
      </c>
      <c r="X44" s="31">
        <f t="shared" si="134"/>
        <v>-296.38200000000001</v>
      </c>
      <c r="Y44" s="31">
        <f t="shared" si="134"/>
        <v>-60.834000000000003</v>
      </c>
      <c r="Z44" s="32">
        <f t="shared" si="134"/>
        <v>-66.41</v>
      </c>
      <c r="AA44" s="8">
        <f t="shared" si="13"/>
        <v>488.34</v>
      </c>
      <c r="AB44" s="42">
        <f t="shared" si="13"/>
        <v>-362.79200000000003</v>
      </c>
      <c r="AC44" s="42">
        <f t="shared" si="14"/>
        <v>597.17759999999998</v>
      </c>
      <c r="AD44" s="42">
        <f t="shared" si="15"/>
        <v>-509.29399999999998</v>
      </c>
      <c r="AE44" s="38">
        <f t="shared" si="16"/>
        <v>-206.79489999999998</v>
      </c>
      <c r="AF44" s="38">
        <f t="shared" si="17"/>
        <v>-1401.1500999999998</v>
      </c>
      <c r="AG44" s="38">
        <f t="shared" si="18"/>
        <v>-1313.2665</v>
      </c>
      <c r="AH44" s="39">
        <f t="shared" si="19"/>
        <v>-294.67849999999999</v>
      </c>
      <c r="AJ44" s="8" t="s">
        <v>45</v>
      </c>
      <c r="AK44" s="82"/>
      <c r="AL44" s="73">
        <f t="shared" si="7"/>
        <v>-1237.76575</v>
      </c>
      <c r="AM44" s="73">
        <f t="shared" si="135"/>
        <v>-206.79489999999998</v>
      </c>
      <c r="AN44" s="73">
        <f t="shared" si="135"/>
        <v>-1401.1500999999998</v>
      </c>
      <c r="AO44" s="73">
        <f t="shared" si="135"/>
        <v>-1313.2665</v>
      </c>
      <c r="AP44" s="73">
        <f t="shared" si="135"/>
        <v>-294.67849999999999</v>
      </c>
      <c r="AQ44" s="8"/>
      <c r="AR44" s="42"/>
      <c r="AS44" s="42"/>
      <c r="AT44" s="42"/>
      <c r="AU44" s="42"/>
      <c r="AV44" s="10"/>
      <c r="AW44" s="288"/>
      <c r="AX44" s="242"/>
      <c r="AY44" s="242"/>
      <c r="AZ44" s="242"/>
      <c r="BA44" s="242"/>
      <c r="BB44" s="242"/>
      <c r="BC44" s="242"/>
      <c r="BD44" s="242"/>
      <c r="BE44" s="242"/>
      <c r="BF44" s="242"/>
      <c r="BG44" s="242"/>
      <c r="BH44" s="242"/>
      <c r="BI44" s="242"/>
      <c r="BJ44" s="191"/>
      <c r="BK44" s="370"/>
      <c r="BL44" s="350">
        <v>3.5</v>
      </c>
      <c r="BM44" s="339">
        <f>BL4*BL44</f>
        <v>1.7592918860102844</v>
      </c>
      <c r="BN44" s="359">
        <v>10</v>
      </c>
      <c r="BO44" s="351">
        <f>100/BN44*BM44</f>
        <v>17.592918860102845</v>
      </c>
      <c r="BP44" s="350">
        <v>3.5</v>
      </c>
      <c r="BQ44" s="339">
        <f>BL4*BP44</f>
        <v>1.7592918860102844</v>
      </c>
      <c r="BR44" s="359">
        <v>10</v>
      </c>
      <c r="BS44" s="351">
        <f>100/BR44*BQ44</f>
        <v>17.592918860102845</v>
      </c>
      <c r="BT44" s="73"/>
      <c r="BU44" s="399"/>
      <c r="BV44" s="399"/>
      <c r="BW44" s="370"/>
      <c r="BX44" s="370"/>
      <c r="BY44" s="370"/>
      <c r="BZ44" s="370"/>
      <c r="CA44" s="370"/>
      <c r="CB44" s="370"/>
      <c r="CC44" s="370"/>
      <c r="CD44" s="370"/>
      <c r="CE44" s="370"/>
      <c r="CF44" s="370"/>
      <c r="CG44" s="370"/>
      <c r="CH44" s="370"/>
      <c r="CI44" s="370"/>
      <c r="CJ44" s="370"/>
      <c r="CK44" s="370"/>
      <c r="CL44" s="370"/>
      <c r="CM44" s="370"/>
      <c r="CN44" s="370"/>
      <c r="CO44" s="370"/>
      <c r="CP44" s="370"/>
      <c r="CQ44" s="370"/>
    </row>
    <row r="45" spans="1:95" x14ac:dyDescent="0.3">
      <c r="M45" s="427"/>
      <c r="O45" s="14"/>
      <c r="P45" s="14"/>
      <c r="Q45" s="14"/>
      <c r="R45" s="14"/>
      <c r="S45" s="14"/>
      <c r="T45" s="14"/>
      <c r="U45" s="14"/>
      <c r="V45" s="14"/>
      <c r="W45" s="14"/>
      <c r="X45" s="14"/>
      <c r="Y45" s="14"/>
      <c r="Z45" s="14"/>
      <c r="AO45" s="242"/>
      <c r="AP45" s="242"/>
      <c r="AQ45" s="242"/>
      <c r="AR45" s="242"/>
      <c r="AS45" s="242"/>
      <c r="AT45" s="242"/>
      <c r="AU45" s="242"/>
      <c r="AV45" s="242"/>
      <c r="AW45" s="242"/>
      <c r="AX45" s="242"/>
      <c r="AY45" s="242"/>
      <c r="AZ45" s="242"/>
      <c r="BA45" s="242"/>
      <c r="BB45" s="242"/>
      <c r="BC45" s="242"/>
      <c r="BD45" s="242"/>
      <c r="BE45" s="242"/>
      <c r="BF45" s="242"/>
      <c r="BG45" s="242"/>
      <c r="BH45" s="242"/>
      <c r="BI45" s="242"/>
      <c r="BJ45" s="191"/>
      <c r="BK45" s="370"/>
      <c r="BL45" s="73"/>
      <c r="BM45" s="36"/>
      <c r="BN45" s="36"/>
      <c r="BO45" s="73"/>
      <c r="BP45" s="73"/>
      <c r="BQ45" s="73"/>
      <c r="BR45" s="73"/>
      <c r="BS45" s="36"/>
      <c r="BT45" s="73"/>
      <c r="BU45" s="399"/>
      <c r="BV45" s="73"/>
      <c r="BW45" s="370"/>
      <c r="BX45" s="370"/>
      <c r="BY45" s="370"/>
      <c r="BZ45" s="370"/>
      <c r="CA45" s="370"/>
      <c r="CB45" s="370"/>
      <c r="CC45" s="370"/>
      <c r="CD45" s="370"/>
      <c r="CE45" s="370"/>
      <c r="CF45" s="370"/>
      <c r="CG45" s="370"/>
      <c r="CH45" s="370"/>
      <c r="CI45" s="370"/>
      <c r="CJ45" s="370"/>
      <c r="CK45" s="370"/>
      <c r="CL45" s="370"/>
      <c r="CM45" s="370"/>
      <c r="CN45" s="370"/>
      <c r="CO45" s="370"/>
      <c r="CP45" s="370"/>
      <c r="CQ45" s="370"/>
    </row>
    <row r="46" spans="1:95" ht="15.6" customHeight="1" x14ac:dyDescent="0.3">
      <c r="M46" s="427"/>
      <c r="O46" s="14"/>
      <c r="P46" s="14"/>
      <c r="Q46" s="14"/>
      <c r="R46" s="14"/>
      <c r="S46" s="14"/>
      <c r="T46" s="14"/>
      <c r="U46" s="14"/>
      <c r="V46" s="14"/>
      <c r="BK46" s="370"/>
      <c r="BL46" s="73"/>
      <c r="BM46" s="36"/>
      <c r="BN46" s="36"/>
      <c r="BO46" s="73"/>
      <c r="BP46" s="73"/>
      <c r="BQ46" s="73"/>
      <c r="BR46" s="73"/>
      <c r="BS46" s="36"/>
      <c r="BT46" s="73"/>
      <c r="BU46" s="370"/>
      <c r="BV46" s="370"/>
      <c r="BW46" s="370"/>
      <c r="BX46" s="370"/>
      <c r="BY46" s="370"/>
      <c r="BZ46" s="370"/>
      <c r="CA46" s="370"/>
      <c r="CB46" s="370"/>
      <c r="CC46" s="370"/>
      <c r="CD46" s="370"/>
      <c r="CE46" s="370"/>
      <c r="CF46" s="370"/>
      <c r="CG46" s="370"/>
      <c r="CH46" s="370"/>
      <c r="CI46" s="370"/>
      <c r="CJ46" s="370"/>
      <c r="CK46" s="370"/>
      <c r="CL46" s="370"/>
      <c r="CM46" s="370"/>
      <c r="CN46" s="370"/>
      <c r="CO46" s="370"/>
      <c r="CP46" s="370"/>
      <c r="CQ46" s="370"/>
    </row>
    <row r="47" spans="1:95" x14ac:dyDescent="0.3">
      <c r="M47" s="427"/>
      <c r="O47" s="14"/>
      <c r="P47" s="14"/>
      <c r="Q47" s="14"/>
      <c r="R47" s="14"/>
      <c r="S47" s="14"/>
      <c r="T47" s="14"/>
      <c r="U47" s="14"/>
      <c r="V47" s="14"/>
      <c r="BK47" s="370"/>
      <c r="BL47" s="73"/>
      <c r="BM47" s="36"/>
      <c r="BN47" s="36"/>
      <c r="BO47" s="73"/>
      <c r="BP47" s="73"/>
      <c r="BQ47" s="73"/>
      <c r="BR47" s="73"/>
      <c r="BS47" s="73"/>
      <c r="BT47" s="73"/>
      <c r="BU47" s="370"/>
      <c r="BV47" s="370"/>
      <c r="BW47" s="370"/>
      <c r="BX47" s="370"/>
      <c r="BY47" s="370"/>
      <c r="BZ47" s="370"/>
      <c r="CA47" s="370"/>
      <c r="CB47" s="370"/>
      <c r="CC47" s="370"/>
      <c r="CD47" s="370"/>
      <c r="CE47" s="370"/>
      <c r="CF47" s="370"/>
      <c r="CG47" s="370"/>
      <c r="CH47" s="370"/>
      <c r="CI47" s="370"/>
      <c r="CJ47" s="370"/>
      <c r="CK47" s="370"/>
      <c r="CL47" s="370"/>
      <c r="CM47" s="370"/>
      <c r="CN47" s="370"/>
      <c r="CO47" s="370"/>
      <c r="CP47" s="370"/>
      <c r="CQ47" s="370"/>
    </row>
    <row r="48" spans="1:95" x14ac:dyDescent="0.3">
      <c r="M48" s="427"/>
      <c r="O48" s="14"/>
      <c r="P48" s="14"/>
      <c r="Q48" s="14"/>
      <c r="R48" s="14"/>
      <c r="S48" s="14"/>
      <c r="T48" s="14"/>
      <c r="U48" s="14"/>
      <c r="V48" s="14"/>
      <c r="AJ48"/>
      <c r="AK48"/>
      <c r="AL48"/>
      <c r="AM48"/>
      <c r="AN48"/>
      <c r="AO48"/>
      <c r="AP48"/>
      <c r="AQ48"/>
      <c r="AR48"/>
      <c r="AS48"/>
      <c r="AW48" s="161"/>
      <c r="BK48" s="370"/>
      <c r="BL48" s="73"/>
      <c r="BM48" s="36"/>
      <c r="BN48" s="36"/>
      <c r="BO48" s="73"/>
      <c r="BP48" s="73"/>
      <c r="BQ48" s="73"/>
      <c r="BR48" s="73"/>
      <c r="BS48" s="73"/>
      <c r="BT48" s="73"/>
      <c r="BU48" s="370"/>
      <c r="BV48" s="370"/>
      <c r="BW48" s="370"/>
      <c r="BX48" s="370"/>
      <c r="BY48" s="370"/>
      <c r="BZ48" s="370"/>
      <c r="CA48" s="370"/>
      <c r="CB48" s="370"/>
      <c r="CC48" s="370"/>
      <c r="CD48" s="370"/>
      <c r="CE48" s="370"/>
      <c r="CF48" s="370"/>
      <c r="CG48" s="370"/>
      <c r="CH48" s="370"/>
      <c r="CI48" s="370"/>
      <c r="CJ48" s="370"/>
      <c r="CK48" s="370"/>
      <c r="CL48" s="370"/>
      <c r="CM48" s="370"/>
      <c r="CN48" s="370"/>
      <c r="CO48" s="370"/>
      <c r="CP48" s="370"/>
      <c r="CQ48" s="370"/>
    </row>
    <row r="49" spans="13:95" ht="16.8" x14ac:dyDescent="0.45">
      <c r="M49" s="427"/>
      <c r="O49" s="14"/>
      <c r="P49" s="14"/>
      <c r="Q49" s="14"/>
      <c r="R49" s="14"/>
      <c r="S49" s="14"/>
      <c r="T49" s="14"/>
      <c r="U49" s="14"/>
      <c r="V49" s="14"/>
      <c r="AJ49"/>
      <c r="AK49" s="74" t="s">
        <v>66</v>
      </c>
      <c r="AL49">
        <v>1.1000000000000001</v>
      </c>
      <c r="AM49"/>
      <c r="AN49"/>
      <c r="AO49"/>
      <c r="AP49"/>
      <c r="AQ49"/>
      <c r="AR49"/>
      <c r="AS49"/>
      <c r="AW49" s="161"/>
      <c r="BK49" s="370"/>
      <c r="BL49" s="73"/>
      <c r="BM49" s="36"/>
      <c r="BN49" s="36"/>
      <c r="BO49" s="73"/>
      <c r="BP49" s="73"/>
      <c r="BQ49" s="73"/>
      <c r="BR49" s="73"/>
      <c r="BS49" s="73"/>
      <c r="BT49" s="73"/>
      <c r="BU49" s="370"/>
      <c r="BV49" s="370"/>
      <c r="BW49" s="370"/>
      <c r="BX49" s="370"/>
      <c r="BY49" s="370"/>
      <c r="BZ49" s="370"/>
      <c r="CA49" s="370"/>
      <c r="CB49" s="370"/>
      <c r="CC49" s="370"/>
      <c r="CD49" s="370"/>
      <c r="CE49" s="370"/>
      <c r="CF49" s="370"/>
      <c r="CG49" s="370"/>
      <c r="CH49" s="370"/>
      <c r="CI49" s="370"/>
      <c r="CJ49" s="370"/>
      <c r="CK49" s="370"/>
      <c r="CL49" s="370"/>
      <c r="CM49" s="370"/>
      <c r="CN49" s="370"/>
      <c r="CO49" s="370"/>
      <c r="CP49" s="370"/>
      <c r="CQ49" s="370"/>
    </row>
    <row r="50" spans="13:95" ht="14.4" customHeight="1" x14ac:dyDescent="0.3">
      <c r="O50" s="14"/>
      <c r="P50" s="14"/>
      <c r="Q50" s="14"/>
      <c r="R50" s="14"/>
      <c r="S50" s="14"/>
      <c r="T50" s="14"/>
      <c r="U50" s="14"/>
      <c r="V50" s="14"/>
      <c r="AJ50"/>
      <c r="AK50"/>
      <c r="AL50"/>
      <c r="AM50"/>
      <c r="AN50"/>
      <c r="AO50"/>
      <c r="AP50"/>
      <c r="AQ50"/>
      <c r="AR50"/>
      <c r="AS50"/>
      <c r="AW50" s="161"/>
      <c r="BK50" s="370"/>
      <c r="BL50" s="73"/>
      <c r="BM50" s="36"/>
      <c r="BN50" s="36"/>
      <c r="BO50" s="73"/>
      <c r="BP50" s="73"/>
      <c r="BQ50" s="73"/>
      <c r="BR50" s="73"/>
      <c r="BS50" s="73"/>
      <c r="BT50" s="73"/>
      <c r="BU50" s="370"/>
      <c r="BV50" s="370"/>
      <c r="BW50" s="370"/>
      <c r="BX50" s="370"/>
      <c r="BY50" s="370"/>
      <c r="BZ50" s="370"/>
      <c r="CA50" s="370"/>
      <c r="CB50" s="370"/>
      <c r="CC50" s="370"/>
      <c r="CD50" s="370"/>
      <c r="CE50" s="370"/>
      <c r="CF50" s="370"/>
      <c r="CG50" s="370"/>
      <c r="CH50" s="370"/>
      <c r="CI50" s="370"/>
      <c r="CJ50" s="370"/>
      <c r="CK50" s="370"/>
      <c r="CL50" s="370"/>
      <c r="CM50" s="370"/>
      <c r="CN50" s="370"/>
      <c r="CO50" s="370"/>
      <c r="CP50" s="370"/>
      <c r="CQ50" s="370"/>
    </row>
    <row r="51" spans="13:95" ht="16.2" thickBot="1" x14ac:dyDescent="0.35">
      <c r="M51" s="427"/>
      <c r="O51" s="14"/>
      <c r="P51" s="14"/>
      <c r="Q51" s="14"/>
      <c r="R51" s="14"/>
      <c r="S51" s="14"/>
      <c r="T51" s="14"/>
      <c r="U51" s="14"/>
      <c r="V51" s="14"/>
      <c r="AJ51" s="44">
        <f>'Mrd Trave'!AD3</f>
        <v>0</v>
      </c>
      <c r="AK51" s="44">
        <f>'Mrd Trave'!AE3</f>
        <v>0</v>
      </c>
      <c r="AL51" s="418">
        <f>'Mrd Trave'!AF3</f>
        <v>22</v>
      </c>
      <c r="AM51" s="418"/>
      <c r="AN51" s="418"/>
      <c r="AO51" s="418"/>
      <c r="AP51" s="418"/>
      <c r="AQ51" s="418"/>
      <c r="AR51" s="76"/>
      <c r="AS51"/>
      <c r="AW51" s="161"/>
      <c r="BK51" s="370"/>
      <c r="BL51" s="73"/>
      <c r="BM51" s="36"/>
      <c r="BN51" s="36"/>
      <c r="BO51" s="73"/>
      <c r="BP51" s="73"/>
      <c r="BQ51" s="73"/>
      <c r="BR51" s="73"/>
      <c r="BS51" s="73"/>
      <c r="BT51" s="73"/>
      <c r="BU51" s="370"/>
      <c r="BV51" s="370"/>
      <c r="BW51" s="370"/>
      <c r="BX51" s="370"/>
      <c r="BY51" s="370"/>
      <c r="BZ51" s="370"/>
      <c r="CA51" s="370"/>
      <c r="CB51" s="370"/>
      <c r="CC51" s="370"/>
      <c r="CD51" s="370"/>
      <c r="CE51" s="370"/>
      <c r="CF51" s="370"/>
      <c r="CG51" s="370"/>
      <c r="CH51" s="370"/>
      <c r="CI51" s="370"/>
      <c r="CJ51" s="370"/>
      <c r="CK51" s="370"/>
      <c r="CL51" s="370"/>
      <c r="CM51" s="370"/>
      <c r="CN51" s="370"/>
      <c r="CO51" s="370"/>
      <c r="CP51" s="370"/>
      <c r="CQ51" s="370"/>
    </row>
    <row r="52" spans="13:95" ht="15.6" customHeight="1" thickBot="1" x14ac:dyDescent="0.35">
      <c r="M52" s="427"/>
      <c r="O52" s="14"/>
      <c r="P52" s="14"/>
      <c r="Q52" s="14"/>
      <c r="R52" s="14"/>
      <c r="S52" s="14"/>
      <c r="T52" s="14"/>
      <c r="U52" s="14"/>
      <c r="V52" s="14"/>
      <c r="AJ52" s="44">
        <f>'Mrd Trave'!AD4</f>
        <v>0</v>
      </c>
      <c r="AK52" s="44">
        <f>'Mrd Trave'!AE4</f>
        <v>0</v>
      </c>
      <c r="AL52" s="491" t="str">
        <f>'Mrd Trave'!AF4</f>
        <v>Direzione x</v>
      </c>
      <c r="AM52" s="492"/>
      <c r="AN52" s="493"/>
      <c r="AO52" s="491" t="str">
        <f>'Mrd Trave'!AI4</f>
        <v>Direzione y</v>
      </c>
      <c r="AP52" s="492"/>
      <c r="AQ52" s="493"/>
      <c r="AR52" s="75"/>
      <c r="AS52"/>
      <c r="AW52"/>
      <c r="BK52" s="346"/>
      <c r="BL52" s="73"/>
      <c r="BM52" s="73"/>
      <c r="BN52" s="73"/>
      <c r="BO52" s="73"/>
      <c r="BP52" s="73"/>
      <c r="BQ52" s="73"/>
      <c r="BR52" s="73"/>
      <c r="BS52" s="73"/>
      <c r="BT52" s="73"/>
      <c r="BU52" s="346"/>
      <c r="BV52" s="346"/>
      <c r="BW52" s="346"/>
      <c r="BX52" s="346"/>
      <c r="BY52" s="346"/>
      <c r="BZ52" s="346"/>
      <c r="CA52" s="346"/>
      <c r="CB52" s="346"/>
      <c r="CC52" s="346"/>
      <c r="CD52" s="346"/>
      <c r="CE52" s="346"/>
      <c r="CF52" s="346"/>
      <c r="CG52" s="346"/>
      <c r="CH52" s="346"/>
      <c r="CI52" s="346"/>
      <c r="CJ52" s="346"/>
      <c r="CK52" s="346"/>
      <c r="CL52" s="346"/>
      <c r="CM52" s="346"/>
      <c r="CN52" s="346"/>
      <c r="CO52" s="346"/>
    </row>
    <row r="53" spans="13:95" ht="16.2" thickBot="1" x14ac:dyDescent="0.35">
      <c r="M53" s="427"/>
      <c r="O53" s="14"/>
      <c r="P53" s="14"/>
      <c r="Q53" s="14"/>
      <c r="R53" s="14"/>
      <c r="S53" s="14"/>
      <c r="T53" s="14"/>
      <c r="U53" s="14"/>
      <c r="V53" s="14"/>
      <c r="AJ53" s="44" t="str">
        <f>'Mrd Trave'!AD5</f>
        <v>Piano</v>
      </c>
      <c r="AK53" s="44">
        <f>'Mrd Trave'!AE5</f>
        <v>0</v>
      </c>
      <c r="AL53" s="84" t="str">
        <f>'Mrd Trave'!AF5</f>
        <v>sin</v>
      </c>
      <c r="AM53" s="85" t="str">
        <f>'Mrd Trave'!AG5</f>
        <v>des</v>
      </c>
      <c r="AN53" s="86" t="str">
        <f>'Mrd Trave'!AH5</f>
        <v>SM</v>
      </c>
      <c r="AO53" s="84" t="str">
        <f>'Mrd Trave'!AI5</f>
        <v>sin</v>
      </c>
      <c r="AP53" s="85" t="str">
        <f>'Mrd Trave'!AJ5</f>
        <v>des</v>
      </c>
      <c r="AQ53" s="86" t="str">
        <f>'Mrd Trave'!AK5</f>
        <v>SM</v>
      </c>
      <c r="AR53" s="68"/>
      <c r="AS53"/>
      <c r="AT53" s="151" t="s">
        <v>38</v>
      </c>
      <c r="AU53" s="151" t="s">
        <v>39</v>
      </c>
      <c r="BK53" s="346"/>
      <c r="BL53" s="73"/>
      <c r="BM53" s="73"/>
      <c r="BN53" s="73"/>
      <c r="BO53" s="73"/>
      <c r="BP53" s="73"/>
      <c r="BQ53" s="73"/>
      <c r="BR53" s="73"/>
      <c r="BS53" s="73"/>
      <c r="BT53" s="73"/>
      <c r="BU53" s="346"/>
      <c r="BV53" s="346"/>
      <c r="BW53" s="346"/>
      <c r="BX53" s="346"/>
      <c r="BY53" s="346"/>
      <c r="BZ53" s="346"/>
      <c r="CA53" s="346"/>
      <c r="CB53" s="346"/>
      <c r="CC53" s="346"/>
      <c r="CD53" s="346"/>
      <c r="CE53" s="346"/>
      <c r="CF53" s="346"/>
      <c r="CG53" s="346"/>
      <c r="CH53" s="346"/>
      <c r="CI53" s="346"/>
      <c r="CJ53" s="346"/>
      <c r="CK53" s="346"/>
      <c r="CL53" s="346"/>
      <c r="CM53" s="346"/>
      <c r="CN53" s="346"/>
      <c r="CO53" s="346"/>
    </row>
    <row r="54" spans="13:95" x14ac:dyDescent="0.25">
      <c r="M54" s="427"/>
      <c r="O54" s="14"/>
      <c r="P54" s="14"/>
      <c r="Q54" s="14"/>
      <c r="R54" s="14"/>
      <c r="S54" s="14"/>
      <c r="T54" s="14"/>
      <c r="U54" s="14"/>
      <c r="V54" s="14"/>
      <c r="AJ54" s="409">
        <f>'Mrd Trave'!AD6</f>
        <v>6</v>
      </c>
      <c r="AK54" s="44" t="str">
        <f>'Mrd Trave'!AE6</f>
        <v>M-Rd</v>
      </c>
      <c r="AL54" s="87">
        <f>'Mrd Trave'!AF6</f>
        <v>0</v>
      </c>
      <c r="AM54" s="88">
        <f>'Mrd Trave'!AG6</f>
        <v>44.28869555293597</v>
      </c>
      <c r="AN54" s="482">
        <f>'Mrd Trave'!AH6</f>
        <v>102.56535764996795</v>
      </c>
      <c r="AO54" s="87">
        <f>'Mrd Trave'!AI6</f>
        <v>102.56535764996795</v>
      </c>
      <c r="AP54" s="88">
        <f>'Mrd Trave'!AJ6</f>
        <v>0</v>
      </c>
      <c r="AQ54" s="482">
        <f>'Mrd Trave'!AK6</f>
        <v>102.56535764996795</v>
      </c>
      <c r="AR54" s="150" t="s">
        <v>67</v>
      </c>
      <c r="AS54" s="73">
        <v>0.32309525917964593</v>
      </c>
      <c r="AT54" s="78" t="s">
        <v>70</v>
      </c>
      <c r="AU54" s="78" t="s">
        <v>70</v>
      </c>
      <c r="AW54" s="73"/>
      <c r="AZ54" s="451" t="s">
        <v>146</v>
      </c>
      <c r="BA54" s="452"/>
      <c r="BB54" s="452"/>
      <c r="BC54" s="452"/>
      <c r="BD54" s="453"/>
      <c r="BK54" s="346"/>
      <c r="BL54" s="73"/>
      <c r="BM54" s="73"/>
      <c r="BN54" s="73"/>
      <c r="BO54" s="73"/>
      <c r="BP54" s="73"/>
      <c r="BQ54" s="73"/>
      <c r="BR54" s="73"/>
      <c r="BS54" s="73"/>
      <c r="BT54" s="73"/>
      <c r="BU54" s="346"/>
      <c r="BV54" s="346"/>
      <c r="BW54" s="346"/>
      <c r="BX54" s="346"/>
      <c r="BY54" s="346"/>
      <c r="BZ54" s="346"/>
      <c r="CA54" s="346"/>
      <c r="CB54" s="346"/>
      <c r="CC54" s="346"/>
      <c r="CD54" s="346"/>
      <c r="CE54" s="346"/>
      <c r="CF54" s="346"/>
      <c r="CG54" s="346"/>
      <c r="CH54" s="346"/>
      <c r="CI54" s="346"/>
      <c r="CJ54" s="346"/>
      <c r="CK54" s="346"/>
      <c r="CL54" s="346"/>
      <c r="CM54" s="346"/>
      <c r="CN54" s="346"/>
      <c r="CO54" s="346"/>
    </row>
    <row r="55" spans="13:95" x14ac:dyDescent="0.25">
      <c r="M55" s="427"/>
      <c r="O55" s="14"/>
      <c r="P55" s="14"/>
      <c r="Q55" s="14"/>
      <c r="R55" s="14"/>
      <c r="S55" s="14"/>
      <c r="T55" s="14"/>
      <c r="U55" s="14"/>
      <c r="V55" s="14"/>
      <c r="AJ55" s="409"/>
      <c r="AK55" s="44" t="str">
        <f>'Mrd Trave'!AE7</f>
        <v>M+Rd</v>
      </c>
      <c r="AL55" s="89">
        <f>'Mrd Trave'!AF7</f>
        <v>0</v>
      </c>
      <c r="AM55" s="90">
        <f>'Mrd Trave'!AG7</f>
        <v>102.56535764996795</v>
      </c>
      <c r="AN55" s="477"/>
      <c r="AO55" s="89">
        <f>'Mrd Trave'!AI7</f>
        <v>102.56535764996795</v>
      </c>
      <c r="AP55" s="90">
        <f>'Mrd Trave'!AJ7</f>
        <v>0</v>
      </c>
      <c r="AQ55" s="477"/>
      <c r="AR55" s="150" t="s">
        <v>68</v>
      </c>
      <c r="AS55" s="73">
        <v>0.67690474082035412</v>
      </c>
      <c r="AT55" s="73">
        <f>AQ56*AS56*$AL$49</f>
        <v>48.168281721651887</v>
      </c>
      <c r="AU55" s="73">
        <f>AN56*AS56*$AL$49</f>
        <v>61.234903322589233</v>
      </c>
      <c r="AW55" s="73"/>
      <c r="AZ55" s="454"/>
      <c r="BA55" s="455"/>
      <c r="BB55" s="455"/>
      <c r="BC55" s="455"/>
      <c r="BD55" s="456"/>
      <c r="BK55" s="346"/>
      <c r="BL55" s="73"/>
      <c r="BM55" s="73"/>
      <c r="BN55" s="73"/>
      <c r="BO55" s="73"/>
      <c r="BP55" s="73"/>
      <c r="BQ55" s="73"/>
      <c r="BR55" s="73"/>
      <c r="BS55" s="73"/>
      <c r="BT55" s="73"/>
      <c r="BU55" s="346"/>
      <c r="BV55" s="346"/>
      <c r="BW55" s="346"/>
      <c r="BX55" s="346"/>
      <c r="BY55" s="346"/>
      <c r="BZ55" s="346"/>
      <c r="CA55" s="346"/>
      <c r="CB55" s="346"/>
      <c r="CC55" s="346"/>
      <c r="CD55" s="346"/>
      <c r="CE55" s="346"/>
      <c r="CF55" s="346"/>
      <c r="CG55" s="346"/>
      <c r="CH55" s="346"/>
      <c r="CI55" s="346"/>
      <c r="CJ55" s="346"/>
      <c r="CK55" s="346"/>
      <c r="CL55" s="346"/>
      <c r="CM55" s="346"/>
      <c r="CN55" s="346"/>
      <c r="CO55" s="346"/>
    </row>
    <row r="56" spans="13:95" x14ac:dyDescent="0.25">
      <c r="O56" s="14"/>
      <c r="P56" s="14"/>
      <c r="Q56" s="14"/>
      <c r="R56" s="14"/>
      <c r="S56" s="14"/>
      <c r="T56" s="14"/>
      <c r="U56" s="14"/>
      <c r="V56" s="14"/>
      <c r="AJ56" s="409">
        <f>'Mrd Trave'!AD8</f>
        <v>5</v>
      </c>
      <c r="AK56" s="44" t="str">
        <f>'Mrd Trave'!AE8</f>
        <v>M-Rd</v>
      </c>
      <c r="AL56" s="89">
        <f>'Mrd Trave'!AF8</f>
        <v>0</v>
      </c>
      <c r="AM56" s="90">
        <f>'Mrd Trave'!AG8</f>
        <v>172.29622641622933</v>
      </c>
      <c r="AN56" s="477">
        <f>'Mrd Trave'!AH8</f>
        <v>172.29622641622933</v>
      </c>
      <c r="AO56" s="89">
        <f>'Mrd Trave'!AI8</f>
        <v>135.53076306618286</v>
      </c>
      <c r="AP56" s="90">
        <f>'Mrd Trave'!AJ8</f>
        <v>0</v>
      </c>
      <c r="AQ56" s="477">
        <f>'Mrd Trave'!AK8</f>
        <v>135.53076306618286</v>
      </c>
      <c r="AR56" s="150" t="s">
        <v>67</v>
      </c>
      <c r="AS56" s="73">
        <v>0.32309525917964593</v>
      </c>
      <c r="AT56" s="79">
        <f>AQ56*$AL$49*AS57</f>
        <v>100.91555765114927</v>
      </c>
      <c r="AU56" s="79">
        <f>AN56*$AL$49*AS57</f>
        <v>128.29094573526305</v>
      </c>
      <c r="AW56" s="73"/>
      <c r="AZ56" s="293" t="b">
        <f>(AZ11+AZ15)&gt;$AL$49*($AN$56)</f>
        <v>1</v>
      </c>
      <c r="BA56" s="289" t="b">
        <f t="shared" ref="BA56:BD56" si="137">(BA11+BA15)&gt;$AL$49*($AN$56)</f>
        <v>1</v>
      </c>
      <c r="BB56" s="289" t="b">
        <f t="shared" si="137"/>
        <v>1</v>
      </c>
      <c r="BC56" s="289" t="b">
        <f t="shared" si="137"/>
        <v>1</v>
      </c>
      <c r="BD56" s="294" t="b">
        <f t="shared" si="137"/>
        <v>1</v>
      </c>
      <c r="BK56" s="346"/>
      <c r="BL56" s="73"/>
      <c r="BM56" s="73"/>
      <c r="BN56" s="73"/>
      <c r="BO56" s="73"/>
      <c r="BP56" s="73"/>
      <c r="BQ56" s="73"/>
      <c r="BR56" s="73"/>
      <c r="BS56" s="73"/>
      <c r="BT56" s="73"/>
      <c r="BU56" s="346"/>
      <c r="BV56" s="346"/>
      <c r="BW56" s="346"/>
      <c r="BX56" s="346"/>
      <c r="BY56" s="346"/>
      <c r="BZ56" s="346"/>
      <c r="CA56" s="346"/>
      <c r="CB56" s="346"/>
      <c r="CC56" s="346"/>
      <c r="CD56" s="346"/>
      <c r="CE56" s="346"/>
      <c r="CF56" s="346"/>
      <c r="CG56" s="346"/>
      <c r="CH56" s="346"/>
      <c r="CI56" s="346"/>
      <c r="CJ56" s="346"/>
      <c r="CK56" s="346"/>
      <c r="CL56" s="346"/>
      <c r="CM56" s="346"/>
      <c r="CN56" s="346"/>
      <c r="CO56" s="346"/>
    </row>
    <row r="57" spans="13:95" x14ac:dyDescent="0.25">
      <c r="M57" s="427"/>
      <c r="O57" s="14"/>
      <c r="P57" s="14"/>
      <c r="Q57" s="14"/>
      <c r="R57" s="14"/>
      <c r="S57" s="14"/>
      <c r="T57" s="14"/>
      <c r="U57" s="14"/>
      <c r="V57" s="14"/>
      <c r="AJ57" s="409"/>
      <c r="AK57" s="44" t="str">
        <f>'Mrd Trave'!AE9</f>
        <v>M+Rd</v>
      </c>
      <c r="AL57" s="89">
        <f>'Mrd Trave'!AF9</f>
        <v>0</v>
      </c>
      <c r="AM57" s="90">
        <f>'Mrd Trave'!AG9</f>
        <v>102.54929680057357</v>
      </c>
      <c r="AN57" s="477"/>
      <c r="AO57" s="89">
        <f>'Mrd Trave'!AI9</f>
        <v>102.5587645153</v>
      </c>
      <c r="AP57" s="90">
        <f>'Mrd Trave'!AJ9</f>
        <v>0</v>
      </c>
      <c r="AQ57" s="477"/>
      <c r="AR57" s="150" t="s">
        <v>68</v>
      </c>
      <c r="AS57" s="73">
        <v>0.67690474082035412</v>
      </c>
      <c r="AT57" s="79">
        <f>AQ58*$AL$49*AS58</f>
        <v>75.833745029208657</v>
      </c>
      <c r="AU57" s="79">
        <f>AN58*$AL$49*AS58</f>
        <v>115.05390384387201</v>
      </c>
      <c r="AW57" s="73"/>
      <c r="AZ57" s="293"/>
      <c r="BA57" s="289"/>
      <c r="BB57" s="289"/>
      <c r="BC57" s="289"/>
      <c r="BD57" s="294"/>
      <c r="BK57" s="346"/>
      <c r="BL57" s="73"/>
      <c r="BM57" s="73"/>
      <c r="BN57" s="73"/>
      <c r="BO57" s="73"/>
      <c r="BP57" s="73"/>
      <c r="BQ57" s="73"/>
      <c r="BR57" s="73"/>
      <c r="BS57" s="73"/>
      <c r="BT57" s="73"/>
      <c r="BU57" s="346"/>
      <c r="BV57" s="346"/>
      <c r="BW57" s="346"/>
      <c r="BX57" s="346"/>
      <c r="BY57" s="346"/>
      <c r="BZ57" s="346"/>
      <c r="CA57" s="346"/>
      <c r="CB57" s="346"/>
      <c r="CC57" s="346"/>
      <c r="CD57" s="346"/>
      <c r="CE57" s="346"/>
      <c r="CF57" s="346"/>
      <c r="CG57" s="346"/>
      <c r="CH57" s="346"/>
      <c r="CI57" s="346"/>
      <c r="CJ57" s="346"/>
      <c r="CK57" s="346"/>
      <c r="CL57" s="346"/>
      <c r="CM57" s="346"/>
      <c r="CN57" s="346"/>
      <c r="CO57" s="346"/>
    </row>
    <row r="58" spans="13:95" ht="15.6" customHeight="1" x14ac:dyDescent="0.25">
      <c r="M58" s="427"/>
      <c r="O58" s="14"/>
      <c r="P58" s="14"/>
      <c r="Q58" s="14"/>
      <c r="R58" s="14"/>
      <c r="S58" s="14"/>
      <c r="T58" s="14"/>
      <c r="U58" s="14"/>
      <c r="V58" s="14"/>
      <c r="AJ58" s="409">
        <f>'Mrd Trave'!AD10</f>
        <v>4</v>
      </c>
      <c r="AK58" s="44" t="str">
        <f>'Mrd Trave'!AE10</f>
        <v>M-Rd</v>
      </c>
      <c r="AL58" s="89">
        <f>'Mrd Trave'!AF10</f>
        <v>0</v>
      </c>
      <c r="AM58" s="90">
        <f>'Mrd Trave'!AG10</f>
        <v>253.37155990798101</v>
      </c>
      <c r="AN58" s="477">
        <f>'Mrd Trave'!AH10</f>
        <v>253.37155990798101</v>
      </c>
      <c r="AO58" s="89">
        <f>'Mrd Trave'!AI10</f>
        <v>167.00097632313481</v>
      </c>
      <c r="AP58" s="90">
        <f>'Mrd Trave'!AJ10</f>
        <v>0</v>
      </c>
      <c r="AQ58" s="477">
        <f>'Mrd Trave'!AK10</f>
        <v>167.00097632313481</v>
      </c>
      <c r="AR58" s="150" t="s">
        <v>67</v>
      </c>
      <c r="AS58" s="73">
        <v>0.41281056989138815</v>
      </c>
      <c r="AT58" s="79">
        <f>AQ58*$AL$49*AS59</f>
        <v>107.86732892623965</v>
      </c>
      <c r="AU58" s="79">
        <f>AN58*$AL$49*AS59</f>
        <v>163.65481205490715</v>
      </c>
      <c r="AW58" s="73"/>
      <c r="AZ58" s="293" t="b">
        <f>(AZ21+AZ17)&gt;$AL$49*($AN$58)</f>
        <v>1</v>
      </c>
      <c r="BA58" s="289" t="b">
        <f t="shared" ref="BA58:BD58" si="138">(BA21+BA17)&gt;$AL$49*($AN$58)</f>
        <v>1</v>
      </c>
      <c r="BB58" s="289" t="b">
        <f t="shared" si="138"/>
        <v>1</v>
      </c>
      <c r="BC58" s="289" t="b">
        <f t="shared" si="138"/>
        <v>1</v>
      </c>
      <c r="BD58" s="294" t="b">
        <f t="shared" si="138"/>
        <v>1</v>
      </c>
      <c r="BK58" s="346"/>
      <c r="BL58" s="346"/>
      <c r="BM58" s="346"/>
      <c r="BN58" s="346"/>
      <c r="BO58" s="346"/>
      <c r="BP58" s="346"/>
      <c r="BQ58" s="346"/>
      <c r="BR58" s="346"/>
      <c r="BS58" s="346"/>
      <c r="BT58" s="346"/>
      <c r="BU58" s="346"/>
      <c r="BV58" s="346"/>
      <c r="BW58" s="346"/>
      <c r="BX58" s="346"/>
      <c r="BY58" s="346"/>
      <c r="BZ58" s="346"/>
      <c r="CA58" s="346"/>
      <c r="CB58" s="346"/>
      <c r="CC58" s="346"/>
      <c r="CD58" s="346"/>
      <c r="CE58" s="346"/>
      <c r="CF58" s="346"/>
      <c r="CG58" s="346"/>
      <c r="CH58" s="346"/>
      <c r="CI58" s="346"/>
      <c r="CJ58" s="346"/>
      <c r="CK58" s="346"/>
      <c r="CL58" s="346"/>
      <c r="CM58" s="346"/>
      <c r="CN58" s="346"/>
      <c r="CO58" s="346"/>
    </row>
    <row r="59" spans="13:95" x14ac:dyDescent="0.25">
      <c r="M59" s="427"/>
      <c r="O59" s="14"/>
      <c r="P59" s="14"/>
      <c r="Q59" s="14"/>
      <c r="R59" s="14"/>
      <c r="S59" s="14"/>
      <c r="T59" s="14"/>
      <c r="U59" s="14"/>
      <c r="V59" s="14"/>
      <c r="AJ59" s="409"/>
      <c r="AK59" s="44" t="str">
        <f>'Mrd Trave'!AE11</f>
        <v>M+Rd</v>
      </c>
      <c r="AL59" s="89">
        <f>'Mrd Trave'!AF11</f>
        <v>0</v>
      </c>
      <c r="AM59" s="90">
        <f>'Mrd Trave'!AG11</f>
        <v>167.07980935193208</v>
      </c>
      <c r="AN59" s="477"/>
      <c r="AO59" s="89">
        <f>'Mrd Trave'!AI11</f>
        <v>126.16142445801398</v>
      </c>
      <c r="AP59" s="90">
        <f>'Mrd Trave'!AJ11</f>
        <v>0</v>
      </c>
      <c r="AQ59" s="477"/>
      <c r="AR59" s="150" t="s">
        <v>68</v>
      </c>
      <c r="AS59" s="73">
        <v>0.58718943010861191</v>
      </c>
      <c r="AT59" s="79">
        <f>AQ60*$AL$49*AS60</f>
        <v>111.27748348890442</v>
      </c>
      <c r="AU59" s="79">
        <f>AN60*$AL$49*AS60</f>
        <v>175.61335438589876</v>
      </c>
      <c r="AW59" s="73"/>
      <c r="AZ59" s="293"/>
      <c r="BA59" s="289"/>
      <c r="BB59" s="289"/>
      <c r="BC59" s="289"/>
      <c r="BD59" s="294"/>
    </row>
    <row r="60" spans="13:95" x14ac:dyDescent="0.25">
      <c r="M60" s="427"/>
      <c r="O60" s="14"/>
      <c r="P60" s="14"/>
      <c r="Q60" s="14"/>
      <c r="R60" s="14"/>
      <c r="S60" s="14"/>
      <c r="T60" s="14"/>
      <c r="U60" s="14"/>
      <c r="V60" s="14"/>
      <c r="AJ60" s="409">
        <f>'Mrd Trave'!AD12</f>
        <v>3</v>
      </c>
      <c r="AK60" s="44" t="str">
        <f>'Mrd Trave'!AE12</f>
        <v>M-Rd</v>
      </c>
      <c r="AL60" s="89">
        <f>'Mrd Trave'!AF12</f>
        <v>0</v>
      </c>
      <c r="AM60" s="90">
        <f>'Mrd Trave'!AG12</f>
        <v>356.28262230562564</v>
      </c>
      <c r="AN60" s="477">
        <f>'Mrd Trave'!AH12</f>
        <v>356.28262230562564</v>
      </c>
      <c r="AO60" s="89">
        <f>'Mrd Trave'!AI12</f>
        <v>225.75864893439621</v>
      </c>
      <c r="AP60" s="90">
        <f>'Mrd Trave'!AJ12</f>
        <v>0</v>
      </c>
      <c r="AQ60" s="477">
        <f>'Mrd Trave'!AK12</f>
        <v>225.75864893439621</v>
      </c>
      <c r="AR60" s="150" t="s">
        <v>67</v>
      </c>
      <c r="AS60" s="73">
        <v>0.44809511885267117</v>
      </c>
      <c r="AT60" s="79">
        <f>AQ60*$AL$49*AS61</f>
        <v>137.05703033893144</v>
      </c>
      <c r="AU60" s="79">
        <f>AN60*$AL$49*AS61</f>
        <v>216.29753015028948</v>
      </c>
      <c r="AW60" s="73"/>
      <c r="AZ60" s="293" t="str">
        <f>IF((AZ23+AZ27)&gt;$AL$49*($AN$60),"VERO","FALSO")</f>
        <v>VERO</v>
      </c>
      <c r="BA60" s="289" t="str">
        <f t="shared" ref="BA60:BD60" si="139">IF((BA23+BA27)&gt;$AL$49*($AN$60),"VERO","FALSO")</f>
        <v>VERO</v>
      </c>
      <c r="BB60" s="289" t="str">
        <f t="shared" si="139"/>
        <v>VERO</v>
      </c>
      <c r="BC60" s="289" t="str">
        <f t="shared" si="139"/>
        <v>VERO</v>
      </c>
      <c r="BD60" s="294" t="str">
        <f t="shared" si="139"/>
        <v>VERO</v>
      </c>
    </row>
    <row r="61" spans="13:95" x14ac:dyDescent="0.25">
      <c r="M61" s="427"/>
      <c r="O61" s="14"/>
      <c r="P61" s="14"/>
      <c r="Q61" s="14"/>
      <c r="R61" s="14"/>
      <c r="S61" s="14"/>
      <c r="T61" s="14"/>
      <c r="U61" s="14"/>
      <c r="V61" s="14"/>
      <c r="AJ61" s="409"/>
      <c r="AK61" s="44" t="str">
        <f>'Mrd Trave'!AE13</f>
        <v>M+Rd</v>
      </c>
      <c r="AL61" s="89">
        <f>'Mrd Trave'!AF13</f>
        <v>0</v>
      </c>
      <c r="AM61" s="90">
        <f>'Mrd Trave'!AG13</f>
        <v>253.41290627026748</v>
      </c>
      <c r="AN61" s="477"/>
      <c r="AO61" s="89">
        <f>'Mrd Trave'!AI13</f>
        <v>149.75933805455074</v>
      </c>
      <c r="AP61" s="90">
        <f>'Mrd Trave'!AJ13</f>
        <v>0</v>
      </c>
      <c r="AQ61" s="477"/>
      <c r="AR61" s="150" t="s">
        <v>68</v>
      </c>
      <c r="AS61" s="73">
        <v>0.55190488114732883</v>
      </c>
      <c r="AT61" s="79">
        <f>AQ62*$AL$49*AS62</f>
        <v>116.75126414452811</v>
      </c>
      <c r="AU61" s="79">
        <f>AN62*$AL$49*AS62</f>
        <v>198.37546334927154</v>
      </c>
      <c r="AW61" s="73"/>
      <c r="AZ61" s="293"/>
      <c r="BA61" s="289"/>
      <c r="BB61" s="289"/>
      <c r="BC61" s="289"/>
      <c r="BD61" s="294"/>
    </row>
    <row r="62" spans="13:95" x14ac:dyDescent="0.25">
      <c r="O62" s="14"/>
      <c r="P62" s="14"/>
      <c r="Q62" s="14"/>
      <c r="R62" s="14"/>
      <c r="S62" s="14"/>
      <c r="T62" s="14"/>
      <c r="U62" s="14"/>
      <c r="V62" s="14"/>
      <c r="AJ62" s="409">
        <f>'Mrd Trave'!AD14</f>
        <v>2</v>
      </c>
      <c r="AK62" s="44" t="str">
        <f>'Mrd Trave'!AE14</f>
        <v>M-Rd</v>
      </c>
      <c r="AL62" s="89">
        <f>'Mrd Trave'!AF14</f>
        <v>0</v>
      </c>
      <c r="AM62" s="90">
        <f>'Mrd Trave'!AG14</f>
        <v>383.83053663681733</v>
      </c>
      <c r="AN62" s="477">
        <f>'Mrd Trave'!AH14</f>
        <v>383.83053663681733</v>
      </c>
      <c r="AO62" s="89">
        <f>'Mrd Trave'!AI14</f>
        <v>225.89840302336762</v>
      </c>
      <c r="AP62" s="90">
        <f>'Mrd Trave'!AJ14</f>
        <v>0</v>
      </c>
      <c r="AQ62" s="477">
        <f>'Mrd Trave'!AK14</f>
        <v>225.89840302336762</v>
      </c>
      <c r="AR62" s="150" t="s">
        <v>67</v>
      </c>
      <c r="AS62" s="73">
        <v>0.46984622927007907</v>
      </c>
      <c r="AT62" s="79">
        <f>AQ62*$AL$49*AS63</f>
        <v>131.73697918117631</v>
      </c>
      <c r="AU62" s="79">
        <f>AN62*$AL$49*AS63</f>
        <v>223.83812695122759</v>
      </c>
      <c r="AW62" s="73"/>
      <c r="AZ62" s="293" t="str">
        <f>IF((AZ33+AZ29)&gt;$AL$49*($AN$62),"VERO","FALSO")</f>
        <v>VERO</v>
      </c>
      <c r="BA62" s="289" t="str">
        <f t="shared" ref="BA62:BD62" si="140">IF((BA33+BA29)&gt;$AL$49*($AN$62),"VERO","FALSO")</f>
        <v>VERO</v>
      </c>
      <c r="BB62" s="289" t="str">
        <f t="shared" si="140"/>
        <v>VERO</v>
      </c>
      <c r="BC62" s="289" t="str">
        <f t="shared" si="140"/>
        <v>VERO</v>
      </c>
      <c r="BD62" s="294" t="str">
        <f t="shared" si="140"/>
        <v>VERO</v>
      </c>
    </row>
    <row r="63" spans="13:95" x14ac:dyDescent="0.25">
      <c r="M63" s="427"/>
      <c r="O63" s="14"/>
      <c r="P63" s="14"/>
      <c r="Q63" s="14"/>
      <c r="R63" s="14"/>
      <c r="S63" s="14"/>
      <c r="T63" s="14"/>
      <c r="U63" s="14"/>
      <c r="V63" s="14"/>
      <c r="AJ63" s="409"/>
      <c r="AK63" s="44" t="str">
        <f>'Mrd Trave'!AE15</f>
        <v>M+Rd</v>
      </c>
      <c r="AL63" s="89">
        <f>'Mrd Trave'!AF15</f>
        <v>0</v>
      </c>
      <c r="AM63" s="90">
        <f>'Mrd Trave'!AG15</f>
        <v>302.14862711148788</v>
      </c>
      <c r="AN63" s="477"/>
      <c r="AO63" s="89">
        <f>'Mrd Trave'!AI15</f>
        <v>198.54075285489779</v>
      </c>
      <c r="AP63" s="90">
        <f>'Mrd Trave'!AJ15</f>
        <v>0</v>
      </c>
      <c r="AQ63" s="477"/>
      <c r="AR63" s="150" t="s">
        <v>68</v>
      </c>
      <c r="AS63" s="73">
        <v>0.53015377072992098</v>
      </c>
      <c r="AT63" s="79">
        <f>AQ64*$AL$49*AS64</f>
        <v>120.93746716400646</v>
      </c>
      <c r="AU63" s="79">
        <f>AN64*$AL$49*AS64</f>
        <v>176.32544460959991</v>
      </c>
      <c r="AW63" s="73"/>
      <c r="AZ63" s="293"/>
      <c r="BA63" s="289"/>
      <c r="BB63" s="289"/>
      <c r="BC63" s="289"/>
      <c r="BD63" s="294"/>
    </row>
    <row r="64" spans="13:95" ht="15.6" customHeight="1" thickBot="1" x14ac:dyDescent="0.3">
      <c r="M64" s="427"/>
      <c r="O64" s="14"/>
      <c r="P64" s="14"/>
      <c r="Q64" s="14"/>
      <c r="R64" s="14"/>
      <c r="S64" s="14"/>
      <c r="T64" s="14"/>
      <c r="U64" s="14"/>
      <c r="V64" s="14"/>
      <c r="AJ64" s="409">
        <f>'Mrd Trave'!AD16</f>
        <v>1</v>
      </c>
      <c r="AK64" s="44" t="str">
        <f>'Mrd Trave'!AE16</f>
        <v>M-Rd</v>
      </c>
      <c r="AL64" s="89">
        <f>'Mrd Trave'!AF16</f>
        <v>0</v>
      </c>
      <c r="AM64" s="90">
        <f>'Mrd Trave'!AG16</f>
        <v>329.35728921523685</v>
      </c>
      <c r="AN64" s="477">
        <f>'Mrd Trave'!AH16</f>
        <v>329.35728921523685</v>
      </c>
      <c r="AO64" s="89">
        <f>'Mrd Trave'!AI16</f>
        <v>225.89840302336762</v>
      </c>
      <c r="AP64" s="90">
        <f>'Mrd Trave'!AJ16</f>
        <v>0</v>
      </c>
      <c r="AQ64" s="477">
        <f>'Mrd Trave'!AK16</f>
        <v>225.89840302336762</v>
      </c>
      <c r="AR64" s="150" t="s">
        <v>67</v>
      </c>
      <c r="AS64" s="73">
        <v>0.4866929136984901</v>
      </c>
      <c r="AT64" s="79">
        <f>AQ64*$AL$49*AS65</f>
        <v>127.55077616169795</v>
      </c>
      <c r="AU64" s="79">
        <f>AN64*$AL$49*AS65</f>
        <v>185.96757352716065</v>
      </c>
      <c r="AW64" s="73"/>
      <c r="AZ64" s="295" t="str">
        <f>IF((AZ35+AZ39)&gt;$AL$49*($AN$64),"VERO","FALSO")</f>
        <v>VERO</v>
      </c>
      <c r="BA64" s="296" t="str">
        <f t="shared" ref="BA64:BD64" si="141">IF((BA35+BA39)&gt;$AL$49*($AN$64),"VERO","FALSO")</f>
        <v>VERO</v>
      </c>
      <c r="BB64" s="296" t="str">
        <f t="shared" si="141"/>
        <v>VERO</v>
      </c>
      <c r="BC64" s="296" t="str">
        <f t="shared" si="141"/>
        <v>VERO</v>
      </c>
      <c r="BD64" s="297" t="str">
        <f t="shared" si="141"/>
        <v>VERO</v>
      </c>
    </row>
    <row r="65" spans="13:49" ht="15" thickBot="1" x14ac:dyDescent="0.3">
      <c r="M65" s="427"/>
      <c r="O65" s="14"/>
      <c r="P65" s="14"/>
      <c r="Q65" s="14"/>
      <c r="R65" s="14"/>
      <c r="S65" s="14"/>
      <c r="T65" s="14"/>
      <c r="U65" s="14"/>
      <c r="V65" s="14"/>
      <c r="AJ65" s="409"/>
      <c r="AK65" s="44" t="str">
        <f>'Mrd Trave'!AE17</f>
        <v>M+Rd</v>
      </c>
      <c r="AL65" s="91">
        <f>'Mrd Trave'!AF17</f>
        <v>0</v>
      </c>
      <c r="AM65" s="92">
        <f>'Mrd Trave'!AG17</f>
        <v>302.09009292100416</v>
      </c>
      <c r="AN65" s="478"/>
      <c r="AO65" s="91">
        <f>'Mrd Trave'!AI17</f>
        <v>198.54075285489779</v>
      </c>
      <c r="AP65" s="92">
        <f>'Mrd Trave'!AJ17</f>
        <v>0</v>
      </c>
      <c r="AQ65" s="478"/>
      <c r="AR65" s="150" t="s">
        <v>68</v>
      </c>
      <c r="AS65" s="73">
        <v>0.5133070863015099</v>
      </c>
      <c r="AT65" s="78" t="s">
        <v>70</v>
      </c>
      <c r="AU65" s="78" t="s">
        <v>70</v>
      </c>
      <c r="AW65" s="73"/>
    </row>
    <row r="66" spans="13:49" x14ac:dyDescent="0.3">
      <c r="M66" s="427"/>
      <c r="O66" s="14"/>
      <c r="P66" s="14"/>
      <c r="Q66" s="14"/>
      <c r="R66" s="14"/>
      <c r="S66" s="14"/>
      <c r="T66" s="14"/>
      <c r="U66" s="14"/>
      <c r="V66" s="14"/>
    </row>
    <row r="67" spans="13:49" x14ac:dyDescent="0.3">
      <c r="M67" s="427"/>
      <c r="O67" s="14"/>
      <c r="P67" s="14"/>
      <c r="Q67" s="14"/>
      <c r="R67" s="14"/>
      <c r="S67" s="14"/>
      <c r="T67" s="14"/>
      <c r="U67" s="14"/>
      <c r="V67" s="14"/>
    </row>
    <row r="68" spans="13:49" x14ac:dyDescent="0.3">
      <c r="O68" s="14"/>
      <c r="P68" s="14"/>
      <c r="Q68" s="14"/>
      <c r="R68" s="14"/>
      <c r="S68" s="14"/>
      <c r="T68" s="14"/>
      <c r="U68" s="14"/>
      <c r="V68" s="14"/>
    </row>
    <row r="69" spans="13:49" x14ac:dyDescent="0.3">
      <c r="M69" s="427"/>
      <c r="O69" s="14"/>
      <c r="P69" s="14"/>
      <c r="Q69" s="14"/>
      <c r="R69" s="14"/>
      <c r="S69" s="14"/>
      <c r="T69" s="14"/>
      <c r="U69" s="14"/>
      <c r="V69" s="14"/>
      <c r="AT69" s="430" t="s">
        <v>69</v>
      </c>
      <c r="AU69" s="430"/>
      <c r="AV69" s="431"/>
    </row>
    <row r="70" spans="13:49" ht="15.6" customHeight="1" x14ac:dyDescent="0.3">
      <c r="M70" s="427"/>
      <c r="O70" s="14"/>
      <c r="P70" s="14"/>
      <c r="Q70" s="14"/>
      <c r="R70" s="14"/>
      <c r="S70" s="14"/>
      <c r="T70" s="14"/>
      <c r="U70" s="14"/>
      <c r="V70" s="14"/>
      <c r="AT70" s="431"/>
      <c r="AU70" s="431"/>
      <c r="AV70" s="431"/>
    </row>
    <row r="71" spans="13:49" x14ac:dyDescent="0.3">
      <c r="M71" s="427"/>
      <c r="O71" s="14"/>
      <c r="P71" s="14"/>
      <c r="Q71" s="14"/>
      <c r="R71" s="14"/>
      <c r="S71" s="14"/>
      <c r="T71" s="14"/>
      <c r="U71" s="14"/>
      <c r="V71" s="14"/>
      <c r="AT71" s="431"/>
      <c r="AU71" s="431"/>
      <c r="AV71" s="431"/>
    </row>
    <row r="72" spans="13:49" x14ac:dyDescent="0.3">
      <c r="M72" s="427"/>
      <c r="O72" s="14"/>
      <c r="P72" s="14"/>
      <c r="Q72" s="14"/>
      <c r="R72" s="14"/>
      <c r="S72" s="14"/>
      <c r="T72" s="14"/>
      <c r="U72" s="14"/>
      <c r="V72" s="14"/>
      <c r="AT72" s="431"/>
      <c r="AU72" s="431"/>
      <c r="AV72" s="431"/>
    </row>
    <row r="73" spans="13:49" x14ac:dyDescent="0.3">
      <c r="M73" s="427"/>
      <c r="O73" s="14"/>
      <c r="P73" s="14"/>
      <c r="Q73" s="14"/>
      <c r="R73" s="14"/>
      <c r="S73" s="14"/>
      <c r="T73" s="14"/>
      <c r="U73" s="14"/>
      <c r="V73" s="14"/>
      <c r="AT73"/>
      <c r="AU73"/>
      <c r="AV73"/>
    </row>
    <row r="74" spans="13:49" ht="15.6" x14ac:dyDescent="0.3">
      <c r="O74" s="14"/>
      <c r="P74" s="14"/>
      <c r="Q74" s="14"/>
      <c r="R74" s="14"/>
      <c r="S74" s="14"/>
      <c r="T74" s="14"/>
      <c r="U74" s="14"/>
      <c r="V74" s="14"/>
      <c r="AT74" s="151" t="s">
        <v>38</v>
      </c>
      <c r="AV74" s="151" t="s">
        <v>39</v>
      </c>
    </row>
    <row r="75" spans="13:49" x14ac:dyDescent="0.3">
      <c r="M75" s="427"/>
      <c r="O75" s="14"/>
      <c r="P75" s="14"/>
      <c r="Q75" s="14"/>
      <c r="R75" s="14"/>
      <c r="S75" s="14"/>
      <c r="T75" s="14"/>
      <c r="U75" s="14"/>
      <c r="V75" s="14"/>
      <c r="AT75" s="73">
        <f>AQ54*AS54*$AL$49</f>
        <v>36.452218894046425</v>
      </c>
      <c r="AU75" s="73"/>
      <c r="AV75" s="73">
        <f>AN54*AS54</f>
        <v>33.138380812769476</v>
      </c>
    </row>
    <row r="76" spans="13:49" ht="15.6" customHeight="1" x14ac:dyDescent="0.3">
      <c r="M76" s="427"/>
      <c r="O76" s="14"/>
      <c r="P76" s="14"/>
      <c r="Q76" s="14"/>
      <c r="R76" s="14"/>
      <c r="S76" s="14"/>
      <c r="T76" s="14"/>
      <c r="AT76" s="73">
        <f>AQ54*AS55*$AL$49</f>
        <v>76.369674520918338</v>
      </c>
      <c r="AU76" s="73"/>
      <c r="AV76" s="73">
        <f>AN54*AS55</f>
        <v>69.426976837198481</v>
      </c>
    </row>
    <row r="77" spans="13:49" x14ac:dyDescent="0.3">
      <c r="M77" s="427"/>
      <c r="O77" s="14"/>
      <c r="P77" s="14"/>
      <c r="Q77" s="14"/>
      <c r="R77" s="14"/>
      <c r="S77" s="14"/>
      <c r="T77" s="14"/>
      <c r="AT77" s="73">
        <f>AQ56*AS56*$AL$49</f>
        <v>48.168281721651887</v>
      </c>
      <c r="AU77" s="73"/>
      <c r="AV77" s="73">
        <f>AN56*AS56</f>
        <v>55.668093929626572</v>
      </c>
    </row>
    <row r="78" spans="13:49" x14ac:dyDescent="0.3">
      <c r="M78" s="427"/>
      <c r="O78" s="14"/>
      <c r="P78" s="14"/>
      <c r="Q78" s="14"/>
      <c r="R78" s="14"/>
      <c r="S78" s="14"/>
      <c r="T78" s="14"/>
      <c r="AT78" s="73">
        <f>AQ56*AS57*$AL$49</f>
        <v>100.91555765114927</v>
      </c>
      <c r="AU78" s="73"/>
      <c r="AV78" s="73">
        <f>AN56*AS57</f>
        <v>116.62813248660277</v>
      </c>
    </row>
    <row r="79" spans="13:49" x14ac:dyDescent="0.3">
      <c r="M79" s="427"/>
      <c r="O79" s="14"/>
      <c r="P79" s="14"/>
      <c r="Q79" s="14"/>
      <c r="R79" s="14"/>
      <c r="S79" s="14"/>
      <c r="T79" s="14"/>
      <c r="AT79" s="73">
        <f>AQ58*AS58*$AL$49</f>
        <v>75.833745029208657</v>
      </c>
      <c r="AU79" s="73"/>
      <c r="AV79" s="73">
        <f>AN58*AS58</f>
        <v>104.59445803988363</v>
      </c>
    </row>
    <row r="80" spans="13:49" x14ac:dyDescent="0.3">
      <c r="AT80" s="73">
        <f>AQ58*AS59*$AL$49</f>
        <v>107.86732892623967</v>
      </c>
      <c r="AU80" s="73"/>
      <c r="AV80" s="73">
        <f>AN58*AS59</f>
        <v>148.77710186809739</v>
      </c>
    </row>
    <row r="81" spans="46:48" x14ac:dyDescent="0.3">
      <c r="AT81" s="73">
        <f>AQ60*AS60*$AL$49</f>
        <v>111.27748348890442</v>
      </c>
      <c r="AU81" s="73"/>
      <c r="AV81" s="73">
        <f>AN60*AS60</f>
        <v>159.64850398718067</v>
      </c>
    </row>
    <row r="82" spans="46:48" x14ac:dyDescent="0.3">
      <c r="AT82" s="73">
        <f>AQ60*AS61*$AL$49</f>
        <v>137.05703033893144</v>
      </c>
      <c r="AU82" s="73"/>
      <c r="AV82" s="73">
        <f>AN60*AS61</f>
        <v>196.63411831844496</v>
      </c>
    </row>
    <row r="83" spans="46:48" x14ac:dyDescent="0.3">
      <c r="AT83" s="73">
        <f>AQ62*AS62*$AL$49</f>
        <v>116.75126414452811</v>
      </c>
      <c r="AU83" s="73"/>
      <c r="AV83" s="73">
        <f>AN62*AS62</f>
        <v>180.34133031751955</v>
      </c>
    </row>
    <row r="84" spans="46:48" x14ac:dyDescent="0.3">
      <c r="AT84" s="73">
        <f>AQ62*AS63*$AL$49</f>
        <v>131.73697918117631</v>
      </c>
      <c r="AU84" s="73"/>
      <c r="AV84" s="73">
        <f>AN62*AS63</f>
        <v>203.48920631929778</v>
      </c>
    </row>
    <row r="85" spans="46:48" x14ac:dyDescent="0.3">
      <c r="AT85" s="73">
        <f>AQ64*AS64*$AL$49</f>
        <v>120.93746716400646</v>
      </c>
      <c r="AU85" s="73"/>
      <c r="AV85" s="73">
        <f>AN64*AS64</f>
        <v>160.2958587359999</v>
      </c>
    </row>
    <row r="86" spans="46:48" x14ac:dyDescent="0.3">
      <c r="AT86" s="73">
        <f>AQ64*AS65*$AL$49</f>
        <v>127.55077616169794</v>
      </c>
      <c r="AU86" s="73"/>
      <c r="AV86" s="73">
        <f>AN64*AS65</f>
        <v>169.06143047923695</v>
      </c>
    </row>
  </sheetData>
  <mergeCells count="68">
    <mergeCell ref="CM33:CN36"/>
    <mergeCell ref="CM39:CN42"/>
    <mergeCell ref="CL7:CN7"/>
    <mergeCell ref="CM8:CN11"/>
    <mergeCell ref="CM15:CN18"/>
    <mergeCell ref="CM21:CN24"/>
    <mergeCell ref="CM27:CN30"/>
    <mergeCell ref="BV7:BV8"/>
    <mergeCell ref="AZ54:BD55"/>
    <mergeCell ref="AX1:AY1"/>
    <mergeCell ref="AX2:AY2"/>
    <mergeCell ref="AX3:AY3"/>
    <mergeCell ref="BN7:BQ7"/>
    <mergeCell ref="BR7:BU7"/>
    <mergeCell ref="BM3:BM4"/>
    <mergeCell ref="BM5:BM6"/>
    <mergeCell ref="M69:M73"/>
    <mergeCell ref="AT69:AV72"/>
    <mergeCell ref="AJ56:AJ57"/>
    <mergeCell ref="AN56:AN57"/>
    <mergeCell ref="AQ56:AQ57"/>
    <mergeCell ref="M57:M61"/>
    <mergeCell ref="AJ58:AJ59"/>
    <mergeCell ref="AN58:AN59"/>
    <mergeCell ref="AQ58:AQ59"/>
    <mergeCell ref="AJ60:AJ61"/>
    <mergeCell ref="AN60:AN61"/>
    <mergeCell ref="AQ60:AQ61"/>
    <mergeCell ref="M45:M49"/>
    <mergeCell ref="M75:M79"/>
    <mergeCell ref="AJ62:AJ63"/>
    <mergeCell ref="AN62:AN63"/>
    <mergeCell ref="AQ62:AQ63"/>
    <mergeCell ref="M63:M67"/>
    <mergeCell ref="AJ64:AJ65"/>
    <mergeCell ref="AN64:AN65"/>
    <mergeCell ref="AQ64:AQ65"/>
    <mergeCell ref="M51:M55"/>
    <mergeCell ref="AL51:AQ51"/>
    <mergeCell ref="AL52:AN52"/>
    <mergeCell ref="AO52:AQ52"/>
    <mergeCell ref="AJ54:AJ55"/>
    <mergeCell ref="AN54:AN55"/>
    <mergeCell ref="AQ54:AQ55"/>
    <mergeCell ref="O7:T7"/>
    <mergeCell ref="U7:Z7"/>
    <mergeCell ref="L9:L43"/>
    <mergeCell ref="M9:M13"/>
    <mergeCell ref="AI9:AI10"/>
    <mergeCell ref="AI11:AI12"/>
    <mergeCell ref="M15:M19"/>
    <mergeCell ref="M21:M25"/>
    <mergeCell ref="M27:M31"/>
    <mergeCell ref="M33:M37"/>
    <mergeCell ref="M39:M43"/>
    <mergeCell ref="A3:B4"/>
    <mergeCell ref="AO3:AP3"/>
    <mergeCell ref="AR3:AS3"/>
    <mergeCell ref="AU3:AV3"/>
    <mergeCell ref="J4:J5"/>
    <mergeCell ref="AM4:AN4"/>
    <mergeCell ref="AO1:AP1"/>
    <mergeCell ref="AR1:AS1"/>
    <mergeCell ref="AU1:AV1"/>
    <mergeCell ref="J2:J3"/>
    <mergeCell ref="AO2:AP2"/>
    <mergeCell ref="AR2:AS2"/>
    <mergeCell ref="AU2:AV2"/>
  </mergeCells>
  <conditionalFormatting sqref="BE9:BI9">
    <cfRule type="containsText" dxfId="464" priority="412" operator="containsText" text="Non verifica">
      <formula>NOT(ISERROR(SEARCH("Non verifica",BE9)))</formula>
    </cfRule>
    <cfRule type="containsText" dxfId="463" priority="413" operator="containsText" text="Verifica">
      <formula>NOT(ISERROR(SEARCH("Verifica",BE9)))</formula>
    </cfRule>
  </conditionalFormatting>
  <conditionalFormatting sqref="BE11:BI40 BF41:BI41">
    <cfRule type="containsText" dxfId="462" priority="410" operator="containsText" text="Non verifica">
      <formula>NOT(ISERROR(SEARCH("Non verifica",BE11)))</formula>
    </cfRule>
    <cfRule type="containsText" dxfId="461" priority="411" operator="containsText" text="Verifica">
      <formula>NOT(ISERROR(SEARCH("Verifica",BE11)))</formula>
    </cfRule>
  </conditionalFormatting>
  <conditionalFormatting sqref="BE41">
    <cfRule type="containsText" dxfId="460" priority="408" operator="containsText" text="Non verifica">
      <formula>NOT(ISERROR(SEARCH("Non verifica",BE41)))</formula>
    </cfRule>
    <cfRule type="containsText" dxfId="459" priority="409" operator="containsText" text="Verifica">
      <formula>NOT(ISERROR(SEARCH("Verifica",BE41)))</formula>
    </cfRule>
  </conditionalFormatting>
  <conditionalFormatting sqref="AZ57:BD57 AZ59:BD59 AZ61:BD61 AZ63:BD63">
    <cfRule type="containsText" dxfId="458" priority="368" operator="containsText" text="Non verifica">
      <formula>NOT(ISERROR(SEARCH("Non verifica",AZ57)))</formula>
    </cfRule>
    <cfRule type="containsText" dxfId="457" priority="369" operator="containsText" text="Verifica">
      <formula>NOT(ISERROR(SEARCH("Verifica",AZ57)))</formula>
    </cfRule>
  </conditionalFormatting>
  <conditionalFormatting sqref="AZ56:BD56">
    <cfRule type="cellIs" dxfId="456" priority="364" operator="greaterThan">
      <formula>"minore"</formula>
    </cfRule>
    <cfRule type="cellIs" dxfId="455" priority="365" operator="greaterThan">
      <formula>"minore"</formula>
    </cfRule>
    <cfRule type="containsText" dxfId="454" priority="366" operator="containsText" text="Non verifica">
      <formula>NOT(ISERROR(SEARCH("Non verifica",AZ56)))</formula>
    </cfRule>
    <cfRule type="containsText" dxfId="453" priority="367" operator="containsText" text="Verifica">
      <formula>NOT(ISERROR(SEARCH("Verifica",AZ56)))</formula>
    </cfRule>
  </conditionalFormatting>
  <conditionalFormatting sqref="AZ58:BD58">
    <cfRule type="cellIs" dxfId="452" priority="360" operator="greaterThan">
      <formula>"minore"</formula>
    </cfRule>
    <cfRule type="cellIs" dxfId="451" priority="361" operator="greaterThan">
      <formula>"minore"</formula>
    </cfRule>
    <cfRule type="containsText" dxfId="450" priority="362" operator="containsText" text="Non verifica">
      <formula>NOT(ISERROR(SEARCH("Non verifica",AZ58)))</formula>
    </cfRule>
    <cfRule type="containsText" dxfId="449" priority="363" operator="containsText" text="Verifica">
      <formula>NOT(ISERROR(SEARCH("Verifica",AZ58)))</formula>
    </cfRule>
  </conditionalFormatting>
  <conditionalFormatting sqref="AZ60:BD60">
    <cfRule type="cellIs" dxfId="448" priority="356" operator="greaterThan">
      <formula>"minore"</formula>
    </cfRule>
    <cfRule type="cellIs" dxfId="447" priority="357" operator="greaterThan">
      <formula>"minore"</formula>
    </cfRule>
    <cfRule type="containsText" dxfId="446" priority="358" operator="containsText" text="Non verifica">
      <formula>NOT(ISERROR(SEARCH("Non verifica",AZ60)))</formula>
    </cfRule>
    <cfRule type="containsText" dxfId="445" priority="359" operator="containsText" text="Verifica">
      <formula>NOT(ISERROR(SEARCH("Verifica",AZ60)))</formula>
    </cfRule>
  </conditionalFormatting>
  <conditionalFormatting sqref="AZ62:BD62">
    <cfRule type="cellIs" dxfId="444" priority="352" operator="greaterThan">
      <formula>"minore"</formula>
    </cfRule>
    <cfRule type="cellIs" dxfId="443" priority="353" operator="greaterThan">
      <formula>"minore"</formula>
    </cfRule>
    <cfRule type="containsText" dxfId="442" priority="354" operator="containsText" text="Non verifica">
      <formula>NOT(ISERROR(SEARCH("Non verifica",AZ62)))</formula>
    </cfRule>
    <cfRule type="containsText" dxfId="441" priority="355" operator="containsText" text="Verifica">
      <formula>NOT(ISERROR(SEARCH("Verifica",AZ62)))</formula>
    </cfRule>
  </conditionalFormatting>
  <conditionalFormatting sqref="AZ64:BD64">
    <cfRule type="cellIs" dxfId="440" priority="348" operator="greaterThan">
      <formula>"minore"</formula>
    </cfRule>
    <cfRule type="cellIs" dxfId="439" priority="349" operator="greaterThan">
      <formula>"minore"</formula>
    </cfRule>
    <cfRule type="containsText" dxfId="438" priority="350" operator="containsText" text="Non verifica">
      <formula>NOT(ISERROR(SEARCH("Non verifica",AZ64)))</formula>
    </cfRule>
    <cfRule type="containsText" dxfId="437" priority="351" operator="containsText" text="Verifica">
      <formula>NOT(ISERROR(SEARCH("Verifica",AZ64)))</formula>
    </cfRule>
  </conditionalFormatting>
  <conditionalFormatting sqref="AZ56:BD56">
    <cfRule type="cellIs" dxfId="436" priority="347" operator="lessThan">
      <formula>"maggiore"</formula>
    </cfRule>
  </conditionalFormatting>
  <conditionalFormatting sqref="BO9">
    <cfRule type="notContainsBlanks" dxfId="435" priority="146">
      <formula>LEN(TRIM(BO9))&gt;0</formula>
    </cfRule>
  </conditionalFormatting>
  <conditionalFormatting sqref="BO27">
    <cfRule type="notContainsBlanks" dxfId="434" priority="139">
      <formula>LEN(TRIM(BO27))&gt;0</formula>
    </cfRule>
  </conditionalFormatting>
  <conditionalFormatting sqref="BQ9">
    <cfRule type="containsText" dxfId="433" priority="138" operator="containsText" text="Non verifica">
      <formula>NOT(ISERROR(SEARCH("Non verifica",BQ9)))</formula>
    </cfRule>
    <cfRule type="containsText" dxfId="432" priority="144" operator="containsText" text="Verifica">
      <formula>NOT(ISERROR(SEARCH("Verifica",BQ9)))</formula>
    </cfRule>
    <cfRule type="containsText" dxfId="431" priority="145" operator="containsText" text="Non verifica">
      <formula>NOT(ISERROR(SEARCH("Non verifica",BQ9)))</formula>
    </cfRule>
  </conditionalFormatting>
  <conditionalFormatting sqref="BS9">
    <cfRule type="notContainsBlanks" dxfId="430" priority="122">
      <formula>LEN(TRIM(BS9))&gt;0</formula>
    </cfRule>
  </conditionalFormatting>
  <conditionalFormatting sqref="BO15">
    <cfRule type="notContainsBlanks" dxfId="429" priority="143">
      <formula>LEN(TRIM(BO15))&gt;0</formula>
    </cfRule>
  </conditionalFormatting>
  <conditionalFormatting sqref="BO21">
    <cfRule type="notContainsBlanks" dxfId="428" priority="142">
      <formula>LEN(TRIM(BO21))&gt;0</formula>
    </cfRule>
  </conditionalFormatting>
  <conditionalFormatting sqref="BQ27">
    <cfRule type="containsText" dxfId="427" priority="129" operator="containsText" text="Non verifica">
      <formula>NOT(ISERROR(SEARCH("Non verifica",BQ27)))</formula>
    </cfRule>
    <cfRule type="containsText" dxfId="426" priority="130" operator="containsText" text="Verifica">
      <formula>NOT(ISERROR(SEARCH("Verifica",BQ27)))</formula>
    </cfRule>
    <cfRule type="containsText" dxfId="425" priority="131" operator="containsText" text="Non verifica">
      <formula>NOT(ISERROR(SEARCH("Non verifica",BQ27)))</formula>
    </cfRule>
  </conditionalFormatting>
  <conditionalFormatting sqref="BQ21">
    <cfRule type="containsText" dxfId="424" priority="126" operator="containsText" text="Non verifica">
      <formula>NOT(ISERROR(SEARCH("Non verifica",BQ21)))</formula>
    </cfRule>
    <cfRule type="containsText" dxfId="423" priority="127" operator="containsText" text="Verifica">
      <formula>NOT(ISERROR(SEARCH("Verifica",BQ21)))</formula>
    </cfRule>
    <cfRule type="containsText" dxfId="422" priority="128" operator="containsText" text="Non verifica">
      <formula>NOT(ISERROR(SEARCH("Non verifica",BQ21)))</formula>
    </cfRule>
  </conditionalFormatting>
  <conditionalFormatting sqref="BQ15">
    <cfRule type="containsText" dxfId="421" priority="123" operator="containsText" text="Non verifica">
      <formula>NOT(ISERROR(SEARCH("Non verifica",BQ15)))</formula>
    </cfRule>
    <cfRule type="containsText" dxfId="420" priority="124" operator="containsText" text="Verifica">
      <formula>NOT(ISERROR(SEARCH("Verifica",BQ15)))</formula>
    </cfRule>
    <cfRule type="containsText" dxfId="419" priority="125" operator="containsText" text="Non verifica">
      <formula>NOT(ISERROR(SEARCH("Non verifica",BQ15)))</formula>
    </cfRule>
  </conditionalFormatting>
  <conditionalFormatting sqref="BU29">
    <cfRule type="containsText" dxfId="418" priority="51" operator="containsText" text="Non verifica">
      <formula>NOT(ISERROR(SEARCH("Non verifica",BU29)))</formula>
    </cfRule>
    <cfRule type="containsText" dxfId="417" priority="52" operator="containsText" text="Verifica">
      <formula>NOT(ISERROR(SEARCH("Verifica",BU29)))</formula>
    </cfRule>
    <cfRule type="containsText" dxfId="416" priority="53" operator="containsText" text="Non verifica">
      <formula>NOT(ISERROR(SEARCH("Non verifica",BU29)))</formula>
    </cfRule>
  </conditionalFormatting>
  <conditionalFormatting sqref="BQ41">
    <cfRule type="containsText" dxfId="415" priority="21" operator="containsText" text="Non verifica">
      <formula>NOT(ISERROR(SEARCH("Non verifica",BQ41)))</formula>
    </cfRule>
    <cfRule type="containsText" dxfId="414" priority="22" operator="containsText" text="Verifica">
      <formula>NOT(ISERROR(SEARCH("Verifica",BQ41)))</formula>
    </cfRule>
    <cfRule type="containsText" dxfId="413" priority="23" operator="containsText" text="Non verifica">
      <formula>NOT(ISERROR(SEARCH("Non verifica",BQ41)))</formula>
    </cfRule>
  </conditionalFormatting>
  <conditionalFormatting sqref="BU9">
    <cfRule type="containsText" dxfId="412" priority="119" operator="containsText" text="Non verifica">
      <formula>NOT(ISERROR(SEARCH("Non verifica",BU9)))</formula>
    </cfRule>
    <cfRule type="containsText" dxfId="411" priority="120" operator="containsText" text="Verifica">
      <formula>NOT(ISERROR(SEARCH("Verifica",BU9)))</formula>
    </cfRule>
    <cfRule type="containsText" dxfId="410" priority="121" operator="containsText" text="Non verifica">
      <formula>NOT(ISERROR(SEARCH("Non verifica",BU9)))</formula>
    </cfRule>
  </conditionalFormatting>
  <conditionalFormatting sqref="BO11">
    <cfRule type="notContainsBlanks" dxfId="409" priority="84">
      <formula>LEN(TRIM(BO11))&gt;0</formula>
    </cfRule>
  </conditionalFormatting>
  <conditionalFormatting sqref="BS15">
    <cfRule type="notContainsBlanks" dxfId="408" priority="118">
      <formula>LEN(TRIM(BS15))&gt;0</formula>
    </cfRule>
  </conditionalFormatting>
  <conditionalFormatting sqref="BS21">
    <cfRule type="notContainsBlanks" dxfId="407" priority="117">
      <formula>LEN(TRIM(BS21))&gt;0</formula>
    </cfRule>
  </conditionalFormatting>
  <conditionalFormatting sqref="BS27">
    <cfRule type="notContainsBlanks" dxfId="406" priority="114">
      <formula>LEN(TRIM(BS27))&gt;0</formula>
    </cfRule>
  </conditionalFormatting>
  <conditionalFormatting sqref="BU23">
    <cfRule type="containsText" dxfId="405" priority="59" operator="containsText" text="Non verifica">
      <formula>NOT(ISERROR(SEARCH("Non verifica",BU23)))</formula>
    </cfRule>
    <cfRule type="containsText" dxfId="404" priority="60" operator="containsText" text="Verifica">
      <formula>NOT(ISERROR(SEARCH("Verifica",BU23)))</formula>
    </cfRule>
    <cfRule type="containsText" dxfId="403" priority="61" operator="containsText" text="Non verifica">
      <formula>NOT(ISERROR(SEARCH("Non verifica",BU23)))</formula>
    </cfRule>
  </conditionalFormatting>
  <conditionalFormatting sqref="BQ39">
    <cfRule type="containsText" dxfId="402" priority="31" operator="containsText" text="Non verifica">
      <formula>NOT(ISERROR(SEARCH("Non verifica",BQ39)))</formula>
    </cfRule>
    <cfRule type="containsText" dxfId="401" priority="32" operator="containsText" text="Verifica">
      <formula>NOT(ISERROR(SEARCH("Verifica",BQ39)))</formula>
    </cfRule>
    <cfRule type="containsText" dxfId="400" priority="33" operator="containsText" text="Non verifica">
      <formula>NOT(ISERROR(SEARCH("Non verifica",BQ39)))</formula>
    </cfRule>
  </conditionalFormatting>
  <conditionalFormatting sqref="BU41">
    <cfRule type="containsText" dxfId="399" priority="17" operator="containsText" text="Non verifica">
      <formula>NOT(ISERROR(SEARCH("Non verifica",BU41)))</formula>
    </cfRule>
    <cfRule type="containsText" dxfId="398" priority="18" operator="containsText" text="Verifica">
      <formula>NOT(ISERROR(SEARCH("Verifica",BU41)))</formula>
    </cfRule>
    <cfRule type="containsText" dxfId="397" priority="19" operator="containsText" text="Non verifica">
      <formula>NOT(ISERROR(SEARCH("Non verifica",BU41)))</formula>
    </cfRule>
  </conditionalFormatting>
  <conditionalFormatting sqref="BU15">
    <cfRule type="containsText" dxfId="396" priority="111" operator="containsText" text="Non verifica">
      <formula>NOT(ISERROR(SEARCH("Non verifica",BU15)))</formula>
    </cfRule>
    <cfRule type="containsText" dxfId="395" priority="112" operator="containsText" text="Verifica">
      <formula>NOT(ISERROR(SEARCH("Verifica",BU15)))</formula>
    </cfRule>
    <cfRule type="containsText" dxfId="394" priority="113" operator="containsText" text="Non verifica">
      <formula>NOT(ISERROR(SEARCH("Non verifica",BU15)))</formula>
    </cfRule>
  </conditionalFormatting>
  <conditionalFormatting sqref="BU21">
    <cfRule type="containsText" dxfId="393" priority="108" operator="containsText" text="Non verifica">
      <formula>NOT(ISERROR(SEARCH("Non verifica",BU21)))</formula>
    </cfRule>
    <cfRule type="containsText" dxfId="392" priority="109" operator="containsText" text="Verifica">
      <formula>NOT(ISERROR(SEARCH("Verifica",BU21)))</formula>
    </cfRule>
    <cfRule type="containsText" dxfId="391" priority="110" operator="containsText" text="Non verifica">
      <formula>NOT(ISERROR(SEARCH("Non verifica",BU21)))</formula>
    </cfRule>
  </conditionalFormatting>
  <conditionalFormatting sqref="BU27">
    <cfRule type="containsText" dxfId="390" priority="105" operator="containsText" text="Non verifica">
      <formula>NOT(ISERROR(SEARCH("Non verifica",BU27)))</formula>
    </cfRule>
    <cfRule type="containsText" dxfId="389" priority="106" operator="containsText" text="Verifica">
      <formula>NOT(ISERROR(SEARCH("Verifica",BU27)))</formula>
    </cfRule>
    <cfRule type="containsText" dxfId="388" priority="107" operator="containsText" text="Non verifica">
      <formula>NOT(ISERROR(SEARCH("Non verifica",BU27)))</formula>
    </cfRule>
  </conditionalFormatting>
  <conditionalFormatting sqref="BQ11">
    <cfRule type="containsText" dxfId="387" priority="81" operator="containsText" text="Non verifica">
      <formula>NOT(ISERROR(SEARCH("Non verifica",BQ11)))</formula>
    </cfRule>
    <cfRule type="containsText" dxfId="386" priority="82" operator="containsText" text="Verifica">
      <formula>NOT(ISERROR(SEARCH("Verifica",BQ11)))</formula>
    </cfRule>
    <cfRule type="containsText" dxfId="385" priority="83" operator="containsText" text="Non verifica">
      <formula>NOT(ISERROR(SEARCH("Non verifica",BQ11)))</formula>
    </cfRule>
  </conditionalFormatting>
  <conditionalFormatting sqref="BV11">
    <cfRule type="containsText" dxfId="384" priority="95" operator="containsText" text="direzione">
      <formula>NOT(ISERROR(SEARCH("direzione",BV11)))</formula>
    </cfRule>
    <cfRule type="beginsWith" dxfId="383" priority="96" operator="beginsWith" text="Verificato">
      <formula>LEFT(BV11,LEN("Verificato"))="Verificato"</formula>
    </cfRule>
  </conditionalFormatting>
  <conditionalFormatting sqref="BV9">
    <cfRule type="containsText" dxfId="382" priority="97" operator="containsText" text="direzione">
      <formula>NOT(ISERROR(SEARCH("direzione",BV9)))</formula>
    </cfRule>
    <cfRule type="beginsWith" dxfId="381" priority="98" operator="beginsWith" text="Verificato">
      <formula>LEFT(BV9,LEN("Verificato"))="Verificato"</formula>
    </cfRule>
  </conditionalFormatting>
  <conditionalFormatting sqref="BV15">
    <cfRule type="containsText" dxfId="380" priority="93" operator="containsText" text="direzione">
      <formula>NOT(ISERROR(SEARCH("direzione",BV15)))</formula>
    </cfRule>
    <cfRule type="beginsWith" dxfId="379" priority="94" operator="beginsWith" text="Verificato">
      <formula>LEFT(BV15,LEN("Verificato"))="Verificato"</formula>
    </cfRule>
  </conditionalFormatting>
  <conditionalFormatting sqref="BV21">
    <cfRule type="containsText" dxfId="378" priority="91" operator="containsText" text="direzione">
      <formula>NOT(ISERROR(SEARCH("direzione",BV21)))</formula>
    </cfRule>
    <cfRule type="beginsWith" dxfId="377" priority="92" operator="beginsWith" text="Verificato">
      <formula>LEFT(BV21,LEN("Verificato"))="Verificato"</formula>
    </cfRule>
  </conditionalFormatting>
  <conditionalFormatting sqref="BV27">
    <cfRule type="containsText" dxfId="376" priority="89" operator="containsText" text="direzione">
      <formula>NOT(ISERROR(SEARCH("direzione",BV27)))</formula>
    </cfRule>
    <cfRule type="beginsWith" dxfId="375" priority="90" operator="beginsWith" text="Verificato">
      <formula>LEFT(BV27,LEN("Verificato"))="Verificato"</formula>
    </cfRule>
  </conditionalFormatting>
  <conditionalFormatting sqref="BV33">
    <cfRule type="containsText" dxfId="374" priority="87" operator="containsText" text="direzione">
      <formula>NOT(ISERROR(SEARCH("direzione",BV33)))</formula>
    </cfRule>
    <cfRule type="beginsWith" dxfId="373" priority="88" operator="beginsWith" text="Verificato">
      <formula>LEFT(BV33,LEN("Verificato"))="Verificato"</formula>
    </cfRule>
  </conditionalFormatting>
  <conditionalFormatting sqref="BV23">
    <cfRule type="containsText" dxfId="372" priority="67" operator="containsText" text="direzione">
      <formula>NOT(ISERROR(SEARCH("direzione",BV23)))</formula>
    </cfRule>
    <cfRule type="beginsWith" dxfId="371" priority="68" operator="beginsWith" text="Verificato">
      <formula>LEFT(BV23,LEN("Verificato"))="Verificato"</formula>
    </cfRule>
  </conditionalFormatting>
  <conditionalFormatting sqref="BS11">
    <cfRule type="notContainsBlanks" dxfId="370" priority="80">
      <formula>LEN(TRIM(BS11))&gt;0</formula>
    </cfRule>
  </conditionalFormatting>
  <conditionalFormatting sqref="BU11">
    <cfRule type="containsText" dxfId="369" priority="77" operator="containsText" text="Non verifica">
      <formula>NOT(ISERROR(SEARCH("Non verifica",BU11)))</formula>
    </cfRule>
    <cfRule type="containsText" dxfId="368" priority="78" operator="containsText" text="Verifica">
      <formula>NOT(ISERROR(SEARCH("Verifica",BU11)))</formula>
    </cfRule>
    <cfRule type="containsText" dxfId="367" priority="79" operator="containsText" text="Non verifica">
      <formula>NOT(ISERROR(SEARCH("Non verifica",BU11)))</formula>
    </cfRule>
  </conditionalFormatting>
  <conditionalFormatting sqref="BO17">
    <cfRule type="notContainsBlanks" dxfId="366" priority="76">
      <formula>LEN(TRIM(BO17))&gt;0</formula>
    </cfRule>
  </conditionalFormatting>
  <conditionalFormatting sqref="BQ17">
    <cfRule type="containsText" dxfId="365" priority="73" operator="containsText" text="Non verifica">
      <formula>NOT(ISERROR(SEARCH("Non verifica",BQ17)))</formula>
    </cfRule>
    <cfRule type="containsText" dxfId="364" priority="74" operator="containsText" text="Verifica">
      <formula>NOT(ISERROR(SEARCH("Verifica",BQ17)))</formula>
    </cfRule>
    <cfRule type="containsText" dxfId="363" priority="75" operator="containsText" text="Non verifica">
      <formula>NOT(ISERROR(SEARCH("Non verifica",BQ17)))</formula>
    </cfRule>
  </conditionalFormatting>
  <conditionalFormatting sqref="BS17">
    <cfRule type="notContainsBlanks" dxfId="362" priority="72">
      <formula>LEN(TRIM(BS17))&gt;0</formula>
    </cfRule>
  </conditionalFormatting>
  <conditionalFormatting sqref="BU17">
    <cfRule type="containsText" dxfId="361" priority="69" operator="containsText" text="Non verifica">
      <formula>NOT(ISERROR(SEARCH("Non verifica",BU17)))</formula>
    </cfRule>
    <cfRule type="containsText" dxfId="360" priority="70" operator="containsText" text="Verifica">
      <formula>NOT(ISERROR(SEARCH("Verifica",BU17)))</formula>
    </cfRule>
    <cfRule type="containsText" dxfId="359" priority="71" operator="containsText" text="Non verifica">
      <formula>NOT(ISERROR(SEARCH("Non verifica",BU17)))</formula>
    </cfRule>
  </conditionalFormatting>
  <conditionalFormatting sqref="BO23">
    <cfRule type="notContainsBlanks" dxfId="358" priority="66">
      <formula>LEN(TRIM(BO23))&gt;0</formula>
    </cfRule>
  </conditionalFormatting>
  <conditionalFormatting sqref="BQ23">
    <cfRule type="containsText" dxfId="357" priority="63" operator="containsText" text="Non verifica">
      <formula>NOT(ISERROR(SEARCH("Non verifica",BQ23)))</formula>
    </cfRule>
    <cfRule type="containsText" dxfId="356" priority="64" operator="containsText" text="Verifica">
      <formula>NOT(ISERROR(SEARCH("Verifica",BQ23)))</formula>
    </cfRule>
    <cfRule type="containsText" dxfId="355" priority="65" operator="containsText" text="Non verifica">
      <formula>NOT(ISERROR(SEARCH("Non verifica",BQ23)))</formula>
    </cfRule>
  </conditionalFormatting>
  <conditionalFormatting sqref="BS23">
    <cfRule type="notContainsBlanks" dxfId="354" priority="62">
      <formula>LEN(TRIM(BS23))&gt;0</formula>
    </cfRule>
  </conditionalFormatting>
  <conditionalFormatting sqref="BO29">
    <cfRule type="notContainsBlanks" dxfId="353" priority="58">
      <formula>LEN(TRIM(BO29))&gt;0</formula>
    </cfRule>
  </conditionalFormatting>
  <conditionalFormatting sqref="BQ29">
    <cfRule type="containsText" dxfId="352" priority="55" operator="containsText" text="Non verifica">
      <formula>NOT(ISERROR(SEARCH("Non verifica",BQ29)))</formula>
    </cfRule>
    <cfRule type="containsText" dxfId="351" priority="56" operator="containsText" text="Verifica">
      <formula>NOT(ISERROR(SEARCH("Verifica",BQ29)))</formula>
    </cfRule>
    <cfRule type="containsText" dxfId="350" priority="57" operator="containsText" text="Non verifica">
      <formula>NOT(ISERROR(SEARCH("Non verifica",BQ29)))</formula>
    </cfRule>
  </conditionalFormatting>
  <conditionalFormatting sqref="BS29">
    <cfRule type="notContainsBlanks" dxfId="349" priority="54">
      <formula>LEN(TRIM(BS29))&gt;0</formula>
    </cfRule>
  </conditionalFormatting>
  <conditionalFormatting sqref="BO39">
    <cfRule type="notContainsBlanks" dxfId="348" priority="34">
      <formula>LEN(TRIM(BO39))&gt;0</formula>
    </cfRule>
  </conditionalFormatting>
  <conditionalFormatting sqref="BS39">
    <cfRule type="notContainsBlanks" dxfId="347" priority="30">
      <formula>LEN(TRIM(BS39))&gt;0</formula>
    </cfRule>
  </conditionalFormatting>
  <conditionalFormatting sqref="BU39">
    <cfRule type="containsText" dxfId="346" priority="27" operator="containsText" text="Non verifica">
      <formula>NOT(ISERROR(SEARCH("Non verifica",BU39)))</formula>
    </cfRule>
    <cfRule type="containsText" dxfId="345" priority="28" operator="containsText" text="Verifica">
      <formula>NOT(ISERROR(SEARCH("Verifica",BU39)))</formula>
    </cfRule>
    <cfRule type="containsText" dxfId="344" priority="29" operator="containsText" text="Non verifica">
      <formula>NOT(ISERROR(SEARCH("Non verifica",BU39)))</formula>
    </cfRule>
  </conditionalFormatting>
  <conditionalFormatting sqref="BO41">
    <cfRule type="notContainsBlanks" dxfId="343" priority="24">
      <formula>LEN(TRIM(BO41))&gt;0</formula>
    </cfRule>
  </conditionalFormatting>
  <conditionalFormatting sqref="BS41">
    <cfRule type="notContainsBlanks" dxfId="342" priority="20">
      <formula>LEN(TRIM(BS41))&gt;0</formula>
    </cfRule>
  </conditionalFormatting>
  <conditionalFormatting sqref="BV39">
    <cfRule type="containsText" dxfId="341" priority="25" operator="containsText" text="direzione">
      <formula>NOT(ISERROR(SEARCH("direzione",BV39)))</formula>
    </cfRule>
    <cfRule type="beginsWith" dxfId="340" priority="26" operator="beginsWith" text="Verificato">
      <formula>LEFT(BV39,LEN("Verificato"))="Verificato"</formula>
    </cfRule>
  </conditionalFormatting>
  <conditionalFormatting sqref="BO33">
    <cfRule type="notContainsBlanks" dxfId="339" priority="16">
      <formula>LEN(TRIM(BO33))&gt;0</formula>
    </cfRule>
  </conditionalFormatting>
  <conditionalFormatting sqref="BS33">
    <cfRule type="notContainsBlanks" dxfId="338" priority="12">
      <formula>LEN(TRIM(BS33))&gt;0</formula>
    </cfRule>
  </conditionalFormatting>
  <conditionalFormatting sqref="BQ33">
    <cfRule type="containsText" dxfId="337" priority="13" operator="containsText" text="Non verifica">
      <formula>NOT(ISERROR(SEARCH("Non verifica",BQ33)))</formula>
    </cfRule>
    <cfRule type="containsText" dxfId="336" priority="14" operator="containsText" text="Verifica">
      <formula>NOT(ISERROR(SEARCH("Verifica",BQ33)))</formula>
    </cfRule>
    <cfRule type="containsText" dxfId="335" priority="15" operator="containsText" text="Non verifica">
      <formula>NOT(ISERROR(SEARCH("Non verifica",BQ33)))</formula>
    </cfRule>
  </conditionalFormatting>
  <conditionalFormatting sqref="BQ35">
    <cfRule type="containsText" dxfId="334" priority="5" operator="containsText" text="Non verifica">
      <formula>NOT(ISERROR(SEARCH("Non verifica",BQ35)))</formula>
    </cfRule>
    <cfRule type="containsText" dxfId="333" priority="6" operator="containsText" text="Verifica">
      <formula>NOT(ISERROR(SEARCH("Verifica",BQ35)))</formula>
    </cfRule>
    <cfRule type="containsText" dxfId="332" priority="7" operator="containsText" text="Non verifica">
      <formula>NOT(ISERROR(SEARCH("Non verifica",BQ35)))</formula>
    </cfRule>
  </conditionalFormatting>
  <conditionalFormatting sqref="BU33">
    <cfRule type="containsText" dxfId="331" priority="9" operator="containsText" text="Non verifica">
      <formula>NOT(ISERROR(SEARCH("Non verifica",BU33)))</formula>
    </cfRule>
    <cfRule type="containsText" dxfId="330" priority="10" operator="containsText" text="Verifica">
      <formula>NOT(ISERROR(SEARCH("Verifica",BU33)))</formula>
    </cfRule>
    <cfRule type="containsText" dxfId="329" priority="11" operator="containsText" text="Non verifica">
      <formula>NOT(ISERROR(SEARCH("Non verifica",BU33)))</formula>
    </cfRule>
  </conditionalFormatting>
  <conditionalFormatting sqref="BO35">
    <cfRule type="notContainsBlanks" dxfId="328" priority="8">
      <formula>LEN(TRIM(BO35))&gt;0</formula>
    </cfRule>
  </conditionalFormatting>
  <conditionalFormatting sqref="BS35">
    <cfRule type="notContainsBlanks" dxfId="327" priority="4">
      <formula>LEN(TRIM(BS35))&gt;0</formula>
    </cfRule>
  </conditionalFormatting>
  <conditionalFormatting sqref="BU35">
    <cfRule type="containsText" dxfId="326" priority="1" operator="containsText" text="Non verifica">
      <formula>NOT(ISERROR(SEARCH("Non verifica",BU35)))</formula>
    </cfRule>
    <cfRule type="containsText" dxfId="325" priority="2" operator="containsText" text="Verifica">
      <formula>NOT(ISERROR(SEARCH("Verifica",BU35)))</formula>
    </cfRule>
    <cfRule type="containsText" dxfId="324" priority="3" operator="containsText" text="Non verifica">
      <formula>NOT(ISERROR(SEARCH("Non verifica",BU35)))</formula>
    </cfRule>
  </conditionalFormatting>
  <pageMargins left="0.7" right="0.7" top="0.75" bottom="0.75" header="0.3" footer="0.3"/>
  <legacy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0000"/>
  </sheetPr>
  <dimension ref="A1:CQ86"/>
  <sheetViews>
    <sheetView topLeftCell="BB7" workbookViewId="0">
      <selection activeCell="BN4" sqref="BN4"/>
    </sheetView>
  </sheetViews>
  <sheetFormatPr defaultRowHeight="14.4" x14ac:dyDescent="0.3"/>
  <cols>
    <col min="1" max="13" width="8.88671875" style="149"/>
    <col min="14" max="14" width="9.21875" style="149" customWidth="1"/>
    <col min="15" max="20" width="8.88671875" style="149"/>
    <col min="21" max="22" width="9.109375" style="149" customWidth="1"/>
    <col min="23" max="26" width="9" style="149" customWidth="1"/>
    <col min="27" max="42" width="8.88671875" style="149"/>
    <col min="43" max="43" width="11.109375" style="149" customWidth="1"/>
    <col min="44" max="44" width="12.44140625" style="149" customWidth="1"/>
    <col min="45" max="45" width="11.109375" style="149" customWidth="1"/>
    <col min="46" max="46" width="13.33203125" style="149" customWidth="1"/>
    <col min="47" max="47" width="11.88671875" style="149" customWidth="1"/>
    <col min="48" max="48" width="8.88671875" style="149"/>
    <col min="49" max="49" width="10.44140625" style="149" customWidth="1"/>
    <col min="50" max="51" width="8.88671875" style="149"/>
    <col min="52" max="52" width="13.88671875" style="149" customWidth="1"/>
    <col min="53" max="73" width="8.88671875" style="149"/>
    <col min="74" max="74" width="11.44140625" style="149" customWidth="1"/>
    <col min="75" max="75" width="11" style="149" customWidth="1"/>
    <col min="76" max="16384" width="8.88671875" style="149"/>
  </cols>
  <sheetData>
    <row r="1" spans="1:95" ht="16.05" customHeight="1" thickBot="1" x14ac:dyDescent="0.35">
      <c r="L1" s="142">
        <v>6</v>
      </c>
      <c r="M1" s="143">
        <v>5</v>
      </c>
      <c r="N1" s="143">
        <v>4</v>
      </c>
      <c r="O1" s="143">
        <v>3</v>
      </c>
      <c r="P1" s="143">
        <v>2</v>
      </c>
      <c r="Q1" s="144">
        <v>1</v>
      </c>
      <c r="T1" s="142">
        <v>6</v>
      </c>
      <c r="U1" s="143">
        <v>5</v>
      </c>
      <c r="V1" s="143">
        <v>4</v>
      </c>
      <c r="W1" s="143">
        <v>3</v>
      </c>
      <c r="X1" s="143">
        <v>2</v>
      </c>
      <c r="Y1" s="144">
        <v>1</v>
      </c>
      <c r="AB1" s="149">
        <v>6</v>
      </c>
      <c r="AC1" s="149">
        <v>5</v>
      </c>
      <c r="AD1" s="149">
        <v>4</v>
      </c>
      <c r="AE1" s="149">
        <v>3</v>
      </c>
      <c r="AF1" s="149">
        <v>2</v>
      </c>
      <c r="AG1" s="149">
        <v>1</v>
      </c>
      <c r="AK1" s="130" t="s">
        <v>90</v>
      </c>
      <c r="AL1" s="131" t="s">
        <v>91</v>
      </c>
      <c r="AO1" s="458" t="s">
        <v>150</v>
      </c>
      <c r="AP1" s="458"/>
      <c r="AQ1" s="81"/>
      <c r="AR1" s="458" t="s">
        <v>167</v>
      </c>
      <c r="AS1" s="458"/>
      <c r="AT1" s="81"/>
      <c r="AU1" s="458" t="s">
        <v>212</v>
      </c>
      <c r="AV1" s="458"/>
      <c r="AW1" s="81"/>
      <c r="AX1" s="458" t="s">
        <v>168</v>
      </c>
      <c r="AY1" s="458"/>
      <c r="AZ1" s="81"/>
      <c r="BA1" s="191"/>
      <c r="BB1" s="191"/>
      <c r="BC1" s="191"/>
      <c r="BD1" s="191"/>
      <c r="BE1" s="191"/>
      <c r="BF1" s="191"/>
      <c r="BG1" s="191"/>
      <c r="BH1" s="191"/>
      <c r="BI1" s="191"/>
      <c r="BK1" s="370"/>
      <c r="BL1" s="370"/>
      <c r="BM1" s="370"/>
      <c r="BN1" s="370"/>
      <c r="BO1" s="370"/>
      <c r="BP1" s="370"/>
      <c r="BQ1" s="370"/>
      <c r="BR1" s="370"/>
      <c r="BS1" s="370"/>
      <c r="BT1" s="370"/>
      <c r="BU1" s="370"/>
      <c r="BV1" s="370"/>
      <c r="BW1" s="325"/>
      <c r="BX1" s="325">
        <v>6</v>
      </c>
      <c r="BY1" s="325">
        <v>5</v>
      </c>
      <c r="BZ1" s="325">
        <v>4</v>
      </c>
      <c r="CA1" s="325">
        <v>3</v>
      </c>
      <c r="CB1" s="325">
        <v>2</v>
      </c>
      <c r="CC1" s="325">
        <v>1</v>
      </c>
      <c r="CD1" s="370"/>
      <c r="CE1" s="370"/>
      <c r="CF1" s="370"/>
      <c r="CG1" s="370"/>
      <c r="CH1" s="370"/>
      <c r="CI1" s="370"/>
      <c r="CJ1" s="370"/>
      <c r="CK1" s="370"/>
      <c r="CL1" s="370"/>
      <c r="CM1" s="370"/>
      <c r="CN1" s="370"/>
      <c r="CO1" s="370"/>
      <c r="CP1" s="370"/>
      <c r="CQ1" s="370"/>
    </row>
    <row r="2" spans="1:95" ht="16.05" customHeight="1" thickBot="1" x14ac:dyDescent="0.4">
      <c r="C2" s="149">
        <v>6</v>
      </c>
      <c r="D2" s="149">
        <v>5</v>
      </c>
      <c r="E2" s="149">
        <v>4</v>
      </c>
      <c r="F2" s="149">
        <v>3</v>
      </c>
      <c r="G2" s="149">
        <v>2</v>
      </c>
      <c r="H2" s="149">
        <v>1</v>
      </c>
      <c r="J2" s="434" t="s">
        <v>72</v>
      </c>
      <c r="K2" s="139" t="s">
        <v>46</v>
      </c>
      <c r="L2" s="196">
        <v>0</v>
      </c>
      <c r="M2" s="19">
        <f>L3</f>
        <v>-12.15</v>
      </c>
      <c r="N2" s="19">
        <f>M3</f>
        <v>-24.075000000000003</v>
      </c>
      <c r="O2" s="19">
        <f>N3</f>
        <v>-37.462500000000006</v>
      </c>
      <c r="P2" s="19">
        <f>O3</f>
        <v>-50.587500000000006</v>
      </c>
      <c r="Q2" s="20">
        <f>P3</f>
        <v>-65.587500000000006</v>
      </c>
      <c r="S2" s="149" t="s">
        <v>40</v>
      </c>
      <c r="T2" s="149">
        <v>50</v>
      </c>
      <c r="U2" s="149">
        <v>50</v>
      </c>
      <c r="V2" s="149">
        <v>60</v>
      </c>
      <c r="W2" s="149">
        <v>70</v>
      </c>
      <c r="X2" s="149">
        <v>70</v>
      </c>
      <c r="Y2" s="149">
        <v>70</v>
      </c>
      <c r="AA2" s="98" t="s">
        <v>75</v>
      </c>
      <c r="AB2" s="99">
        <f>C3*C4*14.167/10</f>
        <v>2550.06</v>
      </c>
      <c r="AC2" s="99">
        <f t="shared" ref="AC2:AG2" si="0">D3*D4*14.167/10</f>
        <v>2550.06</v>
      </c>
      <c r="AD2" s="99">
        <f t="shared" si="0"/>
        <v>2975.07</v>
      </c>
      <c r="AE2" s="99">
        <f t="shared" si="0"/>
        <v>2975.07</v>
      </c>
      <c r="AF2" s="99">
        <f t="shared" si="0"/>
        <v>3400.0800000000004</v>
      </c>
      <c r="AG2" s="99">
        <f t="shared" si="0"/>
        <v>3400.0800000000004</v>
      </c>
      <c r="AH2" s="149" t="s">
        <v>78</v>
      </c>
      <c r="AK2" s="137">
        <v>16</v>
      </c>
      <c r="AL2" s="73">
        <f>PI()*AK2^2/4/100</f>
        <v>2.0106192982974678</v>
      </c>
      <c r="AM2" s="124" t="s">
        <v>102</v>
      </c>
      <c r="AO2" s="461" t="s">
        <v>93</v>
      </c>
      <c r="AP2" s="461"/>
      <c r="AQ2" s="82">
        <f>4*$AL$3</f>
        <v>12.566370614359172</v>
      </c>
      <c r="AR2" s="461" t="s">
        <v>93</v>
      </c>
      <c r="AS2" s="461"/>
      <c r="AT2" s="82">
        <f>4*$AL$3</f>
        <v>12.566370614359172</v>
      </c>
      <c r="AU2" s="461" t="s">
        <v>147</v>
      </c>
      <c r="AV2" s="461"/>
      <c r="AW2" s="82">
        <f>3*$AL$3</f>
        <v>9.4247779607693793</v>
      </c>
      <c r="AX2" s="461" t="s">
        <v>149</v>
      </c>
      <c r="AY2" s="461"/>
      <c r="AZ2" s="82">
        <f>$AL$2+2*$AL$3</f>
        <v>8.2938046054770531</v>
      </c>
      <c r="BA2" s="124" t="s">
        <v>102</v>
      </c>
      <c r="BB2" s="73">
        <f>MAX(AV9,AV11,AV15,AV17,AV21,AV23,AV27,AV29,AV33,AV35,AV39,AV41,)</f>
        <v>9.3726333606135395</v>
      </c>
      <c r="BC2" s="191"/>
      <c r="BD2" s="191"/>
      <c r="BE2">
        <f>30*60*1/100</f>
        <v>18</v>
      </c>
      <c r="BF2" t="s">
        <v>140</v>
      </c>
      <c r="BG2" t="s">
        <v>139</v>
      </c>
      <c r="BH2" t="s">
        <v>140</v>
      </c>
      <c r="BI2">
        <f>30*60*2.5/100</f>
        <v>45</v>
      </c>
      <c r="BK2" s="354" t="s">
        <v>66</v>
      </c>
      <c r="BL2" s="325">
        <v>1.1000000000000001</v>
      </c>
      <c r="BM2" s="370"/>
      <c r="BN2" s="370"/>
      <c r="BO2" s="370"/>
      <c r="BP2" s="370"/>
      <c r="BQ2" s="370"/>
      <c r="BR2" s="370"/>
      <c r="BS2" s="370"/>
      <c r="BT2" s="370"/>
      <c r="BU2" s="370"/>
      <c r="BV2" s="370"/>
      <c r="BW2" s="368" t="s">
        <v>173</v>
      </c>
      <c r="BX2" s="325">
        <v>320</v>
      </c>
      <c r="BY2" s="325">
        <v>320</v>
      </c>
      <c r="BZ2" s="325">
        <v>320</v>
      </c>
      <c r="CA2" s="325">
        <v>320</v>
      </c>
      <c r="CB2" s="325">
        <v>320</v>
      </c>
      <c r="CC2" s="325">
        <v>360</v>
      </c>
      <c r="CD2" s="370"/>
      <c r="CE2" s="370"/>
      <c r="CF2" s="370"/>
      <c r="CG2" s="370"/>
      <c r="CH2" s="370"/>
      <c r="CI2" s="370"/>
      <c r="CJ2" s="370"/>
      <c r="CK2" s="370"/>
      <c r="CL2" s="370"/>
      <c r="CM2" s="370"/>
      <c r="CN2" s="370"/>
      <c r="CO2" s="370"/>
      <c r="CP2" s="370"/>
      <c r="CQ2" s="370"/>
    </row>
    <row r="3" spans="1:95" ht="16.05" customHeight="1" thickBot="1" x14ac:dyDescent="0.4">
      <c r="A3" s="437" t="s">
        <v>105</v>
      </c>
      <c r="B3" s="437"/>
      <c r="C3" s="80">
        <v>60</v>
      </c>
      <c r="D3" s="80">
        <v>60</v>
      </c>
      <c r="E3" s="80">
        <v>70</v>
      </c>
      <c r="F3" s="80">
        <v>70</v>
      </c>
      <c r="G3" s="80">
        <v>80</v>
      </c>
      <c r="H3" s="80">
        <v>80</v>
      </c>
      <c r="I3" s="166" t="s">
        <v>103</v>
      </c>
      <c r="J3" s="435"/>
      <c r="K3" s="140" t="s">
        <v>47</v>
      </c>
      <c r="L3" s="33">
        <f>-C4*C3*(320-(T4+T5))*25/1000000</f>
        <v>-12.15</v>
      </c>
      <c r="M3" s="21">
        <f>M2-D4*D3*(320-(U4+U5))*25/1000000</f>
        <v>-24.075000000000003</v>
      </c>
      <c r="N3" s="21">
        <f>N2-E4*E3*(320-(V4+V5))*25/1000000</f>
        <v>-37.462500000000006</v>
      </c>
      <c r="O3" s="21">
        <f>O2-F3*F4*(320-(W4+W5))*25/1000000</f>
        <v>-50.587500000000006</v>
      </c>
      <c r="P3" s="21">
        <f>P2-G4*G3*(320-(X4+X5))*25/1000000</f>
        <v>-65.587500000000006</v>
      </c>
      <c r="Q3" s="22">
        <f>Q2-H4*H3*(360-(Y4+Y5))*25/1000000</f>
        <v>-85.087500000000006</v>
      </c>
      <c r="S3" s="149" t="s">
        <v>41</v>
      </c>
      <c r="T3" s="149">
        <v>50</v>
      </c>
      <c r="U3" s="149">
        <v>60</v>
      </c>
      <c r="V3" s="149">
        <v>70</v>
      </c>
      <c r="W3" s="149">
        <v>70</v>
      </c>
      <c r="X3" s="149">
        <v>70</v>
      </c>
      <c r="Y3" s="149">
        <v>0</v>
      </c>
      <c r="AA3" s="98" t="s">
        <v>77</v>
      </c>
      <c r="AB3" s="99">
        <f t="shared" ref="AB3:AG3" si="1">0.12*AB2*C3/100</f>
        <v>183.60431999999997</v>
      </c>
      <c r="AC3" s="99">
        <f t="shared" si="1"/>
        <v>183.60431999999997</v>
      </c>
      <c r="AD3" s="99">
        <f t="shared" si="1"/>
        <v>249.90588</v>
      </c>
      <c r="AE3" s="99">
        <f t="shared" si="1"/>
        <v>249.90588</v>
      </c>
      <c r="AF3" s="99">
        <f t="shared" si="1"/>
        <v>326.40768000000003</v>
      </c>
      <c r="AG3" s="99">
        <f t="shared" si="1"/>
        <v>326.40768000000003</v>
      </c>
      <c r="AH3" s="149" t="s">
        <v>79</v>
      </c>
      <c r="AK3" s="137">
        <v>20</v>
      </c>
      <c r="AL3" s="73">
        <f>PI()*AK3^2/4/100</f>
        <v>3.1415926535897931</v>
      </c>
      <c r="AM3" s="125" t="s">
        <v>99</v>
      </c>
      <c r="AO3" s="461" t="s">
        <v>89</v>
      </c>
      <c r="AP3" s="461"/>
      <c r="AQ3" s="82">
        <f>2*$AL$2+2*$AL$3</f>
        <v>10.304423903774522</v>
      </c>
      <c r="AR3" s="461" t="s">
        <v>89</v>
      </c>
      <c r="AS3" s="461"/>
      <c r="AT3" s="82">
        <f>2*$AL$2+2*$AL$3</f>
        <v>10.304423903774522</v>
      </c>
      <c r="AU3" s="461" t="s">
        <v>89</v>
      </c>
      <c r="AV3" s="461"/>
      <c r="AW3" s="82">
        <f>2*$AL$3+2*$AL$2</f>
        <v>10.304423903774522</v>
      </c>
      <c r="AX3" s="461" t="s">
        <v>89</v>
      </c>
      <c r="AY3" s="461"/>
      <c r="AZ3" s="82">
        <f>2*$AL$3+2*$AL$2</f>
        <v>10.304423903774522</v>
      </c>
      <c r="BA3" s="125" t="s">
        <v>99</v>
      </c>
      <c r="BB3" s="73">
        <f>MAX(AV10,AV12,AV16,AV18,AV22,AV24,AV28,AV30,AV34,AV36,AV40,AV42)</f>
        <v>8.1029967944908119</v>
      </c>
      <c r="BC3" s="191"/>
      <c r="BD3" s="191"/>
      <c r="BE3">
        <f>30*70*1/100</f>
        <v>21</v>
      </c>
      <c r="BF3" t="s">
        <v>140</v>
      </c>
      <c r="BG3" t="s">
        <v>139</v>
      </c>
      <c r="BH3" t="s">
        <v>140</v>
      </c>
      <c r="BI3">
        <f>30*70*2.5/100</f>
        <v>52.5</v>
      </c>
      <c r="BK3" s="355" t="s">
        <v>90</v>
      </c>
      <c r="BL3" s="360">
        <v>8</v>
      </c>
      <c r="BM3" s="473" t="s">
        <v>48</v>
      </c>
      <c r="BN3" s="337" t="s">
        <v>221</v>
      </c>
      <c r="BO3" s="338" t="s">
        <v>224</v>
      </c>
      <c r="BP3" s="338" t="s">
        <v>225</v>
      </c>
      <c r="BQ3" s="358" t="s">
        <v>223</v>
      </c>
      <c r="BR3" s="337" t="s">
        <v>221</v>
      </c>
      <c r="BS3" s="338" t="s">
        <v>224</v>
      </c>
      <c r="BT3" s="338" t="s">
        <v>225</v>
      </c>
      <c r="BU3" s="358" t="s">
        <v>223</v>
      </c>
      <c r="BV3" s="370"/>
      <c r="BW3" s="368" t="s">
        <v>174</v>
      </c>
      <c r="BX3" s="325">
        <f>$BX$2-T2</f>
        <v>270</v>
      </c>
      <c r="BY3" s="348">
        <f>$BX$2-U2</f>
        <v>270</v>
      </c>
      <c r="BZ3" s="348">
        <f>$BX$2-V2</f>
        <v>260</v>
      </c>
      <c r="CA3" s="348">
        <f>$BX$2-W2</f>
        <v>250</v>
      </c>
      <c r="CB3" s="348">
        <f>$BX$2-X2</f>
        <v>250</v>
      </c>
      <c r="CC3" s="325">
        <f>CC2-Y2</f>
        <v>290</v>
      </c>
      <c r="CD3" s="370"/>
      <c r="CE3" s="370"/>
      <c r="CF3" s="370"/>
      <c r="CG3" s="370"/>
      <c r="CH3" s="370"/>
      <c r="CI3" s="370"/>
      <c r="CJ3" s="370"/>
      <c r="CK3" s="370"/>
      <c r="CL3" s="370"/>
      <c r="CM3" s="370"/>
      <c r="CN3" s="370"/>
      <c r="CO3" s="370"/>
      <c r="CP3" s="370"/>
      <c r="CQ3" s="370"/>
    </row>
    <row r="4" spans="1:95" ht="16.05" customHeight="1" thickBot="1" x14ac:dyDescent="0.4">
      <c r="A4" s="437"/>
      <c r="B4" s="437"/>
      <c r="C4" s="80">
        <v>30</v>
      </c>
      <c r="D4" s="80">
        <v>30</v>
      </c>
      <c r="E4" s="80">
        <v>30</v>
      </c>
      <c r="F4" s="80">
        <v>30</v>
      </c>
      <c r="G4" s="80">
        <v>30</v>
      </c>
      <c r="H4" s="80">
        <v>30</v>
      </c>
      <c r="I4" s="166" t="s">
        <v>104</v>
      </c>
      <c r="J4" s="434" t="s">
        <v>73</v>
      </c>
      <c r="K4" s="140" t="s">
        <v>46</v>
      </c>
      <c r="L4" s="138">
        <f t="shared" ref="L4:Q5" si="2">L2*1.3</f>
        <v>0</v>
      </c>
      <c r="M4" s="6">
        <f t="shared" si="2"/>
        <v>-15.795000000000002</v>
      </c>
      <c r="N4" s="6">
        <f t="shared" si="2"/>
        <v>-31.297500000000007</v>
      </c>
      <c r="O4" s="6">
        <f t="shared" si="2"/>
        <v>-48.701250000000009</v>
      </c>
      <c r="P4" s="6">
        <f t="shared" si="2"/>
        <v>-65.763750000000016</v>
      </c>
      <c r="Q4" s="7">
        <f t="shared" si="2"/>
        <v>-85.263750000000016</v>
      </c>
      <c r="S4" s="149" t="s">
        <v>42</v>
      </c>
      <c r="T4" s="149">
        <f t="shared" ref="T4:Y5" si="3">T2/2</f>
        <v>25</v>
      </c>
      <c r="U4" s="149">
        <f t="shared" si="3"/>
        <v>25</v>
      </c>
      <c r="V4" s="149">
        <f t="shared" si="3"/>
        <v>30</v>
      </c>
      <c r="W4" s="149">
        <f t="shared" si="3"/>
        <v>35</v>
      </c>
      <c r="X4" s="149">
        <f t="shared" si="3"/>
        <v>35</v>
      </c>
      <c r="Y4" s="149">
        <f t="shared" si="3"/>
        <v>35</v>
      </c>
      <c r="AA4" s="98" t="s">
        <v>76</v>
      </c>
      <c r="AB4" s="99">
        <f t="shared" ref="AB4:AG4" si="4">0.12*AB2*C4/100</f>
        <v>91.802159999999986</v>
      </c>
      <c r="AC4" s="99">
        <f t="shared" si="4"/>
        <v>91.802159999999986</v>
      </c>
      <c r="AD4" s="99">
        <f t="shared" si="4"/>
        <v>107.10252</v>
      </c>
      <c r="AE4" s="99">
        <f t="shared" si="4"/>
        <v>107.10252</v>
      </c>
      <c r="AF4" s="99">
        <f t="shared" si="4"/>
        <v>122.40288000000001</v>
      </c>
      <c r="AG4" s="99">
        <f t="shared" si="4"/>
        <v>122.40288000000001</v>
      </c>
      <c r="AH4" s="149" t="s">
        <v>79</v>
      </c>
      <c r="AM4" s="483" t="s">
        <v>95</v>
      </c>
      <c r="AN4" s="483"/>
      <c r="AO4" s="288"/>
      <c r="AP4" s="288"/>
      <c r="AQ4" s="82">
        <f>8*$AL$3+4*$AL$2</f>
        <v>33.175218421908212</v>
      </c>
      <c r="AR4" s="288"/>
      <c r="AS4" s="288"/>
      <c r="AT4" s="82">
        <f>8*$AL$3+4*$AL$2</f>
        <v>33.175218421908212</v>
      </c>
      <c r="AU4" s="82"/>
      <c r="AV4" s="82"/>
      <c r="AW4" s="82">
        <f>6*$AL$3+4*$AL$2</f>
        <v>26.89203311472863</v>
      </c>
      <c r="AX4" s="82"/>
      <c r="AY4" s="82"/>
      <c r="AZ4" s="82">
        <f>4*$AL$3+6*$AL$2</f>
        <v>24.630086404143981</v>
      </c>
      <c r="BA4" s="191"/>
      <c r="BB4" s="191"/>
      <c r="BC4" s="191"/>
      <c r="BD4" s="191"/>
      <c r="BE4">
        <f>30*80*1/100</f>
        <v>24</v>
      </c>
      <c r="BF4" t="s">
        <v>140</v>
      </c>
      <c r="BG4" t="s">
        <v>139</v>
      </c>
      <c r="BH4" t="s">
        <v>140</v>
      </c>
      <c r="BI4">
        <f>30*80*2.5/100</f>
        <v>60</v>
      </c>
      <c r="BK4" s="356" t="s">
        <v>222</v>
      </c>
      <c r="BL4" s="361">
        <f>PI()*BL3^2/4/100</f>
        <v>0.50265482457436694</v>
      </c>
      <c r="BM4" s="474"/>
      <c r="BN4" s="350">
        <v>2.5</v>
      </c>
      <c r="BO4" s="339">
        <f>BL4*BN4</f>
        <v>1.2566370614359172</v>
      </c>
      <c r="BP4" s="359">
        <v>15</v>
      </c>
      <c r="BQ4" s="351">
        <f>100/BP4*BO4</f>
        <v>8.3775804095727828</v>
      </c>
      <c r="BR4" s="350">
        <v>2.5</v>
      </c>
      <c r="BS4" s="339">
        <f>BL4*BR4</f>
        <v>1.2566370614359172</v>
      </c>
      <c r="BT4" s="359">
        <v>10</v>
      </c>
      <c r="BU4" s="351">
        <f>100/BT4*BS4</f>
        <v>12.566370614359172</v>
      </c>
      <c r="BV4" s="370"/>
      <c r="BW4" s="370"/>
      <c r="BX4" s="370"/>
      <c r="BY4" s="370"/>
      <c r="BZ4" s="370"/>
      <c r="CA4" s="370"/>
      <c r="CB4" s="370"/>
      <c r="CC4" s="370"/>
      <c r="CD4" s="370"/>
      <c r="CE4" s="370"/>
      <c r="CF4" s="370"/>
      <c r="CG4" s="370"/>
      <c r="CH4" s="370"/>
      <c r="CI4" s="370"/>
      <c r="CJ4" s="370"/>
      <c r="CK4" s="370"/>
      <c r="CL4" s="370"/>
      <c r="CM4" s="370"/>
      <c r="CN4" s="370"/>
      <c r="CO4" s="370"/>
      <c r="CP4" s="370"/>
      <c r="CQ4" s="370"/>
    </row>
    <row r="5" spans="1:95" ht="16.05" customHeight="1" thickBot="1" x14ac:dyDescent="0.35">
      <c r="J5" s="436"/>
      <c r="K5" s="141" t="s">
        <v>47</v>
      </c>
      <c r="L5" s="8">
        <f t="shared" si="2"/>
        <v>-15.795000000000002</v>
      </c>
      <c r="M5" s="42">
        <f t="shared" si="2"/>
        <v>-31.297500000000007</v>
      </c>
      <c r="N5" s="42">
        <f t="shared" si="2"/>
        <v>-48.701250000000009</v>
      </c>
      <c r="O5" s="42">
        <f t="shared" si="2"/>
        <v>-65.763750000000016</v>
      </c>
      <c r="P5" s="42">
        <f t="shared" si="2"/>
        <v>-85.263750000000016</v>
      </c>
      <c r="Q5" s="10">
        <f t="shared" si="2"/>
        <v>-110.61375000000001</v>
      </c>
      <c r="S5" s="149" t="s">
        <v>43</v>
      </c>
      <c r="T5" s="149">
        <f t="shared" si="3"/>
        <v>25</v>
      </c>
      <c r="U5" s="149">
        <f t="shared" si="3"/>
        <v>30</v>
      </c>
      <c r="V5" s="149">
        <f t="shared" si="3"/>
        <v>35</v>
      </c>
      <c r="W5" s="149">
        <f t="shared" si="3"/>
        <v>35</v>
      </c>
      <c r="X5" s="149">
        <f t="shared" si="3"/>
        <v>35</v>
      </c>
      <c r="Y5" s="149">
        <f t="shared" si="3"/>
        <v>0</v>
      </c>
      <c r="AO5" s="288"/>
      <c r="AP5" s="288"/>
      <c r="AQ5" s="288" t="str">
        <f>IF(AQ4&gt;$BE$4,IF(AQ4&lt;$BI$4,"VERIFICA","NONO VERIFICA"))</f>
        <v>VERIFICA</v>
      </c>
      <c r="AR5" s="288"/>
      <c r="AS5" s="288"/>
      <c r="AT5" s="288" t="str">
        <f>IF(AT4&gt;$BE$4,IF(AT4&lt;$BI$4,"VERIFICA","NONO VERIFICA"))</f>
        <v>VERIFICA</v>
      </c>
      <c r="AU5" s="288"/>
      <c r="AV5" s="288"/>
      <c r="AW5" s="288" t="str">
        <f>IF(AW4&gt;BE4,IF(AW4&lt;BI3,"VERIFICA","NONO VERIFICA"))</f>
        <v>VERIFICA</v>
      </c>
      <c r="AX5" s="288"/>
      <c r="AY5" s="288"/>
      <c r="AZ5" s="288" t="str">
        <f>IF(AZ4&gt;BE3,IF(AZ4&lt;BI3,"VERIFICA","NONO VERIFICA"))</f>
        <v>VERIFICA</v>
      </c>
      <c r="BA5" s="191"/>
      <c r="BB5" s="191"/>
      <c r="BC5" s="191"/>
      <c r="BD5" s="191"/>
      <c r="BE5" s="191"/>
      <c r="BF5" s="191"/>
      <c r="BG5" s="191"/>
      <c r="BH5" s="191"/>
      <c r="BI5" s="191"/>
      <c r="BK5" s="370"/>
      <c r="BL5" s="370"/>
      <c r="BM5" s="475" t="s">
        <v>226</v>
      </c>
      <c r="BN5" s="337" t="s">
        <v>221</v>
      </c>
      <c r="BO5" s="338" t="s">
        <v>224</v>
      </c>
      <c r="BP5" s="338" t="s">
        <v>225</v>
      </c>
      <c r="BQ5" s="358" t="s">
        <v>223</v>
      </c>
      <c r="BR5" s="337" t="s">
        <v>221</v>
      </c>
      <c r="BS5" s="338" t="s">
        <v>224</v>
      </c>
      <c r="BT5" s="338" t="s">
        <v>225</v>
      </c>
      <c r="BU5" s="358" t="s">
        <v>223</v>
      </c>
      <c r="BV5" s="370"/>
      <c r="BW5" s="370"/>
      <c r="BX5" s="370"/>
      <c r="BY5" s="370"/>
      <c r="BZ5" s="370"/>
      <c r="CA5" s="368" t="s">
        <v>176</v>
      </c>
      <c r="CB5" s="370">
        <v>1.2</v>
      </c>
      <c r="CC5" s="370"/>
      <c r="CD5" s="370"/>
      <c r="CE5" s="370"/>
      <c r="CF5" s="370"/>
      <c r="CG5" s="370"/>
      <c r="CH5" s="370"/>
      <c r="CI5" s="370"/>
      <c r="CJ5" s="370"/>
      <c r="CK5" s="370"/>
      <c r="CL5" s="370"/>
      <c r="CM5" s="370"/>
      <c r="CN5" s="370"/>
      <c r="CO5" s="370"/>
      <c r="CP5" s="370"/>
      <c r="CQ5" s="370"/>
    </row>
    <row r="6" spans="1:95" ht="16.05" customHeight="1" thickBot="1" x14ac:dyDescent="0.35">
      <c r="J6" s="6"/>
      <c r="K6" s="6"/>
      <c r="L6" s="6"/>
      <c r="M6" s="6"/>
      <c r="N6" s="6"/>
      <c r="O6" s="6"/>
      <c r="P6" s="6"/>
      <c r="Q6" s="6"/>
      <c r="AO6" s="288"/>
      <c r="AP6" s="288"/>
      <c r="AQ6" s="288"/>
      <c r="AR6" s="288"/>
      <c r="AS6" s="288"/>
      <c r="AT6" s="288"/>
      <c r="AU6" s="288"/>
      <c r="AV6" s="288"/>
      <c r="AW6" s="288"/>
      <c r="AX6" s="288"/>
      <c r="AY6" s="288"/>
      <c r="AZ6" s="288"/>
      <c r="BK6" s="370"/>
      <c r="BL6" s="370"/>
      <c r="BM6" s="476"/>
      <c r="BN6" s="350">
        <v>4</v>
      </c>
      <c r="BO6" s="339">
        <f>BL4*BN6</f>
        <v>2.0106192982974678</v>
      </c>
      <c r="BP6" s="359">
        <v>15</v>
      </c>
      <c r="BQ6" s="351">
        <f>100/BP6*BO6</f>
        <v>13.404128655316452</v>
      </c>
      <c r="BR6" s="373">
        <v>4</v>
      </c>
      <c r="BS6" s="374">
        <f>BL4*BR6</f>
        <v>2.0106192982974678</v>
      </c>
      <c r="BT6" s="375">
        <v>10</v>
      </c>
      <c r="BU6" s="376">
        <f>100/BT6*BS6</f>
        <v>20.106192982974676</v>
      </c>
      <c r="BV6" s="370"/>
      <c r="BW6" s="370"/>
      <c r="BX6" s="370"/>
      <c r="BY6" s="370"/>
      <c r="BZ6" s="370"/>
      <c r="CA6" s="370"/>
      <c r="CB6" s="370"/>
      <c r="CC6" s="370"/>
      <c r="CD6" s="370"/>
      <c r="CE6" s="370"/>
      <c r="CF6" s="370"/>
      <c r="CG6" s="370"/>
      <c r="CH6" s="370"/>
      <c r="CI6" s="370"/>
      <c r="CJ6" s="370"/>
      <c r="CK6" s="370"/>
      <c r="CL6" s="370"/>
      <c r="CM6" s="370"/>
      <c r="CN6" s="370"/>
      <c r="CO6" s="370"/>
      <c r="CP6" s="370"/>
      <c r="CQ6" s="370"/>
    </row>
    <row r="7" spans="1:95" ht="16.05" customHeight="1" thickBot="1" x14ac:dyDescent="0.4">
      <c r="O7" s="484" t="s">
        <v>74</v>
      </c>
      <c r="P7" s="485"/>
      <c r="Q7" s="485"/>
      <c r="R7" s="485"/>
      <c r="S7" s="485"/>
      <c r="T7" s="466"/>
      <c r="U7" s="486" t="s">
        <v>94</v>
      </c>
      <c r="V7" s="487"/>
      <c r="W7" s="487"/>
      <c r="X7" s="487"/>
      <c r="Y7" s="487"/>
      <c r="Z7" s="488"/>
      <c r="AO7" s="288"/>
      <c r="AP7" s="288"/>
      <c r="AQ7" s="288"/>
      <c r="AR7" s="288"/>
      <c r="AS7" s="288"/>
      <c r="AT7" s="288"/>
      <c r="AU7" s="288"/>
      <c r="AV7" s="288"/>
      <c r="AW7" s="288"/>
      <c r="AX7" s="288"/>
      <c r="AY7" s="288"/>
      <c r="AZ7" s="102" t="s">
        <v>35</v>
      </c>
      <c r="BA7" s="17" t="s">
        <v>52</v>
      </c>
      <c r="BB7" s="17" t="s">
        <v>53</v>
      </c>
      <c r="BC7" s="17" t="s">
        <v>54</v>
      </c>
      <c r="BD7" s="18" t="s">
        <v>55</v>
      </c>
      <c r="BK7" s="370"/>
      <c r="BL7" s="370"/>
      <c r="BM7" s="370"/>
      <c r="BN7" s="467" t="s">
        <v>211</v>
      </c>
      <c r="BO7" s="468"/>
      <c r="BP7" s="468"/>
      <c r="BQ7" s="469"/>
      <c r="BR7" s="470" t="s">
        <v>204</v>
      </c>
      <c r="BS7" s="471"/>
      <c r="BT7" s="471"/>
      <c r="BU7" s="472"/>
      <c r="BV7" s="466" t="s">
        <v>208</v>
      </c>
      <c r="BW7" s="370"/>
      <c r="BX7" s="370"/>
      <c r="BY7" s="370"/>
      <c r="BZ7" s="370"/>
      <c r="CA7" s="368" t="s">
        <v>188</v>
      </c>
      <c r="CB7" s="368" t="s">
        <v>189</v>
      </c>
      <c r="CC7" s="368" t="s">
        <v>177</v>
      </c>
      <c r="CD7" s="368" t="s">
        <v>178</v>
      </c>
      <c r="CE7" s="368" t="s">
        <v>179</v>
      </c>
      <c r="CF7" s="368" t="s">
        <v>180</v>
      </c>
      <c r="CG7" s="368" t="s">
        <v>181</v>
      </c>
      <c r="CH7" s="368" t="s">
        <v>182</v>
      </c>
      <c r="CI7" s="244" t="s">
        <v>183</v>
      </c>
      <c r="CJ7" s="244" t="s">
        <v>184</v>
      </c>
      <c r="CK7" s="368" t="s">
        <v>185</v>
      </c>
      <c r="CL7" s="457" t="s">
        <v>186</v>
      </c>
      <c r="CM7" s="457"/>
      <c r="CN7" s="457"/>
      <c r="CO7" s="371" t="s">
        <v>187</v>
      </c>
      <c r="CP7" s="370"/>
      <c r="CQ7" s="370"/>
    </row>
    <row r="8" spans="1:95" ht="16.05" customHeight="1" thickBot="1" x14ac:dyDescent="0.4">
      <c r="A8" s="11" t="str">
        <f>Pil_originale!A2</f>
        <v>Telaio</v>
      </c>
      <c r="B8" s="12" t="str">
        <f>Pil_originale!B2</f>
        <v>Pilastro</v>
      </c>
      <c r="C8" s="12"/>
      <c r="D8" s="12" t="str">
        <f>Pil_originale!D2</f>
        <v>Piano</v>
      </c>
      <c r="E8" s="12">
        <f>Pil_originale!E2</f>
        <v>0</v>
      </c>
      <c r="F8" s="12" t="s">
        <v>24</v>
      </c>
      <c r="G8" s="12" t="s">
        <v>23</v>
      </c>
      <c r="H8" s="12" t="s">
        <v>25</v>
      </c>
      <c r="I8" s="12" t="s">
        <v>26</v>
      </c>
      <c r="J8" s="12" t="s">
        <v>27</v>
      </c>
      <c r="K8" s="13" t="s">
        <v>28</v>
      </c>
      <c r="L8"/>
      <c r="M8" s="15"/>
      <c r="N8" s="97"/>
      <c r="O8" s="17" t="s">
        <v>35</v>
      </c>
      <c r="P8" s="17" t="s">
        <v>34</v>
      </c>
      <c r="Q8" s="17" t="s">
        <v>36</v>
      </c>
      <c r="R8" s="17" t="s">
        <v>37</v>
      </c>
      <c r="S8" s="17" t="s">
        <v>38</v>
      </c>
      <c r="T8" s="18" t="s">
        <v>39</v>
      </c>
      <c r="U8" s="12" t="s">
        <v>35</v>
      </c>
      <c r="V8" s="17" t="s">
        <v>34</v>
      </c>
      <c r="W8" s="17" t="s">
        <v>36</v>
      </c>
      <c r="X8" s="17" t="s">
        <v>37</v>
      </c>
      <c r="Y8" s="17" t="s">
        <v>38</v>
      </c>
      <c r="Z8" s="17" t="s">
        <v>39</v>
      </c>
      <c r="AA8" s="142" t="s">
        <v>48</v>
      </c>
      <c r="AB8" s="143" t="s">
        <v>50</v>
      </c>
      <c r="AC8" s="143" t="s">
        <v>49</v>
      </c>
      <c r="AD8" s="143" t="s">
        <v>51</v>
      </c>
      <c r="AE8" s="17" t="s">
        <v>52</v>
      </c>
      <c r="AF8" s="17" t="s">
        <v>53</v>
      </c>
      <c r="AG8" s="17" t="s">
        <v>54</v>
      </c>
      <c r="AH8" s="18" t="s">
        <v>55</v>
      </c>
      <c r="AK8" s="102" t="s">
        <v>71</v>
      </c>
      <c r="AL8" s="17" t="s">
        <v>35</v>
      </c>
      <c r="AM8" s="17" t="s">
        <v>52</v>
      </c>
      <c r="AN8" s="17" t="s">
        <v>53</v>
      </c>
      <c r="AO8" s="17" t="s">
        <v>54</v>
      </c>
      <c r="AP8" s="18" t="s">
        <v>55</v>
      </c>
      <c r="AQ8" s="103" t="s">
        <v>80</v>
      </c>
      <c r="AR8" s="104" t="s">
        <v>81</v>
      </c>
      <c r="AS8" s="104" t="s">
        <v>82</v>
      </c>
      <c r="AT8" s="104" t="s">
        <v>83</v>
      </c>
      <c r="AU8" s="104" t="s">
        <v>84</v>
      </c>
      <c r="AV8" s="286" t="s">
        <v>85</v>
      </c>
      <c r="AW8" s="135" t="s">
        <v>86</v>
      </c>
      <c r="AX8" s="288" t="s">
        <v>87</v>
      </c>
      <c r="AY8" s="288" t="s">
        <v>88</v>
      </c>
      <c r="AZ8" s="8" t="s">
        <v>96</v>
      </c>
      <c r="BA8" s="42" t="s">
        <v>96</v>
      </c>
      <c r="BB8" s="42" t="s">
        <v>96</v>
      </c>
      <c r="BC8" s="42" t="s">
        <v>96</v>
      </c>
      <c r="BD8" s="10" t="s">
        <v>96</v>
      </c>
      <c r="BK8" s="357"/>
      <c r="BL8" s="377" t="s">
        <v>175</v>
      </c>
      <c r="BM8" s="378" t="s">
        <v>203</v>
      </c>
      <c r="BN8" s="378" t="s">
        <v>205</v>
      </c>
      <c r="BO8" s="379" t="s">
        <v>206</v>
      </c>
      <c r="BP8" s="380" t="s">
        <v>207</v>
      </c>
      <c r="BQ8" s="6"/>
      <c r="BR8" s="377" t="s">
        <v>205</v>
      </c>
      <c r="BS8" s="379" t="s">
        <v>206</v>
      </c>
      <c r="BT8" s="380" t="s">
        <v>207</v>
      </c>
      <c r="BU8" s="370"/>
      <c r="BV8" s="436"/>
      <c r="BW8" s="370"/>
      <c r="BX8" s="370"/>
      <c r="BY8" s="370"/>
      <c r="BZ8" s="370"/>
      <c r="CA8" s="73">
        <f>MAX(AM50:AP50)/(0.9*(60-4)*391.3)*1000</f>
        <v>0</v>
      </c>
      <c r="CB8" s="73">
        <f>MAX(AM51:AP51)/(0.9*(60-4)*391.3)*1000</f>
        <v>0</v>
      </c>
      <c r="CC8" s="370"/>
      <c r="CD8" s="245">
        <f>$CB$5*(CB8+CA8)*391.3/10-ABS(CC8)</f>
        <v>0</v>
      </c>
      <c r="CE8" s="370">
        <v>0.48</v>
      </c>
      <c r="CF8" s="370">
        <f>CE8*(1-25/250)</f>
        <v>0.432</v>
      </c>
      <c r="CG8" s="370">
        <v>30</v>
      </c>
      <c r="CH8" s="370">
        <v>52</v>
      </c>
      <c r="CI8" s="73">
        <f>(MAX(ABS(AL14),ABS(AM14),ABS(AN14),ABS(AO14),ABS(AP14)))/(CG8*CH8)</f>
        <v>0.11381987179487177</v>
      </c>
      <c r="CJ8" s="73">
        <f>CD8/(CG8*CH8)*10</f>
        <v>0</v>
      </c>
      <c r="CK8" s="246">
        <f>CI8/14.17*10</f>
        <v>8.0324539022492425E-2</v>
      </c>
      <c r="CL8" s="245">
        <f>CF8*14.17*CH8*CG8*(1-CK8/CF8)^0.5/10</f>
        <v>861.60330206596223</v>
      </c>
      <c r="CM8" s="464" t="str">
        <f>IF(CD8&lt;CL8,"VERIFICA","NON VERIFICA_necessarie staffe di contenimento")</f>
        <v>VERIFICA</v>
      </c>
      <c r="CN8" s="464"/>
      <c r="CO8" s="245">
        <f>CG8*CH8/391.3*(CJ8^2/(1.2+CK8*CG8-1.2))</f>
        <v>0</v>
      </c>
      <c r="CP8" s="370"/>
      <c r="CQ8" s="370"/>
    </row>
    <row r="9" spans="1:95" ht="16.05" customHeight="1" thickBot="1" x14ac:dyDescent="0.3">
      <c r="A9" s="138">
        <f>Pil_originale!A531</f>
        <v>5</v>
      </c>
      <c r="B9" s="6">
        <f>Pil_originale!B531</f>
        <v>23</v>
      </c>
      <c r="C9" s="6">
        <f>Pil_originale!C531</f>
        <v>0</v>
      </c>
      <c r="D9" s="6">
        <f>Pil_originale!D531</f>
        <v>6</v>
      </c>
      <c r="E9" s="6" t="str">
        <f>Pil_originale!E531</f>
        <v>Msup</v>
      </c>
      <c r="F9" s="6">
        <f>Pil_originale!F531</f>
        <v>14.432</v>
      </c>
      <c r="G9" s="6">
        <f>Pil_originale!G531</f>
        <v>9.7309999999999999</v>
      </c>
      <c r="H9" s="6">
        <f>Pil_originale!H531</f>
        <v>94.296999999999997</v>
      </c>
      <c r="I9" s="6">
        <f>Pil_originale!I531</f>
        <v>4.6980000000000004</v>
      </c>
      <c r="J9" s="6">
        <f>Pil_originale!J531</f>
        <v>-10.162000000000001</v>
      </c>
      <c r="K9" s="7">
        <f>Pil_originale!K531</f>
        <v>-11.093</v>
      </c>
      <c r="L9" s="447" t="s">
        <v>105</v>
      </c>
      <c r="M9" s="427" t="s">
        <v>21</v>
      </c>
      <c r="N9" s="145" t="s">
        <v>18</v>
      </c>
      <c r="O9" s="19">
        <f t="shared" ref="O9:T9" si="5">F9</f>
        <v>14.432</v>
      </c>
      <c r="P9" s="19">
        <f t="shared" si="5"/>
        <v>9.7309999999999999</v>
      </c>
      <c r="Q9" s="19">
        <f t="shared" si="5"/>
        <v>94.296999999999997</v>
      </c>
      <c r="R9" s="19">
        <f t="shared" si="5"/>
        <v>4.6980000000000004</v>
      </c>
      <c r="S9" s="19">
        <f t="shared" si="5"/>
        <v>-10.162000000000001</v>
      </c>
      <c r="T9" s="20">
        <f t="shared" si="5"/>
        <v>-11.093</v>
      </c>
      <c r="U9" s="25">
        <f t="shared" ref="U9:Z9" si="6">O9-(O9-O11)/320*$T$4</f>
        <v>11.706921875000001</v>
      </c>
      <c r="V9" s="26">
        <f t="shared" si="6"/>
        <v>7.9532656250000002</v>
      </c>
      <c r="W9" s="26">
        <f t="shared" si="6"/>
        <v>82.643874999999994</v>
      </c>
      <c r="X9" s="26">
        <f t="shared" si="6"/>
        <v>4.1420625000000006</v>
      </c>
      <c r="Y9" s="26">
        <f t="shared" si="6"/>
        <v>-8.9399687500000002</v>
      </c>
      <c r="Z9" s="27">
        <f t="shared" si="6"/>
        <v>-9.759015625</v>
      </c>
      <c r="AA9" s="138">
        <f>(ABS(W9)+ABS(Y9))*SIGN(W9)</f>
        <v>91.58384375</v>
      </c>
      <c r="AB9" s="6">
        <f>(ABS(X9)+ABS(Z9))*SIGN(X9)</f>
        <v>13.901078125000002</v>
      </c>
      <c r="AC9" s="6">
        <f>(ABS(AA9)+0.3*ABS(AB9))*SIGN(AA9)</f>
        <v>95.754167187500002</v>
      </c>
      <c r="AD9" s="6">
        <f>(ABS(AB9)+0.3*ABS(AA9))*SIGN(AB9)</f>
        <v>41.376231250000004</v>
      </c>
      <c r="AE9" s="36">
        <f>V9+AC9</f>
        <v>103.7074328125</v>
      </c>
      <c r="AF9" s="36">
        <f>V9-AC9</f>
        <v>-87.800901562500002</v>
      </c>
      <c r="AG9" s="36">
        <f>V9+AD9</f>
        <v>49.329496875000004</v>
      </c>
      <c r="AH9" s="37">
        <f>V9-AD9</f>
        <v>-33.422965625000003</v>
      </c>
      <c r="AI9" s="432"/>
      <c r="AJ9" s="145" t="s">
        <v>18</v>
      </c>
      <c r="AK9" s="81"/>
      <c r="AL9" s="73">
        <f t="shared" ref="AL9:AL44" si="7">U9</f>
        <v>11.706921875000001</v>
      </c>
      <c r="AM9" s="73">
        <f>MAX($AK9,ABS(AE9))</f>
        <v>103.7074328125</v>
      </c>
      <c r="AN9" s="73">
        <f>MAX($AK9,ABS(AF9))</f>
        <v>87.800901562500002</v>
      </c>
      <c r="AO9" s="73">
        <f>MAX(0.3*$AK9,ABS(AG9))</f>
        <v>49.329496875000004</v>
      </c>
      <c r="AP9" s="73">
        <f>MAX(0.3*$AK9,ABS(AH9))</f>
        <v>33.422965625000003</v>
      </c>
      <c r="AQ9" s="105">
        <f>MAX(AL9-$AB3*(1-((0.48*$AB$2+AL13)/(0.48*$AB$2))^2),0)/(($C3-2*4)*391.3)*1000</f>
        <v>0</v>
      </c>
      <c r="AR9" s="106">
        <f t="shared" ref="AR9:AU9" si="8">MAX(AM9-$AB3*(1-((0.48*$AB$2+AM13)/(0.48*$AB$2))^2),0)/(($C3-2*4)*391.3)*1000</f>
        <v>3.7773341101861688</v>
      </c>
      <c r="AS9" s="106">
        <f>MAX(AN9-$AB3*(1-((0.48*$AB$2+AN13)/(0.48*$AB$2))^2),0)/(($C3-2*4)*391.3)*1000</f>
        <v>2.734282906966647</v>
      </c>
      <c r="AT9" s="106">
        <f t="shared" si="8"/>
        <v>0.74874936336545328</v>
      </c>
      <c r="AU9" s="106">
        <f t="shared" si="8"/>
        <v>0.42023191390567544</v>
      </c>
      <c r="AV9" s="121">
        <f>MAX(AQ9:AU9)</f>
        <v>3.7773341101861688</v>
      </c>
      <c r="AW9" s="126">
        <f>$AZ$2</f>
        <v>8.2938046054770531</v>
      </c>
      <c r="AX9" s="73">
        <f>2*AW9*391.3/10</f>
        <v>649.07314842463416</v>
      </c>
      <c r="AY9" s="288">
        <f>AX9*($C$3-2*4)/200</f>
        <v>168.75901859040488</v>
      </c>
      <c r="AZ9" s="73">
        <f>($AB3+$AY9)*(1-ABS((0.48*$AB$2+AL$13)/(0.48*$AB$2+$AX9))^(1+1/(1+2*$AX9/$AB$2)))</f>
        <v>215.13952739017734</v>
      </c>
      <c r="BA9" s="73">
        <f t="shared" ref="BA9:BD10" si="9">($AB3+$AY9)*(1-ABS((0.48*$AB$2+AM$13)/(0.48*$AB$2+$AX9))^(1+1/(1+$AX9/$AB$2)))</f>
        <v>210.04955969635114</v>
      </c>
      <c r="BB9" s="73">
        <f t="shared" si="9"/>
        <v>214.3945933103268</v>
      </c>
      <c r="BC9" s="73">
        <f t="shared" si="9"/>
        <v>215.97510871427505</v>
      </c>
      <c r="BD9" s="73">
        <f t="shared" si="9"/>
        <v>208.43904313370714</v>
      </c>
      <c r="BE9" s="148" t="str">
        <f>IF((ABS(AL9/AZ9)^1.5+ABS(AL10/AZ10)^1.5)&lt;1,"VERIFICA","NON VERIFICA")</f>
        <v>VERIFICA</v>
      </c>
      <c r="BF9" s="148" t="str">
        <f t="shared" ref="BF9:BI9" si="10">IF((ABS(AM9/BA9)^1.5+ABS(AM10/BA10)^1.5)&lt;1,"VERIFICA","NON VERIFICA")</f>
        <v>VERIFICA</v>
      </c>
      <c r="BG9" s="148" t="str">
        <f t="shared" si="10"/>
        <v>VERIFICA</v>
      </c>
      <c r="BH9" s="148" t="str">
        <f t="shared" si="10"/>
        <v>VERIFICA</v>
      </c>
      <c r="BI9" s="148" t="str">
        <f t="shared" si="10"/>
        <v>VERIFICA</v>
      </c>
      <c r="BK9" s="36"/>
      <c r="BL9" s="36">
        <f>MAX(BA9+BA11,BB9+BB11)*$BL$2/($BX$3)*100</f>
        <v>175.7911329332444</v>
      </c>
      <c r="BM9" s="36">
        <f>0.5*14.17*$C$4*0.9*($C$3-4)*2.5/(1+2.5^2)/10</f>
        <v>369.3972413793104</v>
      </c>
      <c r="BN9" s="36">
        <f>$BQ$4*0.9*($C$3-4)*391.3/100*2.5*10^-1</f>
        <v>413.0465489974946</v>
      </c>
      <c r="BO9" s="341">
        <f>IF(BN9&gt;BM9,SQRT((0.5*14.17*$C$4)/($BQ$4/100*391.3)-1)," ")</f>
        <v>2.3417611920545003</v>
      </c>
      <c r="BP9" s="349">
        <f>IF(BO9=" "," ",0.9*$BQ$4/100*($C$3-4)*391.3*BO9*10^-1)</f>
        <v>386.9025515817483</v>
      </c>
      <c r="BQ9" s="6" t="str">
        <f>IF(AND(BP9&gt;BL9,BN9&gt;BL9),"Verifica","Non Verifica")</f>
        <v>Verifica</v>
      </c>
      <c r="BR9" s="6">
        <f>$BU$4*0.9*($C$3-4)*391.3/100*2.5*10^-1</f>
        <v>619.56982349624184</v>
      </c>
      <c r="BS9" s="341">
        <f>IF(BR9&gt;BM9,SQRT((0.5*14.17*$C$4)/($BU$4/100*391.3)-1)," ")</f>
        <v>1.8227900739639975</v>
      </c>
      <c r="BT9" s="349">
        <f>IF(BS9=" "," ",0.9*$BU$4/100*($C$3-4)*391.3*BS9*10^-1)</f>
        <v>451.73828975863029</v>
      </c>
      <c r="BU9" s="6" t="str">
        <f>IF(AND(BT9&gt;BL9,BR9&gt;BL9),"Verifica","Non Verifica")</f>
        <v>Verifica</v>
      </c>
      <c r="BV9" s="281" t="str">
        <f>IF(BS4/BT4&gt;=0.08*14.17*0.55/391.3,"Verifica","Non verifica")</f>
        <v>Verifica</v>
      </c>
      <c r="BW9" s="370"/>
      <c r="BX9" s="370"/>
      <c r="BY9" s="370"/>
      <c r="BZ9" s="370"/>
      <c r="CA9" s="370"/>
      <c r="CB9" s="370"/>
      <c r="CC9" s="370"/>
      <c r="CD9" s="370"/>
      <c r="CE9" s="370"/>
      <c r="CF9" s="370"/>
      <c r="CG9" s="370"/>
      <c r="CH9" s="370"/>
      <c r="CI9" s="73"/>
      <c r="CJ9" s="73"/>
      <c r="CK9" s="370"/>
      <c r="CL9" s="370"/>
      <c r="CM9" s="465"/>
      <c r="CN9" s="465"/>
      <c r="CO9" s="370"/>
      <c r="CP9" s="370"/>
      <c r="CQ9" s="370"/>
    </row>
    <row r="10" spans="1:95" ht="16.05" customHeight="1" x14ac:dyDescent="0.25">
      <c r="A10" s="138">
        <f>Pil_originale!A532</f>
        <v>5</v>
      </c>
      <c r="B10" s="6">
        <f>Pil_originale!B532</f>
        <v>23</v>
      </c>
      <c r="C10" s="6">
        <f>Pil_originale!C532</f>
        <v>0</v>
      </c>
      <c r="D10" s="6">
        <f>Pil_originale!D532</f>
        <v>6</v>
      </c>
      <c r="E10" s="6" t="str">
        <f>Pil_originale!E532</f>
        <v>Minf</v>
      </c>
      <c r="F10" s="6">
        <f>Pil_originale!F532</f>
        <v>-20.449000000000002</v>
      </c>
      <c r="G10" s="6">
        <f>Pil_originale!G532</f>
        <v>-13.023999999999999</v>
      </c>
      <c r="H10" s="6">
        <f>Pil_originale!H532</f>
        <v>-54.863</v>
      </c>
      <c r="I10" s="6">
        <f>Pil_originale!I532</f>
        <v>-2.4180000000000001</v>
      </c>
      <c r="J10" s="6">
        <f>Pil_originale!J532</f>
        <v>5.48</v>
      </c>
      <c r="K10" s="7">
        <f>Pil_originale!K532</f>
        <v>5.9820000000000002</v>
      </c>
      <c r="L10" s="447"/>
      <c r="M10" s="427"/>
      <c r="N10" s="138" t="s">
        <v>17</v>
      </c>
      <c r="O10" s="21">
        <f t="shared" ref="O10:T10" si="11">F12</f>
        <v>70.778000000000006</v>
      </c>
      <c r="P10" s="21">
        <f t="shared" si="11"/>
        <v>42.566000000000003</v>
      </c>
      <c r="Q10" s="21">
        <f t="shared" si="11"/>
        <v>1.7649999999999999</v>
      </c>
      <c r="R10" s="21">
        <f t="shared" si="11"/>
        <v>31.68</v>
      </c>
      <c r="S10" s="21">
        <f t="shared" si="11"/>
        <v>2.7589999999999999</v>
      </c>
      <c r="T10" s="22">
        <f t="shared" si="11"/>
        <v>3.012</v>
      </c>
      <c r="U10" s="28">
        <f t="shared" ref="U10:Z10" si="12">O10-(O10-O12)/320*$T$5</f>
        <v>60.652687500000006</v>
      </c>
      <c r="V10" s="29">
        <f t="shared" si="12"/>
        <v>36.489515625000003</v>
      </c>
      <c r="W10" s="29">
        <f t="shared" si="12"/>
        <v>1.5246093749999998</v>
      </c>
      <c r="X10" s="29">
        <f t="shared" si="12"/>
        <v>27.440234374999999</v>
      </c>
      <c r="Y10" s="29">
        <f t="shared" si="12"/>
        <v>2.3900156249999998</v>
      </c>
      <c r="Z10" s="30">
        <f t="shared" si="12"/>
        <v>2.6091875</v>
      </c>
      <c r="AA10" s="138">
        <f t="shared" ref="AA10:AB44" si="13">(ABS(W10)+ABS(Y10))*SIGN(W10)</f>
        <v>3.9146249999999996</v>
      </c>
      <c r="AB10" s="6">
        <f t="shared" si="13"/>
        <v>30.049421875</v>
      </c>
      <c r="AC10" s="6">
        <f t="shared" ref="AC10:AC44" si="14">(ABS(AA10)+0.3*ABS(AB10))*SIGN(AA10)</f>
        <v>12.929451562499999</v>
      </c>
      <c r="AD10" s="6">
        <f t="shared" ref="AD10:AD44" si="15">(ABS(AB10)+0.3*ABS(AA10))*SIGN(AB10)</f>
        <v>31.223809375000002</v>
      </c>
      <c r="AE10" s="36">
        <f t="shared" ref="AE10:AE44" si="16">V10+AC10</f>
        <v>49.418967187500002</v>
      </c>
      <c r="AF10" s="36">
        <f t="shared" ref="AF10:AF44" si="17">V10-AC10</f>
        <v>23.560064062500004</v>
      </c>
      <c r="AG10" s="36">
        <f t="shared" ref="AG10:AG44" si="18">V10+AD10</f>
        <v>67.713324999999998</v>
      </c>
      <c r="AH10" s="37">
        <f t="shared" ref="AH10:AH44" si="19">V10-AD10</f>
        <v>5.2657062500000009</v>
      </c>
      <c r="AI10" s="432"/>
      <c r="AJ10" s="138" t="s">
        <v>17</v>
      </c>
      <c r="AK10" s="81"/>
      <c r="AL10" s="73">
        <f t="shared" si="7"/>
        <v>60.652687500000006</v>
      </c>
      <c r="AM10" s="73">
        <f>MAX(0.3*$AK10,ABS(AE10))</f>
        <v>49.418967187500002</v>
      </c>
      <c r="AN10" s="73">
        <f>MAX(0.3*$AK10,ABS(AF10))</f>
        <v>23.560064062500004</v>
      </c>
      <c r="AO10" s="73">
        <f>MAX($AK10,ABS(AG10))</f>
        <v>67.713324999999998</v>
      </c>
      <c r="AP10" s="73">
        <f>MAX($AK10,ABS(AH10))</f>
        <v>5.2657062500000009</v>
      </c>
      <c r="AQ10" s="107">
        <f>MAX(AL10-$AB4*(1-((0.48*$AB$2+AL13)/(0.48*$AB$2))^2),0)/(($C4-2*4)*391.3)*1000</f>
        <v>4.4131979796483671</v>
      </c>
      <c r="AR10" s="108">
        <f t="shared" ref="AR10:AU10" si="20">MAX(AM10-$AB4*(1-((0.48*$AB$2+AM13)/(0.48*$AB$2))^2),0)/(($C4-2*4)*391.3)*1000</f>
        <v>4.1812945834934894</v>
      </c>
      <c r="AS10" s="108">
        <f t="shared" si="20"/>
        <v>0.86862680576949569</v>
      </c>
      <c r="AT10" s="108">
        <f t="shared" si="20"/>
        <v>5.8855334009603713</v>
      </c>
      <c r="AU10" s="108">
        <f t="shared" si="20"/>
        <v>0</v>
      </c>
      <c r="AV10" s="123">
        <f t="shared" ref="AV10:AV12" si="21">MAX(AQ10:AU10)</f>
        <v>5.8855334009603713</v>
      </c>
      <c r="AW10" s="127">
        <f>$AZ$3</f>
        <v>10.304423903774522</v>
      </c>
      <c r="AX10" s="73">
        <f t="shared" ref="AX10:AX12" si="22">2*AW10*391.3/10</f>
        <v>806.42421470939405</v>
      </c>
      <c r="AY10" s="288">
        <f>AX10*($C$4-2*4)/200</f>
        <v>88.706663618033346</v>
      </c>
      <c r="AZ10" s="73">
        <f>($AB4+$AY10)*(1-ABS((0.48*$AB$2+AL$13)/(0.48*$AB$2+$AX10))^(1+1/(1+2*$AX10/$AB$2)))</f>
        <v>117.00697633293686</v>
      </c>
      <c r="BA10" s="73">
        <f t="shared" si="9"/>
        <v>116.04804174826386</v>
      </c>
      <c r="BB10" s="73">
        <f t="shared" si="9"/>
        <v>117.97581218093065</v>
      </c>
      <c r="BC10" s="73">
        <f t="shared" si="9"/>
        <v>118.67735398205375</v>
      </c>
      <c r="BD10" s="73">
        <f t="shared" si="9"/>
        <v>115.33381324908596</v>
      </c>
      <c r="BE10" s="148"/>
      <c r="BF10" s="148"/>
      <c r="BG10" s="148"/>
      <c r="BH10" s="148"/>
      <c r="BI10" s="148"/>
      <c r="BK10" s="6"/>
      <c r="BL10" s="36"/>
      <c r="BM10" s="36"/>
      <c r="BN10" s="36"/>
      <c r="BO10" s="36"/>
      <c r="BP10" s="36"/>
      <c r="BQ10" s="36"/>
      <c r="BR10" s="73"/>
      <c r="BS10" s="36"/>
      <c r="BT10" s="73"/>
      <c r="BU10" s="370"/>
      <c r="BV10" s="370"/>
      <c r="BW10" s="370"/>
      <c r="BX10" s="370"/>
      <c r="BY10" s="370"/>
      <c r="BZ10" s="370"/>
      <c r="CA10" s="370"/>
      <c r="CB10" s="370"/>
      <c r="CC10" s="370"/>
      <c r="CD10" s="370"/>
      <c r="CE10" s="370"/>
      <c r="CF10" s="370"/>
      <c r="CG10" s="370"/>
      <c r="CH10" s="370"/>
      <c r="CI10" s="73"/>
      <c r="CJ10" s="73"/>
      <c r="CK10" s="370"/>
      <c r="CL10" s="370"/>
      <c r="CM10" s="465"/>
      <c r="CN10" s="465"/>
      <c r="CO10" s="370"/>
      <c r="CP10" s="370"/>
      <c r="CQ10" s="370"/>
    </row>
    <row r="11" spans="1:95" ht="16.05" customHeight="1" x14ac:dyDescent="0.25">
      <c r="A11" s="138">
        <f>Pil_originale!A534</f>
        <v>5</v>
      </c>
      <c r="B11" s="6">
        <f>Pil_originale!B534</f>
        <v>23</v>
      </c>
      <c r="C11" s="6">
        <f>Pil_originale!C534</f>
        <v>0</v>
      </c>
      <c r="D11" s="6">
        <f>Pil_originale!D534</f>
        <v>6</v>
      </c>
      <c r="E11" s="6" t="str">
        <f>Pil_originale!E534</f>
        <v>N</v>
      </c>
      <c r="F11" s="6">
        <f>Pil_originale!F534</f>
        <v>-33.390999999999998</v>
      </c>
      <c r="G11" s="6">
        <f>Pil_originale!G534</f>
        <v>-25.260999999999999</v>
      </c>
      <c r="H11" s="6">
        <f>Pil_originale!H534</f>
        <v>4.4809999999999999</v>
      </c>
      <c r="I11" s="6">
        <f>Pil_originale!I534</f>
        <v>-0.21299999999999999</v>
      </c>
      <c r="J11" s="6">
        <f>Pil_originale!J534</f>
        <v>-0.19800000000000001</v>
      </c>
      <c r="K11" s="7">
        <f>Pil_originale!K534</f>
        <v>-0.216</v>
      </c>
      <c r="L11" s="447"/>
      <c r="M11" s="427"/>
      <c r="N11" s="138" t="s">
        <v>20</v>
      </c>
      <c r="O11" s="21">
        <f t="shared" ref="O11:T11" si="23">F10</f>
        <v>-20.449000000000002</v>
      </c>
      <c r="P11" s="21">
        <f t="shared" si="23"/>
        <v>-13.023999999999999</v>
      </c>
      <c r="Q11" s="21">
        <f t="shared" si="23"/>
        <v>-54.863</v>
      </c>
      <c r="R11" s="21">
        <f t="shared" si="23"/>
        <v>-2.4180000000000001</v>
      </c>
      <c r="S11" s="21">
        <f t="shared" si="23"/>
        <v>5.48</v>
      </c>
      <c r="T11" s="22">
        <f t="shared" si="23"/>
        <v>5.9820000000000002</v>
      </c>
      <c r="U11" s="28">
        <f t="shared" ref="U11:Z12" si="24">O11+(O9-O11)/320*$T$5</f>
        <v>-17.723921875000002</v>
      </c>
      <c r="V11" s="29">
        <f t="shared" si="24"/>
        <v>-11.246265624999999</v>
      </c>
      <c r="W11" s="29">
        <f t="shared" si="24"/>
        <v>-43.209874999999997</v>
      </c>
      <c r="X11" s="29">
        <f t="shared" si="24"/>
        <v>-1.8620625000000002</v>
      </c>
      <c r="Y11" s="29">
        <f t="shared" si="24"/>
        <v>4.2579687499999999</v>
      </c>
      <c r="Z11" s="30">
        <f t="shared" si="24"/>
        <v>4.6480156250000002</v>
      </c>
      <c r="AA11" s="138">
        <f t="shared" si="13"/>
        <v>-47.46784375</v>
      </c>
      <c r="AB11" s="6">
        <f t="shared" si="13"/>
        <v>-6.5100781250000006</v>
      </c>
      <c r="AC11" s="6">
        <f t="shared" si="14"/>
        <v>-49.420867187500001</v>
      </c>
      <c r="AD11" s="6">
        <f t="shared" si="15"/>
        <v>-20.750431250000002</v>
      </c>
      <c r="AE11" s="36">
        <f t="shared" si="16"/>
        <v>-60.6671328125</v>
      </c>
      <c r="AF11" s="36">
        <f t="shared" si="17"/>
        <v>38.174601562500001</v>
      </c>
      <c r="AG11" s="36">
        <f t="shared" si="18"/>
        <v>-31.996696875000001</v>
      </c>
      <c r="AH11" s="37">
        <f t="shared" si="19"/>
        <v>9.5041656250000024</v>
      </c>
      <c r="AI11" s="432"/>
      <c r="AJ11" s="138" t="s">
        <v>20</v>
      </c>
      <c r="AK11" s="82">
        <f>AU55</f>
        <v>91.170564155014546</v>
      </c>
      <c r="AL11" s="73">
        <f t="shared" si="7"/>
        <v>-17.723921875000002</v>
      </c>
      <c r="AM11" s="73">
        <f>MAX($AK11,ABS(AE11))</f>
        <v>91.170564155014546</v>
      </c>
      <c r="AN11" s="79">
        <f>MAX($AK11,ABS(AF11))</f>
        <v>91.170564155014546</v>
      </c>
      <c r="AO11" s="73">
        <f>MAX(0.3*$AK11,ABS(AG11))</f>
        <v>31.996696875000001</v>
      </c>
      <c r="AP11" s="73">
        <f>MAX(0.3*$AK11,ABS(AH11))</f>
        <v>27.351169246504362</v>
      </c>
      <c r="AQ11" s="107">
        <f>MAX(AL11-$AB3*(1-((0.48*$AB$2+AL14)/(0.48*$AB$2))^2),0)/(($C3-2*4)*391.3)*1000</f>
        <v>0</v>
      </c>
      <c r="AR11" s="108">
        <f t="shared" ref="AR11:AU11" si="25">MAX(AM11-$AB3*(1-((0.48*$AB$2+AM14)/(0.48*$AB$2))^2),0)/(($C3-2*4)*391.3)*1000</f>
        <v>2.9965661627069999</v>
      </c>
      <c r="AS11" s="108">
        <f t="shared" si="25"/>
        <v>2.7380862861682664</v>
      </c>
      <c r="AT11" s="108">
        <f t="shared" si="25"/>
        <v>0</v>
      </c>
      <c r="AU11" s="108">
        <f t="shared" si="25"/>
        <v>0</v>
      </c>
      <c r="AV11" s="122">
        <f t="shared" si="21"/>
        <v>2.9965661627069999</v>
      </c>
      <c r="AW11" s="128">
        <f>$AZ$2</f>
        <v>8.2938046054770531</v>
      </c>
      <c r="AX11" s="73">
        <f t="shared" si="22"/>
        <v>649.07314842463416</v>
      </c>
      <c r="AY11" s="288">
        <f t="shared" ref="AY11" si="26">AX11*($C$3-2*4)/200</f>
        <v>168.75901859040488</v>
      </c>
      <c r="AZ11" s="73">
        <f>($AB3+$AY11)*(1-ABS((0.48*$AB$2+AL$14)/(0.48*$AB$2+$AX11))^(1+1/(1+2*$AX11/$AB$2)))</f>
        <v>218.51528906509597</v>
      </c>
      <c r="BA11" s="73">
        <f t="shared" ref="BA11:BD12" si="27">($AB3+$AY11)*(1-ABS((0.48*$AB$2+AM$14)/(0.48*$AB$2+$AX11))^(1+1/(1+$AX11/$AB$2)))</f>
        <v>212.78526894372607</v>
      </c>
      <c r="BB11" s="73">
        <f t="shared" si="27"/>
        <v>217.09273298036396</v>
      </c>
      <c r="BC11" s="73">
        <f t="shared" si="27"/>
        <v>218.65941913840399</v>
      </c>
      <c r="BD11" s="73">
        <f t="shared" si="27"/>
        <v>211.18851523541653</v>
      </c>
      <c r="BE11" s="148" t="str">
        <f>IF((ABS(AL11/AZ11)^1.5+ABS(AL12/AZ12)^1.5&lt;1),"VERIFICA","NON VERIFICA")</f>
        <v>VERIFICA</v>
      </c>
      <c r="BF11" s="148" t="str">
        <f t="shared" ref="BF11:BI11" si="28">IF((ABS(AM11/BA11)^1.5+ABS(AM12/BA12)^1.5&lt;1),"VERIFICA","NON VERIFICA")</f>
        <v>VERIFICA</v>
      </c>
      <c r="BG11" s="148" t="str">
        <f t="shared" si="28"/>
        <v>VERIFICA</v>
      </c>
      <c r="BH11" s="148" t="str">
        <f t="shared" si="28"/>
        <v>VERIFICA</v>
      </c>
      <c r="BI11" s="148" t="str">
        <f t="shared" si="28"/>
        <v>VERIFICA</v>
      </c>
      <c r="BK11" s="36"/>
      <c r="BL11" s="36">
        <f>MAX(BC10+BC12,BD10+BD12)*$BL$2/($BX$3)*100</f>
        <v>97.185643154843859</v>
      </c>
      <c r="BM11" s="36">
        <f>0.5*14.17*$C$3*0.9*($C$4-4)*2.5/(1+2.5^2)/10</f>
        <v>343.01172413793103</v>
      </c>
      <c r="BN11" s="36">
        <f>$BQ$6*0.9*($C$4-4)*391.3/100*2.5*10^-1</f>
        <v>306.83457925528165</v>
      </c>
      <c r="BO11" s="341" t="str">
        <f>IF(BN11&gt;BM11,SQRT((0.5*14.17*$C$3)/($BQ$6/100*391.3)-1)," ")</f>
        <v xml:space="preserve"> </v>
      </c>
      <c r="BP11" s="36" t="str">
        <f>IF(BO11=" "," ",0.9*$BQ$6/100*($C$4-4)*391.3*BO11*10^-1)</f>
        <v xml:space="preserve"> </v>
      </c>
      <c r="BQ11" s="36" t="str">
        <f>IF(AND(BP11&gt;BL11,BN11&gt;BL11),"Verifica","Non Verifica")</f>
        <v>Verifica</v>
      </c>
      <c r="BR11" s="36">
        <f>$BU$6*0.9*($C$4-4)*391.3/100*2.5*10^-1</f>
        <v>460.25186888292251</v>
      </c>
      <c r="BS11" s="341">
        <f>IF(BR11&gt;BM11,SQRT((0.5*14.17*$C$3)/($BU$6/100*391.3)-1)," ")</f>
        <v>2.0983814160388228</v>
      </c>
      <c r="BT11" s="36">
        <f>IF(BS11=" "," ",0.9*$BU$6/100*($C$4-4)*391.3*BS11*10^-1)</f>
        <v>386.3135873444246</v>
      </c>
      <c r="BU11" s="6" t="str">
        <f>IF(AND(BT11&gt;BL11,BR11&gt;BL11),"Verifica","Non Verifica")</f>
        <v>Verifica</v>
      </c>
      <c r="BV11" s="266"/>
      <c r="BW11" s="370"/>
      <c r="BX11" s="370"/>
      <c r="BY11" s="370"/>
      <c r="BZ11" s="370"/>
      <c r="CA11" s="370"/>
      <c r="CB11" s="370"/>
      <c r="CC11" s="370"/>
      <c r="CD11" s="370"/>
      <c r="CE11" s="370"/>
      <c r="CF11" s="370"/>
      <c r="CG11" s="370"/>
      <c r="CH11" s="370"/>
      <c r="CI11" s="73"/>
      <c r="CJ11" s="73"/>
      <c r="CK11" s="370"/>
      <c r="CL11" s="370"/>
      <c r="CM11" s="465"/>
      <c r="CN11" s="465"/>
      <c r="CO11" s="370"/>
      <c r="CP11" s="370"/>
      <c r="CQ11" s="370"/>
    </row>
    <row r="12" spans="1:95" ht="16.05" customHeight="1" thickBot="1" x14ac:dyDescent="0.3">
      <c r="A12" s="138">
        <f>Pil_originale!A1035</f>
        <v>10</v>
      </c>
      <c r="B12" s="6">
        <f>Pil_originale!B1035</f>
        <v>23</v>
      </c>
      <c r="C12" s="6">
        <f>Pil_originale!C1035</f>
        <v>0</v>
      </c>
      <c r="D12" s="6">
        <f>Pil_originale!D1035</f>
        <v>6</v>
      </c>
      <c r="E12" s="6" t="str">
        <f>Pil_originale!E1035</f>
        <v>Msup</v>
      </c>
      <c r="F12" s="6">
        <f>Pil_originale!F1035</f>
        <v>70.778000000000006</v>
      </c>
      <c r="G12" s="6">
        <f>Pil_originale!G1035</f>
        <v>42.566000000000003</v>
      </c>
      <c r="H12" s="6">
        <f>Pil_originale!H1035</f>
        <v>1.7649999999999999</v>
      </c>
      <c r="I12" s="6">
        <f>Pil_originale!I1035</f>
        <v>31.68</v>
      </c>
      <c r="J12" s="6">
        <f>Pil_originale!J1035</f>
        <v>2.7589999999999999</v>
      </c>
      <c r="K12" s="7">
        <f>Pil_originale!K1035</f>
        <v>3.012</v>
      </c>
      <c r="L12" s="447"/>
      <c r="M12" s="427"/>
      <c r="N12" s="138" t="s">
        <v>19</v>
      </c>
      <c r="O12" s="21">
        <f t="shared" ref="O12:T12" si="29">F13</f>
        <v>-58.826000000000001</v>
      </c>
      <c r="P12" s="21">
        <f t="shared" si="29"/>
        <v>-35.213000000000001</v>
      </c>
      <c r="Q12" s="21">
        <f t="shared" si="29"/>
        <v>-1.3120000000000001</v>
      </c>
      <c r="R12" s="21">
        <f t="shared" si="29"/>
        <v>-22.588999999999999</v>
      </c>
      <c r="S12" s="21">
        <f t="shared" si="29"/>
        <v>-1.964</v>
      </c>
      <c r="T12" s="22">
        <f t="shared" si="29"/>
        <v>-2.1440000000000001</v>
      </c>
      <c r="U12" s="28">
        <f t="shared" si="24"/>
        <v>-48.700687500000001</v>
      </c>
      <c r="V12" s="29">
        <f t="shared" si="24"/>
        <v>-29.136515625000001</v>
      </c>
      <c r="W12" s="29">
        <f t="shared" si="24"/>
        <v>-1.071609375</v>
      </c>
      <c r="X12" s="29">
        <f t="shared" si="24"/>
        <v>-18.349234374999998</v>
      </c>
      <c r="Y12" s="29">
        <f t="shared" si="24"/>
        <v>-1.595015625</v>
      </c>
      <c r="Z12" s="30">
        <f t="shared" si="24"/>
        <v>-1.7411875000000001</v>
      </c>
      <c r="AA12" s="138">
        <f t="shared" si="13"/>
        <v>-2.6666249999999998</v>
      </c>
      <c r="AB12" s="6">
        <f t="shared" si="13"/>
        <v>-20.090421874999997</v>
      </c>
      <c r="AC12" s="6">
        <f t="shared" si="14"/>
        <v>-8.6937515624999975</v>
      </c>
      <c r="AD12" s="6">
        <f t="shared" si="15"/>
        <v>-20.890409374999997</v>
      </c>
      <c r="AE12" s="36">
        <f t="shared" si="16"/>
        <v>-37.830267187499999</v>
      </c>
      <c r="AF12" s="36">
        <f t="shared" si="17"/>
        <v>-20.442764062500004</v>
      </c>
      <c r="AG12" s="36">
        <f t="shared" si="18"/>
        <v>-50.026924999999999</v>
      </c>
      <c r="AH12" s="37">
        <f t="shared" si="19"/>
        <v>-8.246106250000004</v>
      </c>
      <c r="AI12" s="432"/>
      <c r="AJ12" s="138" t="s">
        <v>19</v>
      </c>
      <c r="AK12" s="82">
        <f>AT55</f>
        <v>48.168281721651887</v>
      </c>
      <c r="AL12" s="73">
        <f t="shared" si="7"/>
        <v>-48.700687500000001</v>
      </c>
      <c r="AM12" s="73">
        <f>MAX(0.3*$AK12,ABS(AE12))</f>
        <v>37.830267187499999</v>
      </c>
      <c r="AN12" s="73">
        <f>MAX(0.3*$AK12,ABS(AF12))</f>
        <v>20.442764062500004</v>
      </c>
      <c r="AO12" s="73">
        <f>MAX($AK12,ABS(AG12))</f>
        <v>50.026924999999999</v>
      </c>
      <c r="AP12" s="73">
        <f>MAX($AK12,ABS(AH12))</f>
        <v>48.168281721651887</v>
      </c>
      <c r="AQ12" s="107">
        <f>MAX(AL12-$AB4*(1-((0.48*$AB$2+AL14)/(0.48*$AB$2))^2),0)/(($C4-2*4)*391.3)*1000</f>
        <v>0</v>
      </c>
      <c r="AR12" s="108">
        <f t="shared" ref="AR12:AU12" si="30">MAX(AM12-$AB4*(1-((0.48*$AB$2+AM14)/(0.48*$AB$2))^2),0)/(($C4-2*4)*391.3)*1000</f>
        <v>2.6405513017379367</v>
      </c>
      <c r="AS12" s="108">
        <f t="shared" si="30"/>
        <v>0.3152921779629026</v>
      </c>
      <c r="AT12" s="108">
        <f t="shared" si="30"/>
        <v>3.6410385200184838</v>
      </c>
      <c r="AU12" s="108">
        <f t="shared" si="30"/>
        <v>3.9549559620222903</v>
      </c>
      <c r="AV12" s="123">
        <f t="shared" si="21"/>
        <v>3.9549559620222903</v>
      </c>
      <c r="AW12" s="129">
        <f>$AZ$3</f>
        <v>10.304423903774522</v>
      </c>
      <c r="AX12" s="73">
        <f t="shared" si="22"/>
        <v>806.42421470939405</v>
      </c>
      <c r="AY12" s="288">
        <f>AX12*($C$4-2*4)/200</f>
        <v>88.706663618033346</v>
      </c>
      <c r="AZ12" s="73">
        <f>($AB4+$AY12)*(1-ABS((0.48*$AB$2+AL$14)/(0.48*$AB$2+$AX12))^(1+1/(1+2*$AX12/$AB$2)))</f>
        <v>118.52264661991406</v>
      </c>
      <c r="BA12" s="73">
        <f t="shared" si="27"/>
        <v>117.26165465128395</v>
      </c>
      <c r="BB12" s="73">
        <f t="shared" si="27"/>
        <v>119.17353468233441</v>
      </c>
      <c r="BC12" s="73">
        <f t="shared" si="27"/>
        <v>119.86922467074479</v>
      </c>
      <c r="BD12" s="73">
        <f t="shared" si="27"/>
        <v>116.55324471185017</v>
      </c>
      <c r="BE12" s="148"/>
      <c r="BF12" s="148"/>
      <c r="BG12" s="148"/>
      <c r="BH12" s="148"/>
      <c r="BI12" s="148"/>
      <c r="BK12" s="6"/>
      <c r="BL12" s="36"/>
      <c r="BM12" s="36"/>
      <c r="BN12" s="36"/>
      <c r="BO12" s="36"/>
      <c r="BP12" s="36"/>
      <c r="BQ12" s="36"/>
      <c r="BR12" s="73"/>
      <c r="BS12" s="36"/>
      <c r="BT12" s="73"/>
      <c r="BU12" s="370"/>
      <c r="BV12" s="370"/>
      <c r="BW12" s="370"/>
      <c r="BX12" s="370"/>
      <c r="BY12" s="370"/>
      <c r="BZ12" s="370"/>
      <c r="CA12" s="370"/>
      <c r="CB12" s="370"/>
      <c r="CC12" s="370"/>
      <c r="CD12" s="370"/>
      <c r="CE12" s="370"/>
      <c r="CF12" s="370"/>
      <c r="CG12" s="370"/>
      <c r="CH12" s="370"/>
      <c r="CI12" s="73"/>
      <c r="CJ12" s="73"/>
      <c r="CK12" s="370"/>
      <c r="CL12" s="370"/>
      <c r="CM12" s="370"/>
      <c r="CN12" s="370"/>
      <c r="CO12" s="370"/>
      <c r="CP12" s="370"/>
      <c r="CQ12" s="370"/>
    </row>
    <row r="13" spans="1:95" ht="16.05" customHeight="1" x14ac:dyDescent="0.25">
      <c r="A13" s="138">
        <f>Pil_originale!A1036</f>
        <v>10</v>
      </c>
      <c r="B13" s="6">
        <f>Pil_originale!B1036</f>
        <v>23</v>
      </c>
      <c r="C13" s="6">
        <f>Pil_originale!C1036</f>
        <v>0</v>
      </c>
      <c r="D13" s="6">
        <f>Pil_originale!D1036</f>
        <v>6</v>
      </c>
      <c r="E13" s="6" t="str">
        <f>Pil_originale!E1036</f>
        <v>Minf</v>
      </c>
      <c r="F13" s="6">
        <f>Pil_originale!F1036</f>
        <v>-58.826000000000001</v>
      </c>
      <c r="G13" s="6">
        <f>Pil_originale!G1036</f>
        <v>-35.213000000000001</v>
      </c>
      <c r="H13" s="6">
        <f>Pil_originale!H1036</f>
        <v>-1.3120000000000001</v>
      </c>
      <c r="I13" s="6">
        <f>Pil_originale!I1036</f>
        <v>-22.588999999999999</v>
      </c>
      <c r="J13" s="6">
        <f>Pil_originale!J1036</f>
        <v>-1.964</v>
      </c>
      <c r="K13" s="7">
        <f>Pil_originale!K1036</f>
        <v>-2.1440000000000001</v>
      </c>
      <c r="L13" s="447"/>
      <c r="M13" s="427"/>
      <c r="N13" s="138" t="s">
        <v>44</v>
      </c>
      <c r="O13" s="21">
        <f>F11+F14</f>
        <v>-161.76399999999998</v>
      </c>
      <c r="P13" s="21">
        <f t="shared" ref="P13:T13" si="31">G11+G14</f>
        <v>-102.70099999999999</v>
      </c>
      <c r="Q13" s="21">
        <f t="shared" si="31"/>
        <v>3.722</v>
      </c>
      <c r="R13" s="21">
        <f t="shared" si="31"/>
        <v>-13.744999999999999</v>
      </c>
      <c r="S13" s="21">
        <f t="shared" si="31"/>
        <v>-1.377</v>
      </c>
      <c r="T13" s="22">
        <f t="shared" si="31"/>
        <v>-1.5029999999999999</v>
      </c>
      <c r="U13" s="28">
        <f>O13+$L$4</f>
        <v>-161.76399999999998</v>
      </c>
      <c r="V13" s="29">
        <f>P13+$L$2</f>
        <v>-102.70099999999999</v>
      </c>
      <c r="W13" s="29">
        <f>Q13</f>
        <v>3.722</v>
      </c>
      <c r="X13" s="29">
        <f t="shared" ref="X13:Z14" si="32">R13</f>
        <v>-13.744999999999999</v>
      </c>
      <c r="Y13" s="29">
        <f t="shared" si="32"/>
        <v>-1.377</v>
      </c>
      <c r="Z13" s="30">
        <f t="shared" si="32"/>
        <v>-1.5029999999999999</v>
      </c>
      <c r="AA13" s="138">
        <f t="shared" si="13"/>
        <v>5.0990000000000002</v>
      </c>
      <c r="AB13" s="6">
        <f t="shared" si="13"/>
        <v>-15.247999999999999</v>
      </c>
      <c r="AC13" s="6">
        <f t="shared" si="14"/>
        <v>9.6734000000000009</v>
      </c>
      <c r="AD13" s="6">
        <f t="shared" si="15"/>
        <v>-16.777699999999999</v>
      </c>
      <c r="AE13" s="36">
        <f t="shared" si="16"/>
        <v>-93.027599999999993</v>
      </c>
      <c r="AF13" s="36">
        <f t="shared" si="17"/>
        <v>-112.37439999999999</v>
      </c>
      <c r="AG13" s="36">
        <f t="shared" si="18"/>
        <v>-119.47869999999999</v>
      </c>
      <c r="AH13" s="37">
        <f t="shared" si="19"/>
        <v>-85.923299999999998</v>
      </c>
      <c r="AJ13" s="138" t="s">
        <v>44</v>
      </c>
      <c r="AK13" s="82"/>
      <c r="AL13" s="73">
        <f t="shared" si="7"/>
        <v>-161.76399999999998</v>
      </c>
      <c r="AM13" s="73">
        <f t="shared" ref="AM13:AP14" si="33">AE13</f>
        <v>-93.027599999999993</v>
      </c>
      <c r="AN13" s="73">
        <f t="shared" si="33"/>
        <v>-112.37439999999999</v>
      </c>
      <c r="AO13" s="73">
        <f t="shared" si="33"/>
        <v>-119.47869999999999</v>
      </c>
      <c r="AP13" s="73">
        <f t="shared" si="33"/>
        <v>-85.923299999999998</v>
      </c>
      <c r="AQ13" s="107"/>
      <c r="AR13" s="282"/>
      <c r="AS13" s="282"/>
      <c r="AT13" s="282"/>
      <c r="AU13" s="282"/>
      <c r="AV13" s="7"/>
      <c r="AW13" s="73"/>
      <c r="AX13" s="288"/>
      <c r="AY13" s="288"/>
      <c r="AZ13" s="288"/>
      <c r="BE13" s="148"/>
      <c r="BF13" s="148"/>
      <c r="BG13" s="148"/>
      <c r="BH13" s="148"/>
      <c r="BI13" s="148"/>
      <c r="BK13" s="370"/>
      <c r="BL13" s="73"/>
      <c r="BM13" s="36"/>
      <c r="BN13" s="73"/>
      <c r="BO13" s="73"/>
      <c r="BP13" s="73"/>
      <c r="BQ13" s="73"/>
      <c r="BR13" s="73"/>
      <c r="BS13" s="36"/>
      <c r="BT13" s="73"/>
      <c r="BU13" s="370"/>
      <c r="BV13" s="370"/>
      <c r="BW13" s="370"/>
      <c r="BX13" s="370"/>
      <c r="BY13" s="370"/>
      <c r="BZ13" s="370"/>
      <c r="CA13" s="370"/>
      <c r="CB13" s="370"/>
      <c r="CC13" s="370"/>
      <c r="CD13" s="370"/>
      <c r="CE13" s="370"/>
      <c r="CF13" s="370"/>
      <c r="CG13" s="370"/>
      <c r="CH13" s="370"/>
      <c r="CI13" s="73"/>
      <c r="CJ13" s="73"/>
      <c r="CK13" s="370"/>
      <c r="CL13" s="370"/>
      <c r="CM13" s="370"/>
      <c r="CN13" s="370"/>
      <c r="CO13" s="370"/>
      <c r="CP13" s="370"/>
      <c r="CQ13" s="370"/>
    </row>
    <row r="14" spans="1:95" ht="16.05" customHeight="1" thickBot="1" x14ac:dyDescent="0.35">
      <c r="A14" s="8">
        <f>Pil_originale!A1038</f>
        <v>10</v>
      </c>
      <c r="B14" s="42">
        <f>Pil_originale!B1038</f>
        <v>23</v>
      </c>
      <c r="C14" s="42">
        <f>Pil_originale!C1038</f>
        <v>0</v>
      </c>
      <c r="D14" s="42">
        <f>Pil_originale!D1038</f>
        <v>6</v>
      </c>
      <c r="E14" s="42" t="str">
        <f>Pil_originale!E1038</f>
        <v>N</v>
      </c>
      <c r="F14" s="42">
        <f>Pil_originale!F1038</f>
        <v>-128.37299999999999</v>
      </c>
      <c r="G14" s="42">
        <f>Pil_originale!G1038</f>
        <v>-77.44</v>
      </c>
      <c r="H14" s="42">
        <f>Pil_originale!H1038</f>
        <v>-0.75900000000000001</v>
      </c>
      <c r="I14" s="42">
        <f>Pil_originale!I1038</f>
        <v>-13.532</v>
      </c>
      <c r="J14" s="42">
        <f>Pil_originale!J1038</f>
        <v>-1.179</v>
      </c>
      <c r="K14" s="10">
        <f>Pil_originale!K1038</f>
        <v>-1.2869999999999999</v>
      </c>
      <c r="L14" s="447"/>
      <c r="N14" s="8" t="s">
        <v>45</v>
      </c>
      <c r="O14" s="23">
        <f>F11+F14</f>
        <v>-161.76399999999998</v>
      </c>
      <c r="P14" s="23">
        <f t="shared" ref="P14:T14" si="34">G11+G14</f>
        <v>-102.70099999999999</v>
      </c>
      <c r="Q14" s="23">
        <f t="shared" si="34"/>
        <v>3.722</v>
      </c>
      <c r="R14" s="23">
        <f t="shared" si="34"/>
        <v>-13.744999999999999</v>
      </c>
      <c r="S14" s="23">
        <f t="shared" si="34"/>
        <v>-1.377</v>
      </c>
      <c r="T14" s="24">
        <f t="shared" si="34"/>
        <v>-1.5029999999999999</v>
      </c>
      <c r="U14" s="33">
        <f>O14+$L$5</f>
        <v>-177.55899999999997</v>
      </c>
      <c r="V14" s="21">
        <f>P14+$L$3</f>
        <v>-114.851</v>
      </c>
      <c r="W14" s="29">
        <f>Q14</f>
        <v>3.722</v>
      </c>
      <c r="X14" s="29">
        <f t="shared" si="32"/>
        <v>-13.744999999999999</v>
      </c>
      <c r="Y14" s="29">
        <f t="shared" si="32"/>
        <v>-1.377</v>
      </c>
      <c r="Z14" s="30">
        <f t="shared" si="32"/>
        <v>-1.5029999999999999</v>
      </c>
      <c r="AA14" s="8">
        <f t="shared" si="13"/>
        <v>5.0990000000000002</v>
      </c>
      <c r="AB14" s="42">
        <f t="shared" si="13"/>
        <v>-15.247999999999999</v>
      </c>
      <c r="AC14" s="42">
        <f t="shared" si="14"/>
        <v>9.6734000000000009</v>
      </c>
      <c r="AD14" s="42">
        <f t="shared" si="15"/>
        <v>-16.777699999999999</v>
      </c>
      <c r="AE14" s="38">
        <f t="shared" si="16"/>
        <v>-105.1776</v>
      </c>
      <c r="AF14" s="38">
        <f t="shared" si="17"/>
        <v>-124.5244</v>
      </c>
      <c r="AG14" s="38">
        <f t="shared" si="18"/>
        <v>-131.62870000000001</v>
      </c>
      <c r="AH14" s="39">
        <f t="shared" si="19"/>
        <v>-98.073300000000003</v>
      </c>
      <c r="AJ14" s="8" t="s">
        <v>45</v>
      </c>
      <c r="AK14" s="82"/>
      <c r="AL14" s="73">
        <f t="shared" si="7"/>
        <v>-177.55899999999997</v>
      </c>
      <c r="AM14" s="73">
        <f t="shared" si="33"/>
        <v>-105.1776</v>
      </c>
      <c r="AN14" s="73">
        <f t="shared" si="33"/>
        <v>-124.5244</v>
      </c>
      <c r="AO14" s="73">
        <f t="shared" si="33"/>
        <v>-131.62870000000001</v>
      </c>
      <c r="AP14" s="73">
        <f t="shared" si="33"/>
        <v>-98.073300000000003</v>
      </c>
      <c r="AQ14" s="83"/>
      <c r="AR14" s="23"/>
      <c r="AS14" s="23"/>
      <c r="AT14" s="23"/>
      <c r="AU14" s="23"/>
      <c r="AV14" s="10"/>
      <c r="AW14" s="73"/>
      <c r="AX14" s="288"/>
      <c r="AY14" s="288"/>
      <c r="AZ14" s="288"/>
      <c r="BE14" s="148"/>
      <c r="BF14" s="148"/>
      <c r="BG14" s="148"/>
      <c r="BH14" s="148"/>
      <c r="BI14" s="148"/>
      <c r="BK14" s="370"/>
      <c r="BL14" s="73"/>
      <c r="BM14" s="36"/>
      <c r="BN14" s="73"/>
      <c r="BO14" s="73"/>
      <c r="BP14" s="73"/>
      <c r="BQ14" s="73"/>
      <c r="BR14" s="73"/>
      <c r="BS14" s="36"/>
      <c r="BT14" s="73"/>
      <c r="BU14" s="370"/>
      <c r="BV14" s="370"/>
      <c r="BW14" s="370"/>
      <c r="BX14" s="370"/>
      <c r="BY14" s="370"/>
      <c r="BZ14" s="370"/>
      <c r="CA14" s="370"/>
      <c r="CB14" s="370"/>
      <c r="CC14" s="370"/>
      <c r="CD14" s="370"/>
      <c r="CE14" s="370"/>
      <c r="CF14" s="370"/>
      <c r="CG14" s="370"/>
      <c r="CH14" s="370"/>
      <c r="CI14" s="73"/>
      <c r="CJ14" s="73"/>
      <c r="CK14" s="370"/>
      <c r="CL14" s="370"/>
      <c r="CM14" s="370"/>
      <c r="CN14" s="370"/>
      <c r="CO14" s="370"/>
      <c r="CP14" s="370"/>
      <c r="CQ14" s="370"/>
    </row>
    <row r="15" spans="1:95" ht="16.05" customHeight="1" thickBot="1" x14ac:dyDescent="0.3">
      <c r="A15" s="145">
        <f>Pil_originale!A535</f>
        <v>5</v>
      </c>
      <c r="B15" s="146">
        <f>Pil_originale!B535</f>
        <v>23</v>
      </c>
      <c r="C15" s="146">
        <f>Pil_originale!C535</f>
        <v>0</v>
      </c>
      <c r="D15" s="146">
        <f>Pil_originale!D535</f>
        <v>5</v>
      </c>
      <c r="E15" s="146" t="str">
        <f>Pil_originale!E535</f>
        <v>Msup</v>
      </c>
      <c r="F15" s="146">
        <f>Pil_originale!F535</f>
        <v>25.497</v>
      </c>
      <c r="G15" s="146">
        <f>Pil_originale!G535</f>
        <v>15.744999999999999</v>
      </c>
      <c r="H15" s="146">
        <f>Pil_originale!H535</f>
        <v>142.84100000000001</v>
      </c>
      <c r="I15" s="146">
        <f>Pil_originale!I535</f>
        <v>8.6010000000000009</v>
      </c>
      <c r="J15" s="146">
        <f>Pil_originale!J535</f>
        <v>-16.559999999999999</v>
      </c>
      <c r="K15" s="147">
        <f>Pil_originale!K535</f>
        <v>-18.077999999999999</v>
      </c>
      <c r="L15" s="447"/>
      <c r="M15" s="427" t="s">
        <v>22</v>
      </c>
      <c r="N15" s="145" t="s">
        <v>18</v>
      </c>
      <c r="O15" s="19">
        <f t="shared" ref="O15:T15" si="35">F15</f>
        <v>25.497</v>
      </c>
      <c r="P15" s="19">
        <f t="shared" si="35"/>
        <v>15.744999999999999</v>
      </c>
      <c r="Q15" s="19">
        <f t="shared" si="35"/>
        <v>142.84100000000001</v>
      </c>
      <c r="R15" s="19">
        <f t="shared" si="35"/>
        <v>8.6010000000000009</v>
      </c>
      <c r="S15" s="19">
        <f t="shared" si="35"/>
        <v>-16.559999999999999</v>
      </c>
      <c r="T15" s="19">
        <f t="shared" si="35"/>
        <v>-18.077999999999999</v>
      </c>
      <c r="U15" s="25">
        <f t="shared" ref="U15:Z16" si="36">O15-(O15-O17)/320*$U$4</f>
        <v>21.783328125000001</v>
      </c>
      <c r="V15" s="26">
        <f t="shared" si="36"/>
        <v>13.444843749999999</v>
      </c>
      <c r="W15" s="26">
        <f t="shared" si="36"/>
        <v>120.4788125</v>
      </c>
      <c r="X15" s="26">
        <f t="shared" si="36"/>
        <v>7.2682656250000006</v>
      </c>
      <c r="Y15" s="26">
        <f t="shared" si="36"/>
        <v>-13.998906249999999</v>
      </c>
      <c r="Z15" s="27">
        <f t="shared" si="36"/>
        <v>-15.282218749999998</v>
      </c>
      <c r="AA15" s="145">
        <f t="shared" si="13"/>
        <v>134.47771875000001</v>
      </c>
      <c r="AB15" s="146">
        <f t="shared" si="13"/>
        <v>22.550484375</v>
      </c>
      <c r="AC15" s="146">
        <f t="shared" si="14"/>
        <v>141.24286406250002</v>
      </c>
      <c r="AD15" s="146">
        <f t="shared" si="15"/>
        <v>62.893799999999999</v>
      </c>
      <c r="AE15" s="34">
        <f t="shared" si="16"/>
        <v>154.68770781250001</v>
      </c>
      <c r="AF15" s="34">
        <f t="shared" si="17"/>
        <v>-127.79802031250001</v>
      </c>
      <c r="AG15" s="34">
        <f t="shared" si="18"/>
        <v>76.338643750000003</v>
      </c>
      <c r="AH15" s="35">
        <f t="shared" si="19"/>
        <v>-49.448956250000002</v>
      </c>
      <c r="AJ15" s="145" t="s">
        <v>18</v>
      </c>
      <c r="AK15" s="82">
        <f>AU56</f>
        <v>191.00802424798741</v>
      </c>
      <c r="AL15" s="73">
        <f t="shared" si="7"/>
        <v>21.783328125000001</v>
      </c>
      <c r="AM15" s="73">
        <f>MAX($AK15,ABS(AE15))</f>
        <v>191.00802424798741</v>
      </c>
      <c r="AN15" s="73">
        <f>MAX($AK15,ABS(AF15))</f>
        <v>191.00802424798741</v>
      </c>
      <c r="AO15" s="73">
        <f>MAX(0.3*$AK15,ABS(AG15))</f>
        <v>76.338643750000003</v>
      </c>
      <c r="AP15" s="73">
        <f>MAX(0.3*$AK15,ABS(AH15))</f>
        <v>57.302407274396224</v>
      </c>
      <c r="AQ15" s="105">
        <f>MAX(AL15-$AC$3*(1-((0.48*$AC$2+AL19)/(0.48*$AC$2))^2),0)/(($D$3-2*4)*391.3)*1000</f>
        <v>0</v>
      </c>
      <c r="AR15" s="106">
        <f t="shared" ref="AR15:AU15" si="37">MAX(AM15-$AC$3*(1-((0.48*$AC$2+AM19)/(0.48*$AC$2))^2),0)/(($D$3-2*4)*391.3)*1000</f>
        <v>5.5758866219612457</v>
      </c>
      <c r="AS15" s="106">
        <f t="shared" si="37"/>
        <v>4.7903315527353625</v>
      </c>
      <c r="AT15" s="106">
        <f t="shared" si="37"/>
        <v>0</v>
      </c>
      <c r="AU15" s="106">
        <f t="shared" si="37"/>
        <v>0</v>
      </c>
      <c r="AV15" s="121">
        <f>MAX(AQ15:AU15)</f>
        <v>5.5758866219612457</v>
      </c>
      <c r="AW15" s="126">
        <f>$AZ$2</f>
        <v>8.2938046054770531</v>
      </c>
      <c r="AX15" s="73">
        <f>2*AW15*391.3/10</f>
        <v>649.07314842463416</v>
      </c>
      <c r="AY15" s="288">
        <f>AX15*($D$3-2*4)/200</f>
        <v>168.75901859040488</v>
      </c>
      <c r="AZ15" s="73">
        <f>($AC3+$AY15)*(1-ABS((0.48*$AC$2+AL$19)/(0.48*$AC$2+$AX15))^(1+1/(1+2*$AX15/$AC$2)))</f>
        <v>284.9639397319196</v>
      </c>
      <c r="BA15" s="73">
        <f t="shared" ref="BA15:BD16" si="38">($AC3+$AY15)*(1-ABS((0.48*$AC$2+AM$19)/(0.48*$AC$2+$AX15))^(1+1/(1+$AX15/$AC$2)))</f>
        <v>252.18893581622046</v>
      </c>
      <c r="BB15" s="73">
        <f t="shared" si="38"/>
        <v>265.86550623310023</v>
      </c>
      <c r="BC15" s="73">
        <f t="shared" si="38"/>
        <v>269.21440047827849</v>
      </c>
      <c r="BD15" s="73">
        <f t="shared" si="38"/>
        <v>248.55472318592638</v>
      </c>
      <c r="BE15" s="148" t="str">
        <f>IF((ABS(AL15/AZ15)^1.5+ABS(AL16/AZ16)^1.5)&lt;1,"VERIFICA","NON VERIFICA")</f>
        <v>VERIFICA</v>
      </c>
      <c r="BF15" s="148" t="str">
        <f t="shared" ref="BF15:BI15" si="39">IF((ABS(AM15/BA15)^1.5+ABS(AM16/BA16)^1.5)&lt;1,"VERIFICA","NON VERIFICA")</f>
        <v>VERIFICA</v>
      </c>
      <c r="BG15" s="148" t="str">
        <f t="shared" si="39"/>
        <v>VERIFICA</v>
      </c>
      <c r="BH15" s="148" t="str">
        <f t="shared" si="39"/>
        <v>VERIFICA</v>
      </c>
      <c r="BI15" s="148" t="str">
        <f t="shared" si="39"/>
        <v>VERIFICA</v>
      </c>
      <c r="BK15" s="73"/>
      <c r="BL15" s="73">
        <f>MAX(BA15+BA17,BB15+BB17)*$BL$2/($BY$3)*100</f>
        <v>217.50717502106781</v>
      </c>
      <c r="BM15" s="36">
        <f>0.5*14.17*$D$4*0.9*($D$3-4)*2.5/(1+2.5^2)/10</f>
        <v>369.3972413793104</v>
      </c>
      <c r="BN15" s="73">
        <f>BQ4*0.9*($D$3-4)*391.3/100*2.5*10^-1</f>
        <v>413.0465489974946</v>
      </c>
      <c r="BO15" s="265">
        <f>IF(BN15&gt;BM15,SQRT((0.5*14.17*$D$4)/($BO$4/$BP$4*391.3)-1)," ")</f>
        <v>2.3417611920545003</v>
      </c>
      <c r="BP15" s="73">
        <f>IF(BO15=" "," ",0.9*$BO$4/$BP$4*($D$3-4)*391.3*BO15/10)</f>
        <v>386.90255158174813</v>
      </c>
      <c r="BQ15" s="73" t="str">
        <f>IF(AND(BP15&gt;BL15,BN15&gt;BL15),"Verifica","Non Verifica")</f>
        <v>Verifica</v>
      </c>
      <c r="BR15" s="73">
        <f>BU4*0.9*($D$3-4)*391.3/100*2.5*10^-1</f>
        <v>619.56982349624184</v>
      </c>
      <c r="BS15" s="265">
        <f>IF(BR15&gt;BM15,SQRT((0.5*14.17*$D$4)/($BS$4/$BT$4*391.3)-1)," ")</f>
        <v>1.8227900739639975</v>
      </c>
      <c r="BT15" s="73">
        <f>IF(BS15=" "," ",0.9*$BS$4/$BT$4*($D$3-4)*391.3*BS15/10)</f>
        <v>451.73828975863023</v>
      </c>
      <c r="BU15" s="6" t="str">
        <f>IF(AND(BT15&gt;BL15,BR15&gt;BL15),"Verifica","Non Verifica")</f>
        <v>Verifica</v>
      </c>
      <c r="BV15" s="281" t="str">
        <f>IF(BS4/BT4&gt;=0.08*14.17*0.55/391.3,"Verifica","Non verifica")</f>
        <v>Verifica</v>
      </c>
      <c r="BW15" s="370"/>
      <c r="BX15" s="370"/>
      <c r="BY15" s="370"/>
      <c r="BZ15" s="370"/>
      <c r="CA15" s="73">
        <f>MAX(AM52:AP52)/(0.9*(60-4)*391.3)*1000</f>
        <v>0</v>
      </c>
      <c r="CB15" s="73">
        <f>MAX(AM53:AP53)/(0.9*(60-4)*391.3)*1000</f>
        <v>0</v>
      </c>
      <c r="CC15" s="370">
        <f>MAX(ABS(Taglio!H4),ABS(Taglio!I4),ABS(Taglio!H5),ABS(Taglio!I5))</f>
        <v>58.877000000000002</v>
      </c>
      <c r="CD15" s="245">
        <f>$CB$5*(CB15+CA15)*391.3/10-ABS(CC15)</f>
        <v>-58.877000000000002</v>
      </c>
      <c r="CE15" s="370">
        <v>0.48</v>
      </c>
      <c r="CF15" s="370">
        <f>CE15*(1-25/250)</f>
        <v>0.432</v>
      </c>
      <c r="CG15" s="370">
        <v>30</v>
      </c>
      <c r="CH15" s="370">
        <v>52</v>
      </c>
      <c r="CI15" s="73">
        <f>(MAX(ABS(AL20),ABS(AM20),ABS(AN20),ABS(AO20),ABS(AP20)))/(CG15*CH15)</f>
        <v>0.3505560897435897</v>
      </c>
      <c r="CJ15" s="73">
        <f>CD15/(CG15*CH15)*10</f>
        <v>-0.37741666666666668</v>
      </c>
      <c r="CK15" s="246">
        <f>CI15/14.17*10</f>
        <v>0.2473931473137542</v>
      </c>
      <c r="CL15" s="245">
        <f>CF15*14.17*CH15*CG15*(1-CK15/CF15)^0.5/10</f>
        <v>624.25241493287763</v>
      </c>
      <c r="CM15" s="464" t="str">
        <f>IF(CD15&lt;CL15,"VERIFICA","NON VERIFICA_necessarie staffe di contenimento")</f>
        <v>VERIFICA</v>
      </c>
      <c r="CN15" s="464"/>
      <c r="CO15" s="245">
        <f>CG15*CH15/391.3*(CJ15^2/(1.2+CK15*CG15-1.2))</f>
        <v>7.6515246080008273E-2</v>
      </c>
      <c r="CP15" s="370"/>
      <c r="CQ15" s="370"/>
    </row>
    <row r="16" spans="1:95" ht="16.05" customHeight="1" x14ac:dyDescent="0.25">
      <c r="A16" s="138">
        <f>Pil_originale!A536</f>
        <v>5</v>
      </c>
      <c r="B16" s="6">
        <f>Pil_originale!B536</f>
        <v>23</v>
      </c>
      <c r="C16" s="6">
        <f>Pil_originale!C536</f>
        <v>0</v>
      </c>
      <c r="D16" s="6">
        <f>Pil_originale!D536</f>
        <v>5</v>
      </c>
      <c r="E16" s="6" t="str">
        <f>Pil_originale!E536</f>
        <v>Minf</v>
      </c>
      <c r="F16" s="6">
        <f>Pil_originale!F536</f>
        <v>-22.038</v>
      </c>
      <c r="G16" s="6">
        <f>Pil_originale!G536</f>
        <v>-13.696999999999999</v>
      </c>
      <c r="H16" s="6">
        <f>Pil_originale!H536</f>
        <v>-143.39500000000001</v>
      </c>
      <c r="I16" s="6">
        <f>Pil_originale!I536</f>
        <v>-8.4580000000000002</v>
      </c>
      <c r="J16" s="6">
        <f>Pil_originale!J536</f>
        <v>16.222000000000001</v>
      </c>
      <c r="K16" s="7">
        <f>Pil_originale!K536</f>
        <v>17.707999999999998</v>
      </c>
      <c r="L16" s="447"/>
      <c r="M16" s="427"/>
      <c r="N16" s="138" t="s">
        <v>17</v>
      </c>
      <c r="O16" s="21">
        <f t="shared" ref="O16:T16" si="40">F18</f>
        <v>45.587000000000003</v>
      </c>
      <c r="P16" s="21">
        <f t="shared" si="40"/>
        <v>27.140999999999998</v>
      </c>
      <c r="Q16" s="21">
        <f t="shared" si="40"/>
        <v>2.4870000000000001</v>
      </c>
      <c r="R16" s="21">
        <f t="shared" si="40"/>
        <v>51.322000000000003</v>
      </c>
      <c r="S16" s="21">
        <f t="shared" si="40"/>
        <v>4.3710000000000004</v>
      </c>
      <c r="T16" s="21">
        <f t="shared" si="40"/>
        <v>4.7720000000000002</v>
      </c>
      <c r="U16" s="28">
        <f t="shared" si="36"/>
        <v>38.57059375</v>
      </c>
      <c r="V16" s="29">
        <f t="shared" si="36"/>
        <v>22.962015624999999</v>
      </c>
      <c r="W16" s="29">
        <f t="shared" si="36"/>
        <v>2.085203125</v>
      </c>
      <c r="X16" s="29">
        <f t="shared" si="36"/>
        <v>43.057234375</v>
      </c>
      <c r="Y16" s="29">
        <f t="shared" si="36"/>
        <v>3.6682656250000005</v>
      </c>
      <c r="Z16" s="30">
        <f t="shared" si="36"/>
        <v>4.0048124999999999</v>
      </c>
      <c r="AA16" s="138">
        <f t="shared" si="13"/>
        <v>5.7534687500000006</v>
      </c>
      <c r="AB16" s="6">
        <f t="shared" si="13"/>
        <v>47.062046875</v>
      </c>
      <c r="AC16" s="6">
        <f t="shared" si="14"/>
        <v>19.8720828125</v>
      </c>
      <c r="AD16" s="6">
        <f t="shared" si="15"/>
        <v>48.788087500000003</v>
      </c>
      <c r="AE16" s="36">
        <f t="shared" si="16"/>
        <v>42.834098437500003</v>
      </c>
      <c r="AF16" s="36">
        <f t="shared" si="17"/>
        <v>3.089932812499999</v>
      </c>
      <c r="AG16" s="36">
        <f t="shared" si="18"/>
        <v>71.75010312500001</v>
      </c>
      <c r="AH16" s="37">
        <f t="shared" si="19"/>
        <v>-25.826071875000004</v>
      </c>
      <c r="AJ16" s="138" t="s">
        <v>17</v>
      </c>
      <c r="AK16" s="82">
        <f>AT56</f>
        <v>100.91555765114927</v>
      </c>
      <c r="AL16" s="73">
        <f t="shared" si="7"/>
        <v>38.57059375</v>
      </c>
      <c r="AM16" s="73">
        <f>MAX(0.3*$AK16,ABS(AE16))</f>
        <v>42.834098437500003</v>
      </c>
      <c r="AN16" s="73">
        <f>MAX(0.3*$AK16,ABS(AF16))</f>
        <v>30.274667295344781</v>
      </c>
      <c r="AO16" s="73">
        <f>MAX($AK16,ABS(AG16))</f>
        <v>100.91555765114927</v>
      </c>
      <c r="AP16" s="73">
        <f>MAX($AK16,ABS(AH16))</f>
        <v>100.91555765114927</v>
      </c>
      <c r="AQ16" s="107">
        <f>MAX(AL16-$AC$4*(1-((0.48*$AC$2+AL19)/(0.48*$AC$2))^2),0)/(($D$4-2*4)*391.3)*1000</f>
        <v>0</v>
      </c>
      <c r="AR16" s="108">
        <f t="shared" ref="AR16:AU16" si="41">MAX(AM16-$AC$4*(1-((0.48*$AC$2+AM19)/(0.48*$AC$2))^2),0)/(($D$4-2*4)*391.3)*1000</f>
        <v>0.47139391167154121</v>
      </c>
      <c r="AS16" s="108">
        <f t="shared" si="41"/>
        <v>0</v>
      </c>
      <c r="AT16" s="108">
        <f t="shared" si="41"/>
        <v>6.065017075204155</v>
      </c>
      <c r="AU16" s="108">
        <f t="shared" si="41"/>
        <v>7.4675034723517433</v>
      </c>
      <c r="AV16" s="123">
        <f t="shared" ref="AV16:AV18" si="42">MAX(AQ16:AU16)</f>
        <v>7.4675034723517433</v>
      </c>
      <c r="AW16" s="127">
        <f>$AZ$3</f>
        <v>10.304423903774522</v>
      </c>
      <c r="AX16" s="73">
        <f t="shared" ref="AX16:AX18" si="43">2*AW16*391.3/10</f>
        <v>806.42421470939405</v>
      </c>
      <c r="AY16" s="288">
        <f>AX16*($D$4-2*4)/200</f>
        <v>88.706663618033346</v>
      </c>
      <c r="AZ16" s="73">
        <f>($AC4+$AY16)*(1-ABS((0.48*$AC$2+AL$19)/(0.48*$AC$2+$AX16))^(1+1/(1+2*$AX16/$AC$2)))</f>
        <v>148.64366582979125</v>
      </c>
      <c r="BA16" s="73">
        <f t="shared" si="38"/>
        <v>134.80251033943625</v>
      </c>
      <c r="BB16" s="73">
        <f t="shared" si="38"/>
        <v>140.92203474693443</v>
      </c>
      <c r="BC16" s="73">
        <f t="shared" si="38"/>
        <v>142.42343981949446</v>
      </c>
      <c r="BD16" s="73">
        <f t="shared" si="38"/>
        <v>133.17942192616002</v>
      </c>
      <c r="BE16" s="148"/>
      <c r="BF16" s="148"/>
      <c r="BG16" s="148"/>
      <c r="BH16" s="148"/>
      <c r="BI16" s="148"/>
      <c r="BK16" s="370"/>
      <c r="BL16" s="73"/>
      <c r="BM16" s="36"/>
      <c r="BN16" s="73"/>
      <c r="BO16" s="73"/>
      <c r="BP16" s="73"/>
      <c r="BQ16" s="73"/>
      <c r="BR16" s="73"/>
      <c r="BS16" s="73"/>
      <c r="BT16" s="73"/>
      <c r="BU16" s="370"/>
      <c r="BV16" s="370"/>
      <c r="BW16" s="370"/>
      <c r="BX16" s="370"/>
      <c r="BY16" s="370"/>
      <c r="BZ16" s="370"/>
      <c r="CA16" s="370"/>
      <c r="CB16" s="370"/>
      <c r="CC16" s="370"/>
      <c r="CD16" s="370"/>
      <c r="CE16" s="370"/>
      <c r="CF16" s="370"/>
      <c r="CG16" s="370"/>
      <c r="CH16" s="370"/>
      <c r="CI16" s="73"/>
      <c r="CJ16" s="73"/>
      <c r="CK16" s="370"/>
      <c r="CL16" s="370"/>
      <c r="CM16" s="465"/>
      <c r="CN16" s="465"/>
      <c r="CO16" s="370"/>
      <c r="CP16" s="370"/>
      <c r="CQ16" s="370"/>
    </row>
    <row r="17" spans="1:95" ht="16.05" customHeight="1" x14ac:dyDescent="0.25">
      <c r="A17" s="138">
        <f>Pil_originale!A538</f>
        <v>5</v>
      </c>
      <c r="B17" s="6">
        <f>Pil_originale!B538</f>
        <v>23</v>
      </c>
      <c r="C17" s="6">
        <f>Pil_originale!C538</f>
        <v>0</v>
      </c>
      <c r="D17" s="6">
        <f>Pil_originale!D538</f>
        <v>5</v>
      </c>
      <c r="E17" s="6" t="str">
        <f>Pil_originale!E538</f>
        <v>N</v>
      </c>
      <c r="F17" s="6">
        <f>Pil_originale!F538</f>
        <v>-246.16800000000001</v>
      </c>
      <c r="G17" s="6">
        <f>Pil_originale!G538</f>
        <v>-156.51400000000001</v>
      </c>
      <c r="H17" s="6">
        <f>Pil_originale!H538</f>
        <v>18.707999999999998</v>
      </c>
      <c r="I17" s="6">
        <f>Pil_originale!I538</f>
        <v>0.94299999999999995</v>
      </c>
      <c r="J17" s="6">
        <f>Pil_originale!J538</f>
        <v>-1.746</v>
      </c>
      <c r="K17" s="7">
        <f>Pil_originale!K538</f>
        <v>-1.9059999999999999</v>
      </c>
      <c r="L17" s="447"/>
      <c r="M17" s="427"/>
      <c r="N17" s="138" t="s">
        <v>20</v>
      </c>
      <c r="O17" s="21">
        <f t="shared" ref="O17:T17" si="44">F16</f>
        <v>-22.038</v>
      </c>
      <c r="P17" s="21">
        <f t="shared" si="44"/>
        <v>-13.696999999999999</v>
      </c>
      <c r="Q17" s="21">
        <f t="shared" si="44"/>
        <v>-143.39500000000001</v>
      </c>
      <c r="R17" s="21">
        <f t="shared" si="44"/>
        <v>-8.4580000000000002</v>
      </c>
      <c r="S17" s="21">
        <f t="shared" si="44"/>
        <v>16.222000000000001</v>
      </c>
      <c r="T17" s="21">
        <f t="shared" si="44"/>
        <v>17.707999999999998</v>
      </c>
      <c r="U17" s="28">
        <f t="shared" ref="U17:Z18" si="45">O17+(O15-O17)/320*$U$5</f>
        <v>-17.58159375</v>
      </c>
      <c r="V17" s="29">
        <f t="shared" si="45"/>
        <v>-10.936812499999998</v>
      </c>
      <c r="W17" s="29">
        <f t="shared" si="45"/>
        <v>-116.56037500000001</v>
      </c>
      <c r="X17" s="29">
        <f t="shared" si="45"/>
        <v>-6.8587187499999995</v>
      </c>
      <c r="Y17" s="29">
        <f t="shared" si="45"/>
        <v>13.148687500000001</v>
      </c>
      <c r="Z17" s="30">
        <f t="shared" si="45"/>
        <v>14.353062499999998</v>
      </c>
      <c r="AA17" s="138">
        <f t="shared" si="13"/>
        <v>-129.70906250000002</v>
      </c>
      <c r="AB17" s="6">
        <f t="shared" si="13"/>
        <v>-21.211781249999998</v>
      </c>
      <c r="AC17" s="6">
        <f t="shared" si="14"/>
        <v>-136.07259687500002</v>
      </c>
      <c r="AD17" s="6">
        <f t="shared" si="15"/>
        <v>-60.124499999999998</v>
      </c>
      <c r="AE17" s="36">
        <f t="shared" si="16"/>
        <v>-147.00940937500002</v>
      </c>
      <c r="AF17" s="36">
        <f t="shared" si="17"/>
        <v>125.13578437500001</v>
      </c>
      <c r="AG17" s="36">
        <f t="shared" si="18"/>
        <v>-71.0613125</v>
      </c>
      <c r="AH17" s="37">
        <f t="shared" si="19"/>
        <v>49.187687499999996</v>
      </c>
      <c r="AJ17" s="138" t="s">
        <v>20</v>
      </c>
      <c r="AK17" s="82">
        <f>AU57</f>
        <v>182.96646702629437</v>
      </c>
      <c r="AL17" s="73">
        <f t="shared" si="7"/>
        <v>-17.58159375</v>
      </c>
      <c r="AM17" s="73">
        <f>MAX($AK17,ABS(AE17))</f>
        <v>182.96646702629437</v>
      </c>
      <c r="AN17" s="79">
        <f>MAX($AK17,ABS(AF17))</f>
        <v>182.96646702629437</v>
      </c>
      <c r="AO17" s="73">
        <f>MAX(0.3*$AK17,ABS(AG17))</f>
        <v>71.0613125</v>
      </c>
      <c r="AP17" s="73">
        <f>MAX(0.3*$AK17,ABS(AH17))</f>
        <v>54.889940107888307</v>
      </c>
      <c r="AQ17" s="107">
        <f>MAX(AL17-$AC$3*(1-((0.48*$AC$2+AL20)/(0.48*$AC$2))^2),0)/(($D$3-2*4)*391.3)*1000</f>
        <v>0</v>
      </c>
      <c r="AR17" s="108">
        <f t="shared" ref="AR17:AU17" si="46">MAX(AM17-$AC$3*(1-((0.48*$AC$2+AM20)/(0.48*$AC$2))^2),0)/(($D$3-2*4)*391.3)*1000</f>
        <v>5.0479098280911314</v>
      </c>
      <c r="AS17" s="108">
        <f t="shared" si="46"/>
        <v>4.2728356959731197</v>
      </c>
      <c r="AT17" s="108">
        <f t="shared" si="46"/>
        <v>0</v>
      </c>
      <c r="AU17" s="108">
        <f t="shared" si="46"/>
        <v>0</v>
      </c>
      <c r="AV17" s="122">
        <f t="shared" si="42"/>
        <v>5.0479098280911314</v>
      </c>
      <c r="AW17" s="128">
        <f>$AZ$2</f>
        <v>8.2938046054770531</v>
      </c>
      <c r="AX17" s="73">
        <f t="shared" si="43"/>
        <v>649.07314842463416</v>
      </c>
      <c r="AY17" s="288">
        <f>AX17*($D$3-2*4)/200</f>
        <v>168.75901859040488</v>
      </c>
      <c r="AZ17" s="73">
        <f>($AC3+$AY17)*(1-ABS((0.48*$AC$2+AL$20)/(0.48*$AC$2+$AX17))^(1+1/(1+2*$AX17/$AC$2)))</f>
        <v>287.45336155755984</v>
      </c>
      <c r="BA17" s="73">
        <f t="shared" ref="BA17:BD18" si="47">($AC3+$AY17)*(1-ABS((0.48*$AC$2+AM$20)/(0.48*$AC$2+$AX17))^(1+1/(1+$AX17/$AC$2)))</f>
        <v>254.48483730024626</v>
      </c>
      <c r="BB17" s="73">
        <f t="shared" si="47"/>
        <v>268.01574154588428</v>
      </c>
      <c r="BC17" s="73">
        <f t="shared" si="47"/>
        <v>271.32704222838595</v>
      </c>
      <c r="BD17" s="73">
        <f t="shared" si="47"/>
        <v>250.88743875469498</v>
      </c>
      <c r="BE17" s="148" t="str">
        <f>IF((ABS(AL17/AZ17)^1.5+ABS(AL18/AZ18)^1.5&lt;1),"VERIFICA","NON VERIFICA")</f>
        <v>VERIFICA</v>
      </c>
      <c r="BF17" s="148" t="str">
        <f t="shared" ref="BF17:BI17" si="48">IF((ABS(AM17/BA17)^1.5+ABS(AM18/BA18)^1.5&lt;1),"VERIFICA","NON VERIFICA")</f>
        <v>VERIFICA</v>
      </c>
      <c r="BG17" s="148" t="str">
        <f t="shared" si="48"/>
        <v>VERIFICA</v>
      </c>
      <c r="BH17" s="148" t="str">
        <f t="shared" si="48"/>
        <v>VERIFICA</v>
      </c>
      <c r="BI17" s="148" t="str">
        <f t="shared" si="48"/>
        <v>VERIFICA</v>
      </c>
      <c r="BK17" s="73"/>
      <c r="BL17" s="36">
        <f>MAX(BC16+BC18,BD16+BD18)*$BL$2/($BX$3)*100</f>
        <v>116.43487016047864</v>
      </c>
      <c r="BM17" s="36">
        <f>0.5*14.17*$D$3*0.9*($D$4-4)*2.5/(1+2.5^2)/10</f>
        <v>343.01172413793103</v>
      </c>
      <c r="BN17" s="36">
        <f>$BQ$6*0.9*($D$4-4)*391.3/100*2.5*10^-1</f>
        <v>306.83457925528165</v>
      </c>
      <c r="BO17" s="341" t="str">
        <f>IF(BN17&gt;BM17,SQRT((0.5*14.17*$D$3)/($BQ$6/100*391.3)-1)," ")</f>
        <v xml:space="preserve"> </v>
      </c>
      <c r="BP17" s="36" t="str">
        <f>IF(BO17=" "," ",0.9*$BQ$6/100*($D$4-4)*391.3*BO17*10^-1)</f>
        <v xml:space="preserve"> </v>
      </c>
      <c r="BQ17" s="36" t="str">
        <f>IF(AND(BP17&gt;BL17,BN17&gt;BL17),"Verifica","Non Verifica")</f>
        <v>Verifica</v>
      </c>
      <c r="BR17" s="36">
        <f>$BU$6*0.9*($D$4-4)*391.3/100*2.5*10^-1</f>
        <v>460.25186888292251</v>
      </c>
      <c r="BS17" s="341">
        <f>IF(BR17&gt;BM17,SQRT((0.5*14.17*$D$3)/($BU$6/100*391.3)-1)," ")</f>
        <v>2.0983814160388228</v>
      </c>
      <c r="BT17" s="36">
        <f>IF(BS17=" "," ",0.9*$BU$6/100*($D$4-4)*391.3*BS17*10^-1)</f>
        <v>386.3135873444246</v>
      </c>
      <c r="BU17" s="6" t="str">
        <f>IF(AND(BT17&gt;BL17,BR17&gt;BL17),"Verifica","Non Verifica")</f>
        <v>Verifica</v>
      </c>
      <c r="BV17" s="370"/>
      <c r="BW17" s="370"/>
      <c r="BX17" s="370"/>
      <c r="BY17" s="370"/>
      <c r="BZ17" s="370"/>
      <c r="CA17" s="370"/>
      <c r="CB17" s="370"/>
      <c r="CC17" s="370"/>
      <c r="CD17" s="370"/>
      <c r="CE17" s="370"/>
      <c r="CF17" s="370"/>
      <c r="CG17" s="370"/>
      <c r="CH17" s="370"/>
      <c r="CI17" s="73"/>
      <c r="CJ17" s="73"/>
      <c r="CK17" s="370"/>
      <c r="CL17" s="370"/>
      <c r="CM17" s="465"/>
      <c r="CN17" s="465"/>
      <c r="CO17" s="370"/>
      <c r="CP17" s="370"/>
      <c r="CQ17" s="370"/>
    </row>
    <row r="18" spans="1:95" ht="16.05" customHeight="1" thickBot="1" x14ac:dyDescent="0.3">
      <c r="A18" s="138">
        <f>Pil_originale!A1039</f>
        <v>10</v>
      </c>
      <c r="B18" s="6">
        <f>Pil_originale!B1039</f>
        <v>23</v>
      </c>
      <c r="C18" s="6">
        <f>Pil_originale!C1039</f>
        <v>0</v>
      </c>
      <c r="D18" s="6">
        <f>Pil_originale!D1039</f>
        <v>5</v>
      </c>
      <c r="E18" s="6" t="str">
        <f>Pil_originale!E1039</f>
        <v>Msup</v>
      </c>
      <c r="F18" s="6">
        <f>Pil_originale!F1039</f>
        <v>45.587000000000003</v>
      </c>
      <c r="G18" s="6">
        <f>Pil_originale!G1039</f>
        <v>27.140999999999998</v>
      </c>
      <c r="H18" s="6">
        <f>Pil_originale!H1039</f>
        <v>2.4870000000000001</v>
      </c>
      <c r="I18" s="6">
        <f>Pil_originale!I1039</f>
        <v>51.322000000000003</v>
      </c>
      <c r="J18" s="6">
        <f>Pil_originale!J1039</f>
        <v>4.3710000000000004</v>
      </c>
      <c r="K18" s="7">
        <f>Pil_originale!K1039</f>
        <v>4.7720000000000002</v>
      </c>
      <c r="L18" s="447"/>
      <c r="M18" s="427"/>
      <c r="N18" s="138" t="s">
        <v>19</v>
      </c>
      <c r="O18" s="21">
        <f t="shared" ref="O18:T18" si="49">F19</f>
        <v>-44.222999999999999</v>
      </c>
      <c r="P18" s="21">
        <f t="shared" si="49"/>
        <v>-26.35</v>
      </c>
      <c r="Q18" s="21">
        <f t="shared" si="49"/>
        <v>-2.6560000000000001</v>
      </c>
      <c r="R18" s="21">
        <f t="shared" si="49"/>
        <v>-54.466999999999999</v>
      </c>
      <c r="S18" s="21">
        <f t="shared" si="49"/>
        <v>-4.6239999999999997</v>
      </c>
      <c r="T18" s="21">
        <f t="shared" si="49"/>
        <v>-5.048</v>
      </c>
      <c r="U18" s="28">
        <f t="shared" si="45"/>
        <v>-35.803312499999997</v>
      </c>
      <c r="V18" s="29">
        <f t="shared" si="45"/>
        <v>-21.335218750000003</v>
      </c>
      <c r="W18" s="29">
        <f t="shared" si="45"/>
        <v>-2.1738437500000001</v>
      </c>
      <c r="X18" s="29">
        <f t="shared" si="45"/>
        <v>-44.54928125</v>
      </c>
      <c r="Y18" s="29">
        <f t="shared" si="45"/>
        <v>-3.7807187499999997</v>
      </c>
      <c r="Z18" s="30">
        <f t="shared" si="45"/>
        <v>-4.1273749999999998</v>
      </c>
      <c r="AA18" s="138">
        <f t="shared" si="13"/>
        <v>-5.9545624999999998</v>
      </c>
      <c r="AB18" s="6">
        <f t="shared" si="13"/>
        <v>-48.676656250000001</v>
      </c>
      <c r="AC18" s="6">
        <f t="shared" si="14"/>
        <v>-20.557559374999997</v>
      </c>
      <c r="AD18" s="6">
        <f t="shared" si="15"/>
        <v>-50.463025000000002</v>
      </c>
      <c r="AE18" s="36">
        <f t="shared" si="16"/>
        <v>-41.892778125</v>
      </c>
      <c r="AF18" s="36">
        <f t="shared" si="17"/>
        <v>-0.77765937500000604</v>
      </c>
      <c r="AG18" s="36">
        <f t="shared" si="18"/>
        <v>-71.798243750000012</v>
      </c>
      <c r="AH18" s="37">
        <f t="shared" si="19"/>
        <v>29.127806249999999</v>
      </c>
      <c r="AJ18" s="138" t="s">
        <v>19</v>
      </c>
      <c r="AK18" s="82">
        <f>AT57</f>
        <v>86.215169918575512</v>
      </c>
      <c r="AL18" s="73">
        <f t="shared" si="7"/>
        <v>-35.803312499999997</v>
      </c>
      <c r="AM18" s="73">
        <f>MAX(0.3*$AK18,ABS(AE18))</f>
        <v>41.892778125</v>
      </c>
      <c r="AN18" s="73">
        <f>MAX(0.3*$AK18,ABS(AF18))</f>
        <v>25.864550975572651</v>
      </c>
      <c r="AO18" s="73">
        <f>MAX($AK18,ABS(AG18))</f>
        <v>86.215169918575512</v>
      </c>
      <c r="AP18" s="73">
        <f>MAX($AK18,ABS(AH18))</f>
        <v>86.215169918575512</v>
      </c>
      <c r="AQ18" s="107">
        <f>MAX(AL18-$AC$4*(1-((0.48*$AC$2+AL20)/(0.48*$AC$2))^2),0)/(($D$4-2*4)*391.3)*1000</f>
        <v>0</v>
      </c>
      <c r="AR18" s="108">
        <f t="shared" ref="AR18:AU18" si="50">MAX(AM18-$AC$4*(1-((0.48*$AC$2+AM20)/(0.48*$AC$2))^2),0)/(($D$4-2*4)*391.3)*1000</f>
        <v>0.20514016458963982</v>
      </c>
      <c r="AS18" s="108">
        <f t="shared" si="50"/>
        <v>0</v>
      </c>
      <c r="AT18" s="108">
        <f t="shared" si="50"/>
        <v>4.2160193834765218</v>
      </c>
      <c r="AU18" s="108">
        <f t="shared" si="50"/>
        <v>5.5997936975391767</v>
      </c>
      <c r="AV18" s="123">
        <f t="shared" si="42"/>
        <v>5.5997936975391767</v>
      </c>
      <c r="AW18" s="129">
        <f>$AZ$3</f>
        <v>10.304423903774522</v>
      </c>
      <c r="AX18" s="73">
        <f t="shared" si="43"/>
        <v>806.42421470939405</v>
      </c>
      <c r="AY18" s="288">
        <f>AX18*($D$4-2*4)/200</f>
        <v>88.706663618033346</v>
      </c>
      <c r="AZ18" s="73">
        <f>($AC4+$AY18)*(1-ABS((0.48*$AC$2+AL$20)/(0.48*$AC$2+$AX18))^(1+1/(1+2*$AX18/$AC$2)))</f>
        <v>149.78579974898943</v>
      </c>
      <c r="BA18" s="73">
        <f t="shared" si="47"/>
        <v>135.82851949243963</v>
      </c>
      <c r="BB18" s="73">
        <f t="shared" si="47"/>
        <v>141.88590482469826</v>
      </c>
      <c r="BC18" s="73">
        <f t="shared" si="47"/>
        <v>143.37124148349852</v>
      </c>
      <c r="BD18" s="73">
        <f t="shared" si="47"/>
        <v>134.22110571893049</v>
      </c>
      <c r="BE18" s="148"/>
      <c r="BF18" s="148"/>
      <c r="BG18" s="148"/>
      <c r="BH18" s="148"/>
      <c r="BI18" s="148"/>
      <c r="BK18" s="370"/>
      <c r="BL18" s="73"/>
      <c r="BM18" s="36"/>
      <c r="BN18" s="73"/>
      <c r="BO18" s="73"/>
      <c r="BP18" s="73"/>
      <c r="BQ18" s="73"/>
      <c r="BR18" s="73"/>
      <c r="BS18" s="73"/>
      <c r="BT18" s="73"/>
      <c r="BU18" s="370"/>
      <c r="BV18" s="370"/>
      <c r="BW18" s="370"/>
      <c r="BX18" s="370"/>
      <c r="BY18" s="370"/>
      <c r="BZ18" s="370"/>
      <c r="CA18" s="370"/>
      <c r="CB18" s="370"/>
      <c r="CC18" s="370"/>
      <c r="CD18" s="370"/>
      <c r="CE18" s="370"/>
      <c r="CF18" s="370"/>
      <c r="CG18" s="370"/>
      <c r="CH18" s="370"/>
      <c r="CI18" s="73"/>
      <c r="CJ18" s="73"/>
      <c r="CK18" s="370"/>
      <c r="CL18" s="370"/>
      <c r="CM18" s="465"/>
      <c r="CN18" s="465"/>
      <c r="CO18" s="370"/>
      <c r="CP18" s="370"/>
      <c r="CQ18" s="370"/>
    </row>
    <row r="19" spans="1:95" ht="16.05" customHeight="1" x14ac:dyDescent="0.25">
      <c r="A19" s="138">
        <f>Pil_originale!A1040</f>
        <v>10</v>
      </c>
      <c r="B19" s="6">
        <f>Pil_originale!B1040</f>
        <v>23</v>
      </c>
      <c r="C19" s="6">
        <f>Pil_originale!C1040</f>
        <v>0</v>
      </c>
      <c r="D19" s="6">
        <f>Pil_originale!D1040</f>
        <v>5</v>
      </c>
      <c r="E19" s="6" t="str">
        <f>Pil_originale!E1040</f>
        <v>Minf</v>
      </c>
      <c r="F19" s="6">
        <f>Pil_originale!F1040</f>
        <v>-44.222999999999999</v>
      </c>
      <c r="G19" s="6">
        <f>Pil_originale!G1040</f>
        <v>-26.35</v>
      </c>
      <c r="H19" s="6">
        <f>Pil_originale!H1040</f>
        <v>-2.6560000000000001</v>
      </c>
      <c r="I19" s="6">
        <f>Pil_originale!I1040</f>
        <v>-54.466999999999999</v>
      </c>
      <c r="J19" s="6">
        <f>Pil_originale!J1040</f>
        <v>-4.6239999999999997</v>
      </c>
      <c r="K19" s="7">
        <f>Pil_originale!K1040</f>
        <v>-5.048</v>
      </c>
      <c r="L19" s="447"/>
      <c r="M19" s="427"/>
      <c r="N19" s="138" t="s">
        <v>44</v>
      </c>
      <c r="O19" s="21">
        <f>F17+F20</f>
        <v>-515.56999999999994</v>
      </c>
      <c r="P19" s="21">
        <f t="shared" ref="P19:T19" si="51">G17+G20</f>
        <v>-318.09000000000003</v>
      </c>
      <c r="Q19" s="21">
        <f t="shared" si="51"/>
        <v>16.412999999999997</v>
      </c>
      <c r="R19" s="21">
        <f t="shared" si="51"/>
        <v>-42.525000000000006</v>
      </c>
      <c r="S19" s="21">
        <f t="shared" si="51"/>
        <v>-5.5090000000000003</v>
      </c>
      <c r="T19" s="21">
        <f t="shared" si="51"/>
        <v>-6.0129999999999999</v>
      </c>
      <c r="U19" s="28">
        <f>O19+$M$4</f>
        <v>-531.3649999999999</v>
      </c>
      <c r="V19" s="29">
        <f>P19+$M$2</f>
        <v>-330.24</v>
      </c>
      <c r="W19" s="29">
        <f>Q19</f>
        <v>16.412999999999997</v>
      </c>
      <c r="X19" s="29">
        <f t="shared" ref="X19:Z20" si="52">R19</f>
        <v>-42.525000000000006</v>
      </c>
      <c r="Y19" s="29">
        <f t="shared" si="52"/>
        <v>-5.5090000000000003</v>
      </c>
      <c r="Z19" s="30">
        <f t="shared" si="52"/>
        <v>-6.0129999999999999</v>
      </c>
      <c r="AA19" s="138">
        <f t="shared" si="13"/>
        <v>21.921999999999997</v>
      </c>
      <c r="AB19" s="6">
        <f t="shared" si="13"/>
        <v>-48.538000000000004</v>
      </c>
      <c r="AC19" s="6">
        <f t="shared" si="14"/>
        <v>36.483399999999996</v>
      </c>
      <c r="AD19" s="6">
        <f t="shared" si="15"/>
        <v>-55.114600000000003</v>
      </c>
      <c r="AE19" s="36">
        <f t="shared" si="16"/>
        <v>-293.75659999999999</v>
      </c>
      <c r="AF19" s="36">
        <f t="shared" si="17"/>
        <v>-366.72340000000003</v>
      </c>
      <c r="AG19" s="36">
        <f t="shared" si="18"/>
        <v>-385.3546</v>
      </c>
      <c r="AH19" s="37">
        <f t="shared" si="19"/>
        <v>-275.12540000000001</v>
      </c>
      <c r="AJ19" s="138" t="s">
        <v>44</v>
      </c>
      <c r="AK19" s="82"/>
      <c r="AL19" s="73">
        <f t="shared" si="7"/>
        <v>-531.3649999999999</v>
      </c>
      <c r="AM19" s="73">
        <f t="shared" ref="AM19:AP20" si="53">AE19</f>
        <v>-293.75659999999999</v>
      </c>
      <c r="AN19" s="73">
        <f t="shared" si="53"/>
        <v>-366.72340000000003</v>
      </c>
      <c r="AO19" s="73">
        <f t="shared" si="53"/>
        <v>-385.3546</v>
      </c>
      <c r="AP19" s="73">
        <f t="shared" si="53"/>
        <v>-275.12540000000001</v>
      </c>
      <c r="AQ19" s="107"/>
      <c r="AR19" s="282"/>
      <c r="AS19" s="282"/>
      <c r="AT19" s="282"/>
      <c r="AU19" s="282"/>
      <c r="AV19" s="7"/>
      <c r="AW19" s="73"/>
      <c r="AX19" s="288"/>
      <c r="AY19" s="288"/>
      <c r="AZ19" s="288"/>
      <c r="BE19" s="148"/>
      <c r="BF19" s="148"/>
      <c r="BG19" s="148"/>
      <c r="BH19" s="148"/>
      <c r="BI19" s="148"/>
      <c r="BK19" s="370"/>
      <c r="BL19" s="73"/>
      <c r="BM19" s="36"/>
      <c r="BN19" s="73"/>
      <c r="BO19" s="73"/>
      <c r="BP19" s="73"/>
      <c r="BQ19" s="73"/>
      <c r="BR19" s="73"/>
      <c r="BS19" s="73"/>
      <c r="BT19" s="73"/>
      <c r="BU19" s="370"/>
      <c r="BV19" s="370"/>
      <c r="BW19" s="370"/>
      <c r="BX19" s="370"/>
      <c r="BY19" s="370"/>
      <c r="BZ19" s="370"/>
      <c r="CA19" s="370"/>
      <c r="CB19" s="370"/>
      <c r="CC19" s="370"/>
      <c r="CD19" s="370"/>
      <c r="CE19" s="370"/>
      <c r="CF19" s="370"/>
      <c r="CG19" s="370"/>
      <c r="CH19" s="370"/>
      <c r="CI19" s="73"/>
      <c r="CJ19" s="73"/>
      <c r="CK19" s="370"/>
      <c r="CL19" s="370"/>
      <c r="CM19" s="370"/>
      <c r="CN19" s="370"/>
      <c r="CO19" s="370"/>
      <c r="CP19" s="370"/>
      <c r="CQ19" s="370"/>
    </row>
    <row r="20" spans="1:95" ht="16.05" customHeight="1" thickBot="1" x14ac:dyDescent="0.35">
      <c r="A20" s="8">
        <f>Pil_originale!A1042</f>
        <v>10</v>
      </c>
      <c r="B20" s="42">
        <f>Pil_originale!B1042</f>
        <v>23</v>
      </c>
      <c r="C20" s="42">
        <f>Pil_originale!C1042</f>
        <v>0</v>
      </c>
      <c r="D20" s="42">
        <f>Pil_originale!D1042</f>
        <v>5</v>
      </c>
      <c r="E20" s="42" t="str">
        <f>Pil_originale!E1042</f>
        <v>N</v>
      </c>
      <c r="F20" s="42">
        <f>Pil_originale!F1042</f>
        <v>-269.40199999999999</v>
      </c>
      <c r="G20" s="42">
        <f>Pil_originale!G1042</f>
        <v>-161.57599999999999</v>
      </c>
      <c r="H20" s="42">
        <f>Pil_originale!H1042</f>
        <v>-2.2949999999999999</v>
      </c>
      <c r="I20" s="42">
        <f>Pil_originale!I1042</f>
        <v>-43.468000000000004</v>
      </c>
      <c r="J20" s="42">
        <f>Pil_originale!J1042</f>
        <v>-3.7629999999999999</v>
      </c>
      <c r="K20" s="10">
        <f>Pil_originale!K1042</f>
        <v>-4.1070000000000002</v>
      </c>
      <c r="L20" s="447"/>
      <c r="N20" s="8" t="s">
        <v>45</v>
      </c>
      <c r="O20" s="23">
        <f>F17+F20</f>
        <v>-515.56999999999994</v>
      </c>
      <c r="P20" s="23">
        <f t="shared" ref="P20:T20" si="54">G17+G20</f>
        <v>-318.09000000000003</v>
      </c>
      <c r="Q20" s="23">
        <f t="shared" si="54"/>
        <v>16.412999999999997</v>
      </c>
      <c r="R20" s="23">
        <f t="shared" si="54"/>
        <v>-42.525000000000006</v>
      </c>
      <c r="S20" s="23">
        <f t="shared" si="54"/>
        <v>-5.5090000000000003</v>
      </c>
      <c r="T20" s="23">
        <f t="shared" si="54"/>
        <v>-6.0129999999999999</v>
      </c>
      <c r="U20" s="33">
        <f>O20+$M$5</f>
        <v>-546.86749999999995</v>
      </c>
      <c r="V20" s="21">
        <f>P20+$M$3</f>
        <v>-342.16500000000002</v>
      </c>
      <c r="W20" s="29">
        <f>Q20</f>
        <v>16.412999999999997</v>
      </c>
      <c r="X20" s="29">
        <f t="shared" si="52"/>
        <v>-42.525000000000006</v>
      </c>
      <c r="Y20" s="29">
        <f t="shared" si="52"/>
        <v>-5.5090000000000003</v>
      </c>
      <c r="Z20" s="30">
        <f t="shared" si="52"/>
        <v>-6.0129999999999999</v>
      </c>
      <c r="AA20" s="8">
        <f t="shared" si="13"/>
        <v>21.921999999999997</v>
      </c>
      <c r="AB20" s="42">
        <f t="shared" si="13"/>
        <v>-48.538000000000004</v>
      </c>
      <c r="AC20" s="42">
        <f t="shared" si="14"/>
        <v>36.483399999999996</v>
      </c>
      <c r="AD20" s="42">
        <f t="shared" si="15"/>
        <v>-55.114600000000003</v>
      </c>
      <c r="AE20" s="38">
        <f t="shared" si="16"/>
        <v>-305.6816</v>
      </c>
      <c r="AF20" s="38">
        <f t="shared" si="17"/>
        <v>-378.64840000000004</v>
      </c>
      <c r="AG20" s="38">
        <f t="shared" si="18"/>
        <v>-397.27960000000002</v>
      </c>
      <c r="AH20" s="39">
        <f t="shared" si="19"/>
        <v>-287.05040000000002</v>
      </c>
      <c r="AJ20" s="8" t="s">
        <v>45</v>
      </c>
      <c r="AK20" s="82"/>
      <c r="AL20" s="73">
        <f t="shared" si="7"/>
        <v>-546.86749999999995</v>
      </c>
      <c r="AM20" s="73">
        <f t="shared" si="53"/>
        <v>-305.6816</v>
      </c>
      <c r="AN20" s="73">
        <f t="shared" si="53"/>
        <v>-378.64840000000004</v>
      </c>
      <c r="AO20" s="73">
        <f t="shared" si="53"/>
        <v>-397.27960000000002</v>
      </c>
      <c r="AP20" s="73">
        <f t="shared" si="53"/>
        <v>-287.05040000000002</v>
      </c>
      <c r="AQ20" s="83"/>
      <c r="AR20" s="23"/>
      <c r="AS20" s="23"/>
      <c r="AT20" s="23"/>
      <c r="AU20" s="23"/>
      <c r="AV20" s="10"/>
      <c r="AW20" s="73"/>
      <c r="AX20" s="288"/>
      <c r="AY20" s="288"/>
      <c r="AZ20" s="288"/>
      <c r="BE20" s="148"/>
      <c r="BF20" s="148"/>
      <c r="BG20" s="148"/>
      <c r="BH20" s="148"/>
      <c r="BI20" s="148"/>
      <c r="BK20" s="370"/>
      <c r="BL20" s="73"/>
      <c r="BM20" s="36"/>
      <c r="BN20" s="73"/>
      <c r="BO20" s="73"/>
      <c r="BP20" s="73"/>
      <c r="BQ20" s="73"/>
      <c r="BR20" s="73"/>
      <c r="BS20" s="73"/>
      <c r="BT20" s="73"/>
      <c r="BU20" s="370"/>
      <c r="BV20" s="370"/>
      <c r="BW20" s="370"/>
      <c r="BX20" s="370"/>
      <c r="BY20" s="370"/>
      <c r="BZ20" s="370"/>
      <c r="CA20" s="370"/>
      <c r="CB20" s="370"/>
      <c r="CC20" s="370"/>
      <c r="CD20" s="370"/>
      <c r="CE20" s="370"/>
      <c r="CF20" s="370"/>
      <c r="CG20" s="370"/>
      <c r="CH20" s="370"/>
      <c r="CI20" s="73"/>
      <c r="CJ20" s="73"/>
      <c r="CK20" s="370"/>
      <c r="CL20" s="370"/>
      <c r="CM20" s="370"/>
      <c r="CN20" s="370"/>
      <c r="CO20" s="370"/>
      <c r="CP20" s="370"/>
      <c r="CQ20" s="370"/>
    </row>
    <row r="21" spans="1:95" ht="16.05" customHeight="1" thickBot="1" x14ac:dyDescent="0.3">
      <c r="A21" s="145">
        <f>Pil_originale!A539</f>
        <v>5</v>
      </c>
      <c r="B21" s="146">
        <f>Pil_originale!B539</f>
        <v>23</v>
      </c>
      <c r="C21" s="146">
        <f>Pil_originale!C539</f>
        <v>0</v>
      </c>
      <c r="D21" s="146">
        <f>Pil_originale!D539</f>
        <v>4</v>
      </c>
      <c r="E21" s="146" t="str">
        <f>Pil_originale!E539</f>
        <v>Msup</v>
      </c>
      <c r="F21" s="146">
        <f>Pil_originale!F539</f>
        <v>27.814</v>
      </c>
      <c r="G21" s="146">
        <f>Pil_originale!G539</f>
        <v>17.498000000000001</v>
      </c>
      <c r="H21" s="146">
        <f>Pil_originale!H539</f>
        <v>213.685</v>
      </c>
      <c r="I21" s="146">
        <f>Pil_originale!I539</f>
        <v>12.013999999999999</v>
      </c>
      <c r="J21" s="146">
        <f>Pil_originale!J539</f>
        <v>-24.981000000000002</v>
      </c>
      <c r="K21" s="147">
        <f>Pil_originale!K539</f>
        <v>-27.271000000000001</v>
      </c>
      <c r="L21" s="447"/>
      <c r="M21" s="427" t="s">
        <v>30</v>
      </c>
      <c r="N21" s="145" t="s">
        <v>18</v>
      </c>
      <c r="O21" s="19">
        <f t="shared" ref="O21:T21" si="55">F21</f>
        <v>27.814</v>
      </c>
      <c r="P21" s="19">
        <f t="shared" si="55"/>
        <v>17.498000000000001</v>
      </c>
      <c r="Q21" s="19">
        <f t="shared" si="55"/>
        <v>213.685</v>
      </c>
      <c r="R21" s="19">
        <f t="shared" si="55"/>
        <v>12.013999999999999</v>
      </c>
      <c r="S21" s="19">
        <f t="shared" si="55"/>
        <v>-24.981000000000002</v>
      </c>
      <c r="T21" s="19">
        <f t="shared" si="55"/>
        <v>-27.271000000000001</v>
      </c>
      <c r="U21" s="25">
        <f t="shared" ref="U21:Z22" si="56">O21-(O21-O23)/320*$V$4</f>
        <v>22.769874999999999</v>
      </c>
      <c r="V21" s="26">
        <f t="shared" si="56"/>
        <v>14.319125000000001</v>
      </c>
      <c r="W21" s="26">
        <f t="shared" si="56"/>
        <v>171.80078125</v>
      </c>
      <c r="X21" s="26">
        <f t="shared" si="56"/>
        <v>9.6627499999999991</v>
      </c>
      <c r="Y21" s="26">
        <f t="shared" si="56"/>
        <v>-20.105343750000003</v>
      </c>
      <c r="Z21" s="27">
        <f t="shared" si="56"/>
        <v>-21.948437500000001</v>
      </c>
      <c r="AA21" s="145">
        <f t="shared" si="13"/>
        <v>191.906125</v>
      </c>
      <c r="AB21" s="146">
        <f t="shared" si="13"/>
        <v>31.6111875</v>
      </c>
      <c r="AC21" s="146">
        <f t="shared" si="14"/>
        <v>201.38948125000002</v>
      </c>
      <c r="AD21" s="146">
        <f t="shared" si="15"/>
        <v>89.183025000000001</v>
      </c>
      <c r="AE21" s="34">
        <f t="shared" si="16"/>
        <v>215.70860625000003</v>
      </c>
      <c r="AF21" s="34">
        <f t="shared" si="17"/>
        <v>-187.07035625</v>
      </c>
      <c r="AG21" s="34">
        <f t="shared" si="18"/>
        <v>103.50215</v>
      </c>
      <c r="AH21" s="35">
        <f t="shared" si="19"/>
        <v>-74.863900000000001</v>
      </c>
      <c r="AJ21" s="145" t="s">
        <v>18</v>
      </c>
      <c r="AK21" s="82">
        <f>AU58</f>
        <v>260.25490464166819</v>
      </c>
      <c r="AL21" s="73">
        <f t="shared" si="7"/>
        <v>22.769874999999999</v>
      </c>
      <c r="AM21" s="73">
        <f>MAX($AK21,ABS(AE21))</f>
        <v>260.25490464166819</v>
      </c>
      <c r="AN21" s="73">
        <f>MAX($AK21,ABS(AF21))</f>
        <v>260.25490464166819</v>
      </c>
      <c r="AO21" s="73">
        <f>MAX(0.3*$AK21,ABS(AG21))</f>
        <v>103.50215</v>
      </c>
      <c r="AP21" s="73">
        <f>MAX(0.3*$AK21,ABS(AH21))</f>
        <v>78.076471392500451</v>
      </c>
      <c r="AQ21" s="105">
        <f>MAX(AL21-$AD$3*(1-((0.48*$AD$2+AL25)/(0.48*$AD$2))^2),0)/(($E$3-2*4)*391.3)*1000</f>
        <v>0</v>
      </c>
      <c r="AR21" s="106">
        <f t="shared" ref="AR21:AU21" si="57">MAX(AM21-$AD$3*(1-((0.48*$AD$2+AM25)/(0.48*$AD$2))^2),0)/(($E$3-2*4)*391.3)*1000</f>
        <v>5.1148904419799406</v>
      </c>
      <c r="AS21" s="106">
        <f t="shared" si="57"/>
        <v>3.5820856199434692</v>
      </c>
      <c r="AT21" s="106">
        <f t="shared" si="57"/>
        <v>0</v>
      </c>
      <c r="AU21" s="106">
        <f t="shared" si="57"/>
        <v>0</v>
      </c>
      <c r="AV21" s="121">
        <f>MAX(AQ21:AU21)</f>
        <v>5.1148904419799406</v>
      </c>
      <c r="AW21" s="128">
        <f>$AZ$2</f>
        <v>8.2938046054770531</v>
      </c>
      <c r="AX21" s="73">
        <f>2*AW21*391.3/10</f>
        <v>649.07314842463416</v>
      </c>
      <c r="AY21" s="288">
        <f>AX21*($E$3-2*4)/200</f>
        <v>201.21267601163657</v>
      </c>
      <c r="AZ21" s="73">
        <f>($AD3+$AY21)*(1-ABS((0.48*$AD$2+AL$25)/(0.48*$AD$2+$AX21))^(1+1/(1+2*$AX21/$AD$2)))</f>
        <v>405.51939381768665</v>
      </c>
      <c r="BA21" s="73">
        <f t="shared" ref="BA21:BD22" si="58">($AD3+$AY21)*(1-ABS((0.48*$AD$2+AM$25)/(0.48*$AD$2+$AX21))^(1+1/(1+$AX21/$AD$2)))</f>
        <v>339.75394490231344</v>
      </c>
      <c r="BB21" s="73">
        <f t="shared" si="58"/>
        <v>373.45852885988188</v>
      </c>
      <c r="BC21" s="73">
        <f t="shared" si="58"/>
        <v>379.95962849379646</v>
      </c>
      <c r="BD21" s="73">
        <f t="shared" si="58"/>
        <v>331.83237441414042</v>
      </c>
      <c r="BE21" s="148" t="str">
        <f>IF((ABS(AL21/AZ21)^1.5+ABS(AL22/AZ22)^1.5)&lt;1,"VERIFICA","NON VERIFICA")</f>
        <v>VERIFICA</v>
      </c>
      <c r="BF21" s="148" t="str">
        <f t="shared" ref="BF21:BI21" si="59">IF((ABS(AM21/BA21)^1.5+ABS(AM22/BA22)^1.5)&lt;1,"VERIFICA","NON VERIFICA")</f>
        <v>VERIFICA</v>
      </c>
      <c r="BG21" s="148" t="str">
        <f t="shared" si="59"/>
        <v>VERIFICA</v>
      </c>
      <c r="BH21" s="148" t="str">
        <f t="shared" si="59"/>
        <v>VERIFICA</v>
      </c>
      <c r="BI21" s="148" t="str">
        <f t="shared" si="59"/>
        <v>VERIFICA</v>
      </c>
      <c r="BK21" s="73"/>
      <c r="BL21" s="73">
        <f>MAX(BA21+BA23,BB21+BB23)*$BL$2/($BZ$3)*100</f>
        <v>317.00968708505906</v>
      </c>
      <c r="BM21" s="36">
        <f>0.5*14.17*$E$4*0.9*($E$3-4)*2.5/(1+2.5^2)/10</f>
        <v>435.36103448275861</v>
      </c>
      <c r="BN21" s="73">
        <f>BQ4*0.9*($E$3-4)*391.3/100*2.5*10^-1</f>
        <v>486.80486131847579</v>
      </c>
      <c r="BO21" s="265">
        <f>IF(BN21&gt;BM21,SQRT((0.5*14.17*$E$4)/($BO$4/$BP$4*391.3)-1)," ")</f>
        <v>2.3417611920545003</v>
      </c>
      <c r="BP21" s="73">
        <f>IF(BO21=" "," ",0.9*$BO$4/$BP$4*($E$3-4)*391.3*BO21/10)</f>
        <v>455.99229293563178</v>
      </c>
      <c r="BQ21" s="73" t="str">
        <f>IF(AND(BP21&gt;BL21,BN21&gt;BL21),"Verifica","Non Verifica")</f>
        <v>Verifica</v>
      </c>
      <c r="BR21" s="73">
        <f>BU4*0.9*($E$3-4)*391.3/100*2.5*10^-1</f>
        <v>730.20729197771368</v>
      </c>
      <c r="BS21" s="265">
        <f>IF(BR21&gt;BM21,SQRT((0.5*14.17*$E$4)/($BS$4/$BT$4*391.3)-1)," ")</f>
        <v>1.8227900739639975</v>
      </c>
      <c r="BT21" s="73">
        <f>IF(BS21=" "," ",0.9*BS4/BT4*($E$3-4)*391.3*BS21/10)</f>
        <v>532.40584150124278</v>
      </c>
      <c r="BU21" s="6" t="str">
        <f>IF(AND(BT21&gt;BL21,BR21&gt;BL21),"Verifica","Non Verifica")</f>
        <v>Verifica</v>
      </c>
      <c r="BV21" s="281" t="str">
        <f>IF(BS4/BT4&gt;=0.08*14.17*0.65/391.3,"Verifica","Non verifica")</f>
        <v>Verifica</v>
      </c>
      <c r="BW21" s="370"/>
      <c r="BX21" s="370"/>
      <c r="BY21" s="370"/>
      <c r="BZ21" s="370"/>
      <c r="CA21" s="73">
        <f>MAX(AM54:AP54)/(0.9*(70-4)*391.3)*1000</f>
        <v>8.8254000650484681</v>
      </c>
      <c r="CB21" s="73">
        <f>MAX(AM55:AP55)/(0.9*(70-4)*391.3)*1000</f>
        <v>4.412700032524234</v>
      </c>
      <c r="CC21" s="370">
        <f>MAX(ABS(Taglio!H6),ABS(Taglio!I6),ABS(Taglio!H7),ABS(Taglio!I7))</f>
        <v>76.953000000000003</v>
      </c>
      <c r="CD21" s="245">
        <f>$CB$5*(CB21+CA21)*391.3/10-ABS(CC21)</f>
        <v>544.65522818162367</v>
      </c>
      <c r="CE21" s="370">
        <v>0.48</v>
      </c>
      <c r="CF21" s="370">
        <f>CE21*(1-25/250)</f>
        <v>0.432</v>
      </c>
      <c r="CG21" s="370">
        <v>30</v>
      </c>
      <c r="CH21" s="370">
        <v>62</v>
      </c>
      <c r="CI21" s="73">
        <f>(MAX(ABS(AL26),ABS(AM26),ABS(AN26),ABS(AO26),ABS(AP26)))/(CG21*CH21)</f>
        <v>0.48795013440860213</v>
      </c>
      <c r="CJ21" s="73">
        <f>CD21/(CG21*CH21)*10</f>
        <v>2.9282539149549658</v>
      </c>
      <c r="CK21" s="246">
        <f>CI21/14.17*10</f>
        <v>0.34435436443796902</v>
      </c>
      <c r="CL21" s="245">
        <f>CF21*14.17*CH21*CG21*(1-CK21/CF21)^0.5/10</f>
        <v>512.84935683573372</v>
      </c>
      <c r="CM21" s="464" t="str">
        <f>IF(CD21&lt;CL21,"VERIFICA","NON VERIFICA_necessarie staffe di contenimento")</f>
        <v>NON VERIFICA_necessarie staffe di contenimento</v>
      </c>
      <c r="CN21" s="464"/>
      <c r="CO21" s="245">
        <f>CG21*CH21/391.3*(CJ21^2/(1.2+CK21*CG21-1.2))</f>
        <v>3.9454242998085123</v>
      </c>
      <c r="CP21" s="370"/>
      <c r="CQ21" s="370"/>
    </row>
    <row r="22" spans="1:95" ht="16.05" customHeight="1" x14ac:dyDescent="0.25">
      <c r="A22" s="138">
        <f>Pil_originale!A540</f>
        <v>5</v>
      </c>
      <c r="B22" s="6">
        <f>Pil_originale!B540</f>
        <v>23</v>
      </c>
      <c r="C22" s="6">
        <f>Pil_originale!C540</f>
        <v>0</v>
      </c>
      <c r="D22" s="6">
        <f>Pil_originale!D540</f>
        <v>4</v>
      </c>
      <c r="E22" s="6" t="str">
        <f>Pil_originale!E540</f>
        <v>Minf</v>
      </c>
      <c r="F22" s="6">
        <f>Pil_originale!F540</f>
        <v>-25.99</v>
      </c>
      <c r="G22" s="6">
        <f>Pil_originale!G540</f>
        <v>-16.41</v>
      </c>
      <c r="H22" s="6">
        <f>Pil_originale!H540</f>
        <v>-233.08</v>
      </c>
      <c r="I22" s="6">
        <f>Pil_originale!I540</f>
        <v>-13.066000000000001</v>
      </c>
      <c r="J22" s="6">
        <f>Pil_originale!J540</f>
        <v>27.026</v>
      </c>
      <c r="K22" s="7">
        <f>Pil_originale!K540</f>
        <v>29.503</v>
      </c>
      <c r="L22" s="447"/>
      <c r="M22" s="427"/>
      <c r="N22" s="138" t="s">
        <v>17</v>
      </c>
      <c r="O22" s="21">
        <f t="shared" ref="O22:T22" si="60">F24</f>
        <v>46.77</v>
      </c>
      <c r="P22" s="21">
        <f t="shared" si="60"/>
        <v>27.937000000000001</v>
      </c>
      <c r="Q22" s="21">
        <f t="shared" si="60"/>
        <v>3.5</v>
      </c>
      <c r="R22" s="21">
        <f t="shared" si="60"/>
        <v>66.853999999999999</v>
      </c>
      <c r="S22" s="21">
        <f t="shared" si="60"/>
        <v>5.9160000000000004</v>
      </c>
      <c r="T22" s="21">
        <f t="shared" si="60"/>
        <v>6.4589999999999996</v>
      </c>
      <c r="U22" s="28">
        <f t="shared" si="56"/>
        <v>38.297718750000001</v>
      </c>
      <c r="V22" s="29">
        <f t="shared" si="56"/>
        <v>22.871968750000001</v>
      </c>
      <c r="W22" s="29">
        <f t="shared" si="56"/>
        <v>2.8185312499999999</v>
      </c>
      <c r="X22" s="29">
        <f t="shared" si="56"/>
        <v>53.823875000000001</v>
      </c>
      <c r="Y22" s="29">
        <f t="shared" si="56"/>
        <v>4.7638125000000002</v>
      </c>
      <c r="Z22" s="30">
        <f t="shared" si="56"/>
        <v>5.2011562499999995</v>
      </c>
      <c r="AA22" s="138">
        <f t="shared" si="13"/>
        <v>7.5823437499999997</v>
      </c>
      <c r="AB22" s="6">
        <f t="shared" si="13"/>
        <v>59.025031249999998</v>
      </c>
      <c r="AC22" s="6">
        <f t="shared" si="14"/>
        <v>25.289853124999997</v>
      </c>
      <c r="AD22" s="6">
        <f t="shared" si="15"/>
        <v>61.299734375</v>
      </c>
      <c r="AE22" s="36">
        <f t="shared" si="16"/>
        <v>48.161821875000001</v>
      </c>
      <c r="AF22" s="36">
        <f t="shared" si="17"/>
        <v>-2.4178843749999963</v>
      </c>
      <c r="AG22" s="36">
        <f t="shared" si="18"/>
        <v>84.171703124999993</v>
      </c>
      <c r="AH22" s="37">
        <f t="shared" si="19"/>
        <v>-38.427765624999999</v>
      </c>
      <c r="AJ22" s="138" t="s">
        <v>17</v>
      </c>
      <c r="AK22" s="82">
        <f>AT58</f>
        <v>122.63406071342845</v>
      </c>
      <c r="AL22" s="73">
        <f t="shared" si="7"/>
        <v>38.297718750000001</v>
      </c>
      <c r="AM22" s="73">
        <f>MAX(0.3*$AK22,ABS(AE22))</f>
        <v>48.161821875000001</v>
      </c>
      <c r="AN22" s="73">
        <f>MAX(0.3*$AK22,ABS(AF22))</f>
        <v>36.790218214028535</v>
      </c>
      <c r="AO22" s="73">
        <f>MAX($AK22,ABS(AG22))</f>
        <v>122.63406071342845</v>
      </c>
      <c r="AP22" s="73">
        <f>MAX($AK22,ABS(AH22))</f>
        <v>122.63406071342845</v>
      </c>
      <c r="AQ22" s="107">
        <f>MAX(AL22-$AD$4*(1-((0.48*$AD$2+AL25)/(0.48*$AD$2))^2),0)/(($E$4-2*4)*391.3)*1000</f>
        <v>0</v>
      </c>
      <c r="AR22" s="108">
        <f t="shared" ref="AR22:AU22" si="61">MAX(AM22-$AD$4*(1-((0.48*$AD$2+AM25)/(0.48*$AD$2))^2),0)/(($E$4-2*4)*391.3)*1000</f>
        <v>0</v>
      </c>
      <c r="AS22" s="108">
        <f t="shared" si="61"/>
        <v>0</v>
      </c>
      <c r="AT22" s="108">
        <f t="shared" si="61"/>
        <v>5.2664434251300287</v>
      </c>
      <c r="AU22" s="108">
        <f t="shared" si="61"/>
        <v>7.910613384385905</v>
      </c>
      <c r="AV22" s="123">
        <f t="shared" ref="AV22:AV24" si="62">MAX(AQ22:AU22)</f>
        <v>7.910613384385905</v>
      </c>
      <c r="AW22" s="127">
        <f>$AW$3</f>
        <v>10.304423903774522</v>
      </c>
      <c r="AX22" s="73">
        <f t="shared" ref="AX22:AX24" si="63">2*AW22*391.3/10</f>
        <v>806.42421470939405</v>
      </c>
      <c r="AY22" s="288">
        <f>AX22*($E$4-2*4)/200</f>
        <v>88.706663618033346</v>
      </c>
      <c r="AZ22" s="73">
        <f>($AD4+$AY22)*(1-ABS((0.48*$AD$2+AL$25)/(0.48*$AD$2+$AX22))^(1+1/(1+2*$AX22/$AD$2)))</f>
        <v>177.09184358332658</v>
      </c>
      <c r="BA22" s="73">
        <f t="shared" si="58"/>
        <v>152.25570206738047</v>
      </c>
      <c r="BB22" s="73">
        <f t="shared" si="58"/>
        <v>165.2311230665097</v>
      </c>
      <c r="BC22" s="73">
        <f t="shared" si="58"/>
        <v>167.74489492414821</v>
      </c>
      <c r="BD22" s="73">
        <f t="shared" si="58"/>
        <v>149.21775969833041</v>
      </c>
      <c r="BE22" s="148"/>
      <c r="BF22" s="148"/>
      <c r="BG22" s="148"/>
      <c r="BH22" s="148"/>
      <c r="BI22" s="148"/>
      <c r="BK22" s="370"/>
      <c r="BL22" s="73"/>
      <c r="BM22" s="36"/>
      <c r="BN22" s="73"/>
      <c r="BO22" s="73"/>
      <c r="BP22" s="73"/>
      <c r="BQ22" s="73"/>
      <c r="BR22" s="73"/>
      <c r="BS22" s="73"/>
      <c r="BT22" s="73"/>
      <c r="BU22" s="370"/>
      <c r="BV22" s="370"/>
      <c r="BW22" s="370"/>
      <c r="BX22" s="370"/>
      <c r="BY22" s="370"/>
      <c r="BZ22" s="370"/>
      <c r="CA22" s="370"/>
      <c r="CB22" s="370"/>
      <c r="CC22" s="370"/>
      <c r="CD22" s="370"/>
      <c r="CE22" s="370"/>
      <c r="CF22" s="370"/>
      <c r="CG22" s="370"/>
      <c r="CH22" s="370"/>
      <c r="CI22" s="73"/>
      <c r="CJ22" s="73"/>
      <c r="CK22" s="370"/>
      <c r="CL22" s="370"/>
      <c r="CM22" s="465"/>
      <c r="CN22" s="465"/>
      <c r="CO22" s="370"/>
      <c r="CP22" s="370"/>
      <c r="CQ22" s="370"/>
    </row>
    <row r="23" spans="1:95" ht="16.05" customHeight="1" x14ac:dyDescent="0.25">
      <c r="A23" s="138">
        <f>Pil_originale!A542</f>
        <v>5</v>
      </c>
      <c r="B23" s="6">
        <f>Pil_originale!B542</f>
        <v>23</v>
      </c>
      <c r="C23" s="6">
        <f>Pil_originale!C542</f>
        <v>0</v>
      </c>
      <c r="D23" s="6">
        <f>Pil_originale!D542</f>
        <v>4</v>
      </c>
      <c r="E23" s="6" t="str">
        <f>Pil_originale!E542</f>
        <v>N</v>
      </c>
      <c r="F23" s="6">
        <f>Pil_originale!F542</f>
        <v>-450.86500000000001</v>
      </c>
      <c r="G23" s="6">
        <f>Pil_originale!G542</f>
        <v>-282.80599999999998</v>
      </c>
      <c r="H23" s="6">
        <f>Pil_originale!H542</f>
        <v>45.956000000000003</v>
      </c>
      <c r="I23" s="6">
        <f>Pil_originale!I542</f>
        <v>2.4980000000000002</v>
      </c>
      <c r="J23" s="6">
        <f>Pil_originale!J542</f>
        <v>-4.99</v>
      </c>
      <c r="K23" s="7">
        <f>Pil_originale!K542</f>
        <v>-5.4480000000000004</v>
      </c>
      <c r="L23" s="447"/>
      <c r="M23" s="427"/>
      <c r="N23" s="138" t="s">
        <v>20</v>
      </c>
      <c r="O23" s="21">
        <f t="shared" ref="O23:T23" si="64">F22</f>
        <v>-25.99</v>
      </c>
      <c r="P23" s="21">
        <f t="shared" si="64"/>
        <v>-16.41</v>
      </c>
      <c r="Q23" s="21">
        <f t="shared" si="64"/>
        <v>-233.08</v>
      </c>
      <c r="R23" s="21">
        <f t="shared" si="64"/>
        <v>-13.066000000000001</v>
      </c>
      <c r="S23" s="21">
        <f t="shared" si="64"/>
        <v>27.026</v>
      </c>
      <c r="T23" s="21">
        <f t="shared" si="64"/>
        <v>29.503</v>
      </c>
      <c r="U23" s="28">
        <f t="shared" ref="U23:Z24" si="65">O23+(O21-O23)/320*$V$5</f>
        <v>-20.1051875</v>
      </c>
      <c r="V23" s="29">
        <f t="shared" si="65"/>
        <v>-12.7013125</v>
      </c>
      <c r="W23" s="29">
        <f t="shared" si="65"/>
        <v>-184.21507812500002</v>
      </c>
      <c r="X23" s="29">
        <f t="shared" si="65"/>
        <v>-10.322875</v>
      </c>
      <c r="Y23" s="29">
        <f t="shared" si="65"/>
        <v>21.337734375</v>
      </c>
      <c r="Z23" s="30">
        <f t="shared" si="65"/>
        <v>23.293343749999998</v>
      </c>
      <c r="AA23" s="138">
        <f t="shared" si="13"/>
        <v>-205.55281250000002</v>
      </c>
      <c r="AB23" s="6">
        <f t="shared" si="13"/>
        <v>-33.616218750000002</v>
      </c>
      <c r="AC23" s="6">
        <f t="shared" si="14"/>
        <v>-215.63767812500001</v>
      </c>
      <c r="AD23" s="6">
        <f t="shared" si="15"/>
        <v>-95.282062499999995</v>
      </c>
      <c r="AE23" s="36">
        <f t="shared" si="16"/>
        <v>-228.33899062500001</v>
      </c>
      <c r="AF23" s="36">
        <f t="shared" si="17"/>
        <v>202.93636562500001</v>
      </c>
      <c r="AG23" s="36">
        <f t="shared" si="18"/>
        <v>-107.983375</v>
      </c>
      <c r="AH23" s="37">
        <f t="shared" si="19"/>
        <v>82.580749999999995</v>
      </c>
      <c r="AJ23" s="138" t="s">
        <v>20</v>
      </c>
      <c r="AK23" s="82">
        <f>AU59</f>
        <v>284.18165177846987</v>
      </c>
      <c r="AL23" s="73">
        <f t="shared" si="7"/>
        <v>-20.1051875</v>
      </c>
      <c r="AM23" s="73">
        <f>MAX($AK23,ABS(AE23))</f>
        <v>284.18165177846987</v>
      </c>
      <c r="AN23" s="79">
        <f>MAX($AK23,ABS(AF23))</f>
        <v>284.18165177846987</v>
      </c>
      <c r="AO23" s="73">
        <f>MAX(0.3*$AK23,ABS(AG23))</f>
        <v>107.983375</v>
      </c>
      <c r="AP23" s="73">
        <f>MAX(0.3*$AK23,ABS(AH23))</f>
        <v>85.254495533540961</v>
      </c>
      <c r="AQ23" s="107">
        <f>MAX(AL23-$AD$3*(1-((0.48*$AD$2+AL26)/(0.48*$AD$2))^2),0)/(($E$3-2*4)*391.3)*1000</f>
        <v>0</v>
      </c>
      <c r="AR23" s="108">
        <f t="shared" ref="AR23:AU23" si="66">MAX(AM23-$AD$3*(1-((0.48*$AD$2+AM26)/(0.48*$AD$2))^2),0)/(($E$3-2*4)*391.3)*1000</f>
        <v>5.9717369167084833</v>
      </c>
      <c r="AS23" s="108">
        <f t="shared" si="66"/>
        <v>4.4623333921114154</v>
      </c>
      <c r="AT23" s="108">
        <f t="shared" si="66"/>
        <v>0</v>
      </c>
      <c r="AU23" s="108">
        <f t="shared" si="66"/>
        <v>0</v>
      </c>
      <c r="AV23" s="122">
        <f t="shared" si="62"/>
        <v>5.9717369167084833</v>
      </c>
      <c r="AW23" s="128">
        <f>$AZ$2</f>
        <v>8.2938046054770531</v>
      </c>
      <c r="AX23" s="73">
        <f t="shared" si="63"/>
        <v>649.07314842463416</v>
      </c>
      <c r="AY23" s="288">
        <f>AX23*($E$3-2*4)/200</f>
        <v>201.21267601163657</v>
      </c>
      <c r="AZ23" s="73">
        <f>($AD3+$AY23)*(1-ABS((0.48*$AD$2+AL$26)/(0.48*$AD$2+$AX23))^(1+1/(1+2*$AX23/$AD$2)))</f>
        <v>407.99386759639992</v>
      </c>
      <c r="BA23" s="73">
        <f t="shared" ref="BA23:BD24" si="67">($AD3+$AY23)*(1-ABS((0.48*$AD$2+AM$26)/(0.48*$AD$2+$AX23))^(1+1/(1+$AX23/$AD$2)))</f>
        <v>342.55575063211154</v>
      </c>
      <c r="BB23" s="73">
        <f t="shared" si="67"/>
        <v>375.83709515934851</v>
      </c>
      <c r="BC23" s="73">
        <f t="shared" si="67"/>
        <v>382.24548261346365</v>
      </c>
      <c r="BD23" s="73">
        <f t="shared" si="67"/>
        <v>334.72294960485272</v>
      </c>
      <c r="BE23" s="148" t="str">
        <f>IF((ABS(AL23/AZ23)^1.5+ABS(AL24/AZ24)^1.5&lt;1),"VERIFICA","NON VERIFICA")</f>
        <v>VERIFICA</v>
      </c>
      <c r="BF23" s="148" t="str">
        <f t="shared" ref="BF23:BI23" si="68">IF((ABS(AM23/BA23)^1.5+ABS(AM24/BA24)^1.5&lt;1),"VERIFICA","NON VERIFICA")</f>
        <v>VERIFICA</v>
      </c>
      <c r="BG23" s="148" t="str">
        <f t="shared" si="68"/>
        <v>VERIFICA</v>
      </c>
      <c r="BH23" s="148" t="str">
        <f t="shared" si="68"/>
        <v>VERIFICA</v>
      </c>
      <c r="BI23" s="148" t="str">
        <f t="shared" si="68"/>
        <v>VERIFICA</v>
      </c>
      <c r="BK23" s="73"/>
      <c r="BL23" s="36">
        <f>MAX(BC22+BC24,BD22+BD24)*$BL$2/($BX$3)*100</f>
        <v>137.04152943507339</v>
      </c>
      <c r="BM23" s="36">
        <f>0.5*14.17*$E$3*0.9*($E$4-4)*2.5/(1+2.5^2)/10</f>
        <v>400.18034482758617</v>
      </c>
      <c r="BN23" s="36">
        <f>$BQ$6*0.9*($E$4-4)*391.3/100*2.5*10^-1</f>
        <v>306.83457925528165</v>
      </c>
      <c r="BO23" s="341" t="str">
        <f>IF(BN23&gt;BM23,SQRT((0.5*14.17*$E$3)/($BQ$6/100*391.3)-1)," ")</f>
        <v xml:space="preserve"> </v>
      </c>
      <c r="BP23" s="36" t="str">
        <f>IF(BO23=" "," ",0.9*$BQ$6/100*($E$4-4)*391.3*BO23*10^-1)</f>
        <v xml:space="preserve"> </v>
      </c>
      <c r="BQ23" s="36" t="str">
        <f>IF(AND(BP23&gt;BL23,BN23&gt;BL23),"Verifica","Non Verifica")</f>
        <v>Verifica</v>
      </c>
      <c r="BR23" s="36">
        <f>$BU$6*0.9*($E$4-4)*391.3/100*2.5*10^-1</f>
        <v>460.25186888292251</v>
      </c>
      <c r="BS23" s="341">
        <f>IF(BR23&gt;BM23,SQRT((0.5*14.17*$E$3)/($BU$6/100*391.3)-1)," ")</f>
        <v>2.3029847289347383</v>
      </c>
      <c r="BT23" s="36">
        <f>IF(BS23=" "," ",0.9*BU6/100*($E$4-4)*391.3*BS23*10^-1)</f>
        <v>423.98121020041765</v>
      </c>
      <c r="BU23" s="6" t="str">
        <f>IF(AND(BT23&gt;BL23,BR23&gt;BL23),"Verifica","Non Verifica")</f>
        <v>Verifica</v>
      </c>
      <c r="BV23" s="266"/>
      <c r="BW23" s="370"/>
      <c r="BX23" s="370"/>
      <c r="BY23" s="370"/>
      <c r="BZ23" s="370"/>
      <c r="CA23" s="370"/>
      <c r="CB23" s="370"/>
      <c r="CC23" s="370"/>
      <c r="CD23" s="370"/>
      <c r="CE23" s="370"/>
      <c r="CF23" s="370"/>
      <c r="CG23" s="370"/>
      <c r="CH23" s="370"/>
      <c r="CI23" s="73"/>
      <c r="CJ23" s="73"/>
      <c r="CK23" s="370"/>
      <c r="CL23" s="370"/>
      <c r="CM23" s="465"/>
      <c r="CN23" s="465"/>
      <c r="CO23" s="370"/>
      <c r="CP23" s="370"/>
      <c r="CQ23" s="370"/>
    </row>
    <row r="24" spans="1:95" ht="16.05" customHeight="1" thickBot="1" x14ac:dyDescent="0.3">
      <c r="A24" s="138">
        <f>Pil_originale!A1043</f>
        <v>10</v>
      </c>
      <c r="B24" s="6">
        <f>Pil_originale!B1043</f>
        <v>23</v>
      </c>
      <c r="C24" s="6">
        <f>Pil_originale!C1043</f>
        <v>0</v>
      </c>
      <c r="D24" s="6">
        <f>Pil_originale!D1043</f>
        <v>4</v>
      </c>
      <c r="E24" s="6" t="str">
        <f>Pil_originale!E1043</f>
        <v>Msup</v>
      </c>
      <c r="F24" s="6">
        <f>Pil_originale!F1043</f>
        <v>46.77</v>
      </c>
      <c r="G24" s="6">
        <f>Pil_originale!G1043</f>
        <v>27.937000000000001</v>
      </c>
      <c r="H24" s="6">
        <f>Pil_originale!H1043</f>
        <v>3.5</v>
      </c>
      <c r="I24" s="6">
        <f>Pil_originale!I1043</f>
        <v>66.853999999999999</v>
      </c>
      <c r="J24" s="6">
        <f>Pil_originale!J1043</f>
        <v>5.9160000000000004</v>
      </c>
      <c r="K24" s="7">
        <f>Pil_originale!K1043</f>
        <v>6.4589999999999996</v>
      </c>
      <c r="L24" s="447"/>
      <c r="M24" s="427"/>
      <c r="N24" s="138" t="s">
        <v>19</v>
      </c>
      <c r="O24" s="21">
        <f t="shared" ref="O24:T24" si="69">F25</f>
        <v>-43.600999999999999</v>
      </c>
      <c r="P24" s="21">
        <f t="shared" si="69"/>
        <v>-26.09</v>
      </c>
      <c r="Q24" s="21">
        <f t="shared" si="69"/>
        <v>-3.7690000000000001</v>
      </c>
      <c r="R24" s="21">
        <f t="shared" si="69"/>
        <v>-72.134</v>
      </c>
      <c r="S24" s="21">
        <f t="shared" si="69"/>
        <v>-6.3739999999999997</v>
      </c>
      <c r="T24" s="21">
        <f t="shared" si="69"/>
        <v>-6.9580000000000002</v>
      </c>
      <c r="U24" s="28">
        <f t="shared" si="65"/>
        <v>-33.716671874999996</v>
      </c>
      <c r="V24" s="29">
        <f t="shared" si="65"/>
        <v>-20.180796874999999</v>
      </c>
      <c r="W24" s="29">
        <f t="shared" si="65"/>
        <v>-2.973953125</v>
      </c>
      <c r="X24" s="29">
        <f t="shared" si="65"/>
        <v>-56.932187499999998</v>
      </c>
      <c r="Y24" s="29">
        <f t="shared" si="65"/>
        <v>-5.0297812500000001</v>
      </c>
      <c r="Z24" s="30">
        <f t="shared" si="65"/>
        <v>-5.4905156250000005</v>
      </c>
      <c r="AA24" s="138">
        <f t="shared" si="13"/>
        <v>-8.0037343750000005</v>
      </c>
      <c r="AB24" s="6">
        <f t="shared" si="13"/>
        <v>-62.422703124999998</v>
      </c>
      <c r="AC24" s="6">
        <f t="shared" si="14"/>
        <v>-26.730545312499999</v>
      </c>
      <c r="AD24" s="6">
        <f t="shared" si="15"/>
        <v>-64.823823437499996</v>
      </c>
      <c r="AE24" s="36">
        <f t="shared" si="16"/>
        <v>-46.911342187499997</v>
      </c>
      <c r="AF24" s="36">
        <f t="shared" si="17"/>
        <v>6.5497484374999999</v>
      </c>
      <c r="AG24" s="36">
        <f t="shared" si="18"/>
        <v>-85.004620312499995</v>
      </c>
      <c r="AH24" s="37">
        <f t="shared" si="19"/>
        <v>44.643026562499998</v>
      </c>
      <c r="AJ24" s="138" t="s">
        <v>19</v>
      </c>
      <c r="AK24" s="82">
        <f>AT59</f>
        <v>111.27748348890442</v>
      </c>
      <c r="AL24" s="73">
        <f t="shared" si="7"/>
        <v>-33.716671874999996</v>
      </c>
      <c r="AM24" s="73">
        <f>MAX(0.3*$AK24,ABS(AE24))</f>
        <v>46.911342187499997</v>
      </c>
      <c r="AN24" s="73">
        <f>MAX(0.3*$AK24,ABS(AF24))</f>
        <v>33.383245046671327</v>
      </c>
      <c r="AO24" s="73">
        <f>MAX($AK24,ABS(AG24))</f>
        <v>111.27748348890442</v>
      </c>
      <c r="AP24" s="73">
        <f>MAX($AK24,ABS(AH24))</f>
        <v>111.27748348890442</v>
      </c>
      <c r="AQ24" s="107">
        <f>MAX(AL24-$AD$4*(1-((0.48*$AD$2+AL26)/(0.48*$AD$2))^2),0)/(($E$4-2*4)*391.3)*1000</f>
        <v>0</v>
      </c>
      <c r="AR24" s="108">
        <f t="shared" ref="AR24:AU24" si="70">MAX(AM24-$AD$4*(1-((0.48*$AD$2+AM26)/(0.48*$AD$2))^2),0)/(($E$4-2*4)*391.3)*1000</f>
        <v>0</v>
      </c>
      <c r="AS24" s="108">
        <f t="shared" si="70"/>
        <v>0</v>
      </c>
      <c r="AT24" s="108">
        <f t="shared" si="70"/>
        <v>3.8252674503089392</v>
      </c>
      <c r="AU24" s="108">
        <f t="shared" si="70"/>
        <v>6.4290689250667867</v>
      </c>
      <c r="AV24" s="123">
        <f t="shared" si="62"/>
        <v>6.4290689250667867</v>
      </c>
      <c r="AW24" s="129">
        <f>$AW$3</f>
        <v>10.304423903774522</v>
      </c>
      <c r="AX24" s="73">
        <f t="shared" si="63"/>
        <v>806.42421470939405</v>
      </c>
      <c r="AY24" s="288">
        <f>AX24*($E$4-2*4)/200</f>
        <v>88.706663618033346</v>
      </c>
      <c r="AZ24" s="73">
        <f>($AD4+$AY24)*(1-ABS((0.48*$AD$2+AL$26)/(0.48*$AD$2+$AX24))^(1+1/(1+2*$AX24/$AD$2)))</f>
        <v>178.07972629187378</v>
      </c>
      <c r="BA24" s="73">
        <f t="shared" si="67"/>
        <v>153.33115821345802</v>
      </c>
      <c r="BB24" s="73">
        <f t="shared" si="67"/>
        <v>166.15036404736807</v>
      </c>
      <c r="BC24" s="73">
        <f t="shared" si="67"/>
        <v>168.62976823466829</v>
      </c>
      <c r="BD24" s="73">
        <f t="shared" si="67"/>
        <v>150.3258503576144</v>
      </c>
      <c r="BE24" s="148"/>
      <c r="BF24" s="148"/>
      <c r="BG24" s="148"/>
      <c r="BH24" s="148"/>
      <c r="BI24" s="148"/>
      <c r="BK24" s="370"/>
      <c r="BL24" s="73"/>
      <c r="BM24" s="36"/>
      <c r="BN24" s="73"/>
      <c r="BO24" s="73"/>
      <c r="BP24" s="73"/>
      <c r="BQ24" s="73"/>
      <c r="BR24" s="73"/>
      <c r="BS24" s="73"/>
      <c r="BT24" s="73"/>
      <c r="BU24" s="370"/>
      <c r="BV24" s="370"/>
      <c r="BW24" s="370"/>
      <c r="BX24" s="370"/>
      <c r="BY24" s="370"/>
      <c r="BZ24" s="370"/>
      <c r="CA24" s="370"/>
      <c r="CB24" s="370"/>
      <c r="CC24" s="370"/>
      <c r="CD24" s="370"/>
      <c r="CE24" s="370"/>
      <c r="CF24" s="370"/>
      <c r="CG24" s="370"/>
      <c r="CH24" s="370"/>
      <c r="CI24" s="73"/>
      <c r="CJ24" s="73"/>
      <c r="CK24" s="370"/>
      <c r="CL24" s="370"/>
      <c r="CM24" s="465"/>
      <c r="CN24" s="465"/>
      <c r="CO24" s="370"/>
      <c r="CP24" s="370"/>
      <c r="CQ24" s="370"/>
    </row>
    <row r="25" spans="1:95" ht="16.05" customHeight="1" x14ac:dyDescent="0.3">
      <c r="A25" s="138">
        <f>Pil_originale!A1044</f>
        <v>10</v>
      </c>
      <c r="B25" s="6">
        <f>Pil_originale!B1044</f>
        <v>23</v>
      </c>
      <c r="C25" s="6">
        <f>Pil_originale!C1044</f>
        <v>0</v>
      </c>
      <c r="D25" s="6">
        <f>Pil_originale!D1044</f>
        <v>4</v>
      </c>
      <c r="E25" s="6" t="str">
        <f>Pil_originale!E1044</f>
        <v>Minf</v>
      </c>
      <c r="F25" s="6">
        <f>Pil_originale!F1044</f>
        <v>-43.600999999999999</v>
      </c>
      <c r="G25" s="6">
        <f>Pil_originale!G1044</f>
        <v>-26.09</v>
      </c>
      <c r="H25" s="6">
        <f>Pil_originale!H1044</f>
        <v>-3.7690000000000001</v>
      </c>
      <c r="I25" s="6">
        <f>Pil_originale!I1044</f>
        <v>-72.134</v>
      </c>
      <c r="J25" s="6">
        <f>Pil_originale!J1044</f>
        <v>-6.3739999999999997</v>
      </c>
      <c r="K25" s="7">
        <f>Pil_originale!K1044</f>
        <v>-6.9580000000000002</v>
      </c>
      <c r="L25" s="447"/>
      <c r="M25" s="427"/>
      <c r="N25" s="138" t="s">
        <v>44</v>
      </c>
      <c r="O25" s="21">
        <f>F23+F26</f>
        <v>-858.88599999999997</v>
      </c>
      <c r="P25" s="21">
        <f t="shared" ref="P25:T25" si="71">G23+G26</f>
        <v>-527.06600000000003</v>
      </c>
      <c r="Q25" s="21">
        <f t="shared" si="71"/>
        <v>41.012</v>
      </c>
      <c r="R25" s="21">
        <f t="shared" si="71"/>
        <v>-92.72</v>
      </c>
      <c r="S25" s="21">
        <f t="shared" si="71"/>
        <v>-13.322000000000001</v>
      </c>
      <c r="T25" s="21">
        <f t="shared" si="71"/>
        <v>-14.544</v>
      </c>
      <c r="U25" s="28">
        <f>O25+$N$4</f>
        <v>-890.18349999999998</v>
      </c>
      <c r="V25" s="29">
        <f>P25+$N$2</f>
        <v>-551.14100000000008</v>
      </c>
      <c r="W25" s="29">
        <f>Q25</f>
        <v>41.012</v>
      </c>
      <c r="X25" s="29">
        <f t="shared" ref="X25:Z26" si="72">R25</f>
        <v>-92.72</v>
      </c>
      <c r="Y25" s="29">
        <f t="shared" si="72"/>
        <v>-13.322000000000001</v>
      </c>
      <c r="Z25" s="30">
        <f t="shared" si="72"/>
        <v>-14.544</v>
      </c>
      <c r="AA25" s="138">
        <f t="shared" si="13"/>
        <v>54.334000000000003</v>
      </c>
      <c r="AB25" s="6">
        <f t="shared" si="13"/>
        <v>-107.264</v>
      </c>
      <c r="AC25" s="6">
        <f t="shared" si="14"/>
        <v>86.513199999999998</v>
      </c>
      <c r="AD25" s="6">
        <f t="shared" si="15"/>
        <v>-123.5642</v>
      </c>
      <c r="AE25" s="36">
        <f t="shared" si="16"/>
        <v>-464.62780000000009</v>
      </c>
      <c r="AF25" s="36">
        <f t="shared" si="17"/>
        <v>-637.65420000000006</v>
      </c>
      <c r="AG25" s="36">
        <f t="shared" si="18"/>
        <v>-674.7052000000001</v>
      </c>
      <c r="AH25" s="37">
        <f t="shared" si="19"/>
        <v>-427.57680000000005</v>
      </c>
      <c r="AJ25" s="138" t="s">
        <v>44</v>
      </c>
      <c r="AK25" s="82"/>
      <c r="AL25" s="73">
        <f t="shared" si="7"/>
        <v>-890.18349999999998</v>
      </c>
      <c r="AM25" s="73">
        <f t="shared" ref="AM25:AP26" si="73">AE25</f>
        <v>-464.62780000000009</v>
      </c>
      <c r="AN25" s="73">
        <f t="shared" si="73"/>
        <v>-637.65420000000006</v>
      </c>
      <c r="AO25" s="73">
        <f t="shared" si="73"/>
        <v>-674.7052000000001</v>
      </c>
      <c r="AP25" s="73">
        <f t="shared" si="73"/>
        <v>-427.57680000000005</v>
      </c>
      <c r="AQ25" s="33"/>
      <c r="AR25" s="282"/>
      <c r="AS25" s="282"/>
      <c r="AT25" s="282"/>
      <c r="AU25" s="282"/>
      <c r="AV25" s="7"/>
      <c r="AW25" s="73"/>
      <c r="AX25" s="288"/>
      <c r="AY25" s="288"/>
      <c r="AZ25" s="288"/>
      <c r="BE25" s="148"/>
      <c r="BF25" s="148"/>
      <c r="BG25" s="148"/>
      <c r="BH25" s="148"/>
      <c r="BI25" s="148"/>
      <c r="BK25" s="370"/>
      <c r="BL25" s="73"/>
      <c r="BM25" s="36"/>
      <c r="BN25" s="73"/>
      <c r="BO25" s="73"/>
      <c r="BP25" s="73"/>
      <c r="BQ25" s="73"/>
      <c r="BR25" s="73"/>
      <c r="BS25" s="73"/>
      <c r="BT25" s="73"/>
      <c r="BU25" s="370"/>
      <c r="BV25" s="370"/>
      <c r="BW25" s="370"/>
      <c r="BX25" s="370"/>
      <c r="BY25" s="370"/>
      <c r="BZ25" s="370"/>
      <c r="CA25" s="370"/>
      <c r="CB25" s="370"/>
      <c r="CC25" s="370"/>
      <c r="CD25" s="370"/>
      <c r="CE25" s="370"/>
      <c r="CF25" s="370"/>
      <c r="CG25" s="370"/>
      <c r="CH25" s="370"/>
      <c r="CI25" s="73"/>
      <c r="CJ25" s="73"/>
      <c r="CK25" s="370"/>
      <c r="CL25" s="370"/>
      <c r="CM25" s="370"/>
      <c r="CN25" s="370"/>
      <c r="CO25" s="370"/>
      <c r="CP25" s="370"/>
      <c r="CQ25" s="370"/>
    </row>
    <row r="26" spans="1:95" ht="16.05" customHeight="1" thickBot="1" x14ac:dyDescent="0.35">
      <c r="A26" s="8">
        <f>Pil_originale!A1046</f>
        <v>10</v>
      </c>
      <c r="B26" s="42">
        <f>Pil_originale!B1046</f>
        <v>23</v>
      </c>
      <c r="C26" s="42">
        <f>Pil_originale!C1046</f>
        <v>0</v>
      </c>
      <c r="D26" s="42">
        <f>Pil_originale!D1046</f>
        <v>4</v>
      </c>
      <c r="E26" s="42" t="str">
        <f>Pil_originale!E1046</f>
        <v>N</v>
      </c>
      <c r="F26" s="42">
        <f>Pil_originale!F1046</f>
        <v>-408.02100000000002</v>
      </c>
      <c r="G26" s="42">
        <f>Pil_originale!G1046</f>
        <v>-244.26</v>
      </c>
      <c r="H26" s="42">
        <f>Pil_originale!H1046</f>
        <v>-4.944</v>
      </c>
      <c r="I26" s="42">
        <f>Pil_originale!I1046</f>
        <v>-95.218000000000004</v>
      </c>
      <c r="J26" s="42">
        <f>Pil_originale!J1046</f>
        <v>-8.3320000000000007</v>
      </c>
      <c r="K26" s="10">
        <f>Pil_originale!K1046</f>
        <v>-9.0960000000000001</v>
      </c>
      <c r="L26" s="447"/>
      <c r="N26" s="8" t="s">
        <v>45</v>
      </c>
      <c r="O26" s="23">
        <f>F23+F26</f>
        <v>-858.88599999999997</v>
      </c>
      <c r="P26" s="23">
        <f t="shared" ref="P26:T26" si="74">G23+G26</f>
        <v>-527.06600000000003</v>
      </c>
      <c r="Q26" s="23">
        <f t="shared" si="74"/>
        <v>41.012</v>
      </c>
      <c r="R26" s="23">
        <f t="shared" si="74"/>
        <v>-92.72</v>
      </c>
      <c r="S26" s="23">
        <f t="shared" si="74"/>
        <v>-13.322000000000001</v>
      </c>
      <c r="T26" s="23">
        <f t="shared" si="74"/>
        <v>-14.544</v>
      </c>
      <c r="U26" s="33">
        <f>O26+$N$5</f>
        <v>-907.58724999999993</v>
      </c>
      <c r="V26" s="21">
        <f>P26+$N$3</f>
        <v>-564.52850000000001</v>
      </c>
      <c r="W26" s="29">
        <f>Q26</f>
        <v>41.012</v>
      </c>
      <c r="X26" s="29">
        <f t="shared" si="72"/>
        <v>-92.72</v>
      </c>
      <c r="Y26" s="29">
        <f t="shared" si="72"/>
        <v>-13.322000000000001</v>
      </c>
      <c r="Z26" s="30">
        <f t="shared" si="72"/>
        <v>-14.544</v>
      </c>
      <c r="AA26" s="8">
        <f t="shared" si="13"/>
        <v>54.334000000000003</v>
      </c>
      <c r="AB26" s="42">
        <f t="shared" si="13"/>
        <v>-107.264</v>
      </c>
      <c r="AC26" s="42">
        <f t="shared" si="14"/>
        <v>86.513199999999998</v>
      </c>
      <c r="AD26" s="42">
        <f t="shared" si="15"/>
        <v>-123.5642</v>
      </c>
      <c r="AE26" s="38">
        <f t="shared" si="16"/>
        <v>-478.01530000000002</v>
      </c>
      <c r="AF26" s="38">
        <f t="shared" si="17"/>
        <v>-651.04169999999999</v>
      </c>
      <c r="AG26" s="38">
        <f t="shared" si="18"/>
        <v>-688.09270000000004</v>
      </c>
      <c r="AH26" s="39">
        <f t="shared" si="19"/>
        <v>-440.96429999999998</v>
      </c>
      <c r="AJ26" s="8" t="s">
        <v>45</v>
      </c>
      <c r="AK26" s="82"/>
      <c r="AL26" s="73">
        <f t="shared" si="7"/>
        <v>-907.58724999999993</v>
      </c>
      <c r="AM26" s="73">
        <f t="shared" si="73"/>
        <v>-478.01530000000002</v>
      </c>
      <c r="AN26" s="73">
        <f t="shared" si="73"/>
        <v>-651.04169999999999</v>
      </c>
      <c r="AO26" s="73">
        <f t="shared" si="73"/>
        <v>-688.09270000000004</v>
      </c>
      <c r="AP26" s="73">
        <f t="shared" si="73"/>
        <v>-440.96429999999998</v>
      </c>
      <c r="AQ26" s="83"/>
      <c r="AR26" s="23"/>
      <c r="AS26" s="23"/>
      <c r="AT26" s="23"/>
      <c r="AU26" s="23"/>
      <c r="AV26" s="10"/>
      <c r="AW26" s="73"/>
      <c r="AX26" s="288"/>
      <c r="AY26" s="288"/>
      <c r="AZ26" s="288"/>
      <c r="BE26" s="148"/>
      <c r="BF26" s="148"/>
      <c r="BG26" s="148"/>
      <c r="BH26" s="148"/>
      <c r="BI26" s="148"/>
      <c r="BK26" s="370"/>
      <c r="BL26" s="73"/>
      <c r="BM26" s="36"/>
      <c r="BN26" s="73"/>
      <c r="BO26" s="73"/>
      <c r="BP26" s="73"/>
      <c r="BQ26" s="73"/>
      <c r="BR26" s="73"/>
      <c r="BS26" s="73"/>
      <c r="BT26" s="73"/>
      <c r="BU26" s="370"/>
      <c r="BV26" s="370"/>
      <c r="BW26" s="370"/>
      <c r="BX26" s="370"/>
      <c r="BY26" s="370"/>
      <c r="BZ26" s="370"/>
      <c r="CA26" s="370"/>
      <c r="CB26" s="370"/>
      <c r="CC26" s="370"/>
      <c r="CD26" s="370"/>
      <c r="CE26" s="370"/>
      <c r="CF26" s="370"/>
      <c r="CG26" s="370"/>
      <c r="CH26" s="370"/>
      <c r="CI26" s="73"/>
      <c r="CJ26" s="73"/>
      <c r="CK26" s="370"/>
      <c r="CL26" s="370"/>
      <c r="CM26" s="370"/>
      <c r="CN26" s="370"/>
      <c r="CO26" s="370"/>
      <c r="CP26" s="370"/>
      <c r="CQ26" s="370"/>
    </row>
    <row r="27" spans="1:95" ht="16.05" customHeight="1" thickBot="1" x14ac:dyDescent="0.3">
      <c r="A27" s="145">
        <f>Pil_originale!A543</f>
        <v>5</v>
      </c>
      <c r="B27" s="146">
        <f>Pil_originale!B543</f>
        <v>23</v>
      </c>
      <c r="C27" s="146">
        <f>Pil_originale!C543</f>
        <v>0</v>
      </c>
      <c r="D27" s="146">
        <f>Pil_originale!D543</f>
        <v>3</v>
      </c>
      <c r="E27" s="146" t="str">
        <f>Pil_originale!E543</f>
        <v>Msup</v>
      </c>
      <c r="F27" s="146">
        <f>Pil_originale!F543</f>
        <v>24.727</v>
      </c>
      <c r="G27" s="146">
        <f>Pil_originale!G543</f>
        <v>15.512</v>
      </c>
      <c r="H27" s="146">
        <f>Pil_originale!H543</f>
        <v>270.49900000000002</v>
      </c>
      <c r="I27" s="146">
        <f>Pil_originale!I543</f>
        <v>16.042000000000002</v>
      </c>
      <c r="J27" s="146">
        <f>Pil_originale!J543</f>
        <v>-32.201999999999998</v>
      </c>
      <c r="K27" s="147">
        <f>Pil_originale!K543</f>
        <v>-35.154000000000003</v>
      </c>
      <c r="L27" s="447"/>
      <c r="M27" s="427" t="s">
        <v>31</v>
      </c>
      <c r="N27" s="145" t="s">
        <v>18</v>
      </c>
      <c r="O27" s="19">
        <f t="shared" ref="O27:T27" si="75">F27</f>
        <v>24.727</v>
      </c>
      <c r="P27" s="19">
        <f t="shared" si="75"/>
        <v>15.512</v>
      </c>
      <c r="Q27" s="19">
        <f t="shared" si="75"/>
        <v>270.49900000000002</v>
      </c>
      <c r="R27" s="19">
        <f t="shared" si="75"/>
        <v>16.042000000000002</v>
      </c>
      <c r="S27" s="19">
        <f t="shared" si="75"/>
        <v>-32.201999999999998</v>
      </c>
      <c r="T27" s="19">
        <f t="shared" si="75"/>
        <v>-35.154000000000003</v>
      </c>
      <c r="U27" s="25">
        <f t="shared" ref="U27:Z28" si="76">O27-(O27-O29)/320*$W$4</f>
        <v>19.524687499999999</v>
      </c>
      <c r="V27" s="26">
        <f t="shared" si="76"/>
        <v>12.254156250000001</v>
      </c>
      <c r="W27" s="26">
        <f t="shared" si="76"/>
        <v>212.85421875000003</v>
      </c>
      <c r="X27" s="26">
        <f t="shared" si="76"/>
        <v>12.626765625000001</v>
      </c>
      <c r="Y27" s="26">
        <f t="shared" si="76"/>
        <v>-25.344296874999998</v>
      </c>
      <c r="Z27" s="27">
        <f t="shared" si="76"/>
        <v>-27.667718750000006</v>
      </c>
      <c r="AA27" s="145">
        <f t="shared" si="13"/>
        <v>238.19851562500003</v>
      </c>
      <c r="AB27" s="146">
        <f t="shared" si="13"/>
        <v>40.29448437500001</v>
      </c>
      <c r="AC27" s="146">
        <f t="shared" si="14"/>
        <v>250.28686093750002</v>
      </c>
      <c r="AD27" s="146">
        <f t="shared" si="15"/>
        <v>111.75403906250001</v>
      </c>
      <c r="AE27" s="34">
        <f t="shared" si="16"/>
        <v>262.54101718750002</v>
      </c>
      <c r="AF27" s="34">
        <f t="shared" si="17"/>
        <v>-238.03270468750003</v>
      </c>
      <c r="AG27" s="34">
        <f t="shared" si="18"/>
        <v>124.00819531250002</v>
      </c>
      <c r="AH27" s="35">
        <f t="shared" si="19"/>
        <v>-99.499882812500005</v>
      </c>
      <c r="AJ27" s="145" t="s">
        <v>18</v>
      </c>
      <c r="AK27" s="82">
        <f>AU60</f>
        <v>350.01773987325163</v>
      </c>
      <c r="AL27" s="73">
        <f t="shared" si="7"/>
        <v>19.524687499999999</v>
      </c>
      <c r="AM27" s="73">
        <f>MAX($AK27,ABS(AE27))</f>
        <v>350.01773987325163</v>
      </c>
      <c r="AN27" s="73">
        <f>MAX($AK27,ABS(AF27))</f>
        <v>350.01773987325163</v>
      </c>
      <c r="AO27" s="73">
        <f>MAX(0.3*$AK27,ABS(AG27))</f>
        <v>124.00819531250002</v>
      </c>
      <c r="AP27" s="73">
        <f>MAX(0.3*$AK27,ABS(AH27))</f>
        <v>105.00532196197548</v>
      </c>
      <c r="AQ27" s="105">
        <f>MAX(AL27-$AE$3*(1-((0.48*$AE$2+AL31)/(0.48*$AE$2))^2),0)/(($F$3-2*4)*391.3)*1000</f>
        <v>0</v>
      </c>
      <c r="AR27" s="106">
        <f t="shared" ref="AR27:AU27" si="77">MAX(AM27-$AE$3*(1-((0.48*$AE$2+AM31)/(0.48*$AE$2))^2),0)/(($F$3-2*4)*391.3)*1000</f>
        <v>7.4336026251042915</v>
      </c>
      <c r="AS27" s="106">
        <f t="shared" si="77"/>
        <v>5.3717963978191561</v>
      </c>
      <c r="AT27" s="106">
        <f t="shared" si="77"/>
        <v>0</v>
      </c>
      <c r="AU27" s="106">
        <f t="shared" si="77"/>
        <v>0</v>
      </c>
      <c r="AV27" s="121">
        <f>MAX(AQ27:AU27)</f>
        <v>7.4336026251042915</v>
      </c>
      <c r="AW27" s="126">
        <f>$AW$2</f>
        <v>9.4247779607693793</v>
      </c>
      <c r="AX27" s="73">
        <f>2*AW27*391.3/10</f>
        <v>737.58312320981167</v>
      </c>
      <c r="AY27" s="288">
        <f>AX27*($F$3-2*4)/200</f>
        <v>228.65076819504159</v>
      </c>
      <c r="AZ27" s="73">
        <f>($AE3+$AY27)*(1-ABS((0.48*$AE$2+AL$31)/(0.48*$AE$2+$AX27))^(1+1/(1+2*$AX27/$AE$2)))</f>
        <v>471.28715869535364</v>
      </c>
      <c r="BA27" s="73">
        <f t="shared" ref="BA27:BD28" si="78">($AE3+$AY27)*(1-ABS((0.48*$AE$2+AM$31)/(0.48*$AE$2+$AX27))^(1+1/(1+$AX27/$AE$2)))</f>
        <v>397.31870194622331</v>
      </c>
      <c r="BB27" s="73">
        <f t="shared" si="78"/>
        <v>444.85005394121612</v>
      </c>
      <c r="BC27" s="73">
        <f t="shared" si="78"/>
        <v>451.98248811076564</v>
      </c>
      <c r="BD27" s="73">
        <f t="shared" si="78"/>
        <v>385.87952168744533</v>
      </c>
      <c r="BE27" s="148" t="str">
        <f>IF((ABS(AL27/AZ27)^1.5+ABS(AL28/AZ28)^1.5)&lt;1,"VERIFICA","NON VERIFICA")</f>
        <v>VERIFICA</v>
      </c>
      <c r="BF27" s="148" t="str">
        <f t="shared" ref="BF27:BI27" si="79">IF((ABS(AM27/BA27)^1.5+ABS(AM28/BA28)^1.5)&lt;1,"VERIFICA","NON VERIFICA")</f>
        <v>VERIFICA</v>
      </c>
      <c r="BG27" s="148" t="str">
        <f t="shared" si="79"/>
        <v>VERIFICA</v>
      </c>
      <c r="BH27" s="148" t="str">
        <f t="shared" si="79"/>
        <v>VERIFICA</v>
      </c>
      <c r="BI27" s="148" t="str">
        <f t="shared" si="79"/>
        <v>VERIFICA</v>
      </c>
      <c r="BK27" s="73"/>
      <c r="BL27" s="73">
        <f>MAX(BA27+BA29,BB27+BB29)*$BL$2/($CA$3)*100</f>
        <v>392.16675356081078</v>
      </c>
      <c r="BM27" s="36">
        <f>0.5*14.17*$F$4*0.9*($F$3-4)*2.5/(1+2.5^2)/10</f>
        <v>435.36103448275861</v>
      </c>
      <c r="BN27" s="73">
        <f>BQ4*0.9*($F$3-4)*391.3/100*2.5*10^-1</f>
        <v>486.80486131847579</v>
      </c>
      <c r="BO27" s="265">
        <f>IF(BN27&gt;BM27,SQRT((0.5*14.17*$F$4)/($BO$4/$BP$4*391.3)-1)," ")</f>
        <v>2.3417611920545003</v>
      </c>
      <c r="BP27" s="73">
        <f>IF(BO27=" "," ",0.9*$BO$4/$BP$4*($F$3-4)*391.3*BO27/10)</f>
        <v>455.99229293563178</v>
      </c>
      <c r="BQ27" s="73" t="str">
        <f>IF(AND(BP27&gt;BL27,BN27&gt;BL27),"Verifica","Non Verifica")</f>
        <v>Verifica</v>
      </c>
      <c r="BR27" s="73">
        <f>BU4*0.9*($F$3-4)*391.3/100*2.5*10^-1</f>
        <v>730.20729197771368</v>
      </c>
      <c r="BS27" s="265">
        <f>IF(BR27&gt;BM27,SQRT((0.5*14.17*$F$4)/($BS$4/$BT$4*391.3)-1)," ")</f>
        <v>1.8227900739639975</v>
      </c>
      <c r="BT27" s="73">
        <f>IF(BS27=" "," ",0.9*BS4/BT4*($F$3-4)*391.3*BS27/10)</f>
        <v>532.40584150124278</v>
      </c>
      <c r="BU27" s="6" t="str">
        <f>IF(AND(BT27&gt;BL27,BR27&gt;BL27),"Verifica","Non Verifica")</f>
        <v>Verifica</v>
      </c>
      <c r="BV27" s="281" t="str">
        <f>IF(BS4/BT4&gt;=0.08*14.17*0.65/391.3,"Verifica","Non verifica")</f>
        <v>Verifica</v>
      </c>
      <c r="BW27" s="370"/>
      <c r="BX27" s="370"/>
      <c r="BY27" s="370"/>
      <c r="BZ27" s="370"/>
      <c r="CA27" s="73">
        <f>MAX(AM56:AP56)/(0.9*(70-4)*391.3)*1000</f>
        <v>11.036594303942158</v>
      </c>
      <c r="CB27" s="73">
        <f>MAX(AM57:AP57)/(0.9*(70-4)*391.3)*1000</f>
        <v>4.4124163741211406</v>
      </c>
      <c r="CC27" s="370">
        <f>MAX(ABS(Taglio!H8),ABS(Taglio!I8),ABS(Taglio!H9),ABS(Taglio!I9))</f>
        <v>101.19499999999999</v>
      </c>
      <c r="CD27" s="245">
        <f>$CB$5*(CB27+CA27)*391.3/10-ABS(CC27)</f>
        <v>624.22874539914028</v>
      </c>
      <c r="CE27" s="370">
        <v>0.48</v>
      </c>
      <c r="CF27" s="370">
        <f>CE27*(1-25/250)</f>
        <v>0.432</v>
      </c>
      <c r="CG27" s="370">
        <v>30</v>
      </c>
      <c r="CH27" s="370">
        <v>62</v>
      </c>
      <c r="CI27" s="73">
        <f>(MAX(ABS(AL32),ABS(AM32),ABS(AN32),ABS(AO32),ABS(AP32)))/(CG27*CH27)</f>
        <v>0.68226115591397862</v>
      </c>
      <c r="CJ27" s="73">
        <f>CD27/(CG27*CH27)*10</f>
        <v>3.3560685236512917</v>
      </c>
      <c r="CK27" s="246">
        <f>CI27/14.17*10</f>
        <v>0.48148281998163628</v>
      </c>
      <c r="CL27" s="245" t="e">
        <f>CF27*14.17*CH27*CG27*(1-CK27/CF27)^0.5/10</f>
        <v>#NUM!</v>
      </c>
      <c r="CM27" s="464" t="e">
        <f>IF(CD27&lt;CL27,"VERIFICA","NON VERIFICA_necessarie staffe di contenimento")</f>
        <v>#NUM!</v>
      </c>
      <c r="CN27" s="464"/>
      <c r="CO27" s="245">
        <f>CG27*CH27/391.3*(CJ27^2/(1.2+CK27*CG27-1.2))</f>
        <v>3.70648874187347</v>
      </c>
      <c r="CP27" s="370"/>
      <c r="CQ27" s="370"/>
    </row>
    <row r="28" spans="1:95" ht="16.05" customHeight="1" x14ac:dyDescent="0.25">
      <c r="A28" s="138">
        <f>Pil_originale!A544</f>
        <v>5</v>
      </c>
      <c r="B28" s="6">
        <f>Pil_originale!B544</f>
        <v>23</v>
      </c>
      <c r="C28" s="6">
        <f>Pil_originale!C544</f>
        <v>0</v>
      </c>
      <c r="D28" s="6">
        <f>Pil_originale!D544</f>
        <v>3</v>
      </c>
      <c r="E28" s="6" t="str">
        <f>Pil_originale!E544</f>
        <v>Minf</v>
      </c>
      <c r="F28" s="6">
        <f>Pil_originale!F544</f>
        <v>-22.837</v>
      </c>
      <c r="G28" s="6">
        <f>Pil_originale!G544</f>
        <v>-14.273999999999999</v>
      </c>
      <c r="H28" s="6">
        <f>Pil_originale!H544</f>
        <v>-256.53899999999999</v>
      </c>
      <c r="I28" s="6">
        <f>Pil_originale!I544</f>
        <v>-15.183</v>
      </c>
      <c r="J28" s="6">
        <f>Pil_originale!J544</f>
        <v>30.497</v>
      </c>
      <c r="K28" s="7">
        <f>Pil_originale!K544</f>
        <v>33.292000000000002</v>
      </c>
      <c r="L28" s="447"/>
      <c r="M28" s="427"/>
      <c r="N28" s="138" t="s">
        <v>17</v>
      </c>
      <c r="O28" s="21">
        <f t="shared" ref="O28:T28" si="80">F30</f>
        <v>39.4</v>
      </c>
      <c r="P28" s="21">
        <f t="shared" si="80"/>
        <v>23.616</v>
      </c>
      <c r="Q28" s="21">
        <f t="shared" si="80"/>
        <v>4.1890000000000001</v>
      </c>
      <c r="R28" s="21">
        <f t="shared" si="80"/>
        <v>85.039000000000001</v>
      </c>
      <c r="S28" s="21">
        <f t="shared" si="80"/>
        <v>7.3979999999999997</v>
      </c>
      <c r="T28" s="21">
        <f t="shared" si="80"/>
        <v>8.0760000000000005</v>
      </c>
      <c r="U28" s="28">
        <f t="shared" si="76"/>
        <v>30.953078124999998</v>
      </c>
      <c r="V28" s="29">
        <f t="shared" si="76"/>
        <v>18.55303125</v>
      </c>
      <c r="W28" s="29">
        <f t="shared" si="76"/>
        <v>3.2737500000000002</v>
      </c>
      <c r="X28" s="29">
        <f t="shared" si="76"/>
        <v>66.555499999999995</v>
      </c>
      <c r="Y28" s="29">
        <f t="shared" si="76"/>
        <v>5.7864687499999992</v>
      </c>
      <c r="Z28" s="30">
        <f t="shared" si="76"/>
        <v>6.3167031250000001</v>
      </c>
      <c r="AA28" s="138">
        <f t="shared" si="13"/>
        <v>9.0602187499999989</v>
      </c>
      <c r="AB28" s="6">
        <f t="shared" si="13"/>
        <v>72.872203124999999</v>
      </c>
      <c r="AC28" s="6">
        <f t="shared" si="14"/>
        <v>30.921879687499995</v>
      </c>
      <c r="AD28" s="6">
        <f t="shared" si="15"/>
        <v>75.590268749999993</v>
      </c>
      <c r="AE28" s="36">
        <f t="shared" si="16"/>
        <v>49.474910937499999</v>
      </c>
      <c r="AF28" s="36">
        <f t="shared" si="17"/>
        <v>-12.368848437499995</v>
      </c>
      <c r="AG28" s="36">
        <f t="shared" si="18"/>
        <v>94.143299999999996</v>
      </c>
      <c r="AH28" s="37">
        <f t="shared" si="19"/>
        <v>-57.037237499999989</v>
      </c>
      <c r="AJ28" s="138" t="s">
        <v>17</v>
      </c>
      <c r="AK28" s="82">
        <f>AT60</f>
        <v>137.05703033893144</v>
      </c>
      <c r="AL28" s="73">
        <f t="shared" si="7"/>
        <v>30.953078124999998</v>
      </c>
      <c r="AM28" s="73">
        <f>MAX(0.3*$AK28,ABS(AE28))</f>
        <v>49.474910937499999</v>
      </c>
      <c r="AN28" s="73">
        <f>MAX(0.3*$AK28,ABS(AF28))</f>
        <v>41.117109101679432</v>
      </c>
      <c r="AO28" s="73">
        <f>MAX($AK28,ABS(AG28))</f>
        <v>137.05703033893144</v>
      </c>
      <c r="AP28" s="73">
        <f>MAX($AK28,ABS(AH28))</f>
        <v>137.05703033893144</v>
      </c>
      <c r="AQ28" s="107">
        <f>MAX(AL28-$AE$4*(1-((0.48*$AE$2+AL31)/(0.48*$AE$2))^2),0)/(($F$4-2*4)*391.3)*1000</f>
        <v>0</v>
      </c>
      <c r="AR28" s="108">
        <f t="shared" ref="AR28:AU28" si="81">MAX(AM28-$AE$4*(1-((0.48*$AE$2+AM31)/(0.48*$AE$2))^2),0)/(($F$4-2*4)*391.3)*1000</f>
        <v>0</v>
      </c>
      <c r="AS28" s="108">
        <f t="shared" si="81"/>
        <v>0</v>
      </c>
      <c r="AT28" s="108">
        <f t="shared" si="81"/>
        <v>4.6346897083670155</v>
      </c>
      <c r="AU28" s="108">
        <f t="shared" si="81"/>
        <v>8.1029967944908119</v>
      </c>
      <c r="AV28" s="123">
        <f t="shared" ref="AV28:AV30" si="82">MAX(AQ28:AU28)</f>
        <v>8.1029967944908119</v>
      </c>
      <c r="AW28" s="127">
        <f>$AW$3</f>
        <v>10.304423903774522</v>
      </c>
      <c r="AX28" s="73">
        <f t="shared" ref="AX28:AX30" si="83">2*AW28*391.3/10</f>
        <v>806.42421470939405</v>
      </c>
      <c r="AY28" s="288">
        <f>AX28*($F$4-2*4)/200</f>
        <v>88.706663618033346</v>
      </c>
      <c r="AZ28" s="73">
        <f>($AE4+$AY28)*(1-ABS((0.48*$AE$2+AL$31)/(0.48*$AE$2+$AX28))^(1+1/(1+2*$AX28/$AE$2)))</f>
        <v>192.838442959953</v>
      </c>
      <c r="BA28" s="73">
        <f t="shared" si="78"/>
        <v>163.92223139743697</v>
      </c>
      <c r="BB28" s="73">
        <f t="shared" si="78"/>
        <v>182.48431539715736</v>
      </c>
      <c r="BC28" s="73">
        <f t="shared" si="78"/>
        <v>185.28365765221892</v>
      </c>
      <c r="BD28" s="73">
        <f t="shared" si="78"/>
        <v>159.47099354843084</v>
      </c>
      <c r="BE28" s="148"/>
      <c r="BF28" s="148"/>
      <c r="BG28" s="148"/>
      <c r="BH28" s="148"/>
      <c r="BI28" s="148"/>
      <c r="BK28" s="370"/>
      <c r="BL28" s="73"/>
      <c r="BM28" s="36"/>
      <c r="BN28" s="73"/>
      <c r="BO28" s="73"/>
      <c r="BP28" s="73"/>
      <c r="BQ28" s="73"/>
      <c r="BR28" s="73"/>
      <c r="BS28" s="73"/>
      <c r="BT28" s="73"/>
      <c r="BU28" s="370"/>
      <c r="BV28" s="370"/>
      <c r="BW28" s="370"/>
      <c r="BX28" s="370"/>
      <c r="BY28" s="370"/>
      <c r="BZ28" s="370"/>
      <c r="CA28" s="370"/>
      <c r="CB28" s="370"/>
      <c r="CC28" s="370"/>
      <c r="CD28" s="370"/>
      <c r="CE28" s="370"/>
      <c r="CF28" s="370"/>
      <c r="CG28" s="370"/>
      <c r="CH28" s="370"/>
      <c r="CI28" s="73"/>
      <c r="CJ28" s="73"/>
      <c r="CK28" s="370"/>
      <c r="CL28" s="370"/>
      <c r="CM28" s="465"/>
      <c r="CN28" s="465"/>
      <c r="CO28" s="370"/>
      <c r="CP28" s="370"/>
      <c r="CQ28" s="370"/>
    </row>
    <row r="29" spans="1:95" ht="16.05" customHeight="1" x14ac:dyDescent="0.25">
      <c r="A29" s="138">
        <f>Pil_originale!A546</f>
        <v>5</v>
      </c>
      <c r="B29" s="6">
        <f>Pil_originale!B546</f>
        <v>23</v>
      </c>
      <c r="C29" s="6">
        <f>Pil_originale!C546</f>
        <v>0</v>
      </c>
      <c r="D29" s="6">
        <f>Pil_originale!D546</f>
        <v>3</v>
      </c>
      <c r="E29" s="6" t="str">
        <f>Pil_originale!E546</f>
        <v>N</v>
      </c>
      <c r="F29" s="6">
        <f>Pil_originale!F546</f>
        <v>-655.87900000000002</v>
      </c>
      <c r="G29" s="6">
        <f>Pil_originale!G546</f>
        <v>-409.95800000000003</v>
      </c>
      <c r="H29" s="6">
        <f>Pil_originale!H546</f>
        <v>84.147000000000006</v>
      </c>
      <c r="I29" s="6">
        <f>Pil_originale!I546</f>
        <v>4.718</v>
      </c>
      <c r="J29" s="6">
        <f>Pil_originale!J546</f>
        <v>-9.7349999999999994</v>
      </c>
      <c r="K29" s="7">
        <f>Pil_originale!K546</f>
        <v>-10.627000000000001</v>
      </c>
      <c r="L29" s="447"/>
      <c r="M29" s="427"/>
      <c r="N29" s="138" t="s">
        <v>20</v>
      </c>
      <c r="O29" s="21">
        <f t="shared" ref="O29:T29" si="84">F28</f>
        <v>-22.837</v>
      </c>
      <c r="P29" s="21">
        <f t="shared" si="84"/>
        <v>-14.273999999999999</v>
      </c>
      <c r="Q29" s="21">
        <f t="shared" si="84"/>
        <v>-256.53899999999999</v>
      </c>
      <c r="R29" s="21">
        <f t="shared" si="84"/>
        <v>-15.183</v>
      </c>
      <c r="S29" s="21">
        <f t="shared" si="84"/>
        <v>30.497</v>
      </c>
      <c r="T29" s="21">
        <f t="shared" si="84"/>
        <v>33.292000000000002</v>
      </c>
      <c r="U29" s="28">
        <f t="shared" ref="U29:Z30" si="85">O29+(O27-O29)/320*$W$5</f>
        <v>-17.634687499999998</v>
      </c>
      <c r="V29" s="29">
        <f t="shared" si="85"/>
        <v>-11.016156249999998</v>
      </c>
      <c r="W29" s="29">
        <f t="shared" si="85"/>
        <v>-198.89421874999999</v>
      </c>
      <c r="X29" s="29">
        <f t="shared" si="85"/>
        <v>-11.767765624999999</v>
      </c>
      <c r="Y29" s="29">
        <f t="shared" si="85"/>
        <v>23.639296874999999</v>
      </c>
      <c r="Z29" s="30">
        <f t="shared" si="85"/>
        <v>25.805718750000004</v>
      </c>
      <c r="AA29" s="138">
        <f t="shared" si="13"/>
        <v>-222.53351562500001</v>
      </c>
      <c r="AB29" s="6">
        <f t="shared" si="13"/>
        <v>-37.573484375000007</v>
      </c>
      <c r="AC29" s="6">
        <f t="shared" si="14"/>
        <v>-233.80556093750002</v>
      </c>
      <c r="AD29" s="6">
        <f t="shared" si="15"/>
        <v>-104.33353906250001</v>
      </c>
      <c r="AE29" s="36">
        <f t="shared" si="16"/>
        <v>-244.82171718750001</v>
      </c>
      <c r="AF29" s="36">
        <f t="shared" si="17"/>
        <v>222.78940468750002</v>
      </c>
      <c r="AG29" s="36">
        <f t="shared" si="18"/>
        <v>-115.3496953125</v>
      </c>
      <c r="AH29" s="37">
        <f t="shared" si="19"/>
        <v>93.317382812500014</v>
      </c>
      <c r="AJ29" s="138" t="s">
        <v>20</v>
      </c>
      <c r="AK29" s="82">
        <f>AU61</f>
        <v>354.57651357192032</v>
      </c>
      <c r="AL29" s="73">
        <f t="shared" si="7"/>
        <v>-17.634687499999998</v>
      </c>
      <c r="AM29" s="73">
        <f>MAX($AK29,ABS(AE29))</f>
        <v>354.57651357192032</v>
      </c>
      <c r="AN29" s="79">
        <f>MAX($AK29,ABS(AF29))</f>
        <v>354.57651357192032</v>
      </c>
      <c r="AO29" s="73">
        <f>MAX(0.3*$AK29,ABS(AG29))</f>
        <v>115.3496953125</v>
      </c>
      <c r="AP29" s="73">
        <f>MAX(0.3*$AK29,ABS(AH29))</f>
        <v>106.37295407157609</v>
      </c>
      <c r="AQ29" s="107">
        <f>MAX(AL29-$AE$3*(1-((0.48*$AE$2+AL32)/(0.48*$AE$2))^2),0)/(($F$3-2*4)*391.3)*1000</f>
        <v>0</v>
      </c>
      <c r="AR29" s="108">
        <f t="shared" ref="AR29:AU29" si="86">MAX(AM29-$AE$3*(1-((0.48*$AE$2+AM32)/(0.48*$AE$2))^2),0)/(($F$3-2*4)*391.3)*1000</f>
        <v>7.5150933850551995</v>
      </c>
      <c r="AS29" s="108">
        <f t="shared" si="86"/>
        <v>5.494739427874733</v>
      </c>
      <c r="AT29" s="108">
        <f t="shared" si="86"/>
        <v>0</v>
      </c>
      <c r="AU29" s="108">
        <f t="shared" si="86"/>
        <v>0</v>
      </c>
      <c r="AV29" s="122">
        <f t="shared" si="82"/>
        <v>7.5150933850551995</v>
      </c>
      <c r="AW29" s="128">
        <f>$AW$2</f>
        <v>9.4247779607693793</v>
      </c>
      <c r="AX29" s="73">
        <f t="shared" si="83"/>
        <v>737.58312320981167</v>
      </c>
      <c r="AY29" s="288">
        <f>AX29*($F$3-2*4)/200</f>
        <v>228.65076819504159</v>
      </c>
      <c r="AZ29" s="73">
        <f>($AE3+$AY29)*(1-ABS((0.48*$AE$2+AL$32)/(0.48*$AE$2+$AX29))^(1+1/(1+2*$AX29/$AE$2)))</f>
        <v>472.42395434847305</v>
      </c>
      <c r="BA29" s="73">
        <f t="shared" ref="BA29:BD30" si="87">($AE3+$AY29)*(1-ABS((0.48*$AE$2+AM$32)/(0.48*$AE$2+$AX29))^(1+1/(1+$AX29/$AE$2)))</f>
        <v>399.67697377891778</v>
      </c>
      <c r="BB29" s="73">
        <f t="shared" si="87"/>
        <v>446.43802233335379</v>
      </c>
      <c r="BC29" s="73">
        <f t="shared" si="87"/>
        <v>453.40891400207386</v>
      </c>
      <c r="BD29" s="73">
        <f t="shared" si="87"/>
        <v>388.38128597835794</v>
      </c>
      <c r="BE29" s="148" t="str">
        <f>IF((ABS(AL29/AZ29)^1.5+ABS(AL30/AZ30)^1.5&lt;1),"VERIFICA","NON VERIFICA")</f>
        <v>VERIFICA</v>
      </c>
      <c r="BF29" s="148" t="str">
        <f t="shared" ref="BF29:BI29" si="88">IF((ABS(AM29/BA29)^1.5+ABS(AM30/BA30)^1.5&lt;1),"VERIFICA","NON VERIFICA")</f>
        <v>VERIFICA</v>
      </c>
      <c r="BG29" s="148" t="str">
        <f t="shared" si="88"/>
        <v>VERIFICA</v>
      </c>
      <c r="BH29" s="148" t="str">
        <f t="shared" si="88"/>
        <v>VERIFICA</v>
      </c>
      <c r="BI29" s="148" t="str">
        <f t="shared" si="88"/>
        <v>VERIFICA</v>
      </c>
      <c r="BK29" s="73"/>
      <c r="BL29" s="36">
        <f>MAX(BC28+BC30,BD28+BD30)*$BL$2/($BX$3)*100</f>
        <v>151.20023290630633</v>
      </c>
      <c r="BM29" s="36">
        <f>0.5*14.17*$F$3*0.9*($F$4-4)*2.5/(1+2.5^2)/10</f>
        <v>400.18034482758617</v>
      </c>
      <c r="BN29" s="36">
        <f>$BQ$6*0.9*($F$4-4)*391.3/100*2.5*10^-1</f>
        <v>306.83457925528165</v>
      </c>
      <c r="BO29" s="341" t="str">
        <f>IF(BN29&gt;BM29,SQRT((0.5*14.17*$F$3)/($BQ$6/100*391.3)-1)," ")</f>
        <v xml:space="preserve"> </v>
      </c>
      <c r="BP29" s="36" t="str">
        <f>IF(BO29=" "," ",0.9*$BQ$6/100*($F$4-4)*391.3*BO29*10^-1)</f>
        <v xml:space="preserve"> </v>
      </c>
      <c r="BQ29" s="36" t="str">
        <f>IF(AND(BP29&gt;BL29,BN29&gt;BL29),"Verifica","Non Verifica")</f>
        <v>Verifica</v>
      </c>
      <c r="BR29" s="36">
        <f>$BU$6*0.9*($F$4-4)*391.3/100*2.5*10^-1</f>
        <v>460.25186888292251</v>
      </c>
      <c r="BS29" s="341">
        <f>IF(BR29&gt;BM29,SQRT((0.5*14.17*$F$3)/($BU$6/100*391.3)-1)," ")</f>
        <v>2.3029847289347383</v>
      </c>
      <c r="BT29" s="36">
        <f>IF(BS29=" "," ",0.9*$BU$6/100*($F$4-4)*391.3*BS29*10^-1)</f>
        <v>423.98121020041765</v>
      </c>
      <c r="BU29" s="6" t="str">
        <f>IF(AND(BT29&gt;BL29,BR29&gt;BL29),"Verifica","Non Verifica")</f>
        <v>Verifica</v>
      </c>
      <c r="BV29" s="370"/>
      <c r="BW29" s="370"/>
      <c r="BX29" s="370"/>
      <c r="BY29" s="370"/>
      <c r="BZ29" s="370"/>
      <c r="CA29" s="370"/>
      <c r="CB29" s="370"/>
      <c r="CC29" s="370"/>
      <c r="CD29" s="370"/>
      <c r="CE29" s="370"/>
      <c r="CF29" s="370"/>
      <c r="CG29" s="370"/>
      <c r="CH29" s="370"/>
      <c r="CI29" s="73"/>
      <c r="CJ29" s="73"/>
      <c r="CK29" s="370"/>
      <c r="CL29" s="370"/>
      <c r="CM29" s="465"/>
      <c r="CN29" s="465"/>
      <c r="CO29" s="370"/>
      <c r="CP29" s="370"/>
      <c r="CQ29" s="370"/>
    </row>
    <row r="30" spans="1:95" ht="16.05" customHeight="1" thickBot="1" x14ac:dyDescent="0.3">
      <c r="A30" s="138">
        <f>Pil_originale!A1047</f>
        <v>10</v>
      </c>
      <c r="B30" s="6">
        <f>Pil_originale!B1047</f>
        <v>23</v>
      </c>
      <c r="C30" s="6">
        <f>Pil_originale!C1047</f>
        <v>0</v>
      </c>
      <c r="D30" s="6">
        <f>Pil_originale!D1047</f>
        <v>3</v>
      </c>
      <c r="E30" s="6" t="str">
        <f>Pil_originale!E1047</f>
        <v>Msup</v>
      </c>
      <c r="F30" s="6">
        <f>Pil_originale!F1047</f>
        <v>39.4</v>
      </c>
      <c r="G30" s="6">
        <f>Pil_originale!G1047</f>
        <v>23.616</v>
      </c>
      <c r="H30" s="6">
        <f>Pil_originale!H1047</f>
        <v>4.1890000000000001</v>
      </c>
      <c r="I30" s="6">
        <f>Pil_originale!I1047</f>
        <v>85.039000000000001</v>
      </c>
      <c r="J30" s="6">
        <f>Pil_originale!J1047</f>
        <v>7.3979999999999997</v>
      </c>
      <c r="K30" s="7">
        <f>Pil_originale!K1047</f>
        <v>8.0760000000000005</v>
      </c>
      <c r="L30" s="447"/>
      <c r="M30" s="427"/>
      <c r="N30" s="138" t="s">
        <v>19</v>
      </c>
      <c r="O30" s="21">
        <f t="shared" ref="O30:T30" si="89">F31</f>
        <v>-37.829000000000001</v>
      </c>
      <c r="P30" s="21">
        <f t="shared" si="89"/>
        <v>-22.673999999999999</v>
      </c>
      <c r="Q30" s="21">
        <f t="shared" si="89"/>
        <v>-4.1790000000000003</v>
      </c>
      <c r="R30" s="21">
        <f t="shared" si="89"/>
        <v>-83.953000000000003</v>
      </c>
      <c r="S30" s="21">
        <f t="shared" si="89"/>
        <v>-7.3360000000000003</v>
      </c>
      <c r="T30" s="21">
        <f t="shared" si="89"/>
        <v>-8.0090000000000003</v>
      </c>
      <c r="U30" s="28">
        <f t="shared" si="85"/>
        <v>-29.382078125</v>
      </c>
      <c r="V30" s="29">
        <f t="shared" si="85"/>
        <v>-17.61103125</v>
      </c>
      <c r="W30" s="29">
        <f t="shared" si="85"/>
        <v>-3.2637500000000004</v>
      </c>
      <c r="X30" s="29">
        <f t="shared" si="85"/>
        <v>-65.469500000000011</v>
      </c>
      <c r="Y30" s="29">
        <f t="shared" si="85"/>
        <v>-5.7244687499999998</v>
      </c>
      <c r="Z30" s="30">
        <f t="shared" si="85"/>
        <v>-6.2497031249999999</v>
      </c>
      <c r="AA30" s="138">
        <f t="shared" si="13"/>
        <v>-8.9882187499999997</v>
      </c>
      <c r="AB30" s="6">
        <f t="shared" si="13"/>
        <v>-71.719203125000007</v>
      </c>
      <c r="AC30" s="6">
        <f t="shared" si="14"/>
        <v>-30.503979687499999</v>
      </c>
      <c r="AD30" s="6">
        <f t="shared" si="15"/>
        <v>-74.415668750000009</v>
      </c>
      <c r="AE30" s="36">
        <f t="shared" si="16"/>
        <v>-48.115010937500003</v>
      </c>
      <c r="AF30" s="36">
        <f t="shared" si="17"/>
        <v>12.892948437499999</v>
      </c>
      <c r="AG30" s="36">
        <f t="shared" si="18"/>
        <v>-92.026700000000005</v>
      </c>
      <c r="AH30" s="37">
        <f t="shared" si="19"/>
        <v>56.804637500000013</v>
      </c>
      <c r="AJ30" s="138" t="s">
        <v>19</v>
      </c>
      <c r="AK30" s="82">
        <f>AT61</f>
        <v>130.86636720534858</v>
      </c>
      <c r="AL30" s="73">
        <f t="shared" si="7"/>
        <v>-29.382078125</v>
      </c>
      <c r="AM30" s="73">
        <f>MAX(0.3*$AK30,ABS(AE30))</f>
        <v>48.115010937500003</v>
      </c>
      <c r="AN30" s="73">
        <f>MAX(0.3*$AK30,ABS(AF30))</f>
        <v>39.259910161604573</v>
      </c>
      <c r="AO30" s="73">
        <f>MAX($AK30,ABS(AG30))</f>
        <v>130.86636720534858</v>
      </c>
      <c r="AP30" s="73">
        <f>MAX($AK30,ABS(AH30))</f>
        <v>130.86636720534858</v>
      </c>
      <c r="AQ30" s="107">
        <f>MAX(AL30-$AE$4*(1-((0.48*$AE$2+AL32)/(0.48*$AE$2))^2),0)/(($F$4-2*4)*391.3)*1000</f>
        <v>0</v>
      </c>
      <c r="AR30" s="108">
        <f t="shared" ref="AR30:AU30" si="90">MAX(AM30-$AE$4*(1-((0.48*$AE$2+AM32)/(0.48*$AE$2))^2),0)/(($F$4-2*4)*391.3)*1000</f>
        <v>0</v>
      </c>
      <c r="AS30" s="108">
        <f t="shared" si="90"/>
        <v>0</v>
      </c>
      <c r="AT30" s="108">
        <f t="shared" si="90"/>
        <v>3.8469314611395293</v>
      </c>
      <c r="AU30" s="108">
        <f t="shared" si="90"/>
        <v>7.2455088121226741</v>
      </c>
      <c r="AV30" s="123">
        <f t="shared" si="82"/>
        <v>7.2455088121226741</v>
      </c>
      <c r="AW30" s="129">
        <f>$AW$3</f>
        <v>10.304423903774522</v>
      </c>
      <c r="AX30" s="73">
        <f t="shared" si="83"/>
        <v>806.42421470939405</v>
      </c>
      <c r="AY30" s="288">
        <f>AX30*($F$4-2*4)/200</f>
        <v>88.706663618033346</v>
      </c>
      <c r="AZ30" s="73">
        <f>($AE4+$AY30)*(1-ABS((0.48*$AE$2+AL$32)/(0.48*$AE$2+$AX30))^(1+1/(1+2*$AX30/$AE$2)))</f>
        <v>193.29787488589531</v>
      </c>
      <c r="BA30" s="73">
        <f t="shared" si="87"/>
        <v>164.84049643557378</v>
      </c>
      <c r="BB30" s="73">
        <f t="shared" si="87"/>
        <v>183.10710685221997</v>
      </c>
      <c r="BC30" s="73">
        <f t="shared" si="87"/>
        <v>185.84418675416933</v>
      </c>
      <c r="BD30" s="73">
        <f t="shared" si="87"/>
        <v>160.44408483811901</v>
      </c>
      <c r="BE30" s="148"/>
      <c r="BF30" s="148"/>
      <c r="BG30" s="148"/>
      <c r="BH30" s="148"/>
      <c r="BI30" s="148"/>
      <c r="BK30" s="370"/>
      <c r="BL30" s="73"/>
      <c r="BM30" s="36"/>
      <c r="BN30" s="73"/>
      <c r="BO30" s="73"/>
      <c r="BP30" s="73"/>
      <c r="BQ30" s="73"/>
      <c r="BR30" s="73"/>
      <c r="BS30" s="73"/>
      <c r="BT30" s="73"/>
      <c r="BU30" s="370"/>
      <c r="BV30" s="370"/>
      <c r="BW30" s="370"/>
      <c r="BX30" s="370"/>
      <c r="BY30" s="370"/>
      <c r="BZ30" s="370"/>
      <c r="CA30" s="370"/>
      <c r="CB30" s="370"/>
      <c r="CC30" s="370"/>
      <c r="CD30" s="370"/>
      <c r="CE30" s="370"/>
      <c r="CF30" s="370"/>
      <c r="CG30" s="370"/>
      <c r="CH30" s="370"/>
      <c r="CI30" s="73"/>
      <c r="CJ30" s="73"/>
      <c r="CK30" s="370"/>
      <c r="CL30" s="370"/>
      <c r="CM30" s="465"/>
      <c r="CN30" s="465"/>
      <c r="CO30" s="370"/>
      <c r="CP30" s="370"/>
      <c r="CQ30" s="370"/>
    </row>
    <row r="31" spans="1:95" ht="16.05" customHeight="1" x14ac:dyDescent="0.3">
      <c r="A31" s="138">
        <f>Pil_originale!A1048</f>
        <v>10</v>
      </c>
      <c r="B31" s="6">
        <f>Pil_originale!B1048</f>
        <v>23</v>
      </c>
      <c r="C31" s="6">
        <f>Pil_originale!C1048</f>
        <v>0</v>
      </c>
      <c r="D31" s="6">
        <f>Pil_originale!D1048</f>
        <v>3</v>
      </c>
      <c r="E31" s="6" t="str">
        <f>Pil_originale!E1048</f>
        <v>Minf</v>
      </c>
      <c r="F31" s="6">
        <f>Pil_originale!F1048</f>
        <v>-37.829000000000001</v>
      </c>
      <c r="G31" s="6">
        <f>Pil_originale!G1048</f>
        <v>-22.673999999999999</v>
      </c>
      <c r="H31" s="6">
        <f>Pil_originale!H1048</f>
        <v>-4.1790000000000003</v>
      </c>
      <c r="I31" s="6">
        <f>Pil_originale!I1048</f>
        <v>-83.953000000000003</v>
      </c>
      <c r="J31" s="6">
        <f>Pil_originale!J1048</f>
        <v>-7.3360000000000003</v>
      </c>
      <c r="K31" s="7">
        <f>Pil_originale!K1048</f>
        <v>-8.0090000000000003</v>
      </c>
      <c r="L31" s="447"/>
      <c r="M31" s="427"/>
      <c r="N31" s="138" t="s">
        <v>44</v>
      </c>
      <c r="O31" s="21">
        <f>F29+F32</f>
        <v>-1203.2420000000002</v>
      </c>
      <c r="P31" s="21">
        <f t="shared" ref="P31:T31" si="91">G29+G32</f>
        <v>-737.74300000000005</v>
      </c>
      <c r="Q31" s="21">
        <f t="shared" si="91"/>
        <v>75.576999999999998</v>
      </c>
      <c r="R31" s="21">
        <f t="shared" si="91"/>
        <v>-161.04300000000001</v>
      </c>
      <c r="S31" s="21">
        <f t="shared" si="91"/>
        <v>-24.423000000000002</v>
      </c>
      <c r="T31" s="21">
        <f t="shared" si="91"/>
        <v>-26.661999999999999</v>
      </c>
      <c r="U31" s="28">
        <f>O31+$O$4</f>
        <v>-1251.9432500000003</v>
      </c>
      <c r="V31" s="29">
        <f>P31+$O$2</f>
        <v>-775.20550000000003</v>
      </c>
      <c r="W31" s="29">
        <f>Q31</f>
        <v>75.576999999999998</v>
      </c>
      <c r="X31" s="29">
        <f t="shared" ref="X31:Z32" si="92">R31</f>
        <v>-161.04300000000001</v>
      </c>
      <c r="Y31" s="29">
        <f t="shared" si="92"/>
        <v>-24.423000000000002</v>
      </c>
      <c r="Z31" s="30">
        <f t="shared" si="92"/>
        <v>-26.661999999999999</v>
      </c>
      <c r="AA31" s="138">
        <f t="shared" si="13"/>
        <v>100</v>
      </c>
      <c r="AB31" s="6">
        <f t="shared" si="13"/>
        <v>-187.70500000000001</v>
      </c>
      <c r="AC31" s="6">
        <f t="shared" si="14"/>
        <v>156.3115</v>
      </c>
      <c r="AD31" s="6">
        <f t="shared" si="15"/>
        <v>-217.70500000000001</v>
      </c>
      <c r="AE31" s="36">
        <f t="shared" si="16"/>
        <v>-618.89400000000001</v>
      </c>
      <c r="AF31" s="36">
        <f t="shared" si="17"/>
        <v>-931.51700000000005</v>
      </c>
      <c r="AG31" s="36">
        <f t="shared" si="18"/>
        <v>-992.91050000000007</v>
      </c>
      <c r="AH31" s="37">
        <f t="shared" si="19"/>
        <v>-557.50049999999999</v>
      </c>
      <c r="AJ31" s="138" t="s">
        <v>44</v>
      </c>
      <c r="AK31" s="82"/>
      <c r="AL31" s="73">
        <f t="shared" si="7"/>
        <v>-1251.9432500000003</v>
      </c>
      <c r="AM31" s="73">
        <f t="shared" ref="AM31:AP32" si="93">AE31</f>
        <v>-618.89400000000001</v>
      </c>
      <c r="AN31" s="73">
        <f t="shared" si="93"/>
        <v>-931.51700000000005</v>
      </c>
      <c r="AO31" s="73">
        <f t="shared" si="93"/>
        <v>-992.91050000000007</v>
      </c>
      <c r="AP31" s="73">
        <f t="shared" si="93"/>
        <v>-557.50049999999999</v>
      </c>
      <c r="AQ31" s="285"/>
      <c r="AR31" s="6"/>
      <c r="AS31" s="6"/>
      <c r="AT31" s="6"/>
      <c r="AU31" s="6"/>
      <c r="AV31" s="7"/>
      <c r="AW31" s="73"/>
      <c r="AX31" s="288"/>
      <c r="AY31" s="288"/>
      <c r="AZ31" s="288"/>
      <c r="BE31" s="148"/>
      <c r="BF31" s="148"/>
      <c r="BG31" s="148"/>
      <c r="BH31" s="148"/>
      <c r="BI31" s="148"/>
      <c r="BK31" s="370"/>
      <c r="BL31" s="73"/>
      <c r="BM31" s="36"/>
      <c r="BN31" s="73"/>
      <c r="BO31" s="73"/>
      <c r="BP31" s="73"/>
      <c r="BQ31" s="73"/>
      <c r="BR31" s="73"/>
      <c r="BS31" s="73"/>
      <c r="BT31" s="73"/>
      <c r="BU31" s="370"/>
      <c r="BV31" s="370"/>
      <c r="BW31" s="370"/>
      <c r="BX31" s="370"/>
      <c r="BY31" s="370"/>
      <c r="BZ31" s="370"/>
      <c r="CA31" s="370"/>
      <c r="CB31" s="370"/>
      <c r="CC31" s="370"/>
      <c r="CD31" s="370"/>
      <c r="CE31" s="370"/>
      <c r="CF31" s="370"/>
      <c r="CG31" s="370"/>
      <c r="CH31" s="370"/>
      <c r="CI31" s="73"/>
      <c r="CJ31" s="73"/>
      <c r="CK31" s="370"/>
      <c r="CL31" s="370"/>
      <c r="CM31" s="370"/>
      <c r="CN31" s="370"/>
      <c r="CO31" s="370"/>
      <c r="CP31" s="370"/>
      <c r="CQ31" s="370"/>
    </row>
    <row r="32" spans="1:95" ht="16.05" customHeight="1" thickBot="1" x14ac:dyDescent="0.35">
      <c r="A32" s="8">
        <f>Pil_originale!A1050</f>
        <v>10</v>
      </c>
      <c r="B32" s="42">
        <f>Pil_originale!B1050</f>
        <v>23</v>
      </c>
      <c r="C32" s="42">
        <f>Pil_originale!C1050</f>
        <v>0</v>
      </c>
      <c r="D32" s="42">
        <f>Pil_originale!D1050</f>
        <v>3</v>
      </c>
      <c r="E32" s="42" t="str">
        <f>Pil_originale!E1050</f>
        <v>N</v>
      </c>
      <c r="F32" s="42">
        <f>Pil_originale!F1050</f>
        <v>-547.36300000000006</v>
      </c>
      <c r="G32" s="42">
        <f>Pil_originale!G1050</f>
        <v>-327.78500000000003</v>
      </c>
      <c r="H32" s="42">
        <f>Pil_originale!H1050</f>
        <v>-8.57</v>
      </c>
      <c r="I32" s="42">
        <f>Pil_originale!I1050</f>
        <v>-165.761</v>
      </c>
      <c r="J32" s="42">
        <f>Pil_originale!J1050</f>
        <v>-14.688000000000001</v>
      </c>
      <c r="K32" s="10">
        <f>Pil_originale!K1050</f>
        <v>-16.035</v>
      </c>
      <c r="L32" s="447"/>
      <c r="N32" s="8" t="s">
        <v>45</v>
      </c>
      <c r="O32" s="23">
        <f>F29+F32</f>
        <v>-1203.2420000000002</v>
      </c>
      <c r="P32" s="23">
        <f t="shared" ref="P32:T32" si="94">G29+G32</f>
        <v>-737.74300000000005</v>
      </c>
      <c r="Q32" s="23">
        <f t="shared" si="94"/>
        <v>75.576999999999998</v>
      </c>
      <c r="R32" s="23">
        <f t="shared" si="94"/>
        <v>-161.04300000000001</v>
      </c>
      <c r="S32" s="23">
        <f t="shared" si="94"/>
        <v>-24.423000000000002</v>
      </c>
      <c r="T32" s="23">
        <f t="shared" si="94"/>
        <v>-26.661999999999999</v>
      </c>
      <c r="U32" s="33">
        <f>O32+$O$5</f>
        <v>-1269.0057500000003</v>
      </c>
      <c r="V32" s="21">
        <f>P32+$O$3</f>
        <v>-788.33050000000003</v>
      </c>
      <c r="W32" s="29">
        <f>Q32</f>
        <v>75.576999999999998</v>
      </c>
      <c r="X32" s="29">
        <f t="shared" si="92"/>
        <v>-161.04300000000001</v>
      </c>
      <c r="Y32" s="29">
        <f t="shared" si="92"/>
        <v>-24.423000000000002</v>
      </c>
      <c r="Z32" s="30">
        <f t="shared" si="92"/>
        <v>-26.661999999999999</v>
      </c>
      <c r="AA32" s="8">
        <f t="shared" si="13"/>
        <v>100</v>
      </c>
      <c r="AB32" s="42">
        <f t="shared" si="13"/>
        <v>-187.70500000000001</v>
      </c>
      <c r="AC32" s="42">
        <f t="shared" si="14"/>
        <v>156.3115</v>
      </c>
      <c r="AD32" s="42">
        <f t="shared" si="15"/>
        <v>-217.70500000000001</v>
      </c>
      <c r="AE32" s="38">
        <f t="shared" si="16"/>
        <v>-632.01900000000001</v>
      </c>
      <c r="AF32" s="38">
        <f t="shared" si="17"/>
        <v>-944.64200000000005</v>
      </c>
      <c r="AG32" s="38">
        <f t="shared" si="18"/>
        <v>-1006.0355000000001</v>
      </c>
      <c r="AH32" s="39">
        <f t="shared" si="19"/>
        <v>-570.62549999999999</v>
      </c>
      <c r="AJ32" s="8" t="s">
        <v>45</v>
      </c>
      <c r="AK32" s="82"/>
      <c r="AL32" s="73">
        <f t="shared" si="7"/>
        <v>-1269.0057500000003</v>
      </c>
      <c r="AM32" s="73">
        <f t="shared" si="93"/>
        <v>-632.01900000000001</v>
      </c>
      <c r="AN32" s="73">
        <f t="shared" si="93"/>
        <v>-944.64200000000005</v>
      </c>
      <c r="AO32" s="73">
        <f t="shared" si="93"/>
        <v>-1006.0355000000001</v>
      </c>
      <c r="AP32" s="73">
        <f t="shared" si="93"/>
        <v>-570.62549999999999</v>
      </c>
      <c r="AQ32" s="8"/>
      <c r="AR32" s="42"/>
      <c r="AS32" s="42"/>
      <c r="AT32" s="42"/>
      <c r="AU32" s="42"/>
      <c r="AV32" s="10"/>
      <c r="AW32" s="73"/>
      <c r="AX32" s="288"/>
      <c r="AY32" s="288"/>
      <c r="AZ32" s="288"/>
      <c r="BE32" s="148"/>
      <c r="BF32" s="148"/>
      <c r="BG32" s="148"/>
      <c r="BH32" s="148"/>
      <c r="BI32" s="148"/>
      <c r="BK32" s="370"/>
      <c r="BL32" s="73"/>
      <c r="BM32" s="36"/>
      <c r="BN32" s="73"/>
      <c r="BO32" s="73"/>
      <c r="BP32" s="73"/>
      <c r="BQ32" s="73"/>
      <c r="BR32" s="73"/>
      <c r="BS32" s="73"/>
      <c r="BT32" s="73"/>
      <c r="BU32" s="370"/>
      <c r="BV32" s="370"/>
      <c r="BW32" s="370"/>
      <c r="BX32" s="370"/>
      <c r="BY32" s="370"/>
      <c r="BZ32" s="370"/>
      <c r="CA32" s="370"/>
      <c r="CB32" s="370"/>
      <c r="CC32" s="370"/>
      <c r="CD32" s="370"/>
      <c r="CE32" s="370"/>
      <c r="CF32" s="370"/>
      <c r="CG32" s="370"/>
      <c r="CH32" s="370"/>
      <c r="CI32" s="73"/>
      <c r="CJ32" s="73"/>
      <c r="CK32" s="370"/>
      <c r="CL32" s="370"/>
      <c r="CM32" s="370"/>
      <c r="CN32" s="370"/>
      <c r="CO32" s="370"/>
      <c r="CP32" s="370"/>
      <c r="CQ32" s="370"/>
    </row>
    <row r="33" spans="1:95" ht="16.05" customHeight="1" thickBot="1" x14ac:dyDescent="0.3">
      <c r="A33" s="145">
        <f>Pil_originale!A547</f>
        <v>5</v>
      </c>
      <c r="B33" s="146">
        <f>Pil_originale!B547</f>
        <v>23</v>
      </c>
      <c r="C33" s="146">
        <f>Pil_originale!C547</f>
        <v>0</v>
      </c>
      <c r="D33" s="146">
        <f>Pil_originale!D547</f>
        <v>2</v>
      </c>
      <c r="E33" s="146" t="str">
        <f>Pil_originale!E547</f>
        <v>Msup</v>
      </c>
      <c r="F33" s="146">
        <f>Pil_originale!F547</f>
        <v>26.454999999999998</v>
      </c>
      <c r="G33" s="146">
        <f>Pil_originale!G547</f>
        <v>16.866</v>
      </c>
      <c r="H33" s="146">
        <f>Pil_originale!H547</f>
        <v>320.61700000000002</v>
      </c>
      <c r="I33" s="146">
        <f>Pil_originale!I547</f>
        <v>18.224</v>
      </c>
      <c r="J33" s="146">
        <f>Pil_originale!J547</f>
        <v>-38.015000000000001</v>
      </c>
      <c r="K33" s="147">
        <f>Pil_originale!K547</f>
        <v>-41.499000000000002</v>
      </c>
      <c r="L33" s="447"/>
      <c r="M33" s="427" t="s">
        <v>32</v>
      </c>
      <c r="N33" s="145" t="s">
        <v>18</v>
      </c>
      <c r="O33" s="19">
        <f t="shared" ref="O33:T33" si="95">F33</f>
        <v>26.454999999999998</v>
      </c>
      <c r="P33" s="19">
        <f t="shared" si="95"/>
        <v>16.866</v>
      </c>
      <c r="Q33" s="19">
        <f t="shared" si="95"/>
        <v>320.61700000000002</v>
      </c>
      <c r="R33" s="19">
        <f t="shared" si="95"/>
        <v>18.224</v>
      </c>
      <c r="S33" s="19">
        <f t="shared" si="95"/>
        <v>-38.015000000000001</v>
      </c>
      <c r="T33" s="19">
        <f t="shared" si="95"/>
        <v>-41.499000000000002</v>
      </c>
      <c r="U33" s="25">
        <f t="shared" ref="U33:Z34" si="96">O33-(O33-O35)/320*$X$4</f>
        <v>21.657374999999998</v>
      </c>
      <c r="V33" s="26">
        <f t="shared" si="96"/>
        <v>13.742687499999999</v>
      </c>
      <c r="W33" s="26">
        <f t="shared" si="96"/>
        <v>249.43367187500002</v>
      </c>
      <c r="X33" s="26">
        <f t="shared" si="96"/>
        <v>14.213984375000001</v>
      </c>
      <c r="Y33" s="26">
        <f t="shared" si="96"/>
        <v>-29.59509375</v>
      </c>
      <c r="Z33" s="27">
        <f t="shared" si="96"/>
        <v>-32.307343750000001</v>
      </c>
      <c r="AA33" s="145">
        <f t="shared" si="13"/>
        <v>279.02876562500001</v>
      </c>
      <c r="AB33" s="146">
        <f t="shared" si="13"/>
        <v>46.521328125000004</v>
      </c>
      <c r="AC33" s="146">
        <f t="shared" si="14"/>
        <v>292.98516406250002</v>
      </c>
      <c r="AD33" s="146">
        <f t="shared" si="15"/>
        <v>130.2299578125</v>
      </c>
      <c r="AE33" s="34">
        <f t="shared" si="16"/>
        <v>306.72785156250001</v>
      </c>
      <c r="AF33" s="34">
        <f t="shared" si="17"/>
        <v>-279.24247656250003</v>
      </c>
      <c r="AG33" s="34">
        <f t="shared" si="18"/>
        <v>143.97264531249999</v>
      </c>
      <c r="AH33" s="35">
        <f t="shared" si="19"/>
        <v>-116.4872703125</v>
      </c>
      <c r="AJ33" s="145" t="s">
        <v>18</v>
      </c>
      <c r="AK33" s="82">
        <f>AU62</f>
        <v>400.0885054977573</v>
      </c>
      <c r="AL33" s="73">
        <f t="shared" si="7"/>
        <v>21.657374999999998</v>
      </c>
      <c r="AM33" s="73">
        <f>MAX($AK33,ABS(AE33))</f>
        <v>400.0885054977573</v>
      </c>
      <c r="AN33" s="73">
        <f>MAX($AK33,ABS(AF33))</f>
        <v>400.0885054977573</v>
      </c>
      <c r="AO33" s="73">
        <f>MAX(0.3*$AK33,ABS(AG33))</f>
        <v>143.97264531249999</v>
      </c>
      <c r="AP33" s="73">
        <f>MAX(0.3*$AK33,ABS(AH33))</f>
        <v>120.02655164932719</v>
      </c>
      <c r="AQ33" s="105">
        <f>MAX(AL33-$AF$3*(1-((0.48*$AF$2+AL37)/(0.48*$AF$2))^2),0)/(($G$3-2*4)*391.3)*1000</f>
        <v>0</v>
      </c>
      <c r="AR33" s="106">
        <f t="shared" ref="AR33:AU33" si="97">MAX(AM33-$AF$3*(1-((0.48*$AF$2+AM37)/(0.48*$AF$2))^2),0)/(($G$3-2*4)*391.3)*1000</f>
        <v>5.9398320519123953</v>
      </c>
      <c r="AS33" s="106">
        <f t="shared" si="97"/>
        <v>3.261135521266016</v>
      </c>
      <c r="AT33" s="106">
        <f t="shared" si="97"/>
        <v>0</v>
      </c>
      <c r="AU33" s="106">
        <f t="shared" si="97"/>
        <v>0</v>
      </c>
      <c r="AV33" s="132">
        <f>MAX(AQ33:AU33)</f>
        <v>5.9398320519123953</v>
      </c>
      <c r="AW33" s="126">
        <f>$AW$2</f>
        <v>9.4247779607693793</v>
      </c>
      <c r="AX33" s="73">
        <f>2*AW33*391.3/10</f>
        <v>737.58312320981167</v>
      </c>
      <c r="AY33" s="288">
        <f>AX33*($G$3-2*4)/200</f>
        <v>265.52992435553222</v>
      </c>
      <c r="AZ33" s="73">
        <f>($AF3+$AY33)*(1-ABS((0.48*$AF$2+AL$37)/(0.48*$AF$2+$AX33))^(1+1/(1+2*$AX33/$AF$2)))</f>
        <v>591.84725617009929</v>
      </c>
      <c r="BA33" s="73">
        <f t="shared" ref="BA33:BD34" si="98">($AF3+$AY33)*(1-ABS((0.48*$AF$2+AM$37)/(0.48*$AF$2+$AX33))^(1+1/(1+$AX33/$AF$2)))</f>
        <v>495.68945251955256</v>
      </c>
      <c r="BB33" s="73">
        <f t="shared" si="98"/>
        <v>570.29858271529588</v>
      </c>
      <c r="BC33" s="73">
        <f t="shared" si="98"/>
        <v>577.94238298073026</v>
      </c>
      <c r="BD33" s="73">
        <f t="shared" si="98"/>
        <v>478.61703737493019</v>
      </c>
      <c r="BE33" s="148" t="str">
        <f>IF((ABS(AL33/AZ33)^1.5+ABS(AL34/AZ34)^1.5)&lt;1,"VERIFICA","NON VERIFICA")</f>
        <v>VERIFICA</v>
      </c>
      <c r="BF33" s="148" t="str">
        <f t="shared" ref="BF33:BI33" si="99">IF((ABS(AM33/BA33)^1.5+ABS(AM34/BA34)^1.5)&lt;1,"VERIFICA","NON VERIFICA")</f>
        <v>VERIFICA</v>
      </c>
      <c r="BG33" s="148" t="str">
        <f t="shared" si="99"/>
        <v>VERIFICA</v>
      </c>
      <c r="BH33" s="148" t="str">
        <f t="shared" si="99"/>
        <v>VERIFICA</v>
      </c>
      <c r="BI33" s="148" t="str">
        <f t="shared" si="99"/>
        <v>VERIFICA</v>
      </c>
      <c r="BK33" s="73"/>
      <c r="BL33" s="73">
        <f>MAX(BA33+BA35,BB33+BB35)*$BL$2/($CB$3)*100</f>
        <v>502.5271042549515</v>
      </c>
      <c r="BM33" s="36">
        <f>0.5*14.17*$G$4*0.9*($G$3-4)*2.5/(1+2.5^2)/10</f>
        <v>501.32482758620688</v>
      </c>
      <c r="BN33" s="73">
        <f>BQ4*0.9*($G$3-4)*391.3/100*2.5*10^-1</f>
        <v>560.56317363945698</v>
      </c>
      <c r="BO33" s="265">
        <f>IF(BN33&gt;BM33,SQRT((0.5*14.17*$G$4)/($BO$4/$BP$4*391.3)-1)," ")</f>
        <v>2.3417611920545003</v>
      </c>
      <c r="BP33" s="73">
        <f>IF(BO33=" "," ",0.9*$BO$4/$BP$4*($G$3-4)*391.3*BO33/10)</f>
        <v>525.08203428951538</v>
      </c>
      <c r="BQ33" s="73" t="str">
        <f>IF(AND(BP33&gt;BL33,BN33&gt;BL33),"Verifica","Non Verifica")</f>
        <v>Verifica</v>
      </c>
      <c r="BR33" s="73">
        <f>BU4*0.9*($G$3-4)*391.3/100*2.5*10^-1</f>
        <v>840.8447604591853</v>
      </c>
      <c r="BS33" s="265">
        <f>IF(BR33&gt;BM33,SQRT((0.5*14.17*$G$4)/($BS$4/$BT$4*391.3)-1)," ")</f>
        <v>1.8227900739639975</v>
      </c>
      <c r="BT33" s="73">
        <f>IF(BS33=" "," ",0.9*BS4/BT4*($G$3-4)*391.3*BS33/10)</f>
        <v>613.07339324385521</v>
      </c>
      <c r="BU33" s="6" t="str">
        <f>IF(AND(BT33&gt;BL33,BR33&gt;BL33),"Verifica","Non Verifica")</f>
        <v>Verifica</v>
      </c>
      <c r="BV33" s="281" t="str">
        <f>IF(BS4/BT4&gt;=0.08*14.17*0.75/391.3,"Verifica","Non verifica")</f>
        <v>Verifica</v>
      </c>
      <c r="BW33" s="370"/>
      <c r="BX33" s="370"/>
      <c r="BY33" s="370"/>
      <c r="BZ33" s="370"/>
      <c r="CA33" s="73">
        <f>3*AL3+AL2</f>
        <v>11.435397259066846</v>
      </c>
      <c r="CB33" s="73">
        <f>2*AL3+AL2</f>
        <v>8.2938046054770531</v>
      </c>
      <c r="CC33" s="370">
        <f>MAX(ABS(Taglio!H10),ABS(Taglio!I10),ABS(Taglio!H11),ABS(Taglio!I11))</f>
        <v>104.59399999999999</v>
      </c>
      <c r="CD33" s="245">
        <f>$CB$5*(CB33+CA33)*391.3/10-ABS(CC33)</f>
        <v>821.8104027515235</v>
      </c>
      <c r="CE33" s="370">
        <v>0.48</v>
      </c>
      <c r="CF33" s="370">
        <f>CE33*(1-25/250)</f>
        <v>0.432</v>
      </c>
      <c r="CG33" s="370">
        <v>30</v>
      </c>
      <c r="CH33" s="370">
        <v>72</v>
      </c>
      <c r="CI33" s="73">
        <f>(MAX(ABS(AL38),ABS(AM38),ABS(AN38),ABS(AO38),ABS(AP38)))/(CG33*CH33)</f>
        <v>0.75840821759259269</v>
      </c>
      <c r="CJ33" s="73">
        <f>CD33/(CG33*CH33)*10</f>
        <v>3.8046777905163127</v>
      </c>
      <c r="CK33" s="246">
        <f>CI33/14.17*10</f>
        <v>0.53522104276118043</v>
      </c>
      <c r="CL33" s="245" t="e">
        <f>CF33*14.17*CH33*CG33*(1-CK33/CF33)^0.5/10</f>
        <v>#NUM!</v>
      </c>
      <c r="CM33" s="464" t="e">
        <f>IF(CD33&lt;CL33,"VERIFICA","NON VERIFICA_necessarie staffe di contenimento")</f>
        <v>#NUM!</v>
      </c>
      <c r="CN33" s="464"/>
      <c r="CO33" s="245">
        <f>CG33*CH33/391.3*(CJ33^2/(1.2+CK33*CG33-1.2))</f>
        <v>4.9765140577956544</v>
      </c>
      <c r="CP33" s="370"/>
      <c r="CQ33" s="370"/>
    </row>
    <row r="34" spans="1:95" ht="16.05" customHeight="1" x14ac:dyDescent="0.25">
      <c r="A34" s="138">
        <f>Pil_originale!A548</f>
        <v>5</v>
      </c>
      <c r="B34" s="6">
        <f>Pil_originale!B548</f>
        <v>23</v>
      </c>
      <c r="C34" s="6">
        <f>Pil_originale!C548</f>
        <v>0</v>
      </c>
      <c r="D34" s="6">
        <f>Pil_originale!D548</f>
        <v>2</v>
      </c>
      <c r="E34" s="6" t="str">
        <f>Pil_originale!E548</f>
        <v>Minf</v>
      </c>
      <c r="F34" s="6">
        <f>Pil_originale!F548</f>
        <v>-17.408999999999999</v>
      </c>
      <c r="G34" s="6">
        <f>Pil_originale!G548</f>
        <v>-11.69</v>
      </c>
      <c r="H34" s="6">
        <f>Pil_originale!H548</f>
        <v>-330.202</v>
      </c>
      <c r="I34" s="6">
        <f>Pil_originale!I548</f>
        <v>-18.439</v>
      </c>
      <c r="J34" s="6">
        <f>Pil_originale!J548</f>
        <v>38.966999999999999</v>
      </c>
      <c r="K34" s="7">
        <f>Pil_originale!K548</f>
        <v>42.539000000000001</v>
      </c>
      <c r="L34" s="447"/>
      <c r="M34" s="427"/>
      <c r="N34" s="138" t="s">
        <v>17</v>
      </c>
      <c r="O34" s="21">
        <f t="shared" ref="O34:T34" si="100">F36</f>
        <v>42.133000000000003</v>
      </c>
      <c r="P34" s="21">
        <f t="shared" si="100"/>
        <v>25.256</v>
      </c>
      <c r="Q34" s="21">
        <f t="shared" si="100"/>
        <v>4.4000000000000004</v>
      </c>
      <c r="R34" s="21">
        <f t="shared" si="100"/>
        <v>95.188999999999993</v>
      </c>
      <c r="S34" s="21">
        <f t="shared" si="100"/>
        <v>8.0139999999999993</v>
      </c>
      <c r="T34" s="21">
        <f t="shared" si="100"/>
        <v>8.7479999999999993</v>
      </c>
      <c r="U34" s="28">
        <f t="shared" si="96"/>
        <v>32.918156250000003</v>
      </c>
      <c r="V34" s="29">
        <f t="shared" si="96"/>
        <v>19.730812499999999</v>
      </c>
      <c r="W34" s="29">
        <f t="shared" si="96"/>
        <v>3.4131093750000003</v>
      </c>
      <c r="X34" s="29">
        <f t="shared" si="96"/>
        <v>73.958984375</v>
      </c>
      <c r="Y34" s="29">
        <f t="shared" si="96"/>
        <v>6.2217812499999994</v>
      </c>
      <c r="Z34" s="30">
        <f t="shared" si="96"/>
        <v>6.7914999999999992</v>
      </c>
      <c r="AA34" s="138">
        <f t="shared" si="13"/>
        <v>9.6348906250000006</v>
      </c>
      <c r="AB34" s="6">
        <f t="shared" si="13"/>
        <v>80.750484374999999</v>
      </c>
      <c r="AC34" s="6">
        <f t="shared" si="14"/>
        <v>33.860035937500001</v>
      </c>
      <c r="AD34" s="6">
        <f t="shared" si="15"/>
        <v>83.640951562499993</v>
      </c>
      <c r="AE34" s="36">
        <f t="shared" si="16"/>
        <v>53.5908484375</v>
      </c>
      <c r="AF34" s="36">
        <f t="shared" si="17"/>
        <v>-14.129223437500002</v>
      </c>
      <c r="AG34" s="36">
        <f t="shared" si="18"/>
        <v>103.37176406249999</v>
      </c>
      <c r="AH34" s="37">
        <f t="shared" si="19"/>
        <v>-63.910139062499994</v>
      </c>
      <c r="AJ34" s="138" t="s">
        <v>17</v>
      </c>
      <c r="AK34" s="82">
        <f>AT62</f>
        <v>147.66383917441448</v>
      </c>
      <c r="AL34" s="73">
        <f t="shared" si="7"/>
        <v>32.918156250000003</v>
      </c>
      <c r="AM34" s="73">
        <f>MAX(0.3*$AK34,ABS(AE34))</f>
        <v>53.5908484375</v>
      </c>
      <c r="AN34" s="73">
        <f>MAX(0.3*$AK34,ABS(AF34))</f>
        <v>44.299151752324342</v>
      </c>
      <c r="AO34" s="73">
        <f>MAX($AK34,ABS(AG34))</f>
        <v>147.66383917441448</v>
      </c>
      <c r="AP34" s="73">
        <f>MAX($AK34,ABS(AH34))</f>
        <v>147.66383917441448</v>
      </c>
      <c r="AQ34" s="107">
        <f>MAX(AL34-$AF$4*(1-((0.48*$AF$2+AL37)/(0.48*$AF$2))^2),0)/(($G$4-2*4)*391.3)*1000</f>
        <v>0</v>
      </c>
      <c r="AR34" s="108">
        <f t="shared" ref="AR34:AU34" si="101">MAX(AM34-$AF$4*(1-((0.48*$AF$2+AM37)/(0.48*$AF$2))^2),0)/(($G$4-2*4)*391.3)*1000</f>
        <v>0</v>
      </c>
      <c r="AS34" s="108">
        <f t="shared" si="101"/>
        <v>0</v>
      </c>
      <c r="AT34" s="108">
        <f t="shared" si="101"/>
        <v>3.4256605480679787</v>
      </c>
      <c r="AU34" s="108">
        <f t="shared" si="101"/>
        <v>7.8156766399014241</v>
      </c>
      <c r="AV34" s="133">
        <f t="shared" ref="AV34:AV36" si="102">MAX(AQ34:AU34)</f>
        <v>7.8156766399014241</v>
      </c>
      <c r="AW34" s="127">
        <f>$AW$3</f>
        <v>10.304423903774522</v>
      </c>
      <c r="AX34" s="73">
        <f t="shared" ref="AX34:AX36" si="103">2*AW34*391.3/10</f>
        <v>806.42421470939405</v>
      </c>
      <c r="AY34" s="288">
        <f>AX34*($G$4-2*4)/200</f>
        <v>88.706663618033346</v>
      </c>
      <c r="AZ34" s="73">
        <f>($AF4+$AY34)*(1-ABS((0.48*$AF$2+AL$37)/(0.48*$AF$2+$AX34))^(1+1/(1+2*$AX34/$AF$2)))</f>
        <v>211.07563226714814</v>
      </c>
      <c r="BA34" s="73">
        <f t="shared" si="98"/>
        <v>178.07578811755891</v>
      </c>
      <c r="BB34" s="73">
        <f t="shared" si="98"/>
        <v>203.60044422371743</v>
      </c>
      <c r="BC34" s="73">
        <f t="shared" si="98"/>
        <v>206.23732119479263</v>
      </c>
      <c r="BD34" s="73">
        <f t="shared" si="98"/>
        <v>172.26314294813537</v>
      </c>
      <c r="BE34" s="148"/>
      <c r="BF34" s="148"/>
      <c r="BG34" s="148"/>
      <c r="BH34" s="148"/>
      <c r="BI34" s="148"/>
      <c r="BK34" s="370"/>
      <c r="BL34" s="73"/>
      <c r="BM34" s="36"/>
      <c r="BN34" s="73"/>
      <c r="BO34" s="73"/>
      <c r="BP34" s="73"/>
      <c r="BQ34" s="73"/>
      <c r="BR34" s="73"/>
      <c r="BS34" s="73"/>
      <c r="BT34" s="73"/>
      <c r="BU34" s="370"/>
      <c r="BV34" s="370"/>
      <c r="BW34" s="370"/>
      <c r="BX34" s="370"/>
      <c r="BY34" s="370"/>
      <c r="BZ34" s="370"/>
      <c r="CA34" s="370"/>
      <c r="CB34" s="370"/>
      <c r="CC34" s="370"/>
      <c r="CD34" s="370"/>
      <c r="CE34" s="370"/>
      <c r="CF34" s="370"/>
      <c r="CG34" s="370"/>
      <c r="CH34" s="370"/>
      <c r="CI34" s="73"/>
      <c r="CJ34" s="73"/>
      <c r="CK34" s="370"/>
      <c r="CL34" s="370"/>
      <c r="CM34" s="465"/>
      <c r="CN34" s="465"/>
      <c r="CO34" s="370"/>
      <c r="CP34" s="370"/>
      <c r="CQ34" s="370"/>
    </row>
    <row r="35" spans="1:95" ht="16.05" customHeight="1" x14ac:dyDescent="0.25">
      <c r="A35" s="138">
        <f>Pil_originale!A550</f>
        <v>5</v>
      </c>
      <c r="B35" s="6">
        <f>Pil_originale!B550</f>
        <v>23</v>
      </c>
      <c r="C35" s="6">
        <f>Pil_originale!C550</f>
        <v>0</v>
      </c>
      <c r="D35" s="6">
        <f>Pil_originale!D550</f>
        <v>2</v>
      </c>
      <c r="E35" s="6" t="str">
        <f>Pil_originale!E550</f>
        <v>N</v>
      </c>
      <c r="F35" s="6">
        <f>Pil_originale!F550</f>
        <v>-868.31799999999998</v>
      </c>
      <c r="G35" s="6">
        <f>Pil_originale!G550</f>
        <v>-541.60400000000004</v>
      </c>
      <c r="H35" s="6">
        <f>Pil_originale!H550</f>
        <v>135.58600000000001</v>
      </c>
      <c r="I35" s="6">
        <f>Pil_originale!I550</f>
        <v>7.7430000000000003</v>
      </c>
      <c r="J35" s="6">
        <f>Pil_originale!J550</f>
        <v>-16.169</v>
      </c>
      <c r="K35" s="7">
        <f>Pil_originale!K550</f>
        <v>-17.651</v>
      </c>
      <c r="L35" s="447"/>
      <c r="M35" s="427"/>
      <c r="N35" s="138" t="s">
        <v>20</v>
      </c>
      <c r="O35" s="21">
        <f t="shared" ref="O35:T35" si="104">F34</f>
        <v>-17.408999999999999</v>
      </c>
      <c r="P35" s="21">
        <f t="shared" si="104"/>
        <v>-11.69</v>
      </c>
      <c r="Q35" s="21">
        <f t="shared" si="104"/>
        <v>-330.202</v>
      </c>
      <c r="R35" s="21">
        <f t="shared" si="104"/>
        <v>-18.439</v>
      </c>
      <c r="S35" s="21">
        <f t="shared" si="104"/>
        <v>38.966999999999999</v>
      </c>
      <c r="T35" s="21">
        <f t="shared" si="104"/>
        <v>42.539000000000001</v>
      </c>
      <c r="U35" s="28">
        <f t="shared" ref="U35:Z36" si="105">O35+(O33-O35)/320*$X$5</f>
        <v>-12.611374999999999</v>
      </c>
      <c r="V35" s="29">
        <f t="shared" si="105"/>
        <v>-8.5666875000000005</v>
      </c>
      <c r="W35" s="29">
        <f t="shared" si="105"/>
        <v>-259.018671875</v>
      </c>
      <c r="X35" s="29">
        <f t="shared" si="105"/>
        <v>-14.428984375000001</v>
      </c>
      <c r="Y35" s="29">
        <f t="shared" si="105"/>
        <v>30.547093749999998</v>
      </c>
      <c r="Z35" s="30">
        <f t="shared" si="105"/>
        <v>33.34734375</v>
      </c>
      <c r="AA35" s="138">
        <f t="shared" si="13"/>
        <v>-289.56576562499998</v>
      </c>
      <c r="AB35" s="6">
        <f t="shared" si="13"/>
        <v>-47.776328124999999</v>
      </c>
      <c r="AC35" s="6">
        <f t="shared" si="14"/>
        <v>-303.89866406249996</v>
      </c>
      <c r="AD35" s="6">
        <f t="shared" si="15"/>
        <v>-134.6460578125</v>
      </c>
      <c r="AE35" s="36">
        <f t="shared" si="16"/>
        <v>-312.46535156249996</v>
      </c>
      <c r="AF35" s="36">
        <f t="shared" si="17"/>
        <v>295.33197656249996</v>
      </c>
      <c r="AG35" s="36">
        <f t="shared" si="18"/>
        <v>-143.2127453125</v>
      </c>
      <c r="AH35" s="37">
        <f t="shared" si="19"/>
        <v>126.0793703125</v>
      </c>
      <c r="AJ35" s="138" t="s">
        <v>20</v>
      </c>
      <c r="AK35" s="82">
        <f>AU63</f>
        <v>338.03200666767322</v>
      </c>
      <c r="AL35" s="73">
        <f t="shared" si="7"/>
        <v>-12.611374999999999</v>
      </c>
      <c r="AM35" s="73">
        <f>MAX($AK35,ABS(AE35))</f>
        <v>338.03200666767322</v>
      </c>
      <c r="AN35" s="79">
        <f>MAX($AK35,ABS(AF35))</f>
        <v>338.03200666767322</v>
      </c>
      <c r="AO35" s="73">
        <f>MAX(0.3*$AK35,ABS(AG35))</f>
        <v>143.2127453125</v>
      </c>
      <c r="AP35" s="73">
        <f>MAX(0.3*$AK35,ABS(AH35))</f>
        <v>126.0793703125</v>
      </c>
      <c r="AQ35" s="107">
        <f>MAX(AL35-$AF$3*(1-((0.48*$AF$2+AL38)/(0.48*$AF$2))^2),0)/(($G$3-2*4)*391.3)*1000</f>
        <v>0</v>
      </c>
      <c r="AR35" s="108">
        <f t="shared" ref="AR35:AU35" si="106">MAX(AM35-$AF$3*(1-((0.48*$AF$2+AM38)/(0.48*$AF$2))^2),0)/(($G$3-2*4)*391.3)*1000</f>
        <v>3.6240811612261541</v>
      </c>
      <c r="AS35" s="108">
        <f t="shared" si="106"/>
        <v>1.0091830792050445</v>
      </c>
      <c r="AT35" s="108">
        <f t="shared" si="106"/>
        <v>0</v>
      </c>
      <c r="AU35" s="108">
        <f t="shared" si="106"/>
        <v>0</v>
      </c>
      <c r="AV35" s="134">
        <f t="shared" si="102"/>
        <v>3.6240811612261541</v>
      </c>
      <c r="AW35" s="128">
        <f>$AW$2</f>
        <v>9.4247779607693793</v>
      </c>
      <c r="AX35" s="73">
        <f t="shared" si="103"/>
        <v>737.58312320981167</v>
      </c>
      <c r="AY35" s="288">
        <f>AX35*($G$3-2*4)/200</f>
        <v>265.52992435553222</v>
      </c>
      <c r="AZ35" s="73">
        <f>($AF3+$AY35)*(1-ABS((0.48*$AF$2+AL$38)/(0.48*$AF$2+$AX35))^(1+1/(1+2*$AX35/$AF$2)))</f>
        <v>591.91362227298407</v>
      </c>
      <c r="BA35" s="73">
        <f t="shared" ref="BA35:BD36" si="107">($AF3+$AY35)*(1-ABS((0.48*$AF$2+AM$38)/(0.48*$AF$2+$AX35))^(1+1/(1+$AX35/$AF$2)))</f>
        <v>498.67658177383134</v>
      </c>
      <c r="BB35" s="73">
        <f t="shared" si="107"/>
        <v>571.80847240959383</v>
      </c>
      <c r="BC35" s="73">
        <f t="shared" si="107"/>
        <v>579.17734545297799</v>
      </c>
      <c r="BD35" s="73">
        <f t="shared" si="107"/>
        <v>481.83445411630953</v>
      </c>
      <c r="BE35" s="148" t="str">
        <f>IF((ABS(AL35/AZ35)^1.5+ABS(AL36/AZ36)^1.5&lt;1),"VERIFICA","NON VERIFICA")</f>
        <v>VERIFICA</v>
      </c>
      <c r="BF35" s="148" t="str">
        <f t="shared" ref="BF35:BI35" si="108">IF((ABS(AM35/BA35)^1.5+ABS(AM36/BA36)^1.5&lt;1),"VERIFICA","NON VERIFICA")</f>
        <v>VERIFICA</v>
      </c>
      <c r="BG35" s="148" t="str">
        <f t="shared" si="108"/>
        <v>VERIFICA</v>
      </c>
      <c r="BH35" s="148" t="str">
        <f t="shared" si="108"/>
        <v>VERIFICA</v>
      </c>
      <c r="BI35" s="148" t="str">
        <f t="shared" si="108"/>
        <v>VERIFICA</v>
      </c>
      <c r="BK35" s="73"/>
      <c r="BL35" s="36">
        <f>MAX(BC34+BC36,BD34+BD36)*$BL$2/($BX$3)*100</f>
        <v>168.21914805972702</v>
      </c>
      <c r="BM35" s="36">
        <f>0.5*14.17*$G$3*0.9*($G$4-4)*2.5/(1+2.5^2)/10</f>
        <v>457.34896551724131</v>
      </c>
      <c r="BN35" s="36">
        <f>$BQ$6*0.9*($G$4-4)*391.3/100*2.5*10^-1</f>
        <v>306.83457925528165</v>
      </c>
      <c r="BO35" s="341" t="str">
        <f>IF(BN35&gt;BM35,SQRT((0.5*14.17*$G$3)/($BQ$6/100*391.3)-1)," ")</f>
        <v xml:space="preserve"> </v>
      </c>
      <c r="BP35" s="36" t="str">
        <f>IF(BO35=" "," ",0.9*$BQ$6/100*($G$4-4)*391.3*BO35*10^-1)</f>
        <v xml:space="preserve"> </v>
      </c>
      <c r="BQ35" s="36" t="str">
        <f>IF(AND(BP35&gt;BL35,BN35&gt;BL35),"Verifica","Non Verifica")</f>
        <v>Verifica</v>
      </c>
      <c r="BR35" s="36">
        <f>$BU$6*0.9*($G$4-4)*391.3/100*2.5*10^-1</f>
        <v>460.25186888292251</v>
      </c>
      <c r="BS35" s="341">
        <f>IF(BR35&gt;BM35,SQRT((0.5*14.17*$G$3)/($BU$6/100*391.3)-1)," ")</f>
        <v>2.4908377619259197</v>
      </c>
      <c r="BT35" s="36">
        <f>IF(BS35=" "," ",0.9*$BU$6/100*($G$4-4)*391.3*BS35*10^-1)</f>
        <v>458.56509400422419</v>
      </c>
      <c r="BU35" s="6" t="str">
        <f>IF(AND(BT35&gt;BL35,BR35&gt;BL35),"Verifica","Non Verifica")</f>
        <v>Verifica</v>
      </c>
      <c r="BV35" s="370"/>
      <c r="BW35" s="370"/>
      <c r="BX35" s="370"/>
      <c r="BY35" s="370"/>
      <c r="BZ35" s="370"/>
      <c r="CA35" s="370"/>
      <c r="CB35" s="370"/>
      <c r="CC35" s="370"/>
      <c r="CD35" s="370"/>
      <c r="CE35" s="370"/>
      <c r="CF35" s="370"/>
      <c r="CG35" s="370"/>
      <c r="CH35" s="370"/>
      <c r="CI35" s="73"/>
      <c r="CJ35" s="73"/>
      <c r="CK35" s="370"/>
      <c r="CL35" s="370"/>
      <c r="CM35" s="465"/>
      <c r="CN35" s="465"/>
      <c r="CO35" s="370"/>
      <c r="CP35" s="370"/>
      <c r="CQ35" s="370"/>
    </row>
    <row r="36" spans="1:95" ht="16.05" customHeight="1" thickBot="1" x14ac:dyDescent="0.3">
      <c r="A36" s="138">
        <f>Pil_originale!A1051</f>
        <v>10</v>
      </c>
      <c r="B36" s="6">
        <f>Pil_originale!B1051</f>
        <v>23</v>
      </c>
      <c r="C36" s="6">
        <f>Pil_originale!C1051</f>
        <v>0</v>
      </c>
      <c r="D36" s="6">
        <f>Pil_originale!D1051</f>
        <v>2</v>
      </c>
      <c r="E36" s="6" t="str">
        <f>Pil_originale!E1051</f>
        <v>Msup</v>
      </c>
      <c r="F36" s="6">
        <f>Pil_originale!F1051</f>
        <v>42.133000000000003</v>
      </c>
      <c r="G36" s="6">
        <f>Pil_originale!G1051</f>
        <v>25.256</v>
      </c>
      <c r="H36" s="6">
        <f>Pil_originale!H1051</f>
        <v>4.4000000000000004</v>
      </c>
      <c r="I36" s="6">
        <f>Pil_originale!I1051</f>
        <v>95.188999999999993</v>
      </c>
      <c r="J36" s="6">
        <f>Pil_originale!J1051</f>
        <v>8.0139999999999993</v>
      </c>
      <c r="K36" s="7">
        <f>Pil_originale!K1051</f>
        <v>8.7479999999999993</v>
      </c>
      <c r="L36" s="447"/>
      <c r="M36" s="427"/>
      <c r="N36" s="138" t="s">
        <v>19</v>
      </c>
      <c r="O36" s="21">
        <f t="shared" ref="O36:T36" si="109">F37</f>
        <v>-42.116999999999997</v>
      </c>
      <c r="P36" s="21">
        <f t="shared" si="109"/>
        <v>-25.26</v>
      </c>
      <c r="Q36" s="21">
        <f t="shared" si="109"/>
        <v>-4.6230000000000002</v>
      </c>
      <c r="R36" s="21">
        <f t="shared" si="109"/>
        <v>-98.914000000000001</v>
      </c>
      <c r="S36" s="21">
        <f t="shared" si="109"/>
        <v>-8.3719999999999999</v>
      </c>
      <c r="T36" s="21">
        <f t="shared" si="109"/>
        <v>-9.14</v>
      </c>
      <c r="U36" s="28">
        <f t="shared" si="105"/>
        <v>-32.902156249999997</v>
      </c>
      <c r="V36" s="29">
        <f t="shared" si="105"/>
        <v>-19.7348125</v>
      </c>
      <c r="W36" s="29">
        <f t="shared" si="105"/>
        <v>-3.6361093750000002</v>
      </c>
      <c r="X36" s="29">
        <f t="shared" si="105"/>
        <v>-77.683984374999994</v>
      </c>
      <c r="Y36" s="29">
        <f t="shared" si="105"/>
        <v>-6.5797812499999999</v>
      </c>
      <c r="Z36" s="30">
        <f t="shared" si="105"/>
        <v>-7.1835000000000004</v>
      </c>
      <c r="AA36" s="138">
        <f t="shared" si="13"/>
        <v>-10.215890625</v>
      </c>
      <c r="AB36" s="6">
        <f t="shared" si="13"/>
        <v>-84.867484374999989</v>
      </c>
      <c r="AC36" s="6">
        <f t="shared" si="14"/>
        <v>-35.676135937499993</v>
      </c>
      <c r="AD36" s="6">
        <f t="shared" si="15"/>
        <v>-87.932251562499985</v>
      </c>
      <c r="AE36" s="36">
        <f t="shared" si="16"/>
        <v>-55.410948437499997</v>
      </c>
      <c r="AF36" s="36">
        <f t="shared" si="17"/>
        <v>15.941323437499992</v>
      </c>
      <c r="AG36" s="36">
        <f t="shared" si="18"/>
        <v>-107.66706406249999</v>
      </c>
      <c r="AH36" s="37">
        <f t="shared" si="19"/>
        <v>68.197439062499981</v>
      </c>
      <c r="AJ36" s="138" t="s">
        <v>19</v>
      </c>
      <c r="AK36" s="82">
        <f>AT63</f>
        <v>120.93746716400646</v>
      </c>
      <c r="AL36" s="73">
        <f t="shared" si="7"/>
        <v>-32.902156249999997</v>
      </c>
      <c r="AM36" s="73">
        <f>MAX(0.3*$AK36,ABS(AE36))</f>
        <v>55.410948437499997</v>
      </c>
      <c r="AN36" s="73">
        <f>MAX(0.3*$AK36,ABS(AF36))</f>
        <v>36.281240149201935</v>
      </c>
      <c r="AO36" s="73">
        <f>MAX($AK36,ABS(AG36))</f>
        <v>120.93746716400646</v>
      </c>
      <c r="AP36" s="73">
        <f>MAX($AK36,ABS(AH36))</f>
        <v>120.93746716400646</v>
      </c>
      <c r="AQ36" s="107">
        <f>MAX(AL36-$AF$4*(1-((0.48*$AF$2+AL38)/(0.48*$AF$2))^2),0)/(($G$4-2*4)*391.3)*1000</f>
        <v>0</v>
      </c>
      <c r="AR36" s="108">
        <f t="shared" ref="AR36:AU36" si="110">MAX(AM36-$AF$4*(1-((0.48*$AF$2+AM38)/(0.48*$AF$2))^2),0)/(($G$4-2*4)*391.3)*1000</f>
        <v>0</v>
      </c>
      <c r="AS36" s="108">
        <f t="shared" si="110"/>
        <v>0</v>
      </c>
      <c r="AT36" s="108">
        <f t="shared" si="110"/>
        <v>0.27366580937830109</v>
      </c>
      <c r="AU36" s="108">
        <f t="shared" si="110"/>
        <v>4.5591249971747843</v>
      </c>
      <c r="AV36" s="133">
        <f t="shared" si="102"/>
        <v>4.5591249971747843</v>
      </c>
      <c r="AW36" s="129">
        <f>$AW$3</f>
        <v>10.304423903774522</v>
      </c>
      <c r="AX36" s="73">
        <f t="shared" si="103"/>
        <v>806.42421470939405</v>
      </c>
      <c r="AY36" s="288">
        <f>AX36*($G$4-2*4)/200</f>
        <v>88.706663618033346</v>
      </c>
      <c r="AZ36" s="73">
        <f>($AF4+$AY36)*(1-ABS((0.48*$AF$2+AL$38)/(0.48*$AF$2+$AX36))^(1+1/(1+2*$AX36/$AF$2)))</f>
        <v>211.1004064227385</v>
      </c>
      <c r="BA36" s="73">
        <f t="shared" si="107"/>
        <v>179.09356359981595</v>
      </c>
      <c r="BB36" s="73">
        <f t="shared" si="107"/>
        <v>204.12067033789128</v>
      </c>
      <c r="BC36" s="73">
        <f t="shared" si="107"/>
        <v>206.6642240427191</v>
      </c>
      <c r="BD36" s="73">
        <f t="shared" si="107"/>
        <v>173.35805051880163</v>
      </c>
      <c r="BE36" s="148"/>
      <c r="BF36" s="148"/>
      <c r="BG36" s="148"/>
      <c r="BH36" s="148"/>
      <c r="BI36" s="148"/>
      <c r="BK36" s="370"/>
      <c r="BL36" s="73"/>
      <c r="BM36" s="36"/>
      <c r="BN36" s="73"/>
      <c r="BO36" s="73"/>
      <c r="BP36" s="73"/>
      <c r="BQ36" s="73"/>
      <c r="BR36" s="73"/>
      <c r="BS36" s="73"/>
      <c r="BT36" s="73"/>
      <c r="BU36" s="370"/>
      <c r="BV36" s="370"/>
      <c r="BW36" s="370"/>
      <c r="BX36" s="370"/>
      <c r="BY36" s="370"/>
      <c r="BZ36" s="370"/>
      <c r="CA36" s="370"/>
      <c r="CB36" s="370"/>
      <c r="CC36" s="370"/>
      <c r="CD36" s="370"/>
      <c r="CE36" s="370"/>
      <c r="CF36" s="370"/>
      <c r="CG36" s="370"/>
      <c r="CH36" s="370"/>
      <c r="CI36" s="73"/>
      <c r="CJ36" s="73"/>
      <c r="CK36" s="370"/>
      <c r="CL36" s="370"/>
      <c r="CM36" s="465"/>
      <c r="CN36" s="465"/>
      <c r="CO36" s="370"/>
      <c r="CP36" s="370"/>
      <c r="CQ36" s="370"/>
    </row>
    <row r="37" spans="1:95" ht="16.05" customHeight="1" x14ac:dyDescent="0.3">
      <c r="A37" s="138">
        <f>Pil_originale!A1052</f>
        <v>10</v>
      </c>
      <c r="B37" s="6">
        <f>Pil_originale!B1052</f>
        <v>23</v>
      </c>
      <c r="C37" s="6">
        <f>Pil_originale!C1052</f>
        <v>0</v>
      </c>
      <c r="D37" s="6">
        <f>Pil_originale!D1052</f>
        <v>2</v>
      </c>
      <c r="E37" s="6" t="str">
        <f>Pil_originale!E1052</f>
        <v>Minf</v>
      </c>
      <c r="F37" s="6">
        <f>Pil_originale!F1052</f>
        <v>-42.116999999999997</v>
      </c>
      <c r="G37" s="6">
        <f>Pil_originale!G1052</f>
        <v>-25.26</v>
      </c>
      <c r="H37" s="6">
        <f>Pil_originale!H1052</f>
        <v>-4.6230000000000002</v>
      </c>
      <c r="I37" s="6">
        <f>Pil_originale!I1052</f>
        <v>-98.914000000000001</v>
      </c>
      <c r="J37" s="6">
        <f>Pil_originale!J1052</f>
        <v>-8.3719999999999999</v>
      </c>
      <c r="K37" s="7">
        <f>Pil_originale!K1052</f>
        <v>-9.14</v>
      </c>
      <c r="L37" s="447"/>
      <c r="M37" s="427"/>
      <c r="N37" s="138" t="s">
        <v>44</v>
      </c>
      <c r="O37" s="21">
        <f>F35+F38</f>
        <v>-1552.8980000000001</v>
      </c>
      <c r="P37" s="21">
        <f t="shared" ref="P37:T37" si="111">G35+G38</f>
        <v>-951.64800000000002</v>
      </c>
      <c r="Q37" s="21">
        <f t="shared" si="111"/>
        <v>123.14800000000001</v>
      </c>
      <c r="R37" s="21">
        <f t="shared" si="111"/>
        <v>-236.79599999999999</v>
      </c>
      <c r="S37" s="21">
        <f t="shared" si="111"/>
        <v>-37.868000000000002</v>
      </c>
      <c r="T37" s="21">
        <f t="shared" si="111"/>
        <v>-41.338999999999999</v>
      </c>
      <c r="U37" s="28">
        <f>O37+$P$4</f>
        <v>-1618.6617500000002</v>
      </c>
      <c r="V37" s="29">
        <f>P37+$P$2</f>
        <v>-1002.2355</v>
      </c>
      <c r="W37" s="29">
        <f>Q37</f>
        <v>123.14800000000001</v>
      </c>
      <c r="X37" s="29">
        <f t="shared" ref="X37:Z38" si="112">R37</f>
        <v>-236.79599999999999</v>
      </c>
      <c r="Y37" s="29">
        <f t="shared" si="112"/>
        <v>-37.868000000000002</v>
      </c>
      <c r="Z37" s="30">
        <f t="shared" si="112"/>
        <v>-41.338999999999999</v>
      </c>
      <c r="AA37" s="138">
        <f t="shared" si="13"/>
        <v>161.01600000000002</v>
      </c>
      <c r="AB37" s="6">
        <f t="shared" si="13"/>
        <v>-278.13499999999999</v>
      </c>
      <c r="AC37" s="6">
        <f t="shared" si="14"/>
        <v>244.45650000000001</v>
      </c>
      <c r="AD37" s="6">
        <f t="shared" si="15"/>
        <v>-326.43979999999999</v>
      </c>
      <c r="AE37" s="36">
        <f t="shared" si="16"/>
        <v>-757.779</v>
      </c>
      <c r="AF37" s="36">
        <f t="shared" si="17"/>
        <v>-1246.692</v>
      </c>
      <c r="AG37" s="36">
        <f t="shared" si="18"/>
        <v>-1328.6752999999999</v>
      </c>
      <c r="AH37" s="37">
        <f t="shared" si="19"/>
        <v>-675.79570000000001</v>
      </c>
      <c r="AJ37" s="138" t="s">
        <v>44</v>
      </c>
      <c r="AK37" s="82"/>
      <c r="AL37" s="73">
        <f t="shared" si="7"/>
        <v>-1618.6617500000002</v>
      </c>
      <c r="AM37" s="73">
        <f t="shared" ref="AM37:AP38" si="113">AE37</f>
        <v>-757.779</v>
      </c>
      <c r="AN37" s="73">
        <f t="shared" si="113"/>
        <v>-1246.692</v>
      </c>
      <c r="AO37" s="73">
        <f t="shared" si="113"/>
        <v>-1328.6752999999999</v>
      </c>
      <c r="AP37" s="73">
        <f t="shared" si="113"/>
        <v>-675.79570000000001</v>
      </c>
      <c r="AQ37" s="285"/>
      <c r="AR37" s="6"/>
      <c r="AS37" s="6"/>
      <c r="AT37" s="6"/>
      <c r="AU37" s="6"/>
      <c r="AV37" s="7"/>
      <c r="AW37" s="73"/>
      <c r="AX37" s="288"/>
      <c r="AY37" s="288"/>
      <c r="AZ37" s="288"/>
      <c r="BE37" s="148"/>
      <c r="BF37" s="148"/>
      <c r="BG37" s="148"/>
      <c r="BH37" s="148"/>
      <c r="BI37" s="148"/>
      <c r="BK37" s="370"/>
      <c r="BL37" s="73"/>
      <c r="BM37" s="36"/>
      <c r="BN37" s="73"/>
      <c r="BO37" s="73"/>
      <c r="BP37" s="73"/>
      <c r="BQ37" s="73"/>
      <c r="BR37" s="73"/>
      <c r="BS37" s="73"/>
      <c r="BT37" s="73"/>
      <c r="BU37" s="370"/>
      <c r="BV37" s="370"/>
      <c r="BW37" s="370"/>
      <c r="BX37" s="370"/>
      <c r="BY37" s="370"/>
      <c r="BZ37" s="370"/>
      <c r="CA37" s="370"/>
      <c r="CB37" s="370"/>
      <c r="CC37" s="370"/>
      <c r="CD37" s="370"/>
      <c r="CE37" s="370"/>
      <c r="CF37" s="370"/>
      <c r="CG37" s="370"/>
      <c r="CH37" s="370"/>
      <c r="CI37" s="73"/>
      <c r="CJ37" s="73"/>
      <c r="CK37" s="370"/>
      <c r="CL37" s="370"/>
      <c r="CM37" s="370"/>
      <c r="CN37" s="370"/>
      <c r="CO37" s="370"/>
      <c r="CP37" s="370"/>
      <c r="CQ37" s="370"/>
    </row>
    <row r="38" spans="1:95" ht="16.05" customHeight="1" thickBot="1" x14ac:dyDescent="0.35">
      <c r="A38" s="8">
        <f>Pil_originale!A1054</f>
        <v>10</v>
      </c>
      <c r="B38" s="42">
        <f>Pil_originale!B1054</f>
        <v>23</v>
      </c>
      <c r="C38" s="42">
        <f>Pil_originale!C1054</f>
        <v>0</v>
      </c>
      <c r="D38" s="42">
        <f>Pil_originale!D1054</f>
        <v>2</v>
      </c>
      <c r="E38" s="42" t="str">
        <f>Pil_originale!E1054</f>
        <v>N</v>
      </c>
      <c r="F38" s="42">
        <f>Pil_originale!F1054</f>
        <v>-684.58</v>
      </c>
      <c r="G38" s="42">
        <f>Pil_originale!G1054</f>
        <v>-410.04399999999998</v>
      </c>
      <c r="H38" s="42">
        <f>Pil_originale!H1054</f>
        <v>-12.438000000000001</v>
      </c>
      <c r="I38" s="195">
        <f>Pil_originale!I1054</f>
        <v>-244.53899999999999</v>
      </c>
      <c r="J38" s="42">
        <f>Pil_originale!J1054</f>
        <v>-21.699000000000002</v>
      </c>
      <c r="K38" s="10">
        <f>Pil_originale!K1054</f>
        <v>-23.687999999999999</v>
      </c>
      <c r="L38" s="447"/>
      <c r="N38" s="8" t="s">
        <v>45</v>
      </c>
      <c r="O38" s="23">
        <f>F35+F38</f>
        <v>-1552.8980000000001</v>
      </c>
      <c r="P38" s="23">
        <f t="shared" ref="P38:T38" si="114">G35+G38</f>
        <v>-951.64800000000002</v>
      </c>
      <c r="Q38" s="23">
        <f t="shared" si="114"/>
        <v>123.14800000000001</v>
      </c>
      <c r="R38" s="23">
        <f t="shared" si="114"/>
        <v>-236.79599999999999</v>
      </c>
      <c r="S38" s="23">
        <f t="shared" si="114"/>
        <v>-37.868000000000002</v>
      </c>
      <c r="T38" s="23">
        <f t="shared" si="114"/>
        <v>-41.338999999999999</v>
      </c>
      <c r="U38" s="33">
        <f>O38+$P$5</f>
        <v>-1638.1617500000002</v>
      </c>
      <c r="V38" s="21">
        <f>P38+$P$3</f>
        <v>-1017.2355</v>
      </c>
      <c r="W38" s="29">
        <f>Q38</f>
        <v>123.14800000000001</v>
      </c>
      <c r="X38" s="29">
        <f t="shared" si="112"/>
        <v>-236.79599999999999</v>
      </c>
      <c r="Y38" s="29">
        <f t="shared" si="112"/>
        <v>-37.868000000000002</v>
      </c>
      <c r="Z38" s="30">
        <f t="shared" si="112"/>
        <v>-41.338999999999999</v>
      </c>
      <c r="AA38" s="8">
        <f t="shared" si="13"/>
        <v>161.01600000000002</v>
      </c>
      <c r="AB38" s="42">
        <f t="shared" si="13"/>
        <v>-278.13499999999999</v>
      </c>
      <c r="AC38" s="42">
        <f t="shared" si="14"/>
        <v>244.45650000000001</v>
      </c>
      <c r="AD38" s="42">
        <f t="shared" si="15"/>
        <v>-326.43979999999999</v>
      </c>
      <c r="AE38" s="38">
        <f t="shared" si="16"/>
        <v>-772.779</v>
      </c>
      <c r="AF38" s="38">
        <f t="shared" si="17"/>
        <v>-1261.692</v>
      </c>
      <c r="AG38" s="38">
        <f t="shared" si="18"/>
        <v>-1343.6752999999999</v>
      </c>
      <c r="AH38" s="39">
        <f t="shared" si="19"/>
        <v>-690.79570000000001</v>
      </c>
      <c r="AJ38" s="8" t="s">
        <v>45</v>
      </c>
      <c r="AK38" s="82"/>
      <c r="AL38" s="73">
        <f t="shared" si="7"/>
        <v>-1638.1617500000002</v>
      </c>
      <c r="AM38" s="73">
        <f t="shared" si="113"/>
        <v>-772.779</v>
      </c>
      <c r="AN38" s="73">
        <f t="shared" si="113"/>
        <v>-1261.692</v>
      </c>
      <c r="AO38" s="73">
        <f t="shared" si="113"/>
        <v>-1343.6752999999999</v>
      </c>
      <c r="AP38" s="73">
        <f t="shared" si="113"/>
        <v>-690.79570000000001</v>
      </c>
      <c r="AQ38" s="8"/>
      <c r="AR38" s="42"/>
      <c r="AS38" s="42"/>
      <c r="AT38" s="42"/>
      <c r="AU38" s="42"/>
      <c r="AV38" s="10"/>
      <c r="AW38" s="73"/>
      <c r="AX38" s="288"/>
      <c r="AY38" s="288"/>
      <c r="AZ38" s="288"/>
      <c r="BE38" s="148"/>
      <c r="BF38" s="148"/>
      <c r="BG38" s="148"/>
      <c r="BH38" s="148"/>
      <c r="BI38" s="148"/>
      <c r="BK38" s="370"/>
      <c r="BL38" s="73"/>
      <c r="BM38" s="36"/>
      <c r="BN38" s="73"/>
      <c r="BO38" s="73"/>
      <c r="BP38" s="73"/>
      <c r="BQ38" s="73"/>
      <c r="BR38" s="73"/>
      <c r="BS38" s="73"/>
      <c r="BT38" s="73"/>
      <c r="BU38" s="370"/>
      <c r="BV38" s="370"/>
      <c r="BW38" s="370"/>
      <c r="BX38" s="370"/>
      <c r="BY38" s="370"/>
      <c r="BZ38" s="370"/>
      <c r="CA38" s="370"/>
      <c r="CB38" s="370"/>
      <c r="CC38" s="370"/>
      <c r="CD38" s="370"/>
      <c r="CE38" s="370"/>
      <c r="CF38" s="370"/>
      <c r="CG38" s="370"/>
      <c r="CH38" s="370"/>
      <c r="CI38" s="73"/>
      <c r="CJ38" s="73"/>
      <c r="CK38" s="370"/>
      <c r="CL38" s="370"/>
      <c r="CM38" s="370"/>
      <c r="CN38" s="370"/>
      <c r="CO38" s="370"/>
      <c r="CP38" s="370"/>
      <c r="CQ38" s="370"/>
    </row>
    <row r="39" spans="1:95" ht="16.05" customHeight="1" thickBot="1" x14ac:dyDescent="0.3">
      <c r="A39" s="145">
        <f>Pil_originale!A551</f>
        <v>5</v>
      </c>
      <c r="B39" s="146">
        <f>Pil_originale!B551</f>
        <v>23</v>
      </c>
      <c r="C39" s="146">
        <f>Pil_originale!C551</f>
        <v>0</v>
      </c>
      <c r="D39" s="146">
        <f>Pil_originale!D551</f>
        <v>1</v>
      </c>
      <c r="E39" s="146" t="str">
        <f>Pil_originale!E551</f>
        <v>Msup</v>
      </c>
      <c r="F39" s="146">
        <f>Pil_originale!F551</f>
        <v>5.8529999999999998</v>
      </c>
      <c r="G39" s="146">
        <f>Pil_originale!G551</f>
        <v>4.3460000000000001</v>
      </c>
      <c r="H39" s="146">
        <f>Pil_originale!H551</f>
        <v>252.81399999999999</v>
      </c>
      <c r="I39" s="146">
        <f>Pil_originale!I551</f>
        <v>16.661999999999999</v>
      </c>
      <c r="J39" s="146">
        <f>Pil_originale!J551</f>
        <v>-31.446999999999999</v>
      </c>
      <c r="K39" s="147">
        <f>Pil_originale!K551</f>
        <v>-34.33</v>
      </c>
      <c r="L39" s="447"/>
      <c r="M39" s="427" t="s">
        <v>33</v>
      </c>
      <c r="N39" s="145" t="s">
        <v>18</v>
      </c>
      <c r="O39" s="19">
        <f t="shared" ref="O39:T39" si="115">F39</f>
        <v>5.8529999999999998</v>
      </c>
      <c r="P39" s="19">
        <f t="shared" si="115"/>
        <v>4.3460000000000001</v>
      </c>
      <c r="Q39" s="19">
        <f t="shared" si="115"/>
        <v>252.81399999999999</v>
      </c>
      <c r="R39" s="19">
        <f t="shared" si="115"/>
        <v>16.661999999999999</v>
      </c>
      <c r="S39" s="19">
        <f t="shared" si="115"/>
        <v>-31.446999999999999</v>
      </c>
      <c r="T39" s="19">
        <f t="shared" si="115"/>
        <v>-34.33</v>
      </c>
      <c r="U39" s="25">
        <f t="shared" ref="U39:Z40" si="116">O39-(O39-O41)/360*$Y$4</f>
        <v>5.0139722222222218</v>
      </c>
      <c r="V39" s="26">
        <f t="shared" si="116"/>
        <v>3.7105555555555556</v>
      </c>
      <c r="W39" s="26">
        <f t="shared" si="116"/>
        <v>186.42327777777777</v>
      </c>
      <c r="X39" s="26">
        <f t="shared" si="116"/>
        <v>12.389958333333333</v>
      </c>
      <c r="Y39" s="26">
        <f t="shared" si="116"/>
        <v>-23.242999999999999</v>
      </c>
      <c r="Z39" s="27">
        <f t="shared" si="116"/>
        <v>-25.373986111111108</v>
      </c>
      <c r="AA39" s="145">
        <f t="shared" si="13"/>
        <v>209.66627777777776</v>
      </c>
      <c r="AB39" s="146">
        <f t="shared" si="13"/>
        <v>37.763944444444441</v>
      </c>
      <c r="AC39" s="146">
        <f t="shared" si="14"/>
        <v>220.9954611111111</v>
      </c>
      <c r="AD39" s="146">
        <f t="shared" si="15"/>
        <v>100.66382777777777</v>
      </c>
      <c r="AE39" s="34">
        <f t="shared" si="16"/>
        <v>224.70601666666664</v>
      </c>
      <c r="AF39" s="34">
        <f t="shared" si="17"/>
        <v>-217.28490555555555</v>
      </c>
      <c r="AG39" s="34">
        <f t="shared" si="18"/>
        <v>104.37438333333333</v>
      </c>
      <c r="AH39" s="35">
        <f t="shared" si="19"/>
        <v>-96.953272222222211</v>
      </c>
      <c r="AJ39" s="145" t="s">
        <v>18</v>
      </c>
      <c r="AK39" s="82">
        <f>AU64</f>
        <v>356.51684981534225</v>
      </c>
      <c r="AL39" s="73">
        <f t="shared" si="7"/>
        <v>5.0139722222222218</v>
      </c>
      <c r="AM39" s="73">
        <f>MAX($AK39,ABS(AE39))</f>
        <v>356.51684981534225</v>
      </c>
      <c r="AN39" s="73">
        <f>MAX($AK39,ABS(AF39))</f>
        <v>356.51684981534225</v>
      </c>
      <c r="AO39" s="73">
        <f>MAX(0.3*$AK39,ABS(AG39))</f>
        <v>106.95505494460268</v>
      </c>
      <c r="AP39" s="73">
        <f>MAX(0.3*$AK39,ABS(AH39))</f>
        <v>106.95505494460268</v>
      </c>
      <c r="AQ39" s="105">
        <f>MAX(AL39-$AG$3*(1-((0.48*$AG$2+AL43)/(0.48*$AG$2))^2),0)/(($H$3-2*4)*391.3)*1000</f>
        <v>0</v>
      </c>
      <c r="AR39" s="106">
        <f t="shared" ref="AR39:AU39" si="117">MAX(AM39-$AG$3*(1-((0.48*$AG$2+AM43)/(0.48*$AG$2))^2),0)/(($H$3-2*4)*391.3)*1000</f>
        <v>4.038198274245417</v>
      </c>
      <c r="AS39" s="106">
        <f t="shared" si="117"/>
        <v>1.154586455052522</v>
      </c>
      <c r="AT39" s="106">
        <f t="shared" si="117"/>
        <v>0</v>
      </c>
      <c r="AU39" s="106">
        <f t="shared" si="117"/>
        <v>0</v>
      </c>
      <c r="AV39" s="132">
        <f>MAX(AQ39:AU39)</f>
        <v>4.038198274245417</v>
      </c>
      <c r="AW39" s="126">
        <f>$AT$2</f>
        <v>12.566370614359172</v>
      </c>
      <c r="AX39" s="73">
        <f>2*AW39*391.3/10</f>
        <v>983.44416427974886</v>
      </c>
      <c r="AY39" s="288">
        <f>AX39*($H$3-2*4)/200</f>
        <v>354.03989914070962</v>
      </c>
      <c r="AZ39" s="73">
        <f>($AG3+$AY39)*(1-ABS((0.48*$AG$2+AL$43)/(0.48*$AG$2+$AX39))^(1+1/(1+2*$AX39/$AG$2)))</f>
        <v>669.48435592692181</v>
      </c>
      <c r="BA39" s="73">
        <f t="shared" ref="BA39:BD40" si="118">($AG3+$AY39)*(1-ABS((0.48*$AG$2+AM$43)/(0.48*$AG$2+$AX39))^(1+1/(1+$AX39/$AG$2)))</f>
        <v>592.50683295522595</v>
      </c>
      <c r="BB39" s="73">
        <f t="shared" si="118"/>
        <v>676.6628454104391</v>
      </c>
      <c r="BC39" s="73">
        <f t="shared" si="118"/>
        <v>679.97792428530283</v>
      </c>
      <c r="BD39" s="73">
        <f t="shared" si="118"/>
        <v>573.32036403200061</v>
      </c>
      <c r="BE39" s="148" t="str">
        <f>IF((ABS(AL39/AZ39)^1.5+ABS(AL40/AZ40)^1.5)&lt;1,"VERIFICA","NON VERIFICA")</f>
        <v>VERIFICA</v>
      </c>
      <c r="BF39" s="148" t="str">
        <f t="shared" ref="BF39:BI39" si="119">IF((ABS(AM39/BA39)^1.5+ABS(AM40/BA40)^1.5)&lt;1,"VERIFICA","NON VERIFICA")</f>
        <v>VERIFICA</v>
      </c>
      <c r="BG39" s="148" t="str">
        <f t="shared" si="119"/>
        <v>VERIFICA</v>
      </c>
      <c r="BH39" s="148" t="str">
        <f t="shared" si="119"/>
        <v>VERIFICA</v>
      </c>
      <c r="BI39" s="148" t="str">
        <f t="shared" si="119"/>
        <v>VERIFICA</v>
      </c>
      <c r="BK39" s="73"/>
      <c r="BL39" s="73">
        <f>MAX(BA39+BA41,BB39+BB41)*$BL$2/($CC$3)*100</f>
        <v>513.66493593180473</v>
      </c>
      <c r="BM39" s="36">
        <f>0.5*14.17*$G$4*0.9*($G$3-4)*2.5/(1+2.5^2)/10</f>
        <v>501.32482758620688</v>
      </c>
      <c r="BN39" s="73">
        <f>BQ4*0.9*($G$3-4)*391.3/100*2.5*10^-1</f>
        <v>560.56317363945698</v>
      </c>
      <c r="BO39" s="265">
        <f>IF(BN39&gt;BM39,SQRT((0.5*14.17*$G$4)/($BO$4/$BP$4*391.3)-1)," ")</f>
        <v>2.3417611920545003</v>
      </c>
      <c r="BP39" s="73">
        <f>IF(BO39=" "," ",0.9*$BQ$4/100*($G$3-4)*391.3*BO39/10)</f>
        <v>525.08203428951549</v>
      </c>
      <c r="BQ39" s="73" t="str">
        <f>IF(AND(BP39&gt;BL39,BN39&gt;BL39),"Verifica","Non Verifica")</f>
        <v>Verifica</v>
      </c>
      <c r="BR39" s="73">
        <f>BU4*0.9*($G$3-4)*391.3/100*2.5*10^-1</f>
        <v>840.8447604591853</v>
      </c>
      <c r="BS39" s="265">
        <f>IF(BR39&gt;BM39,SQRT((0.5*14.17*$G$4)/($BS$4/$BT$4*391.3)-1)," ")</f>
        <v>1.8227900739639975</v>
      </c>
      <c r="BT39" s="73">
        <f>IF(BS39=" "," ",0.9*$BU$4/100*($G$3-4)*391.3*BS39/10)</f>
        <v>613.07339324385521</v>
      </c>
      <c r="BU39" s="6" t="str">
        <f>IF(AND(BT39&gt;BL39,BR39&gt;BL39),"Verifica","Non Verifica")</f>
        <v>Verifica</v>
      </c>
      <c r="BV39" s="281" t="str">
        <f>IF(BS4/BT4&gt;=0.08*14.17*0.75/391.3,"Verifica","Non verifica")</f>
        <v>Verifica</v>
      </c>
      <c r="BW39" s="370"/>
      <c r="BX39" s="370"/>
      <c r="BY39" s="370"/>
      <c r="BZ39" s="370"/>
      <c r="CA39" s="73">
        <f>MAX(AM60:AP60)/(0.9*(80-4)*391.3)*1000</f>
        <v>21.541065749554452</v>
      </c>
      <c r="CB39" s="73">
        <f>MAX(AM61:AP61)/(0.9*(80-4)*391.3)*1000</f>
        <v>10.261443894483383</v>
      </c>
      <c r="CC39" s="370">
        <f>MAX(ABS(Taglio!H12),ABS(Taglio!I12),ABS(Taglio!H13),ABS(Taglio!I13))</f>
        <v>147.84200000000001</v>
      </c>
      <c r="CD39" s="245">
        <f>$CB$5*(CB39+CA39)*391.3/10-ABS(CC39)</f>
        <v>1345.4766428454404</v>
      </c>
      <c r="CE39" s="370">
        <v>0.48</v>
      </c>
      <c r="CF39" s="370">
        <f>CE39*(1-25/250)</f>
        <v>0.432</v>
      </c>
      <c r="CG39" s="370">
        <v>30</v>
      </c>
      <c r="CH39" s="370">
        <v>72</v>
      </c>
      <c r="CI39" s="73">
        <f>(MAX(ABS(AL44),ABS(AM44),ABS(AN44),ABS(AO44),ABS(AP44)))/(CG39*CH39)</f>
        <v>0.86403831018518507</v>
      </c>
      <c r="CJ39" s="73">
        <f>CD39/(CG39*CH39)*10</f>
        <v>6.2290585316918534</v>
      </c>
      <c r="CK39" s="246">
        <v>0.37</v>
      </c>
      <c r="CL39" s="245">
        <f>CF39*14.17*CH39*CG39*(1-CK39/CF39)^0.5/10</f>
        <v>500.91186580318254</v>
      </c>
      <c r="CM39" s="464" t="str">
        <f>IF(CD39&lt;CL39,"VERIFICA","NON VERIFICA_necessarie staffe di contenimento")</f>
        <v>NON VERIFICA_necessarie staffe di contenimento</v>
      </c>
      <c r="CN39" s="464"/>
      <c r="CO39" s="245">
        <f>CG39*CH39/391.3*(CJ39^2/(1.2+CK39*CG39-1.2))</f>
        <v>19.295931467316159</v>
      </c>
      <c r="CP39" s="370"/>
      <c r="CQ39" s="370"/>
    </row>
    <row r="40" spans="1:95" ht="16.05" customHeight="1" x14ac:dyDescent="0.25">
      <c r="A40" s="138">
        <f>Pil_originale!A552</f>
        <v>5</v>
      </c>
      <c r="B40" s="6">
        <f>Pil_originale!B552</f>
        <v>23</v>
      </c>
      <c r="C40" s="6">
        <f>Pil_originale!C552</f>
        <v>0</v>
      </c>
      <c r="D40" s="6">
        <f>Pil_originale!D552</f>
        <v>1</v>
      </c>
      <c r="E40" s="6" t="str">
        <f>Pil_originale!E552</f>
        <v>Minf</v>
      </c>
      <c r="F40" s="6">
        <f>Pil_originale!F552</f>
        <v>-2.7770000000000001</v>
      </c>
      <c r="G40" s="6">
        <f>Pil_originale!G552</f>
        <v>-2.19</v>
      </c>
      <c r="H40" s="6">
        <f>Pil_originale!H552</f>
        <v>-430.06200000000001</v>
      </c>
      <c r="I40" s="6">
        <f>Pil_originale!I552</f>
        <v>-27.279</v>
      </c>
      <c r="J40" s="6">
        <f>Pil_originale!J552</f>
        <v>52.936999999999998</v>
      </c>
      <c r="K40" s="7">
        <f>Pil_originale!K552</f>
        <v>57.789000000000001</v>
      </c>
      <c r="L40" s="447"/>
      <c r="M40" s="427"/>
      <c r="N40" s="138" t="s">
        <v>17</v>
      </c>
      <c r="O40" s="21">
        <f t="shared" ref="O40:T40" si="120">F42</f>
        <v>25.361000000000001</v>
      </c>
      <c r="P40" s="21">
        <f t="shared" si="120"/>
        <v>15.205</v>
      </c>
      <c r="Q40" s="21">
        <f t="shared" si="120"/>
        <v>2.65</v>
      </c>
      <c r="R40" s="21">
        <f t="shared" si="120"/>
        <v>75.012</v>
      </c>
      <c r="S40" s="21">
        <f t="shared" si="120"/>
        <v>5.8129999999999997</v>
      </c>
      <c r="T40" s="21">
        <f t="shared" si="120"/>
        <v>6.3460000000000001</v>
      </c>
      <c r="U40" s="28">
        <f t="shared" si="116"/>
        <v>21.685124999999999</v>
      </c>
      <c r="V40" s="29">
        <f t="shared" si="116"/>
        <v>13.000097222222221</v>
      </c>
      <c r="W40" s="29">
        <f t="shared" si="116"/>
        <v>2.0902916666666664</v>
      </c>
      <c r="X40" s="29">
        <f t="shared" si="116"/>
        <v>59.394805555555557</v>
      </c>
      <c r="Y40" s="29">
        <f t="shared" si="116"/>
        <v>4.5964583333333326</v>
      </c>
      <c r="Z40" s="30">
        <f t="shared" si="116"/>
        <v>5.0178472222222226</v>
      </c>
      <c r="AA40" s="138">
        <f t="shared" si="13"/>
        <v>6.6867499999999991</v>
      </c>
      <c r="AB40" s="6">
        <f t="shared" si="13"/>
        <v>64.41265277777778</v>
      </c>
      <c r="AC40" s="6">
        <f t="shared" si="14"/>
        <v>26.010545833333332</v>
      </c>
      <c r="AD40" s="6">
        <f t="shared" si="15"/>
        <v>66.418677777777773</v>
      </c>
      <c r="AE40" s="36">
        <f t="shared" si="16"/>
        <v>39.010643055555555</v>
      </c>
      <c r="AF40" s="36">
        <f t="shared" si="17"/>
        <v>-13.01044861111111</v>
      </c>
      <c r="AG40" s="36">
        <f t="shared" si="18"/>
        <v>79.418774999999997</v>
      </c>
      <c r="AH40" s="37">
        <f t="shared" si="19"/>
        <v>-53.41858055555555</v>
      </c>
      <c r="AJ40" s="138" t="s">
        <v>17</v>
      </c>
      <c r="AK40" s="82">
        <f>AT64</f>
        <v>127.55077616169795</v>
      </c>
      <c r="AL40" s="73">
        <f t="shared" si="7"/>
        <v>21.685124999999999</v>
      </c>
      <c r="AM40" s="73">
        <f>MAX(0.3*$AK40,ABS(AE40))</f>
        <v>39.010643055555555</v>
      </c>
      <c r="AN40" s="73">
        <f>MAX(0.3*$AK40,ABS(AF40))</f>
        <v>38.265232848509385</v>
      </c>
      <c r="AO40" s="73">
        <f>MAX($AK40,ABS(AG40))</f>
        <v>127.55077616169795</v>
      </c>
      <c r="AP40" s="73">
        <f>MAX($AK40,ABS(AH40))</f>
        <v>127.55077616169795</v>
      </c>
      <c r="AQ40" s="107">
        <f>MAX(AL40-$AG$4*(1-((0.48*$AG$2+AL43)/(0.48*$AG$2))^2),0)/(($H$4-2*4)*391.3)*1000</f>
        <v>0</v>
      </c>
      <c r="AR40" s="108">
        <f t="shared" ref="AR40:AU40" si="121">MAX(AM40-$AG$4*(1-((0.48*$AG$2+AM43)/(0.48*$AG$2))^2),0)/(($H$4-2*4)*391.3)*1000</f>
        <v>0</v>
      </c>
      <c r="AS40" s="108">
        <f t="shared" si="121"/>
        <v>0</v>
      </c>
      <c r="AT40" s="108">
        <f t="shared" si="121"/>
        <v>0.60804299787677385</v>
      </c>
      <c r="AU40" s="108">
        <f t="shared" si="121"/>
        <v>5.1495817419523533</v>
      </c>
      <c r="AV40" s="133">
        <f t="shared" ref="AV40:AV42" si="122">MAX(AQ40:AU40)</f>
        <v>5.1495817419523533</v>
      </c>
      <c r="AW40" s="127">
        <f>$AT$3</f>
        <v>10.304423903774522</v>
      </c>
      <c r="AX40" s="73">
        <f t="shared" ref="AX40:AX42" si="123">2*AW40*391.3/10</f>
        <v>806.42421470939405</v>
      </c>
      <c r="AY40" s="288">
        <f>AX40*($H$4-2*4)/200</f>
        <v>88.706663618033346</v>
      </c>
      <c r="AZ40" s="73">
        <f>($AG4+$AY40)*(1-ABS((0.48*$AG$2+AL$43)/(0.48*$AG$2+$AX40))^(1+1/(1+2*$AX40/$AG$2)))</f>
        <v>207.69271066772581</v>
      </c>
      <c r="BA40" s="73">
        <f t="shared" si="118"/>
        <v>181.28285459399959</v>
      </c>
      <c r="BB40" s="73">
        <f t="shared" si="118"/>
        <v>209.89800679701125</v>
      </c>
      <c r="BC40" s="73">
        <f t="shared" si="118"/>
        <v>210.96485956612514</v>
      </c>
      <c r="BD40" s="73">
        <f t="shared" si="118"/>
        <v>174.64336204784394</v>
      </c>
      <c r="BE40" s="148"/>
      <c r="BF40" s="148"/>
      <c r="BG40" s="148"/>
      <c r="BH40" s="148"/>
      <c r="BI40" s="148"/>
      <c r="BK40" s="370"/>
      <c r="BL40" s="73"/>
      <c r="BM40" s="36"/>
      <c r="BN40" s="73"/>
      <c r="BO40" s="73"/>
      <c r="BP40" s="73"/>
      <c r="BQ40" s="73"/>
      <c r="BR40" s="73"/>
      <c r="BS40" s="36"/>
      <c r="BT40" s="73"/>
      <c r="BU40" s="370"/>
      <c r="BV40" s="370"/>
      <c r="BW40" s="370"/>
      <c r="BX40" s="370"/>
      <c r="BY40" s="370"/>
      <c r="BZ40" s="370"/>
      <c r="CA40" s="370"/>
      <c r="CB40" s="370"/>
      <c r="CC40" s="370"/>
      <c r="CD40" s="370"/>
      <c r="CE40" s="370"/>
      <c r="CF40" s="370"/>
      <c r="CG40" s="370"/>
      <c r="CH40" s="370"/>
      <c r="CI40" s="73"/>
      <c r="CJ40" s="73"/>
      <c r="CK40" s="370"/>
      <c r="CL40" s="370"/>
      <c r="CM40" s="465"/>
      <c r="CN40" s="465"/>
      <c r="CO40" s="370"/>
      <c r="CP40" s="370"/>
      <c r="CQ40" s="370"/>
    </row>
    <row r="41" spans="1:95" ht="16.05" customHeight="1" x14ac:dyDescent="0.25">
      <c r="A41" s="138">
        <f>Pil_originale!A554</f>
        <v>5</v>
      </c>
      <c r="B41" s="6">
        <f>Pil_originale!B554</f>
        <v>23</v>
      </c>
      <c r="C41" s="6">
        <f>Pil_originale!C554</f>
        <v>0</v>
      </c>
      <c r="D41" s="6">
        <f>Pil_originale!D554</f>
        <v>1</v>
      </c>
      <c r="E41" s="6" t="str">
        <f>Pil_originale!E554</f>
        <v>N</v>
      </c>
      <c r="F41" s="6">
        <f>Pil_originale!F554</f>
        <v>-938.21199999999999</v>
      </c>
      <c r="G41" s="6">
        <f>Pil_originale!G554</f>
        <v>-593.32600000000002</v>
      </c>
      <c r="H41" s="6">
        <f>Pil_originale!H554</f>
        <v>195.41800000000001</v>
      </c>
      <c r="I41" s="6">
        <f>Pil_originale!I554</f>
        <v>11.398</v>
      </c>
      <c r="J41" s="6">
        <f>Pil_originale!J554</f>
        <v>-23.632999999999999</v>
      </c>
      <c r="K41" s="7">
        <f>Pil_originale!K554</f>
        <v>-25.798999999999999</v>
      </c>
      <c r="L41" s="447"/>
      <c r="M41" s="427"/>
      <c r="N41" s="138" t="s">
        <v>20</v>
      </c>
      <c r="O41" s="21">
        <f t="shared" ref="O41:T41" si="124">F40</f>
        <v>-2.7770000000000001</v>
      </c>
      <c r="P41" s="21">
        <f t="shared" si="124"/>
        <v>-2.19</v>
      </c>
      <c r="Q41" s="21">
        <f t="shared" si="124"/>
        <v>-430.06200000000001</v>
      </c>
      <c r="R41" s="21">
        <f t="shared" si="124"/>
        <v>-27.279</v>
      </c>
      <c r="S41" s="21">
        <f t="shared" si="124"/>
        <v>52.936999999999998</v>
      </c>
      <c r="T41" s="21">
        <f t="shared" si="124"/>
        <v>57.789000000000001</v>
      </c>
      <c r="U41" s="28">
        <f t="shared" ref="U41:Z42" si="125">O41+(O39-O41)/360*$Y$5</f>
        <v>-2.7770000000000001</v>
      </c>
      <c r="V41" s="29">
        <f t="shared" si="125"/>
        <v>-2.19</v>
      </c>
      <c r="W41" s="29">
        <f t="shared" si="125"/>
        <v>-430.06200000000001</v>
      </c>
      <c r="X41" s="29">
        <f t="shared" si="125"/>
        <v>-27.279</v>
      </c>
      <c r="Y41" s="29">
        <f t="shared" si="125"/>
        <v>52.936999999999998</v>
      </c>
      <c r="Z41" s="30">
        <f t="shared" si="125"/>
        <v>57.789000000000001</v>
      </c>
      <c r="AA41" s="138">
        <f t="shared" si="13"/>
        <v>-482.99900000000002</v>
      </c>
      <c r="AB41" s="6">
        <f t="shared" si="13"/>
        <v>-85.067999999999998</v>
      </c>
      <c r="AC41" s="6">
        <f t="shared" si="14"/>
        <v>-508.51940000000002</v>
      </c>
      <c r="AD41" s="6">
        <f t="shared" si="15"/>
        <v>-229.96769999999998</v>
      </c>
      <c r="AE41" s="36">
        <f t="shared" si="16"/>
        <v>-510.70940000000002</v>
      </c>
      <c r="AF41" s="36">
        <f t="shared" si="17"/>
        <v>506.32940000000002</v>
      </c>
      <c r="AG41" s="36">
        <f t="shared" si="18"/>
        <v>-232.15769999999998</v>
      </c>
      <c r="AH41" s="37">
        <f t="shared" si="19"/>
        <v>227.77769999999998</v>
      </c>
      <c r="AJ41" s="138" t="s">
        <v>20</v>
      </c>
      <c r="AK41" s="82"/>
      <c r="AL41" s="73">
        <f t="shared" si="7"/>
        <v>-2.7770000000000001</v>
      </c>
      <c r="AM41" s="73">
        <f>MAX($AK41,ABS(AE41))</f>
        <v>510.70940000000002</v>
      </c>
      <c r="AN41" s="79">
        <f>MAX($AK41,ABS(AF41))</f>
        <v>506.32940000000002</v>
      </c>
      <c r="AO41" s="73">
        <f>MAX(0.3*$AK41,ABS(AG41))</f>
        <v>232.15769999999998</v>
      </c>
      <c r="AP41" s="73">
        <f>MAX(0.3*$AK41,ABS(AH41))</f>
        <v>227.77769999999998</v>
      </c>
      <c r="AQ41" s="107">
        <f>MAX(AL41-$AG$3*(1-((0.48*$AG$2+AL44)/(0.48*$AG$2))^2),0)/(($H$3-2*4)*391.3)*1000</f>
        <v>0</v>
      </c>
      <c r="AR41" s="108">
        <f t="shared" ref="AR41:AU41" si="126">MAX(AM41-$AG$3*(1-((0.48*$AG$2+AM44)/(0.48*$AG$2))^2),0)/(($H$3-2*4)*391.3)*1000</f>
        <v>9.3726333606135395</v>
      </c>
      <c r="AS41" s="108">
        <f t="shared" si="126"/>
        <v>6.4498832619184574</v>
      </c>
      <c r="AT41" s="108">
        <f t="shared" si="126"/>
        <v>0</v>
      </c>
      <c r="AU41" s="108">
        <f t="shared" si="126"/>
        <v>5.2919726329255783E-2</v>
      </c>
      <c r="AV41" s="134">
        <f t="shared" si="122"/>
        <v>9.3726333606135395</v>
      </c>
      <c r="AW41" s="128">
        <f>$AQ$2</f>
        <v>12.566370614359172</v>
      </c>
      <c r="AX41" s="73">
        <f t="shared" si="123"/>
        <v>983.44416427974886</v>
      </c>
      <c r="AY41" s="288">
        <f>AX41*($H$3-2*4)/200</f>
        <v>354.03989914070962</v>
      </c>
      <c r="AZ41" s="73">
        <f>($AG3+$AY41)*(1-ABS((0.48*$AG$2+AL$44)/(0.48*$AG$2+$AX41))^(1+1/(1+2*$AX41/$AG$2)))</f>
        <v>667.22918196415924</v>
      </c>
      <c r="BA41" s="73">
        <f t="shared" ref="BA41:BD42" si="127">($AG3+$AY41)*(1-ABS((0.48*$AG$2+AM$44)/(0.48*$AG$2+$AX41))^(1+1/(1+$AX41/$AG$2)))</f>
        <v>596.15831213787783</v>
      </c>
      <c r="BB41" s="73">
        <f t="shared" si="127"/>
        <v>677.54471295522774</v>
      </c>
      <c r="BC41" s="73">
        <f t="shared" si="127"/>
        <v>680.28482974427425</v>
      </c>
      <c r="BD41" s="73">
        <f t="shared" si="127"/>
        <v>577.30448264701624</v>
      </c>
      <c r="BE41" s="148" t="str">
        <f>IF((ABS(AL41/AZ41)^1.5+ABS(AL42/AZ42)^1.5&lt;1),"VERIFICA","NON VERIFICA")</f>
        <v>VERIFICA</v>
      </c>
      <c r="BF41" s="148" t="str">
        <f t="shared" ref="BF41:BI41" si="128">IF((ABS(AM41/BA41)^1.5+ABS(AM42/BA42)^1.5&lt;1),"VERIFICA","NON VERIFICA")</f>
        <v>VERIFICA</v>
      </c>
      <c r="BG41" s="148" t="str">
        <f t="shared" si="128"/>
        <v>VERIFICA</v>
      </c>
      <c r="BH41" s="148" t="str">
        <f t="shared" si="128"/>
        <v>VERIFICA</v>
      </c>
      <c r="BI41" s="148" t="str">
        <f t="shared" si="128"/>
        <v>VERIFICA</v>
      </c>
      <c r="BK41" s="73"/>
      <c r="BL41" s="36">
        <f>MAX(BC40+BC42,BD40+BD42)*$BL$2/($BX$3)*100</f>
        <v>171.93620610219457</v>
      </c>
      <c r="BM41" s="36">
        <f>0.5*14.17*$H$3*0.9*($H$4-4)*2.5/(1+2.5^2)/10</f>
        <v>457.34896551724131</v>
      </c>
      <c r="BN41" s="36">
        <f>$BQ$6*0.9*($H$4-4)*391.3/100*2.5*10^-1</f>
        <v>306.83457925528165</v>
      </c>
      <c r="BO41" s="341" t="str">
        <f>IF(BN41&gt;BM41,SQRT((0.5*14.17*$H$3)/($BQ$6/100*391.3)-1)," ")</f>
        <v xml:space="preserve"> </v>
      </c>
      <c r="BP41" s="36" t="str">
        <f>IF(BO41=" "," ",0.9*$BQ$6/100*($H$4-4)*391.3*BO41*10^-1)</f>
        <v xml:space="preserve"> </v>
      </c>
      <c r="BQ41" s="36" t="str">
        <f>IF(AND(BP41&gt;BL41,BN41&gt;BL41),"Verifica","Non Verifica")</f>
        <v>Verifica</v>
      </c>
      <c r="BR41" s="36">
        <f>$BU$6*0.9*($H$4-4)*391.3/100*2.5*10^-1</f>
        <v>460.25186888292251</v>
      </c>
      <c r="BS41" s="341">
        <f>IF(BR41&gt;BM41,SQRT((0.5*14.17*$H$3)/($BU$6/100*391.3)-1)," ")</f>
        <v>2.4908377619259197</v>
      </c>
      <c r="BT41" s="36">
        <f>IF(BS41=" "," ",0.9*$BU$6/100*($H$4-4)*391.3*BS41*10^-1)</f>
        <v>458.56509400422419</v>
      </c>
      <c r="BU41" s="6" t="str">
        <f>IF(AND(BT41&gt;BL41,BR41&gt;BL41),"Verifica","Non Verifica")</f>
        <v>Verifica</v>
      </c>
      <c r="BV41" s="370"/>
      <c r="BW41" s="370"/>
      <c r="BX41" s="370"/>
      <c r="BY41" s="370"/>
      <c r="BZ41" s="370"/>
      <c r="CA41" s="370"/>
      <c r="CB41" s="370"/>
      <c r="CC41" s="370"/>
      <c r="CD41" s="370"/>
      <c r="CE41" s="370"/>
      <c r="CF41" s="370"/>
      <c r="CG41" s="370"/>
      <c r="CH41" s="370"/>
      <c r="CI41" s="73"/>
      <c r="CJ41" s="73"/>
      <c r="CK41" s="370"/>
      <c r="CL41" s="370"/>
      <c r="CM41" s="465"/>
      <c r="CN41" s="465"/>
      <c r="CO41" s="370"/>
      <c r="CP41" s="370"/>
      <c r="CQ41" s="370"/>
    </row>
    <row r="42" spans="1:95" ht="16.05" customHeight="1" thickBot="1" x14ac:dyDescent="0.3">
      <c r="A42" s="138">
        <f>Pil_originale!A1055</f>
        <v>10</v>
      </c>
      <c r="B42" s="6">
        <f>Pil_originale!B1055</f>
        <v>23</v>
      </c>
      <c r="C42" s="6">
        <f>Pil_originale!C1055</f>
        <v>0</v>
      </c>
      <c r="D42" s="6">
        <f>Pil_originale!D1055</f>
        <v>1</v>
      </c>
      <c r="E42" s="6" t="str">
        <f>Pil_originale!E1055</f>
        <v>Msup</v>
      </c>
      <c r="F42" s="6">
        <f>Pil_originale!F1055</f>
        <v>25.361000000000001</v>
      </c>
      <c r="G42" s="6">
        <f>Pil_originale!G1055</f>
        <v>15.205</v>
      </c>
      <c r="H42" s="6">
        <f>Pil_originale!H1055</f>
        <v>2.65</v>
      </c>
      <c r="I42" s="6">
        <f>Pil_originale!I1055</f>
        <v>75.012</v>
      </c>
      <c r="J42" s="6">
        <f>Pil_originale!J1055</f>
        <v>5.8129999999999997</v>
      </c>
      <c r="K42" s="7">
        <f>Pil_originale!K1055</f>
        <v>6.3460000000000001</v>
      </c>
      <c r="L42" s="447"/>
      <c r="M42" s="427"/>
      <c r="N42" s="138" t="s">
        <v>19</v>
      </c>
      <c r="O42" s="21">
        <f t="shared" ref="O42:T42" si="129">F43</f>
        <v>-12.448</v>
      </c>
      <c r="P42" s="21">
        <f t="shared" si="129"/>
        <v>-7.4740000000000002</v>
      </c>
      <c r="Q42" s="21">
        <f t="shared" si="129"/>
        <v>-3.1070000000000002</v>
      </c>
      <c r="R42" s="21">
        <f t="shared" si="129"/>
        <v>-85.622</v>
      </c>
      <c r="S42" s="21">
        <f t="shared" si="129"/>
        <v>-6.7</v>
      </c>
      <c r="T42" s="21">
        <f t="shared" si="129"/>
        <v>-7.3150000000000004</v>
      </c>
      <c r="U42" s="28">
        <f t="shared" si="125"/>
        <v>-12.448</v>
      </c>
      <c r="V42" s="29">
        <f t="shared" si="125"/>
        <v>-7.4740000000000002</v>
      </c>
      <c r="W42" s="29">
        <f t="shared" si="125"/>
        <v>-3.1070000000000002</v>
      </c>
      <c r="X42" s="29">
        <f t="shared" si="125"/>
        <v>-85.622</v>
      </c>
      <c r="Y42" s="29">
        <f t="shared" si="125"/>
        <v>-6.7</v>
      </c>
      <c r="Z42" s="30">
        <f t="shared" si="125"/>
        <v>-7.3150000000000004</v>
      </c>
      <c r="AA42" s="138">
        <f t="shared" si="13"/>
        <v>-9.8070000000000004</v>
      </c>
      <c r="AB42" s="6">
        <f t="shared" si="13"/>
        <v>-92.936999999999998</v>
      </c>
      <c r="AC42" s="6">
        <f t="shared" si="14"/>
        <v>-37.688099999999999</v>
      </c>
      <c r="AD42" s="6">
        <f t="shared" si="15"/>
        <v>-95.879099999999994</v>
      </c>
      <c r="AE42" s="36">
        <f t="shared" si="16"/>
        <v>-45.162099999999995</v>
      </c>
      <c r="AF42" s="36">
        <f t="shared" si="17"/>
        <v>30.214099999999998</v>
      </c>
      <c r="AG42" s="36">
        <f t="shared" si="18"/>
        <v>-103.3531</v>
      </c>
      <c r="AH42" s="37">
        <f t="shared" si="19"/>
        <v>88.40509999999999</v>
      </c>
      <c r="AJ42" s="138" t="s">
        <v>19</v>
      </c>
      <c r="AK42" s="82"/>
      <c r="AL42" s="73">
        <f t="shared" si="7"/>
        <v>-12.448</v>
      </c>
      <c r="AM42" s="73">
        <f>MAX(0.3*$AK42,ABS(AE42))</f>
        <v>45.162099999999995</v>
      </c>
      <c r="AN42" s="73">
        <f>MAX(0.3*$AK42,ABS(AF42))</f>
        <v>30.214099999999998</v>
      </c>
      <c r="AO42" s="73">
        <f>MAX($AK42,ABS(AG42))</f>
        <v>103.3531</v>
      </c>
      <c r="AP42" s="73">
        <f>MAX($AK42,ABS(AH42))</f>
        <v>88.40509999999999</v>
      </c>
      <c r="AQ42" s="107">
        <f>MAX(AL42-$AG$4*(1-((0.48*$AG$2+AL44)/(0.48*$AG$2))^2),0)/(($H$4-2*4)*391.3)*1000</f>
        <v>0</v>
      </c>
      <c r="AR42" s="108">
        <f t="shared" ref="AR42:AU42" si="130">MAX(AM42-$AG$4*(1-((0.48*$AG$2+AM44)/(0.48*$AG$2))^2),0)/(($H$4-2*4)*391.3)*1000</f>
        <v>0</v>
      </c>
      <c r="AS42" s="108">
        <f t="shared" si="130"/>
        <v>0</v>
      </c>
      <c r="AT42" s="108">
        <f t="shared" si="130"/>
        <v>0</v>
      </c>
      <c r="AU42" s="108">
        <f t="shared" si="130"/>
        <v>0.41209542790247161</v>
      </c>
      <c r="AV42" s="133">
        <f t="shared" si="122"/>
        <v>0.41209542790247161</v>
      </c>
      <c r="AW42" s="129">
        <f>$AQ$3</f>
        <v>10.304423903774522</v>
      </c>
      <c r="AX42" s="73">
        <f t="shared" si="123"/>
        <v>806.42421470939405</v>
      </c>
      <c r="AY42" s="288">
        <f>AX42*($H$4-2*4)/200</f>
        <v>88.706663618033346</v>
      </c>
      <c r="AZ42" s="73">
        <f>($AG4+$AY42)*(1-ABS((0.48*$AG$2+AL$44)/(0.48*$AG$2+$AX42))^(1+1/(1+2*$AX42/$AG$2)))</f>
        <v>206.96869371914752</v>
      </c>
      <c r="BA42" s="73">
        <f t="shared" si="127"/>
        <v>182.54359787994525</v>
      </c>
      <c r="BB42" s="73">
        <f t="shared" si="127"/>
        <v>210.18482316452963</v>
      </c>
      <c r="BC42" s="73">
        <f t="shared" si="127"/>
        <v>211.06037359380699</v>
      </c>
      <c r="BD42" s="73">
        <f t="shared" si="127"/>
        <v>176.02401150136217</v>
      </c>
      <c r="BE42" s="148"/>
      <c r="BF42" s="148"/>
      <c r="BG42" s="148"/>
      <c r="BH42" s="148"/>
      <c r="BI42" s="148"/>
      <c r="BK42" s="370"/>
      <c r="BL42" s="73"/>
      <c r="BM42" s="73"/>
      <c r="BN42" s="73"/>
      <c r="BO42" s="73"/>
      <c r="BP42" s="73"/>
      <c r="BQ42" s="73"/>
      <c r="BR42" s="73"/>
      <c r="BS42" s="36"/>
      <c r="BT42" s="73"/>
      <c r="BU42" s="370"/>
      <c r="BV42" s="370"/>
      <c r="BW42" s="370"/>
      <c r="BX42" s="370"/>
      <c r="BY42" s="370"/>
      <c r="BZ42" s="370"/>
      <c r="CA42" s="370"/>
      <c r="CB42" s="370"/>
      <c r="CC42" s="370"/>
      <c r="CD42" s="370"/>
      <c r="CE42" s="370"/>
      <c r="CF42" s="370"/>
      <c r="CG42" s="370"/>
      <c r="CH42" s="370"/>
      <c r="CI42" s="73"/>
      <c r="CJ42" s="73"/>
      <c r="CK42" s="370"/>
      <c r="CL42" s="370"/>
      <c r="CM42" s="465"/>
      <c r="CN42" s="465"/>
      <c r="CO42" s="370"/>
      <c r="CP42" s="370"/>
      <c r="CQ42" s="370"/>
    </row>
    <row r="43" spans="1:95" x14ac:dyDescent="0.3">
      <c r="A43" s="138">
        <f>Pil_originale!A1056</f>
        <v>10</v>
      </c>
      <c r="B43" s="6">
        <f>Pil_originale!B1056</f>
        <v>23</v>
      </c>
      <c r="C43" s="6">
        <f>Pil_originale!C1056</f>
        <v>0</v>
      </c>
      <c r="D43" s="6">
        <f>Pil_originale!D1056</f>
        <v>1</v>
      </c>
      <c r="E43" s="6" t="str">
        <f>Pil_originale!E1056</f>
        <v>Minf</v>
      </c>
      <c r="F43" s="6">
        <f>Pil_originale!F1056</f>
        <v>-12.448</v>
      </c>
      <c r="G43" s="6">
        <f>Pil_originale!G1056</f>
        <v>-7.4740000000000002</v>
      </c>
      <c r="H43" s="6">
        <f>Pil_originale!H1056</f>
        <v>-3.1070000000000002</v>
      </c>
      <c r="I43" s="6">
        <f>Pil_originale!I1056</f>
        <v>-85.622</v>
      </c>
      <c r="J43" s="6">
        <f>Pil_originale!J1056</f>
        <v>-6.7</v>
      </c>
      <c r="K43" s="7">
        <f>Pil_originale!K1056</f>
        <v>-7.3150000000000004</v>
      </c>
      <c r="L43" s="447"/>
      <c r="M43" s="427"/>
      <c r="N43" s="138" t="s">
        <v>44</v>
      </c>
      <c r="O43" s="21">
        <f>F41+F44</f>
        <v>-1755.7089999999998</v>
      </c>
      <c r="P43" s="21">
        <f t="shared" ref="P43:T43" si="131">G41+G44</f>
        <v>-1083.066</v>
      </c>
      <c r="Q43" s="21">
        <f t="shared" si="131"/>
        <v>179.626</v>
      </c>
      <c r="R43" s="21">
        <f t="shared" si="131"/>
        <v>-313.60999999999996</v>
      </c>
      <c r="S43" s="21">
        <f t="shared" si="131"/>
        <v>-52.096999999999994</v>
      </c>
      <c r="T43" s="21">
        <f t="shared" si="131"/>
        <v>-56.872</v>
      </c>
      <c r="U43" s="28">
        <f>O43+$Q$4</f>
        <v>-1840.9727499999999</v>
      </c>
      <c r="V43" s="29">
        <f>P43+$Q$2</f>
        <v>-1148.6535000000001</v>
      </c>
      <c r="W43" s="29">
        <f>Q43</f>
        <v>179.626</v>
      </c>
      <c r="X43" s="29">
        <f>R43</f>
        <v>-313.60999999999996</v>
      </c>
      <c r="Y43" s="29">
        <f t="shared" ref="X43:Z44" si="132">S43</f>
        <v>-52.096999999999994</v>
      </c>
      <c r="Z43" s="30">
        <f t="shared" si="132"/>
        <v>-56.872</v>
      </c>
      <c r="AA43" s="138">
        <f t="shared" si="13"/>
        <v>231.72300000000001</v>
      </c>
      <c r="AB43" s="6">
        <f t="shared" si="13"/>
        <v>-370.48199999999997</v>
      </c>
      <c r="AC43" s="6">
        <f t="shared" si="14"/>
        <v>342.86759999999998</v>
      </c>
      <c r="AD43" s="6">
        <f t="shared" si="15"/>
        <v>-439.99889999999999</v>
      </c>
      <c r="AE43" s="36">
        <f t="shared" si="16"/>
        <v>-805.78590000000008</v>
      </c>
      <c r="AF43" s="36">
        <f t="shared" si="17"/>
        <v>-1491.5211000000002</v>
      </c>
      <c r="AG43" s="36">
        <f t="shared" si="18"/>
        <v>-1588.6524000000002</v>
      </c>
      <c r="AH43" s="37">
        <f t="shared" si="19"/>
        <v>-708.65460000000007</v>
      </c>
      <c r="AJ43" s="138" t="s">
        <v>44</v>
      </c>
      <c r="AK43" s="82"/>
      <c r="AL43" s="73">
        <f t="shared" si="7"/>
        <v>-1840.9727499999999</v>
      </c>
      <c r="AM43" s="73">
        <f t="shared" ref="AM43:AP44" si="133">AE43</f>
        <v>-805.78590000000008</v>
      </c>
      <c r="AN43" s="73">
        <f t="shared" si="133"/>
        <v>-1491.5211000000002</v>
      </c>
      <c r="AO43" s="73">
        <f t="shared" si="133"/>
        <v>-1588.6524000000002</v>
      </c>
      <c r="AP43" s="73">
        <f t="shared" si="133"/>
        <v>-708.65460000000007</v>
      </c>
      <c r="AQ43" s="285"/>
      <c r="AR43" s="6"/>
      <c r="AS43" s="6"/>
      <c r="AT43" s="6"/>
      <c r="AU43" s="6"/>
      <c r="AV43" s="7"/>
      <c r="AW43" s="288"/>
      <c r="AX43" s="288"/>
      <c r="AY43" s="288"/>
      <c r="AZ43" s="288"/>
      <c r="BK43" s="370"/>
      <c r="BL43" s="73"/>
      <c r="BM43" s="73"/>
      <c r="BN43" s="73"/>
      <c r="BO43" s="73"/>
      <c r="BP43" s="73"/>
      <c r="BQ43" s="73"/>
      <c r="BR43" s="73"/>
      <c r="BS43" s="36"/>
      <c r="BT43" s="73"/>
      <c r="BU43" s="370"/>
      <c r="BV43" s="370"/>
      <c r="BW43" s="370"/>
      <c r="BX43" s="370"/>
      <c r="BY43" s="370"/>
      <c r="BZ43" s="370"/>
      <c r="CA43" s="370"/>
      <c r="CB43" s="370"/>
      <c r="CC43" s="370"/>
      <c r="CD43" s="370"/>
      <c r="CE43" s="370"/>
      <c r="CF43" s="370"/>
      <c r="CG43" s="370"/>
      <c r="CH43" s="370"/>
      <c r="CI43" s="73"/>
      <c r="CJ43" s="73"/>
      <c r="CK43" s="246"/>
      <c r="CL43" s="245"/>
      <c r="CM43" s="370"/>
      <c r="CN43" s="370"/>
      <c r="CO43" s="370"/>
      <c r="CP43" s="370"/>
      <c r="CQ43" s="370"/>
    </row>
    <row r="44" spans="1:95" ht="15" thickBot="1" x14ac:dyDescent="0.35">
      <c r="A44" s="8">
        <f>Pil_originale!A1058</f>
        <v>10</v>
      </c>
      <c r="B44" s="42">
        <f>Pil_originale!B1058</f>
        <v>23</v>
      </c>
      <c r="C44" s="42">
        <f>Pil_originale!C1058</f>
        <v>0</v>
      </c>
      <c r="D44" s="42">
        <f>Pil_originale!D1058</f>
        <v>1</v>
      </c>
      <c r="E44" s="42" t="str">
        <f>Pil_originale!E1058</f>
        <v>N</v>
      </c>
      <c r="F44" s="42">
        <f>Pil_originale!F1058</f>
        <v>-817.49699999999996</v>
      </c>
      <c r="G44" s="42">
        <f>Pil_originale!G1058</f>
        <v>-489.74</v>
      </c>
      <c r="H44" s="42">
        <f>Pil_originale!H1058</f>
        <v>-15.792</v>
      </c>
      <c r="I44" s="42">
        <f>Pil_originale!I1058</f>
        <v>-325.00799999999998</v>
      </c>
      <c r="J44" s="42">
        <f>Pil_originale!J1058</f>
        <v>-28.463999999999999</v>
      </c>
      <c r="K44" s="10">
        <f>Pil_originale!K1058</f>
        <v>-31.073</v>
      </c>
      <c r="M44" s="15"/>
      <c r="N44" s="8" t="s">
        <v>45</v>
      </c>
      <c r="O44" s="23">
        <f>F41+F44</f>
        <v>-1755.7089999999998</v>
      </c>
      <c r="P44" s="23">
        <f t="shared" ref="P44:T44" si="134">G41+G44</f>
        <v>-1083.066</v>
      </c>
      <c r="Q44" s="23">
        <f t="shared" si="134"/>
        <v>179.626</v>
      </c>
      <c r="R44" s="23">
        <f t="shared" si="134"/>
        <v>-313.60999999999996</v>
      </c>
      <c r="S44" s="23">
        <f t="shared" si="134"/>
        <v>-52.096999999999994</v>
      </c>
      <c r="T44" s="23">
        <f t="shared" si="134"/>
        <v>-56.872</v>
      </c>
      <c r="U44" s="83">
        <f>O44+$Q$5</f>
        <v>-1866.3227499999998</v>
      </c>
      <c r="V44" s="23">
        <f>P44+$Q$3</f>
        <v>-1168.1535000000001</v>
      </c>
      <c r="W44" s="31">
        <f>Q44</f>
        <v>179.626</v>
      </c>
      <c r="X44" s="31">
        <f t="shared" si="132"/>
        <v>-313.60999999999996</v>
      </c>
      <c r="Y44" s="31">
        <f t="shared" si="132"/>
        <v>-52.096999999999994</v>
      </c>
      <c r="Z44" s="32">
        <f t="shared" si="132"/>
        <v>-56.872</v>
      </c>
      <c r="AA44" s="8">
        <f t="shared" si="13"/>
        <v>231.72300000000001</v>
      </c>
      <c r="AB44" s="42">
        <f t="shared" si="13"/>
        <v>-370.48199999999997</v>
      </c>
      <c r="AC44" s="42">
        <f t="shared" si="14"/>
        <v>342.86759999999998</v>
      </c>
      <c r="AD44" s="42">
        <f t="shared" si="15"/>
        <v>-439.99889999999999</v>
      </c>
      <c r="AE44" s="38">
        <f t="shared" si="16"/>
        <v>-825.28590000000008</v>
      </c>
      <c r="AF44" s="38">
        <f t="shared" si="17"/>
        <v>-1511.0211000000002</v>
      </c>
      <c r="AG44" s="38">
        <f t="shared" si="18"/>
        <v>-1608.1524000000002</v>
      </c>
      <c r="AH44" s="39">
        <f t="shared" si="19"/>
        <v>-728.15460000000007</v>
      </c>
      <c r="AJ44" s="8" t="s">
        <v>45</v>
      </c>
      <c r="AK44" s="82"/>
      <c r="AL44" s="73">
        <f t="shared" si="7"/>
        <v>-1866.3227499999998</v>
      </c>
      <c r="AM44" s="73">
        <f t="shared" si="133"/>
        <v>-825.28590000000008</v>
      </c>
      <c r="AN44" s="73">
        <f t="shared" si="133"/>
        <v>-1511.0211000000002</v>
      </c>
      <c r="AO44" s="73">
        <f t="shared" si="133"/>
        <v>-1608.1524000000002</v>
      </c>
      <c r="AP44" s="73">
        <f t="shared" si="133"/>
        <v>-728.15460000000007</v>
      </c>
      <c r="AQ44" s="8"/>
      <c r="AR44" s="42"/>
      <c r="AS44" s="42"/>
      <c r="AT44" s="42"/>
      <c r="AU44" s="42"/>
      <c r="AV44" s="10"/>
      <c r="AW44" s="288"/>
      <c r="AX44" s="288"/>
      <c r="AY44" s="288"/>
      <c r="AZ44" s="288"/>
      <c r="BK44" s="370"/>
      <c r="BL44" s="73"/>
      <c r="BM44" s="73"/>
      <c r="BN44" s="73"/>
      <c r="BO44" s="73"/>
      <c r="BP44" s="73"/>
      <c r="BQ44" s="73"/>
      <c r="BR44" s="73"/>
      <c r="BS44" s="36"/>
      <c r="BT44" s="73"/>
      <c r="BU44" s="370"/>
      <c r="BV44" s="370"/>
      <c r="BW44" s="370"/>
      <c r="BX44" s="370"/>
      <c r="BY44" s="370"/>
      <c r="BZ44" s="370"/>
      <c r="CA44" s="370"/>
      <c r="CB44" s="370"/>
      <c r="CC44" s="370"/>
      <c r="CD44" s="370"/>
      <c r="CE44" s="370"/>
      <c r="CF44" s="370"/>
      <c r="CG44" s="370"/>
      <c r="CH44" s="370"/>
      <c r="CI44" s="370"/>
      <c r="CJ44" s="370"/>
      <c r="CK44" s="370"/>
      <c r="CL44" s="370"/>
      <c r="CM44" s="370"/>
      <c r="CN44" s="370"/>
      <c r="CO44" s="370"/>
      <c r="CP44" s="370"/>
      <c r="CQ44" s="370"/>
    </row>
    <row r="45" spans="1:95" x14ac:dyDescent="0.3">
      <c r="M45" s="427"/>
      <c r="O45" s="14"/>
      <c r="P45" s="14"/>
      <c r="Q45" s="14"/>
      <c r="R45" s="14"/>
      <c r="S45" s="14"/>
      <c r="T45" s="14"/>
      <c r="U45" s="14"/>
      <c r="V45" s="14"/>
      <c r="W45" s="14"/>
      <c r="X45" s="14"/>
      <c r="Y45" s="14"/>
      <c r="Z45" s="14"/>
      <c r="BK45" s="370"/>
      <c r="BL45" s="73"/>
      <c r="BM45" s="36"/>
      <c r="BN45" s="36"/>
      <c r="BO45" s="73"/>
      <c r="BP45" s="73"/>
      <c r="BQ45" s="73"/>
      <c r="BR45" s="73"/>
      <c r="BS45" s="36"/>
      <c r="BT45" s="73"/>
      <c r="BU45" s="370"/>
      <c r="BV45" s="73"/>
      <c r="BW45" s="370"/>
      <c r="BX45" s="370"/>
      <c r="BY45" s="370"/>
      <c r="BZ45" s="370"/>
      <c r="CA45" s="370"/>
      <c r="CB45" s="370"/>
      <c r="CC45" s="370"/>
      <c r="CD45" s="370"/>
      <c r="CE45" s="370"/>
      <c r="CF45" s="370"/>
      <c r="CG45" s="370"/>
      <c r="CH45" s="370"/>
      <c r="CI45" s="370"/>
      <c r="CJ45" s="370"/>
      <c r="CK45" s="370"/>
      <c r="CL45" s="370"/>
      <c r="CM45" s="370"/>
      <c r="CN45" s="370"/>
      <c r="CO45" s="370"/>
      <c r="CP45" s="370"/>
      <c r="CQ45" s="370"/>
    </row>
    <row r="46" spans="1:95" ht="15.6" customHeight="1" x14ac:dyDescent="0.3">
      <c r="M46" s="427"/>
      <c r="O46" s="14"/>
      <c r="P46" s="14"/>
      <c r="Q46" s="14"/>
      <c r="R46" s="14"/>
      <c r="S46" s="14"/>
      <c r="T46" s="14"/>
      <c r="U46" s="14"/>
      <c r="V46" s="14"/>
      <c r="BK46" s="370"/>
      <c r="BL46" s="73"/>
      <c r="BM46" s="36"/>
      <c r="BN46" s="36"/>
      <c r="BO46" s="73"/>
      <c r="BP46" s="73"/>
      <c r="BQ46" s="73"/>
      <c r="BR46" s="73"/>
      <c r="BS46" s="36"/>
      <c r="BT46" s="73"/>
      <c r="BU46" s="370"/>
      <c r="BV46" s="370"/>
      <c r="BW46" s="370"/>
      <c r="BX46" s="370"/>
      <c r="BY46" s="370"/>
      <c r="BZ46" s="370"/>
      <c r="CA46" s="370"/>
      <c r="CB46" s="370"/>
      <c r="CC46" s="370"/>
      <c r="CD46" s="370"/>
      <c r="CE46" s="370"/>
      <c r="CF46" s="370"/>
      <c r="CG46" s="370"/>
      <c r="CH46" s="370"/>
      <c r="CI46" s="370"/>
      <c r="CJ46" s="370"/>
      <c r="CK46" s="370"/>
      <c r="CL46" s="370"/>
      <c r="CM46" s="370"/>
      <c r="CN46" s="370"/>
      <c r="CO46" s="370"/>
      <c r="CP46" s="370"/>
      <c r="CQ46" s="370"/>
    </row>
    <row r="47" spans="1:95" x14ac:dyDescent="0.3">
      <c r="M47" s="427"/>
      <c r="O47" s="14"/>
      <c r="P47" s="14"/>
      <c r="Q47" s="14"/>
      <c r="R47" s="14"/>
      <c r="S47" s="14"/>
      <c r="T47" s="14"/>
      <c r="U47" s="14"/>
      <c r="V47" s="14"/>
      <c r="BK47" s="370"/>
      <c r="BL47" s="73"/>
      <c r="BM47" s="36"/>
      <c r="BN47" s="36"/>
      <c r="BO47" s="73"/>
      <c r="BP47" s="73"/>
      <c r="BQ47" s="73"/>
      <c r="BR47" s="73"/>
      <c r="BS47" s="73"/>
      <c r="BT47" s="73"/>
      <c r="BU47" s="370"/>
      <c r="BV47" s="370"/>
      <c r="BW47" s="370"/>
      <c r="BX47" s="370"/>
      <c r="BY47" s="370"/>
      <c r="BZ47" s="370"/>
      <c r="CA47" s="370"/>
      <c r="CB47" s="370"/>
      <c r="CC47" s="370"/>
      <c r="CD47" s="370"/>
      <c r="CE47" s="370"/>
      <c r="CF47" s="370"/>
      <c r="CG47" s="370"/>
      <c r="CH47" s="370"/>
      <c r="CI47" s="370"/>
      <c r="CJ47" s="370"/>
      <c r="CK47" s="370"/>
      <c r="CL47" s="370"/>
      <c r="CM47" s="370"/>
      <c r="CN47" s="370"/>
      <c r="CO47" s="370"/>
      <c r="CP47" s="370"/>
      <c r="CQ47" s="370"/>
    </row>
    <row r="48" spans="1:95" x14ac:dyDescent="0.3">
      <c r="M48" s="427"/>
      <c r="O48" s="14"/>
      <c r="P48" s="14"/>
      <c r="Q48" s="14"/>
      <c r="R48" s="14"/>
      <c r="S48" s="14"/>
      <c r="T48" s="14"/>
      <c r="U48" s="14"/>
      <c r="V48" s="14"/>
      <c r="AJ48"/>
      <c r="AK48"/>
      <c r="AL48"/>
      <c r="AM48"/>
      <c r="AN48"/>
      <c r="AO48"/>
      <c r="AP48"/>
      <c r="AQ48"/>
      <c r="AR48"/>
      <c r="AS48"/>
      <c r="AW48" s="137"/>
      <c r="BK48" s="370"/>
      <c r="BL48" s="73"/>
      <c r="BM48" s="36"/>
      <c r="BN48" s="36"/>
      <c r="BO48" s="73"/>
      <c r="BP48" s="73"/>
      <c r="BQ48" s="73"/>
      <c r="BR48" s="73"/>
      <c r="BS48" s="73"/>
      <c r="BT48" s="73"/>
      <c r="BU48" s="370"/>
      <c r="BV48" s="370"/>
      <c r="BW48" s="370"/>
      <c r="BX48" s="370"/>
      <c r="BY48" s="370"/>
      <c r="BZ48" s="370"/>
      <c r="CA48" s="370"/>
      <c r="CB48" s="370"/>
      <c r="CC48" s="370"/>
      <c r="CD48" s="370"/>
      <c r="CE48" s="370"/>
      <c r="CF48" s="370"/>
      <c r="CG48" s="370"/>
      <c r="CH48" s="370"/>
      <c r="CI48" s="370"/>
      <c r="CJ48" s="370"/>
      <c r="CK48" s="370"/>
      <c r="CL48" s="370"/>
      <c r="CM48" s="370"/>
      <c r="CN48" s="370"/>
      <c r="CO48" s="370"/>
      <c r="CP48" s="370"/>
      <c r="CQ48" s="370"/>
    </row>
    <row r="49" spans="13:95" ht="16.8" x14ac:dyDescent="0.45">
      <c r="M49" s="427"/>
      <c r="O49" s="14"/>
      <c r="P49" s="14"/>
      <c r="Q49" s="14"/>
      <c r="R49" s="14"/>
      <c r="S49" s="14"/>
      <c r="T49" s="14"/>
      <c r="U49" s="14"/>
      <c r="V49" s="14"/>
      <c r="AJ49"/>
      <c r="AK49" s="74" t="s">
        <v>66</v>
      </c>
      <c r="AL49">
        <v>1.1000000000000001</v>
      </c>
      <c r="AM49"/>
      <c r="AN49"/>
      <c r="AO49"/>
      <c r="AP49"/>
      <c r="AQ49"/>
      <c r="AR49"/>
      <c r="AS49"/>
      <c r="AW49" s="137"/>
      <c r="BK49" s="370"/>
      <c r="BL49" s="73"/>
      <c r="BM49" s="36"/>
      <c r="BN49" s="36"/>
      <c r="BO49" s="73"/>
      <c r="BP49" s="73"/>
      <c r="BQ49" s="73"/>
      <c r="BR49" s="73"/>
      <c r="BS49" s="73"/>
      <c r="BT49" s="73"/>
      <c r="BU49" s="370"/>
      <c r="BV49" s="370"/>
      <c r="BW49" s="370"/>
      <c r="BX49" s="370"/>
      <c r="BY49" s="370"/>
      <c r="BZ49" s="370"/>
      <c r="CA49" s="370"/>
      <c r="CB49" s="370"/>
      <c r="CC49" s="370"/>
      <c r="CD49" s="370"/>
      <c r="CE49" s="370"/>
      <c r="CF49" s="370"/>
      <c r="CG49" s="370"/>
      <c r="CH49" s="370"/>
      <c r="CI49" s="370"/>
      <c r="CJ49" s="370"/>
      <c r="CK49" s="370"/>
      <c r="CL49" s="370"/>
      <c r="CM49" s="370"/>
      <c r="CN49" s="370"/>
      <c r="CO49" s="370"/>
      <c r="CP49" s="370"/>
      <c r="CQ49" s="370"/>
    </row>
    <row r="50" spans="13:95" ht="14.4" customHeight="1" x14ac:dyDescent="0.3">
      <c r="O50" s="14"/>
      <c r="P50" s="14"/>
      <c r="Q50" s="14"/>
      <c r="R50" s="14"/>
      <c r="S50" s="14"/>
      <c r="T50" s="14"/>
      <c r="U50" s="14"/>
      <c r="V50" s="14"/>
      <c r="AJ50"/>
      <c r="AK50"/>
      <c r="AL50"/>
      <c r="AM50"/>
      <c r="AN50"/>
      <c r="AO50"/>
      <c r="AP50"/>
      <c r="AQ50"/>
      <c r="AR50"/>
      <c r="AS50"/>
      <c r="AW50" s="137"/>
      <c r="BK50" s="370"/>
      <c r="BL50" s="73"/>
      <c r="BM50" s="36"/>
      <c r="BN50" s="36"/>
      <c r="BO50" s="73"/>
      <c r="BP50" s="73"/>
      <c r="BQ50" s="73"/>
      <c r="BR50" s="73"/>
      <c r="BS50" s="73"/>
      <c r="BT50" s="73"/>
      <c r="BU50" s="370"/>
      <c r="BV50" s="370"/>
      <c r="BW50" s="370"/>
      <c r="BX50" s="370"/>
      <c r="BY50" s="370"/>
      <c r="BZ50" s="370"/>
      <c r="CA50" s="370"/>
      <c r="CB50" s="370"/>
      <c r="CC50" s="370"/>
      <c r="CD50" s="370"/>
      <c r="CE50" s="370"/>
      <c r="CF50" s="370"/>
      <c r="CG50" s="370"/>
      <c r="CH50" s="370"/>
      <c r="CI50" s="370"/>
      <c r="CJ50" s="370"/>
      <c r="CK50" s="370"/>
      <c r="CL50" s="370"/>
      <c r="CM50" s="370"/>
      <c r="CN50" s="370"/>
      <c r="CO50" s="370"/>
      <c r="CP50" s="370"/>
      <c r="CQ50" s="370"/>
    </row>
    <row r="51" spans="13:95" ht="16.2" thickBot="1" x14ac:dyDescent="0.35">
      <c r="M51" s="427"/>
      <c r="O51" s="14"/>
      <c r="P51" s="14"/>
      <c r="Q51" s="14"/>
      <c r="R51" s="14"/>
      <c r="S51" s="14"/>
      <c r="T51" s="14"/>
      <c r="U51" s="14"/>
      <c r="V51" s="14"/>
      <c r="AJ51" s="44">
        <f>'Mrd Trave'!AM3</f>
        <v>0</v>
      </c>
      <c r="AK51" s="44">
        <f>'Mrd Trave'!AN3</f>
        <v>0</v>
      </c>
      <c r="AL51" s="418">
        <f>'Mrd Trave'!AO3</f>
        <v>23</v>
      </c>
      <c r="AM51" s="418"/>
      <c r="AN51" s="418"/>
      <c r="AO51" s="418"/>
      <c r="AP51" s="418"/>
      <c r="AQ51" s="418"/>
      <c r="AR51" s="76"/>
      <c r="AS51"/>
      <c r="AW51" s="137"/>
      <c r="BK51" s="370"/>
      <c r="BL51" s="73"/>
      <c r="BM51" s="36"/>
      <c r="BN51" s="36"/>
      <c r="BO51" s="73"/>
      <c r="BP51" s="73"/>
      <c r="BQ51" s="73"/>
      <c r="BR51" s="73"/>
      <c r="BS51" s="73"/>
      <c r="BT51" s="73"/>
      <c r="BU51" s="370"/>
      <c r="BV51" s="370"/>
      <c r="BW51" s="370"/>
      <c r="BX51" s="370"/>
      <c r="BY51" s="370"/>
      <c r="BZ51" s="370"/>
      <c r="CA51" s="370"/>
      <c r="CB51" s="370"/>
      <c r="CC51" s="370"/>
      <c r="CD51" s="370"/>
      <c r="CE51" s="370"/>
      <c r="CF51" s="370"/>
      <c r="CG51" s="370"/>
      <c r="CH51" s="370"/>
      <c r="CI51" s="370"/>
      <c r="CJ51" s="370"/>
      <c r="CK51" s="370"/>
      <c r="CL51" s="370"/>
      <c r="CM51" s="370"/>
      <c r="CN51" s="370"/>
      <c r="CO51" s="370"/>
      <c r="CP51" s="370"/>
      <c r="CQ51" s="370"/>
    </row>
    <row r="52" spans="13:95" ht="15.6" customHeight="1" thickBot="1" x14ac:dyDescent="0.35">
      <c r="M52" s="427"/>
      <c r="O52" s="14"/>
      <c r="P52" s="14"/>
      <c r="Q52" s="14"/>
      <c r="R52" s="14"/>
      <c r="S52" s="14"/>
      <c r="T52" s="14"/>
      <c r="U52" s="14"/>
      <c r="V52" s="14"/>
      <c r="AJ52" s="44">
        <f>'Mrd Trave'!AM4</f>
        <v>0</v>
      </c>
      <c r="AK52" s="44">
        <f>'Mrd Trave'!AN4</f>
        <v>0</v>
      </c>
      <c r="AL52" s="491" t="str">
        <f>'Mrd Trave'!AO4</f>
        <v>Direzione x</v>
      </c>
      <c r="AM52" s="492"/>
      <c r="AN52" s="493"/>
      <c r="AO52" s="491" t="str">
        <f>'Mrd Trave'!AR4</f>
        <v>Direzione y</v>
      </c>
      <c r="AP52" s="492"/>
      <c r="AQ52" s="493"/>
      <c r="AR52" s="75"/>
      <c r="AS52"/>
      <c r="AW52"/>
      <c r="BK52" s="346"/>
      <c r="BL52" s="73"/>
      <c r="BM52" s="73"/>
      <c r="BN52" s="73"/>
      <c r="BO52" s="73"/>
      <c r="BP52" s="73"/>
      <c r="BQ52" s="73"/>
      <c r="BR52" s="73"/>
      <c r="BS52" s="73"/>
      <c r="BT52" s="73"/>
      <c r="BU52" s="346"/>
      <c r="BV52" s="346"/>
      <c r="BW52" s="346"/>
      <c r="BX52" s="346"/>
      <c r="BY52" s="346"/>
      <c r="BZ52" s="346"/>
      <c r="CA52" s="346"/>
      <c r="CB52" s="346"/>
      <c r="CC52" s="346"/>
      <c r="CD52" s="346"/>
      <c r="CE52" s="346"/>
      <c r="CF52" s="346"/>
      <c r="CG52" s="346"/>
      <c r="CH52" s="346"/>
      <c r="CI52" s="346"/>
      <c r="CJ52" s="346"/>
      <c r="CK52" s="346"/>
      <c r="CL52" s="346"/>
      <c r="CM52" s="346"/>
      <c r="CN52" s="346"/>
      <c r="CO52" s="346"/>
    </row>
    <row r="53" spans="13:95" ht="16.2" thickBot="1" x14ac:dyDescent="0.35">
      <c r="M53" s="427"/>
      <c r="O53" s="14"/>
      <c r="P53" s="14"/>
      <c r="Q53" s="14"/>
      <c r="R53" s="14"/>
      <c r="S53" s="14"/>
      <c r="T53" s="14"/>
      <c r="U53" s="14"/>
      <c r="V53" s="14"/>
      <c r="AJ53" s="44" t="str">
        <f>'Mrd Trave'!AM5</f>
        <v>Piano</v>
      </c>
      <c r="AK53" s="44">
        <f>'Mrd Trave'!AN5</f>
        <v>0</v>
      </c>
      <c r="AL53" s="84" t="str">
        <f>'Mrd Trave'!AO5</f>
        <v>sin</v>
      </c>
      <c r="AM53" s="85" t="str">
        <f>'Mrd Trave'!AP5</f>
        <v>des</v>
      </c>
      <c r="AN53" s="86" t="str">
        <f>'Mrd Trave'!AQ5</f>
        <v>SM</v>
      </c>
      <c r="AO53" s="84" t="str">
        <f>'Mrd Trave'!AR5</f>
        <v>sin</v>
      </c>
      <c r="AP53" s="85" t="str">
        <f>'Mrd Trave'!AS5</f>
        <v>des</v>
      </c>
      <c r="AQ53" s="86" t="str">
        <f>'Mrd Trave'!AT5</f>
        <v>SM</v>
      </c>
      <c r="AR53" s="68"/>
      <c r="AS53"/>
      <c r="AT53" s="149" t="s">
        <v>38</v>
      </c>
      <c r="AU53" s="149" t="s">
        <v>39</v>
      </c>
      <c r="BK53" s="346"/>
      <c r="BL53" s="73"/>
      <c r="BM53" s="73"/>
      <c r="BN53" s="73"/>
      <c r="BO53" s="73"/>
      <c r="BP53" s="73"/>
      <c r="BQ53" s="73"/>
      <c r="BR53" s="73"/>
      <c r="BS53" s="73"/>
      <c r="BT53" s="73"/>
      <c r="BU53" s="346"/>
      <c r="BV53" s="346"/>
      <c r="BW53" s="346"/>
      <c r="BX53" s="346"/>
      <c r="BY53" s="346"/>
      <c r="BZ53" s="346"/>
      <c r="CA53" s="346"/>
      <c r="CB53" s="346"/>
      <c r="CC53" s="346"/>
      <c r="CD53" s="346"/>
      <c r="CE53" s="346"/>
      <c r="CF53" s="346"/>
      <c r="CG53" s="346"/>
      <c r="CH53" s="346"/>
      <c r="CI53" s="346"/>
      <c r="CJ53" s="346"/>
      <c r="CK53" s="346"/>
      <c r="CL53" s="346"/>
      <c r="CM53" s="346"/>
      <c r="CN53" s="346"/>
      <c r="CO53" s="346"/>
    </row>
    <row r="54" spans="13:95" x14ac:dyDescent="0.25">
      <c r="M54" s="427"/>
      <c r="O54" s="14"/>
      <c r="P54" s="14"/>
      <c r="Q54" s="14"/>
      <c r="R54" s="14"/>
      <c r="S54" s="14"/>
      <c r="T54" s="14"/>
      <c r="U54" s="14"/>
      <c r="V54" s="14"/>
      <c r="AJ54" s="409">
        <f>'Mrd Trave'!AM6</f>
        <v>6</v>
      </c>
      <c r="AK54" s="44" t="str">
        <f>'Mrd Trave'!AN6</f>
        <v>M-Rd</v>
      </c>
      <c r="AL54" s="87">
        <f>'Mrd Trave'!AO6</f>
        <v>102.56535764996795</v>
      </c>
      <c r="AM54" s="88">
        <f>'Mrd Trave'!AP6</f>
        <v>102.56535764996795</v>
      </c>
      <c r="AN54" s="482">
        <f>'Mrd Trave'!AQ6</f>
        <v>205.1307152999359</v>
      </c>
      <c r="AO54" s="87">
        <f>'Mrd Trave'!AR6</f>
        <v>102.56535764996795</v>
      </c>
      <c r="AP54" s="88">
        <f>'Mrd Trave'!AS6</f>
        <v>0</v>
      </c>
      <c r="AQ54" s="482">
        <f>'Mrd Trave'!AT6</f>
        <v>102.56535764996795</v>
      </c>
      <c r="AR54" s="136" t="s">
        <v>67</v>
      </c>
      <c r="AS54" s="73">
        <v>0.32309525917964593</v>
      </c>
      <c r="AT54" s="78" t="s">
        <v>70</v>
      </c>
      <c r="AU54" s="78" t="s">
        <v>70</v>
      </c>
      <c r="AW54" s="73"/>
      <c r="AZ54" s="451" t="s">
        <v>146</v>
      </c>
      <c r="BA54" s="452"/>
      <c r="BB54" s="452"/>
      <c r="BC54" s="452"/>
      <c r="BD54" s="453"/>
      <c r="BK54" s="346"/>
      <c r="BL54" s="73"/>
      <c r="BM54" s="73"/>
      <c r="BN54" s="73"/>
      <c r="BO54" s="73"/>
      <c r="BP54" s="73"/>
      <c r="BQ54" s="73"/>
      <c r="BR54" s="73"/>
      <c r="BS54" s="73"/>
      <c r="BT54" s="73"/>
      <c r="BU54" s="346"/>
      <c r="BV54" s="346"/>
      <c r="BW54" s="346"/>
      <c r="BX54" s="346"/>
      <c r="BY54" s="346"/>
      <c r="BZ54" s="346"/>
      <c r="CA54" s="346"/>
      <c r="CB54" s="346"/>
      <c r="CC54" s="346"/>
      <c r="CD54" s="346"/>
      <c r="CE54" s="346"/>
      <c r="CF54" s="346"/>
      <c r="CG54" s="346"/>
      <c r="CH54" s="346"/>
      <c r="CI54" s="346"/>
      <c r="CJ54" s="346"/>
      <c r="CK54" s="346"/>
      <c r="CL54" s="346"/>
      <c r="CM54" s="346"/>
      <c r="CN54" s="346"/>
      <c r="CO54" s="346"/>
    </row>
    <row r="55" spans="13:95" x14ac:dyDescent="0.25">
      <c r="M55" s="427"/>
      <c r="O55" s="14"/>
      <c r="P55" s="14"/>
      <c r="Q55" s="14"/>
      <c r="R55" s="14"/>
      <c r="S55" s="14"/>
      <c r="T55" s="14"/>
      <c r="U55" s="14"/>
      <c r="V55" s="14"/>
      <c r="AJ55" s="409"/>
      <c r="AK55" s="44" t="str">
        <f>'Mrd Trave'!AN7</f>
        <v>M+Rd</v>
      </c>
      <c r="AL55" s="89">
        <f>'Mrd Trave'!AO7</f>
        <v>102.56535764996795</v>
      </c>
      <c r="AM55" s="90">
        <f>'Mrd Trave'!AP7</f>
        <v>102.56535764996795</v>
      </c>
      <c r="AN55" s="477"/>
      <c r="AO55" s="89">
        <f>'Mrd Trave'!AR7</f>
        <v>102.56535764996795</v>
      </c>
      <c r="AP55" s="90">
        <f>'Mrd Trave'!AS7</f>
        <v>0</v>
      </c>
      <c r="AQ55" s="477"/>
      <c r="AR55" s="136" t="s">
        <v>68</v>
      </c>
      <c r="AS55" s="73">
        <v>0.67690474082035412</v>
      </c>
      <c r="AT55" s="73">
        <f>AQ56*AS56*$AL$49</f>
        <v>48.168281721651887</v>
      </c>
      <c r="AU55" s="73">
        <f>AN56*AS56*$AL$49</f>
        <v>91.170564155014546</v>
      </c>
      <c r="AW55" s="73"/>
      <c r="AZ55" s="454"/>
      <c r="BA55" s="455"/>
      <c r="BB55" s="455"/>
      <c r="BC55" s="455"/>
      <c r="BD55" s="456"/>
      <c r="BK55" s="346"/>
      <c r="BL55" s="73"/>
      <c r="BM55" s="73"/>
      <c r="BN55" s="73"/>
      <c r="BO55" s="73"/>
      <c r="BP55" s="73"/>
      <c r="BQ55" s="73"/>
      <c r="BR55" s="73"/>
      <c r="BS55" s="73"/>
      <c r="BT55" s="73"/>
      <c r="BU55" s="346"/>
      <c r="BV55" s="346"/>
      <c r="BW55" s="346"/>
      <c r="BX55" s="346"/>
      <c r="BY55" s="346"/>
      <c r="BZ55" s="346"/>
      <c r="CA55" s="346"/>
      <c r="CB55" s="346"/>
      <c r="CC55" s="346"/>
      <c r="CD55" s="346"/>
      <c r="CE55" s="346"/>
      <c r="CF55" s="346"/>
      <c r="CG55" s="346"/>
      <c r="CH55" s="346"/>
      <c r="CI55" s="346"/>
      <c r="CJ55" s="346"/>
      <c r="CK55" s="346"/>
      <c r="CL55" s="346"/>
      <c r="CM55" s="346"/>
      <c r="CN55" s="346"/>
      <c r="CO55" s="346"/>
    </row>
    <row r="56" spans="13:95" x14ac:dyDescent="0.25">
      <c r="O56" s="14"/>
      <c r="P56" s="14"/>
      <c r="Q56" s="14"/>
      <c r="R56" s="14"/>
      <c r="S56" s="14"/>
      <c r="T56" s="14"/>
      <c r="U56" s="14"/>
      <c r="V56" s="14"/>
      <c r="AJ56" s="409">
        <f>'Mrd Trave'!AM8</f>
        <v>5</v>
      </c>
      <c r="AK56" s="44" t="str">
        <f>'Mrd Trave'!AN8</f>
        <v>M-Rd</v>
      </c>
      <c r="AL56" s="89">
        <f>'Mrd Trave'!AO8</f>
        <v>153.96722494197451</v>
      </c>
      <c r="AM56" s="90">
        <f>'Mrd Trave'!AP8</f>
        <v>135.53076306618286</v>
      </c>
      <c r="AN56" s="477">
        <f>'Mrd Trave'!AQ8</f>
        <v>256.52598945727448</v>
      </c>
      <c r="AO56" s="89">
        <f>'Mrd Trave'!AR8</f>
        <v>135.53076306618286</v>
      </c>
      <c r="AP56" s="90">
        <f>'Mrd Trave'!AS8</f>
        <v>0</v>
      </c>
      <c r="AQ56" s="477">
        <f>'Mrd Trave'!AT8</f>
        <v>135.53076306618286</v>
      </c>
      <c r="AR56" s="136" t="s">
        <v>67</v>
      </c>
      <c r="AS56" s="73">
        <v>0.32309525917964593</v>
      </c>
      <c r="AT56" s="79">
        <f>AQ56*$AL$49*AS57</f>
        <v>100.91555765114927</v>
      </c>
      <c r="AU56" s="79">
        <f>AN56*$AL$49*AS57</f>
        <v>191.00802424798741</v>
      </c>
      <c r="AW56" s="73"/>
      <c r="AZ56" s="293" t="b">
        <f>(AZ11+AZ15)&gt;$AL$49*($AN$56)</f>
        <v>1</v>
      </c>
      <c r="BA56" s="289" t="b">
        <f t="shared" ref="BA56:BD56" si="135">(BA11+BA15)&gt;$AL$49*($AN$56)</f>
        <v>1</v>
      </c>
      <c r="BB56" s="289" t="b">
        <f t="shared" si="135"/>
        <v>1</v>
      </c>
      <c r="BC56" s="289" t="b">
        <f t="shared" si="135"/>
        <v>1</v>
      </c>
      <c r="BD56" s="294" t="b">
        <f t="shared" si="135"/>
        <v>1</v>
      </c>
      <c r="BK56" s="346"/>
      <c r="BL56" s="73"/>
      <c r="BM56" s="73"/>
      <c r="BN56" s="73"/>
      <c r="BO56" s="73"/>
      <c r="BP56" s="73"/>
      <c r="BQ56" s="73"/>
      <c r="BR56" s="73"/>
      <c r="BS56" s="73"/>
      <c r="BT56" s="73"/>
      <c r="BU56" s="346"/>
      <c r="BV56" s="346"/>
      <c r="BW56" s="346"/>
      <c r="BX56" s="346"/>
      <c r="BY56" s="346"/>
      <c r="BZ56" s="346"/>
      <c r="CA56" s="346"/>
      <c r="CB56" s="346"/>
      <c r="CC56" s="346"/>
      <c r="CD56" s="346"/>
      <c r="CE56" s="346"/>
      <c r="CF56" s="346"/>
      <c r="CG56" s="346"/>
      <c r="CH56" s="346"/>
      <c r="CI56" s="346"/>
      <c r="CJ56" s="346"/>
      <c r="CK56" s="346"/>
      <c r="CL56" s="346"/>
      <c r="CM56" s="346"/>
      <c r="CN56" s="346"/>
      <c r="CO56" s="346"/>
    </row>
    <row r="57" spans="13:95" x14ac:dyDescent="0.25">
      <c r="M57" s="427"/>
      <c r="O57" s="14"/>
      <c r="P57" s="14"/>
      <c r="Q57" s="14"/>
      <c r="R57" s="14"/>
      <c r="S57" s="14"/>
      <c r="T57" s="14"/>
      <c r="U57" s="14"/>
      <c r="V57" s="14"/>
      <c r="AJ57" s="409"/>
      <c r="AK57" s="44" t="str">
        <f>'Mrd Trave'!AN9</f>
        <v>M+Rd</v>
      </c>
      <c r="AL57" s="89">
        <f>'Mrd Trave'!AO9</f>
        <v>102.5540181691228</v>
      </c>
      <c r="AM57" s="90">
        <f>'Mrd Trave'!AP9</f>
        <v>102.5587645153</v>
      </c>
      <c r="AN57" s="477"/>
      <c r="AO57" s="89">
        <f>'Mrd Trave'!AR9</f>
        <v>102.5587645153</v>
      </c>
      <c r="AP57" s="90">
        <f>'Mrd Trave'!AS9</f>
        <v>0</v>
      </c>
      <c r="AQ57" s="477"/>
      <c r="AR57" s="136" t="s">
        <v>68</v>
      </c>
      <c r="AS57" s="73">
        <v>0.67690474082035412</v>
      </c>
      <c r="AT57" s="79">
        <f>AQ58*$AL$49*AS58</f>
        <v>86.215169918575512</v>
      </c>
      <c r="AU57" s="79">
        <f>AN58*$AL$49*AS58</f>
        <v>182.96646702629437</v>
      </c>
      <c r="AW57" s="73"/>
      <c r="AZ57" s="293"/>
      <c r="BA57" s="289"/>
      <c r="BB57" s="289"/>
      <c r="BC57" s="289"/>
      <c r="BD57" s="294"/>
      <c r="BK57" s="346"/>
      <c r="BL57" s="73"/>
      <c r="BM57" s="73"/>
      <c r="BN57" s="73"/>
      <c r="BO57" s="73"/>
      <c r="BP57" s="73"/>
      <c r="BQ57" s="73"/>
      <c r="BR57" s="73"/>
      <c r="BS57" s="73"/>
      <c r="BT57" s="73"/>
      <c r="BU57" s="346"/>
      <c r="BV57" s="346"/>
      <c r="BW57" s="346"/>
      <c r="BX57" s="346"/>
      <c r="BY57" s="346"/>
      <c r="BZ57" s="346"/>
      <c r="CA57" s="346"/>
      <c r="CB57" s="346"/>
      <c r="CC57" s="346"/>
      <c r="CD57" s="346"/>
      <c r="CE57" s="346"/>
      <c r="CF57" s="346"/>
      <c r="CG57" s="346"/>
      <c r="CH57" s="346"/>
      <c r="CI57" s="346"/>
      <c r="CJ57" s="346"/>
      <c r="CK57" s="346"/>
      <c r="CL57" s="346"/>
      <c r="CM57" s="346"/>
      <c r="CN57" s="346"/>
      <c r="CO57" s="346"/>
    </row>
    <row r="58" spans="13:95" ht="15.6" customHeight="1" x14ac:dyDescent="0.25">
      <c r="M58" s="427"/>
      <c r="O58" s="14"/>
      <c r="P58" s="14"/>
      <c r="Q58" s="14"/>
      <c r="R58" s="14"/>
      <c r="S58" s="14"/>
      <c r="T58" s="14"/>
      <c r="U58" s="14"/>
      <c r="V58" s="14"/>
      <c r="AJ58" s="409">
        <f>'Mrd Trave'!AM10</f>
        <v>4</v>
      </c>
      <c r="AK58" s="44" t="str">
        <f>'Mrd Trave'!AN10</f>
        <v>M-Rd</v>
      </c>
      <c r="AL58" s="89">
        <f>'Mrd Trave'!AO10</f>
        <v>212.88806779158762</v>
      </c>
      <c r="AM58" s="90">
        <f>'Mrd Trave'!AP10</f>
        <v>190.04045190656012</v>
      </c>
      <c r="AN58" s="477">
        <f>'Mrd Trave'!AQ10</f>
        <v>402.92851969814774</v>
      </c>
      <c r="AO58" s="89">
        <f>'Mrd Trave'!AR10</f>
        <v>189.86293693818538</v>
      </c>
      <c r="AP58" s="90">
        <f>'Mrd Trave'!AS10</f>
        <v>0</v>
      </c>
      <c r="AQ58" s="477">
        <f>'Mrd Trave'!AT10</f>
        <v>189.86293693818538</v>
      </c>
      <c r="AR58" s="136" t="s">
        <v>67</v>
      </c>
      <c r="AS58" s="73">
        <v>0.41281056989138815</v>
      </c>
      <c r="AT58" s="79">
        <f>AQ58*$AL$49*AS59</f>
        <v>122.63406071342845</v>
      </c>
      <c r="AU58" s="79">
        <f>AN58*$AL$49*AS59</f>
        <v>260.25490464166819</v>
      </c>
      <c r="AW58" s="73"/>
      <c r="AZ58" s="293" t="b">
        <f>(AZ21+AZ17)&gt;$AL$49*($AN$58)</f>
        <v>1</v>
      </c>
      <c r="BA58" s="289" t="b">
        <f t="shared" ref="BA58:BD58" si="136">(BA21+BA17)&gt;$AL$49*($AN$58)</f>
        <v>1</v>
      </c>
      <c r="BB58" s="289" t="b">
        <f t="shared" si="136"/>
        <v>1</v>
      </c>
      <c r="BC58" s="289" t="b">
        <f t="shared" si="136"/>
        <v>1</v>
      </c>
      <c r="BD58" s="294" t="b">
        <f t="shared" si="136"/>
        <v>1</v>
      </c>
      <c r="BK58" s="346"/>
      <c r="BL58" s="346"/>
      <c r="BM58" s="346"/>
      <c r="BN58" s="346"/>
      <c r="BO58" s="346"/>
      <c r="BP58" s="346"/>
      <c r="BQ58" s="346"/>
      <c r="BR58" s="346"/>
      <c r="BS58" s="346"/>
      <c r="BT58" s="346"/>
      <c r="BU58" s="346"/>
      <c r="BV58" s="346"/>
      <c r="BW58" s="346"/>
      <c r="BX58" s="346"/>
      <c r="BY58" s="346"/>
      <c r="BZ58" s="346"/>
      <c r="CA58" s="346"/>
      <c r="CB58" s="346"/>
      <c r="CC58" s="346"/>
      <c r="CD58" s="346"/>
      <c r="CE58" s="346"/>
      <c r="CF58" s="346"/>
      <c r="CG58" s="346"/>
      <c r="CH58" s="346"/>
      <c r="CI58" s="346"/>
      <c r="CJ58" s="346"/>
      <c r="CK58" s="346"/>
      <c r="CL58" s="346"/>
      <c r="CM58" s="346"/>
      <c r="CN58" s="346"/>
      <c r="CO58" s="346"/>
    </row>
    <row r="59" spans="13:95" x14ac:dyDescent="0.25">
      <c r="M59" s="427"/>
      <c r="O59" s="14"/>
      <c r="P59" s="14"/>
      <c r="Q59" s="14"/>
      <c r="R59" s="14"/>
      <c r="S59" s="14"/>
      <c r="T59" s="14"/>
      <c r="U59" s="14"/>
      <c r="V59" s="14"/>
      <c r="AJ59" s="409"/>
      <c r="AK59" s="44" t="str">
        <f>'Mrd Trave'!AN11</f>
        <v>M+Rd</v>
      </c>
      <c r="AL59" s="89">
        <f>'Mrd Trave'!AO11</f>
        <v>167.07689406722884</v>
      </c>
      <c r="AM59" s="90">
        <f>'Mrd Trave'!AP11</f>
        <v>190.04045190656012</v>
      </c>
      <c r="AN59" s="477"/>
      <c r="AO59" s="89">
        <f>'Mrd Trave'!AR11</f>
        <v>126.15667811183677</v>
      </c>
      <c r="AP59" s="90">
        <f>'Mrd Trave'!AS11</f>
        <v>0</v>
      </c>
      <c r="AQ59" s="477"/>
      <c r="AR59" s="136" t="s">
        <v>68</v>
      </c>
      <c r="AS59" s="73">
        <v>0.58718943010861191</v>
      </c>
      <c r="AT59" s="79">
        <f>AQ60*$AL$49*AS60</f>
        <v>111.27748348890442</v>
      </c>
      <c r="AU59" s="79">
        <f>AN60*$AL$49*AS60</f>
        <v>284.18165177846987</v>
      </c>
      <c r="AW59" s="73"/>
      <c r="AZ59" s="293"/>
      <c r="BA59" s="289"/>
      <c r="BB59" s="289"/>
      <c r="BC59" s="289"/>
      <c r="BD59" s="294"/>
    </row>
    <row r="60" spans="13:95" x14ac:dyDescent="0.25">
      <c r="M60" s="427"/>
      <c r="O60" s="14"/>
      <c r="P60" s="14"/>
      <c r="Q60" s="14"/>
      <c r="R60" s="14"/>
      <c r="S60" s="14"/>
      <c r="T60" s="14"/>
      <c r="U60" s="14"/>
      <c r="V60" s="14"/>
      <c r="AJ60" s="409">
        <f>'Mrd Trave'!AM12</f>
        <v>3</v>
      </c>
      <c r="AK60" s="44" t="str">
        <f>'Mrd Trave'!AN12</f>
        <v>M-Rd</v>
      </c>
      <c r="AL60" s="89">
        <f>'Mrd Trave'!AO12</f>
        <v>301.89817658122865</v>
      </c>
      <c r="AM60" s="90">
        <f>'Mrd Trave'!AP12</f>
        <v>274.64672492033623</v>
      </c>
      <c r="AN60" s="477">
        <f>'Mrd Trave'!AQ12</f>
        <v>576.54490150156494</v>
      </c>
      <c r="AO60" s="89">
        <f>'Mrd Trave'!AR12</f>
        <v>225.75864893439621</v>
      </c>
      <c r="AP60" s="90">
        <f>'Mrd Trave'!AS12</f>
        <v>0</v>
      </c>
      <c r="AQ60" s="477">
        <f>'Mrd Trave'!AT12</f>
        <v>225.75864893439621</v>
      </c>
      <c r="AR60" s="136" t="s">
        <v>67</v>
      </c>
      <c r="AS60" s="73">
        <v>0.44809511885267117</v>
      </c>
      <c r="AT60" s="79">
        <f>AQ60*$AL$49*AS61</f>
        <v>137.05703033893144</v>
      </c>
      <c r="AU60" s="79">
        <f>AN60*$AL$49*AS61</f>
        <v>350.01773987325163</v>
      </c>
      <c r="AW60" s="73"/>
      <c r="AZ60" s="293" t="str">
        <f>IF((AZ23+AZ27)&gt;$AL$49*($AN$60),"VERO","FALSO")</f>
        <v>VERO</v>
      </c>
      <c r="BA60" s="289" t="str">
        <f t="shared" ref="BA60:BD60" si="137">IF((BA23+BA27)&gt;$AL$49*($AN$60),"VERO","FALSO")</f>
        <v>VERO</v>
      </c>
      <c r="BB60" s="289" t="str">
        <f t="shared" si="137"/>
        <v>VERO</v>
      </c>
      <c r="BC60" s="289" t="str">
        <f t="shared" si="137"/>
        <v>VERO</v>
      </c>
      <c r="BD60" s="294" t="str">
        <f t="shared" si="137"/>
        <v>VERO</v>
      </c>
    </row>
    <row r="61" spans="13:95" x14ac:dyDescent="0.25">
      <c r="M61" s="427"/>
      <c r="O61" s="14"/>
      <c r="P61" s="14"/>
      <c r="Q61" s="14"/>
      <c r="R61" s="14"/>
      <c r="S61" s="14"/>
      <c r="T61" s="14"/>
      <c r="U61" s="14"/>
      <c r="V61" s="14"/>
      <c r="AJ61" s="409"/>
      <c r="AK61" s="44" t="str">
        <f>'Mrd Trave'!AN13</f>
        <v>M+Rd</v>
      </c>
      <c r="AL61" s="89">
        <f>'Mrd Trave'!AO13</f>
        <v>253.38753977646488</v>
      </c>
      <c r="AM61" s="90">
        <f>'Mrd Trave'!AP13</f>
        <v>274.64672492033623</v>
      </c>
      <c r="AN61" s="477"/>
      <c r="AO61" s="89">
        <f>'Mrd Trave'!AR13</f>
        <v>149.75933805455074</v>
      </c>
      <c r="AP61" s="90">
        <f>'Mrd Trave'!AS13</f>
        <v>0</v>
      </c>
      <c r="AQ61" s="477"/>
      <c r="AR61" s="136" t="s">
        <v>68</v>
      </c>
      <c r="AS61" s="73">
        <v>0.55190488114732883</v>
      </c>
      <c r="AT61" s="79">
        <f>AQ62*$AL$49*AS62</f>
        <v>130.86636720534858</v>
      </c>
      <c r="AU61" s="79">
        <f>AN62*$AL$49*AS62</f>
        <v>354.57651357192032</v>
      </c>
      <c r="AW61" s="73"/>
      <c r="AZ61" s="293"/>
      <c r="BA61" s="289"/>
      <c r="BB61" s="289"/>
      <c r="BC61" s="289"/>
      <c r="BD61" s="294"/>
    </row>
    <row r="62" spans="13:95" x14ac:dyDescent="0.25">
      <c r="O62" s="14"/>
      <c r="P62" s="14"/>
      <c r="Q62" s="14"/>
      <c r="R62" s="14"/>
      <c r="S62" s="14"/>
      <c r="T62" s="14"/>
      <c r="U62" s="14"/>
      <c r="V62" s="14"/>
      <c r="AJ62" s="409">
        <f>'Mrd Trave'!AM14</f>
        <v>2</v>
      </c>
      <c r="AK62" s="44" t="str">
        <f>'Mrd Trave'!AN14</f>
        <v>M-Rd</v>
      </c>
      <c r="AL62" s="89">
        <f>'Mrd Trave'!AO14</f>
        <v>356.62378577478609</v>
      </c>
      <c r="AM62" s="90">
        <f>'Mrd Trave'!AP14</f>
        <v>329.4353224703753</v>
      </c>
      <c r="AN62" s="477">
        <f>'Mrd Trave'!AQ14</f>
        <v>686.05910824516138</v>
      </c>
      <c r="AO62" s="89">
        <f>'Mrd Trave'!AR14</f>
        <v>253.20927852705731</v>
      </c>
      <c r="AP62" s="90">
        <f>'Mrd Trave'!AS14</f>
        <v>0</v>
      </c>
      <c r="AQ62" s="477">
        <f>'Mrd Trave'!AT14</f>
        <v>253.20927852705731</v>
      </c>
      <c r="AR62" s="136" t="s">
        <v>67</v>
      </c>
      <c r="AS62" s="73">
        <v>0.46984622927007907</v>
      </c>
      <c r="AT62" s="79">
        <f>AQ62*$AL$49*AS63</f>
        <v>147.66383917441448</v>
      </c>
      <c r="AU62" s="79">
        <f>AN62*$AL$49*AS63</f>
        <v>400.0885054977573</v>
      </c>
      <c r="AW62" s="73"/>
      <c r="AZ62" s="293" t="str">
        <f>IF((AZ33+AZ29)&gt;$AL$49*($AN$62),"VERO","FALSO")</f>
        <v>VERO</v>
      </c>
      <c r="BA62" s="289" t="str">
        <f t="shared" ref="BA62:BD62" si="138">IF((BA33+BA29)&gt;$AL$49*($AN$62),"VERO","FALSO")</f>
        <v>VERO</v>
      </c>
      <c r="BB62" s="289" t="str">
        <f t="shared" si="138"/>
        <v>VERO</v>
      </c>
      <c r="BC62" s="289" t="str">
        <f t="shared" si="138"/>
        <v>VERO</v>
      </c>
      <c r="BD62" s="294" t="str">
        <f t="shared" si="138"/>
        <v>VERO</v>
      </c>
    </row>
    <row r="63" spans="13:95" x14ac:dyDescent="0.25">
      <c r="M63" s="427"/>
      <c r="O63" s="14"/>
      <c r="P63" s="14"/>
      <c r="Q63" s="14"/>
      <c r="R63" s="14"/>
      <c r="S63" s="14"/>
      <c r="T63" s="14"/>
      <c r="U63" s="14"/>
      <c r="V63" s="14"/>
      <c r="AJ63" s="409"/>
      <c r="AK63" s="44" t="str">
        <f>'Mrd Trave'!AN15</f>
        <v>M+Rd</v>
      </c>
      <c r="AL63" s="89">
        <f>'Mrd Trave'!AO15</f>
        <v>302.12425111772365</v>
      </c>
      <c r="AM63" s="90">
        <f>'Mrd Trave'!AP15</f>
        <v>329.4353224703753</v>
      </c>
      <c r="AN63" s="477"/>
      <c r="AO63" s="89">
        <f>'Mrd Trave'!AR15</f>
        <v>198.54710732418084</v>
      </c>
      <c r="AP63" s="90">
        <f>'Mrd Trave'!AS15</f>
        <v>0</v>
      </c>
      <c r="AQ63" s="477"/>
      <c r="AR63" s="136" t="s">
        <v>68</v>
      </c>
      <c r="AS63" s="73">
        <v>0.53015377072992098</v>
      </c>
      <c r="AT63" s="79">
        <f>AQ64*$AL$49*AS64</f>
        <v>120.93746716400646</v>
      </c>
      <c r="AU63" s="79">
        <f>AN64*$AL$49*AS64</f>
        <v>338.03200666767322</v>
      </c>
      <c r="AW63" s="73"/>
      <c r="AZ63" s="293"/>
      <c r="BA63" s="289"/>
      <c r="BB63" s="289"/>
      <c r="BC63" s="289"/>
      <c r="BD63" s="294"/>
    </row>
    <row r="64" spans="13:95" ht="15.6" customHeight="1" thickBot="1" x14ac:dyDescent="0.3">
      <c r="M64" s="427"/>
      <c r="O64" s="14"/>
      <c r="P64" s="14"/>
      <c r="Q64" s="14"/>
      <c r="R64" s="14"/>
      <c r="S64" s="14"/>
      <c r="T64" s="14"/>
      <c r="U64" s="14"/>
      <c r="V64" s="14"/>
      <c r="AJ64" s="409">
        <f>'Mrd Trave'!AM16</f>
        <v>1</v>
      </c>
      <c r="AK64" s="44" t="str">
        <f>'Mrd Trave'!AN16</f>
        <v>M-Rd</v>
      </c>
      <c r="AL64" s="89">
        <f>'Mrd Trave'!AO16</f>
        <v>301.97272887782054</v>
      </c>
      <c r="AM64" s="90">
        <f>'Mrd Trave'!AP16</f>
        <v>329.4353224703753</v>
      </c>
      <c r="AN64" s="477">
        <f>'Mrd Trave'!AQ16</f>
        <v>631.40805134819584</v>
      </c>
      <c r="AO64" s="89">
        <f>'Mrd Trave'!AR16</f>
        <v>225.89840302336762</v>
      </c>
      <c r="AP64" s="90">
        <f>'Mrd Trave'!AS16</f>
        <v>0</v>
      </c>
      <c r="AQ64" s="477">
        <f>'Mrd Trave'!AT16</f>
        <v>225.89840302336762</v>
      </c>
      <c r="AR64" s="136" t="s">
        <v>67</v>
      </c>
      <c r="AS64" s="73">
        <v>0.4866929136984901</v>
      </c>
      <c r="AT64" s="79">
        <f>AQ64*$AL$49*AS65</f>
        <v>127.55077616169795</v>
      </c>
      <c r="AU64" s="79">
        <f>AN64*$AL$49*AS65</f>
        <v>356.51684981534225</v>
      </c>
      <c r="AW64" s="73"/>
      <c r="AZ64" s="295" t="str">
        <f>IF((AZ35+AZ39)&gt;$AL$49*($AN$64),"VERO","FALSO")</f>
        <v>VERO</v>
      </c>
      <c r="BA64" s="296" t="str">
        <f t="shared" ref="BA64:BD64" si="139">IF((BA35+BA39)&gt;$AL$49*($AN$64),"VERO","FALSO")</f>
        <v>VERO</v>
      </c>
      <c r="BB64" s="296" t="str">
        <f t="shared" si="139"/>
        <v>VERO</v>
      </c>
      <c r="BC64" s="296" t="str">
        <f t="shared" si="139"/>
        <v>VERO</v>
      </c>
      <c r="BD64" s="297" t="str">
        <f t="shared" si="139"/>
        <v>VERO</v>
      </c>
    </row>
    <row r="65" spans="13:49" ht="15" thickBot="1" x14ac:dyDescent="0.3">
      <c r="M65" s="427"/>
      <c r="O65" s="14"/>
      <c r="P65" s="14"/>
      <c r="Q65" s="14"/>
      <c r="R65" s="14"/>
      <c r="S65" s="14"/>
      <c r="T65" s="14"/>
      <c r="U65" s="14"/>
      <c r="V65" s="14"/>
      <c r="AJ65" s="409"/>
      <c r="AK65" s="44" t="str">
        <f>'Mrd Trave'!AN17</f>
        <v>M+Rd</v>
      </c>
      <c r="AL65" s="91">
        <f>'Mrd Trave'!AO17</f>
        <v>274.68647788439989</v>
      </c>
      <c r="AM65" s="92">
        <f>'Mrd Trave'!AP17</f>
        <v>329.4353224703753</v>
      </c>
      <c r="AN65" s="478"/>
      <c r="AO65" s="91">
        <f>'Mrd Trave'!AR17</f>
        <v>198.54075285489779</v>
      </c>
      <c r="AP65" s="92">
        <f>'Mrd Trave'!AS17</f>
        <v>0</v>
      </c>
      <c r="AQ65" s="478"/>
      <c r="AR65" s="136" t="s">
        <v>68</v>
      </c>
      <c r="AS65" s="73">
        <v>0.5133070863015099</v>
      </c>
      <c r="AT65" s="78" t="s">
        <v>70</v>
      </c>
      <c r="AU65" s="78" t="s">
        <v>70</v>
      </c>
      <c r="AW65" s="73"/>
    </row>
    <row r="66" spans="13:49" x14ac:dyDescent="0.3">
      <c r="M66" s="427"/>
      <c r="O66" s="14"/>
      <c r="P66" s="14"/>
      <c r="Q66" s="14"/>
      <c r="R66" s="14"/>
      <c r="S66" s="14"/>
      <c r="T66" s="14"/>
      <c r="U66" s="14"/>
      <c r="V66" s="14"/>
    </row>
    <row r="67" spans="13:49" x14ac:dyDescent="0.3">
      <c r="M67" s="427"/>
      <c r="O67" s="14"/>
      <c r="P67" s="14"/>
      <c r="Q67" s="14"/>
      <c r="R67" s="14"/>
      <c r="S67" s="14"/>
      <c r="T67" s="14"/>
      <c r="U67" s="14"/>
      <c r="V67" s="14"/>
    </row>
    <row r="68" spans="13:49" x14ac:dyDescent="0.3">
      <c r="O68" s="14"/>
      <c r="P68" s="14"/>
      <c r="Q68" s="14"/>
      <c r="R68" s="14"/>
      <c r="S68" s="14"/>
      <c r="T68" s="14"/>
      <c r="U68" s="14"/>
      <c r="V68" s="14"/>
    </row>
    <row r="69" spans="13:49" x14ac:dyDescent="0.3">
      <c r="M69" s="427"/>
      <c r="O69" s="14"/>
      <c r="P69" s="14"/>
      <c r="Q69" s="14"/>
      <c r="R69" s="14"/>
      <c r="S69" s="14"/>
      <c r="T69" s="14"/>
      <c r="U69" s="14"/>
      <c r="V69" s="14"/>
      <c r="AT69" s="430" t="s">
        <v>69</v>
      </c>
      <c r="AU69" s="430"/>
      <c r="AV69" s="431"/>
    </row>
    <row r="70" spans="13:49" ht="15.6" customHeight="1" x14ac:dyDescent="0.3">
      <c r="M70" s="427"/>
      <c r="O70" s="14"/>
      <c r="P70" s="14"/>
      <c r="Q70" s="14"/>
      <c r="R70" s="14"/>
      <c r="S70" s="14"/>
      <c r="T70" s="14"/>
      <c r="U70" s="14"/>
      <c r="V70" s="14"/>
      <c r="AT70" s="431"/>
      <c r="AU70" s="431"/>
      <c r="AV70" s="431"/>
    </row>
    <row r="71" spans="13:49" x14ac:dyDescent="0.3">
      <c r="M71" s="427"/>
      <c r="O71" s="14"/>
      <c r="P71" s="14"/>
      <c r="Q71" s="14"/>
      <c r="R71" s="14"/>
      <c r="S71" s="14"/>
      <c r="T71" s="14"/>
      <c r="U71" s="14"/>
      <c r="V71" s="14"/>
      <c r="AT71" s="431"/>
      <c r="AU71" s="431"/>
      <c r="AV71" s="431"/>
    </row>
    <row r="72" spans="13:49" x14ac:dyDescent="0.3">
      <c r="M72" s="427"/>
      <c r="O72" s="14"/>
      <c r="P72" s="14"/>
      <c r="Q72" s="14"/>
      <c r="R72" s="14"/>
      <c r="S72" s="14"/>
      <c r="T72" s="14"/>
      <c r="U72" s="14"/>
      <c r="V72" s="14"/>
      <c r="AT72" s="431"/>
      <c r="AU72" s="431"/>
      <c r="AV72" s="431"/>
    </row>
    <row r="73" spans="13:49" x14ac:dyDescent="0.3">
      <c r="M73" s="427"/>
      <c r="O73" s="14"/>
      <c r="P73" s="14"/>
      <c r="Q73" s="14"/>
      <c r="R73" s="14"/>
      <c r="S73" s="14"/>
      <c r="T73" s="14"/>
      <c r="U73" s="14"/>
      <c r="V73" s="14"/>
      <c r="AT73"/>
      <c r="AU73"/>
      <c r="AV73"/>
    </row>
    <row r="74" spans="13:49" ht="15.6" x14ac:dyDescent="0.3">
      <c r="O74" s="14"/>
      <c r="P74" s="14"/>
      <c r="Q74" s="14"/>
      <c r="R74" s="14"/>
      <c r="S74" s="14"/>
      <c r="T74" s="14"/>
      <c r="U74" s="14"/>
      <c r="V74" s="14"/>
      <c r="AT74" s="149" t="s">
        <v>38</v>
      </c>
      <c r="AV74" s="149" t="s">
        <v>39</v>
      </c>
    </row>
    <row r="75" spans="13:49" x14ac:dyDescent="0.3">
      <c r="M75" s="427"/>
      <c r="O75" s="14"/>
      <c r="P75" s="14"/>
      <c r="Q75" s="14"/>
      <c r="R75" s="14"/>
      <c r="S75" s="14"/>
      <c r="T75" s="14"/>
      <c r="U75" s="14"/>
      <c r="V75" s="14"/>
      <c r="AT75" s="73">
        <f>AQ54*AS54*$AL$49</f>
        <v>36.452218894046425</v>
      </c>
      <c r="AU75" s="73"/>
      <c r="AV75" s="73">
        <f>AN54*AS54</f>
        <v>66.276761625538953</v>
      </c>
    </row>
    <row r="76" spans="13:49" ht="15.6" customHeight="1" x14ac:dyDescent="0.3">
      <c r="M76" s="427"/>
      <c r="O76" s="14"/>
      <c r="P76" s="14"/>
      <c r="Q76" s="14"/>
      <c r="R76" s="14"/>
      <c r="S76" s="14"/>
      <c r="T76" s="14"/>
      <c r="AT76" s="73">
        <f>AQ54*AS55*$AL$49</f>
        <v>76.369674520918338</v>
      </c>
      <c r="AU76" s="73"/>
      <c r="AV76" s="73">
        <f>AN54*AS55</f>
        <v>138.85395367439696</v>
      </c>
    </row>
    <row r="77" spans="13:49" x14ac:dyDescent="0.3">
      <c r="M77" s="427"/>
      <c r="O77" s="14"/>
      <c r="P77" s="14"/>
      <c r="Q77" s="14"/>
      <c r="R77" s="14"/>
      <c r="S77" s="14"/>
      <c r="T77" s="14"/>
      <c r="AT77" s="73">
        <f>AQ56*AS56*$AL$49</f>
        <v>48.168281721651887</v>
      </c>
      <c r="AU77" s="73"/>
      <c r="AV77" s="73">
        <f>AN56*AS56</f>
        <v>82.882331050013221</v>
      </c>
    </row>
    <row r="78" spans="13:49" x14ac:dyDescent="0.3">
      <c r="M78" s="427"/>
      <c r="O78" s="14"/>
      <c r="P78" s="14"/>
      <c r="Q78" s="14"/>
      <c r="R78" s="14"/>
      <c r="S78" s="14"/>
      <c r="T78" s="14"/>
      <c r="AT78" s="73">
        <f>AQ56*AS57*$AL$49</f>
        <v>100.91555765114927</v>
      </c>
      <c r="AU78" s="73"/>
      <c r="AV78" s="73">
        <f>AN56*AS57</f>
        <v>173.64365840726128</v>
      </c>
    </row>
    <row r="79" spans="13:49" x14ac:dyDescent="0.3">
      <c r="M79" s="427"/>
      <c r="O79" s="14"/>
      <c r="P79" s="14"/>
      <c r="Q79" s="14"/>
      <c r="R79" s="14"/>
      <c r="S79" s="14"/>
      <c r="T79" s="14"/>
      <c r="AT79" s="73">
        <f>AQ58*AS58*$AL$49</f>
        <v>86.215169918575498</v>
      </c>
      <c r="AU79" s="73"/>
      <c r="AV79" s="73">
        <f>AN58*AS58</f>
        <v>166.33315184208578</v>
      </c>
    </row>
    <row r="80" spans="13:49" x14ac:dyDescent="0.3">
      <c r="AT80" s="73">
        <f>AQ58*AS59*$AL$49</f>
        <v>122.63406071342844</v>
      </c>
      <c r="AU80" s="73"/>
      <c r="AV80" s="73">
        <f>AN58*AS59</f>
        <v>236.59536785606198</v>
      </c>
    </row>
    <row r="81" spans="46:48" x14ac:dyDescent="0.3">
      <c r="AT81" s="73">
        <f>AQ60*AS60*$AL$49</f>
        <v>111.27748348890442</v>
      </c>
      <c r="AU81" s="73"/>
      <c r="AV81" s="73">
        <f>AN60*AS60</f>
        <v>258.34695616224531</v>
      </c>
    </row>
    <row r="82" spans="46:48" x14ac:dyDescent="0.3">
      <c r="AT82" s="73">
        <f>AQ60*AS61*$AL$49</f>
        <v>137.05703033893144</v>
      </c>
      <c r="AU82" s="73"/>
      <c r="AV82" s="73">
        <f>AN60*AS61</f>
        <v>318.19794533931963</v>
      </c>
    </row>
    <row r="83" spans="46:48" x14ac:dyDescent="0.3">
      <c r="AT83" s="73">
        <f>AQ62*AS62*$AL$49</f>
        <v>130.86636720534861</v>
      </c>
      <c r="AU83" s="73"/>
      <c r="AV83" s="73">
        <f>AN62*AS62</f>
        <v>322.3422850653821</v>
      </c>
    </row>
    <row r="84" spans="46:48" x14ac:dyDescent="0.3">
      <c r="AT84" s="73">
        <f>AQ62*AS63*$AL$49</f>
        <v>147.66383917441451</v>
      </c>
      <c r="AU84" s="73"/>
      <c r="AV84" s="73">
        <f>AN62*AS63</f>
        <v>363.71682317977934</v>
      </c>
    </row>
    <row r="85" spans="46:48" x14ac:dyDescent="0.3">
      <c r="AT85" s="73">
        <f>AQ64*AS64*$AL$49</f>
        <v>120.93746716400646</v>
      </c>
      <c r="AU85" s="73"/>
      <c r="AV85" s="73">
        <f>AN64*AS64</f>
        <v>307.3018242433393</v>
      </c>
    </row>
    <row r="86" spans="46:48" x14ac:dyDescent="0.3">
      <c r="AT86" s="73">
        <f>AQ64*AS65*$AL$49</f>
        <v>127.55077616169794</v>
      </c>
      <c r="AU86" s="73"/>
      <c r="AV86" s="73">
        <f>AN64*AS65</f>
        <v>324.10622710485654</v>
      </c>
    </row>
  </sheetData>
  <mergeCells count="68">
    <mergeCell ref="CM33:CN36"/>
    <mergeCell ref="CM39:CN42"/>
    <mergeCell ref="CL7:CN7"/>
    <mergeCell ref="CM8:CN11"/>
    <mergeCell ref="CM15:CN18"/>
    <mergeCell ref="CM21:CN24"/>
    <mergeCell ref="CM27:CN30"/>
    <mergeCell ref="BV7:BV8"/>
    <mergeCell ref="AZ54:BD55"/>
    <mergeCell ref="AX1:AY1"/>
    <mergeCell ref="AX2:AY2"/>
    <mergeCell ref="AX3:AY3"/>
    <mergeCell ref="BN7:BQ7"/>
    <mergeCell ref="BR7:BU7"/>
    <mergeCell ref="BM3:BM4"/>
    <mergeCell ref="BM5:BM6"/>
    <mergeCell ref="AO1:AP1"/>
    <mergeCell ref="AR1:AS1"/>
    <mergeCell ref="AU1:AV1"/>
    <mergeCell ref="J2:J3"/>
    <mergeCell ref="AO2:AP2"/>
    <mergeCell ref="AR2:AS2"/>
    <mergeCell ref="AU2:AV2"/>
    <mergeCell ref="A3:B4"/>
    <mergeCell ref="AO3:AP3"/>
    <mergeCell ref="AR3:AS3"/>
    <mergeCell ref="AU3:AV3"/>
    <mergeCell ref="J4:J5"/>
    <mergeCell ref="AM4:AN4"/>
    <mergeCell ref="O7:T7"/>
    <mergeCell ref="U7:Z7"/>
    <mergeCell ref="L9:L43"/>
    <mergeCell ref="M9:M13"/>
    <mergeCell ref="AI9:AI10"/>
    <mergeCell ref="AI11:AI12"/>
    <mergeCell ref="M15:M19"/>
    <mergeCell ref="M21:M25"/>
    <mergeCell ref="M27:M31"/>
    <mergeCell ref="M33:M37"/>
    <mergeCell ref="M39:M43"/>
    <mergeCell ref="M45:M49"/>
    <mergeCell ref="M51:M55"/>
    <mergeCell ref="AL51:AQ51"/>
    <mergeCell ref="AL52:AN52"/>
    <mergeCell ref="AO52:AQ52"/>
    <mergeCell ref="AJ54:AJ55"/>
    <mergeCell ref="AN54:AN55"/>
    <mergeCell ref="AQ54:AQ55"/>
    <mergeCell ref="AJ56:AJ57"/>
    <mergeCell ref="AN56:AN57"/>
    <mergeCell ref="AQ56:AQ57"/>
    <mergeCell ref="M57:M61"/>
    <mergeCell ref="AJ58:AJ59"/>
    <mergeCell ref="AN58:AN59"/>
    <mergeCell ref="AQ58:AQ59"/>
    <mergeCell ref="AJ60:AJ61"/>
    <mergeCell ref="AN60:AN61"/>
    <mergeCell ref="AQ60:AQ61"/>
    <mergeCell ref="M69:M73"/>
    <mergeCell ref="AT69:AV72"/>
    <mergeCell ref="M75:M79"/>
    <mergeCell ref="AJ62:AJ63"/>
    <mergeCell ref="AN62:AN63"/>
    <mergeCell ref="AQ62:AQ63"/>
    <mergeCell ref="M63:M67"/>
    <mergeCell ref="AJ64:AJ65"/>
    <mergeCell ref="AN64:AN65"/>
    <mergeCell ref="AQ64:AQ65"/>
  </mergeCells>
  <conditionalFormatting sqref="BE9:BI9">
    <cfRule type="containsText" dxfId="323" priority="376" operator="containsText" text="Non verifica">
      <formula>NOT(ISERROR(SEARCH("Non verifica",BE9)))</formula>
    </cfRule>
    <cfRule type="containsText" dxfId="322" priority="377" operator="containsText" text="Verifica">
      <formula>NOT(ISERROR(SEARCH("Verifica",BE9)))</formula>
    </cfRule>
  </conditionalFormatting>
  <conditionalFormatting sqref="BE11:BI42">
    <cfRule type="containsText" dxfId="321" priority="374" operator="containsText" text="Non verifica">
      <formula>NOT(ISERROR(SEARCH("Non verifica",BE11)))</formula>
    </cfRule>
    <cfRule type="containsText" dxfId="320" priority="375" operator="containsText" text="Verifica">
      <formula>NOT(ISERROR(SEARCH("Verifica",BE11)))</formula>
    </cfRule>
  </conditionalFormatting>
  <conditionalFormatting sqref="AZ57:BD57 AZ59:BD59 AZ61:BD61 AZ63:BD63">
    <cfRule type="containsText" dxfId="319" priority="334" operator="containsText" text="Non verifica">
      <formula>NOT(ISERROR(SEARCH("Non verifica",AZ57)))</formula>
    </cfRule>
    <cfRule type="containsText" dxfId="318" priority="335" operator="containsText" text="Verifica">
      <formula>NOT(ISERROR(SEARCH("Verifica",AZ57)))</formula>
    </cfRule>
  </conditionalFormatting>
  <conditionalFormatting sqref="AZ56:BD56">
    <cfRule type="cellIs" dxfId="317" priority="330" operator="greaterThan">
      <formula>"minore"</formula>
    </cfRule>
    <cfRule type="cellIs" dxfId="316" priority="331" operator="greaterThan">
      <formula>"minore"</formula>
    </cfRule>
    <cfRule type="containsText" dxfId="315" priority="332" operator="containsText" text="Non verifica">
      <formula>NOT(ISERROR(SEARCH("Non verifica",AZ56)))</formula>
    </cfRule>
    <cfRule type="containsText" dxfId="314" priority="333" operator="containsText" text="Verifica">
      <formula>NOT(ISERROR(SEARCH("Verifica",AZ56)))</formula>
    </cfRule>
  </conditionalFormatting>
  <conditionalFormatting sqref="AZ58:BD58">
    <cfRule type="cellIs" dxfId="313" priority="326" operator="greaterThan">
      <formula>"minore"</formula>
    </cfRule>
    <cfRule type="cellIs" dxfId="312" priority="327" operator="greaterThan">
      <formula>"minore"</formula>
    </cfRule>
    <cfRule type="containsText" dxfId="311" priority="328" operator="containsText" text="Non verifica">
      <formula>NOT(ISERROR(SEARCH("Non verifica",AZ58)))</formula>
    </cfRule>
    <cfRule type="containsText" dxfId="310" priority="329" operator="containsText" text="Verifica">
      <formula>NOT(ISERROR(SEARCH("Verifica",AZ58)))</formula>
    </cfRule>
  </conditionalFormatting>
  <conditionalFormatting sqref="AZ60:BD60">
    <cfRule type="cellIs" dxfId="309" priority="322" operator="greaterThan">
      <formula>"minore"</formula>
    </cfRule>
    <cfRule type="cellIs" dxfId="308" priority="323" operator="greaterThan">
      <formula>"minore"</formula>
    </cfRule>
    <cfRule type="containsText" dxfId="307" priority="324" operator="containsText" text="Non verifica">
      <formula>NOT(ISERROR(SEARCH("Non verifica",AZ60)))</formula>
    </cfRule>
    <cfRule type="containsText" dxfId="306" priority="325" operator="containsText" text="Verifica">
      <formula>NOT(ISERROR(SEARCH("Verifica",AZ60)))</formula>
    </cfRule>
  </conditionalFormatting>
  <conditionalFormatting sqref="AZ62:BD62">
    <cfRule type="cellIs" dxfId="305" priority="318" operator="greaterThan">
      <formula>"minore"</formula>
    </cfRule>
    <cfRule type="cellIs" dxfId="304" priority="319" operator="greaterThan">
      <formula>"minore"</formula>
    </cfRule>
    <cfRule type="containsText" dxfId="303" priority="320" operator="containsText" text="Non verifica">
      <formula>NOT(ISERROR(SEARCH("Non verifica",AZ62)))</formula>
    </cfRule>
    <cfRule type="containsText" dxfId="302" priority="321" operator="containsText" text="Verifica">
      <formula>NOT(ISERROR(SEARCH("Verifica",AZ62)))</formula>
    </cfRule>
  </conditionalFormatting>
  <conditionalFormatting sqref="AZ64:BD64">
    <cfRule type="cellIs" dxfId="301" priority="314" operator="greaterThan">
      <formula>"minore"</formula>
    </cfRule>
    <cfRule type="cellIs" dxfId="300" priority="315" operator="greaterThan">
      <formula>"minore"</formula>
    </cfRule>
    <cfRule type="containsText" dxfId="299" priority="316" operator="containsText" text="Non verifica">
      <formula>NOT(ISERROR(SEARCH("Non verifica",AZ64)))</formula>
    </cfRule>
    <cfRule type="containsText" dxfId="298" priority="317" operator="containsText" text="Verifica">
      <formula>NOT(ISERROR(SEARCH("Verifica",AZ64)))</formula>
    </cfRule>
  </conditionalFormatting>
  <conditionalFormatting sqref="AZ56:BD56">
    <cfRule type="cellIs" dxfId="297" priority="313" operator="lessThan">
      <formula>"maggiore"</formula>
    </cfRule>
  </conditionalFormatting>
  <conditionalFormatting sqref="BO9">
    <cfRule type="notContainsBlanks" dxfId="296" priority="112">
      <formula>LEN(TRIM(BO9))&gt;0</formula>
    </cfRule>
  </conditionalFormatting>
  <conditionalFormatting sqref="BO33">
    <cfRule type="notContainsBlanks" dxfId="295" priority="107">
      <formula>LEN(TRIM(BO33))&gt;0</formula>
    </cfRule>
  </conditionalFormatting>
  <conditionalFormatting sqref="BO27">
    <cfRule type="notContainsBlanks" dxfId="294" priority="105">
      <formula>LEN(TRIM(BO27))&gt;0</formula>
    </cfRule>
  </conditionalFormatting>
  <conditionalFormatting sqref="BQ9">
    <cfRule type="containsText" dxfId="293" priority="104" operator="containsText" text="Non verifica">
      <formula>NOT(ISERROR(SEARCH("Non verifica",BQ9)))</formula>
    </cfRule>
    <cfRule type="containsText" dxfId="292" priority="110" operator="containsText" text="Verifica">
      <formula>NOT(ISERROR(SEARCH("Verifica",BQ9)))</formula>
    </cfRule>
    <cfRule type="containsText" dxfId="291" priority="111" operator="containsText" text="Non verifica">
      <formula>NOT(ISERROR(SEARCH("Non verifica",BQ9)))</formula>
    </cfRule>
  </conditionalFormatting>
  <conditionalFormatting sqref="BO39">
    <cfRule type="notContainsBlanks" dxfId="290" priority="106">
      <formula>LEN(TRIM(BO39))&gt;0</formula>
    </cfRule>
  </conditionalFormatting>
  <conditionalFormatting sqref="BO15">
    <cfRule type="notContainsBlanks" dxfId="289" priority="109">
      <formula>LEN(TRIM(BO15))&gt;0</formula>
    </cfRule>
  </conditionalFormatting>
  <conditionalFormatting sqref="BO21">
    <cfRule type="notContainsBlanks" dxfId="288" priority="108">
      <formula>LEN(TRIM(BO21))&gt;0</formula>
    </cfRule>
  </conditionalFormatting>
  <conditionalFormatting sqref="BS33">
    <cfRule type="notContainsBlanks" dxfId="287" priority="82">
      <formula>LEN(TRIM(BS33))&gt;0</formula>
    </cfRule>
  </conditionalFormatting>
  <conditionalFormatting sqref="BQ39">
    <cfRule type="containsText" dxfId="286" priority="101" operator="containsText" text="Non verifica">
      <formula>NOT(ISERROR(SEARCH("Non verifica",BQ39)))</formula>
    </cfRule>
    <cfRule type="containsText" dxfId="285" priority="102" operator="containsText" text="Verifica">
      <formula>NOT(ISERROR(SEARCH("Verifica",BQ39)))</formula>
    </cfRule>
    <cfRule type="containsText" dxfId="284" priority="103" operator="containsText" text="Non verifica">
      <formula>NOT(ISERROR(SEARCH("Non verifica",BQ39)))</formula>
    </cfRule>
  </conditionalFormatting>
  <conditionalFormatting sqref="BQ33">
    <cfRule type="containsText" dxfId="283" priority="98" operator="containsText" text="Non verifica">
      <formula>NOT(ISERROR(SEARCH("Non verifica",BQ33)))</formula>
    </cfRule>
    <cfRule type="containsText" dxfId="282" priority="99" operator="containsText" text="Verifica">
      <formula>NOT(ISERROR(SEARCH("Verifica",BQ33)))</formula>
    </cfRule>
    <cfRule type="containsText" dxfId="281" priority="100" operator="containsText" text="Non verifica">
      <formula>NOT(ISERROR(SEARCH("Non verifica",BQ33)))</formula>
    </cfRule>
  </conditionalFormatting>
  <conditionalFormatting sqref="BQ27">
    <cfRule type="containsText" dxfId="280" priority="95" operator="containsText" text="Non verifica">
      <formula>NOT(ISERROR(SEARCH("Non verifica",BQ27)))</formula>
    </cfRule>
    <cfRule type="containsText" dxfId="279" priority="96" operator="containsText" text="Verifica">
      <formula>NOT(ISERROR(SEARCH("Verifica",BQ27)))</formula>
    </cfRule>
    <cfRule type="containsText" dxfId="278" priority="97" operator="containsText" text="Non verifica">
      <formula>NOT(ISERROR(SEARCH("Non verifica",BQ27)))</formula>
    </cfRule>
  </conditionalFormatting>
  <conditionalFormatting sqref="BQ21">
    <cfRule type="containsText" dxfId="277" priority="92" operator="containsText" text="Non verifica">
      <formula>NOT(ISERROR(SEARCH("Non verifica",BQ21)))</formula>
    </cfRule>
    <cfRule type="containsText" dxfId="276" priority="93" operator="containsText" text="Verifica">
      <formula>NOT(ISERROR(SEARCH("Verifica",BQ21)))</formula>
    </cfRule>
    <cfRule type="containsText" dxfId="275" priority="94" operator="containsText" text="Non verifica">
      <formula>NOT(ISERROR(SEARCH("Non verifica",BQ21)))</formula>
    </cfRule>
  </conditionalFormatting>
  <conditionalFormatting sqref="BQ15">
    <cfRule type="containsText" dxfId="274" priority="89" operator="containsText" text="Non verifica">
      <formula>NOT(ISERROR(SEARCH("Non verifica",BQ15)))</formula>
    </cfRule>
    <cfRule type="containsText" dxfId="273" priority="90" operator="containsText" text="Verifica">
      <formula>NOT(ISERROR(SEARCH("Verifica",BQ15)))</formula>
    </cfRule>
    <cfRule type="containsText" dxfId="272" priority="91" operator="containsText" text="Non verifica">
      <formula>NOT(ISERROR(SEARCH("Non verifica",BQ15)))</formula>
    </cfRule>
  </conditionalFormatting>
  <conditionalFormatting sqref="BU29">
    <cfRule type="containsText" dxfId="271" priority="17" operator="containsText" text="Non verifica">
      <formula>NOT(ISERROR(SEARCH("Non verifica",BU29)))</formula>
    </cfRule>
    <cfRule type="containsText" dxfId="270" priority="18" operator="containsText" text="Verifica">
      <formula>NOT(ISERROR(SEARCH("Verifica",BU29)))</formula>
    </cfRule>
    <cfRule type="containsText" dxfId="269" priority="19" operator="containsText" text="Non verifica">
      <formula>NOT(ISERROR(SEARCH("Non verifica",BU29)))</formula>
    </cfRule>
  </conditionalFormatting>
  <conditionalFormatting sqref="BQ41">
    <cfRule type="containsText" dxfId="268" priority="5" operator="containsText" text="Non verifica">
      <formula>NOT(ISERROR(SEARCH("Non verifica",BQ41)))</formula>
    </cfRule>
    <cfRule type="containsText" dxfId="267" priority="6" operator="containsText" text="Verifica">
      <formula>NOT(ISERROR(SEARCH("Verifica",BQ41)))</formula>
    </cfRule>
    <cfRule type="containsText" dxfId="266" priority="7" operator="containsText" text="Non verifica">
      <formula>NOT(ISERROR(SEARCH("Non verifica",BQ41)))</formula>
    </cfRule>
  </conditionalFormatting>
  <conditionalFormatting sqref="BS9">
    <cfRule type="notContainsBlanks" dxfId="265" priority="88">
      <formula>LEN(TRIM(BS9))&gt;0</formula>
    </cfRule>
  </conditionalFormatting>
  <conditionalFormatting sqref="BU9">
    <cfRule type="containsText" dxfId="264" priority="85" operator="containsText" text="Non verifica">
      <formula>NOT(ISERROR(SEARCH("Non verifica",BU9)))</formula>
    </cfRule>
    <cfRule type="containsText" dxfId="263" priority="86" operator="containsText" text="Verifica">
      <formula>NOT(ISERROR(SEARCH("Verifica",BU9)))</formula>
    </cfRule>
    <cfRule type="containsText" dxfId="262" priority="87" operator="containsText" text="Non verifica">
      <formula>NOT(ISERROR(SEARCH("Non verifica",BU9)))</formula>
    </cfRule>
  </conditionalFormatting>
  <conditionalFormatting sqref="BO11">
    <cfRule type="notContainsBlanks" dxfId="261" priority="50">
      <formula>LEN(TRIM(BO11))&gt;0</formula>
    </cfRule>
  </conditionalFormatting>
  <conditionalFormatting sqref="BS39">
    <cfRule type="notContainsBlanks" dxfId="260" priority="81">
      <formula>LEN(TRIM(BS39))&gt;0</formula>
    </cfRule>
  </conditionalFormatting>
  <conditionalFormatting sqref="BS15">
    <cfRule type="notContainsBlanks" dxfId="259" priority="84">
      <formula>LEN(TRIM(BS15))&gt;0</formula>
    </cfRule>
  </conditionalFormatting>
  <conditionalFormatting sqref="BS21">
    <cfRule type="notContainsBlanks" dxfId="258" priority="83">
      <formula>LEN(TRIM(BS21))&gt;0</formula>
    </cfRule>
  </conditionalFormatting>
  <conditionalFormatting sqref="BS27">
    <cfRule type="notContainsBlanks" dxfId="257" priority="80">
      <formula>LEN(TRIM(BS27))&gt;0</formula>
    </cfRule>
  </conditionalFormatting>
  <conditionalFormatting sqref="BU23">
    <cfRule type="containsText" dxfId="256" priority="25" operator="containsText" text="Non verifica">
      <formula>NOT(ISERROR(SEARCH("Non verifica",BU23)))</formula>
    </cfRule>
    <cfRule type="containsText" dxfId="255" priority="26" operator="containsText" text="Verifica">
      <formula>NOT(ISERROR(SEARCH("Verifica",BU23)))</formula>
    </cfRule>
    <cfRule type="containsText" dxfId="254" priority="27" operator="containsText" text="Non verifica">
      <formula>NOT(ISERROR(SEARCH("Non verifica",BU23)))</formula>
    </cfRule>
  </conditionalFormatting>
  <conditionalFormatting sqref="BQ35">
    <cfRule type="containsText" dxfId="253" priority="13" operator="containsText" text="Non verifica">
      <formula>NOT(ISERROR(SEARCH("Non verifica",BQ35)))</formula>
    </cfRule>
    <cfRule type="containsText" dxfId="252" priority="14" operator="containsText" text="Verifica">
      <formula>NOT(ISERROR(SEARCH("Verifica",BQ35)))</formula>
    </cfRule>
    <cfRule type="containsText" dxfId="251" priority="15" operator="containsText" text="Non verifica">
      <formula>NOT(ISERROR(SEARCH("Non verifica",BQ35)))</formula>
    </cfRule>
  </conditionalFormatting>
  <conditionalFormatting sqref="BU41">
    <cfRule type="containsText" dxfId="250" priority="1" operator="containsText" text="Non verifica">
      <formula>NOT(ISERROR(SEARCH("Non verifica",BU41)))</formula>
    </cfRule>
    <cfRule type="containsText" dxfId="249" priority="2" operator="containsText" text="Verifica">
      <formula>NOT(ISERROR(SEARCH("Verifica",BU41)))</formula>
    </cfRule>
    <cfRule type="containsText" dxfId="248" priority="3" operator="containsText" text="Non verifica">
      <formula>NOT(ISERROR(SEARCH("Non verifica",BU41)))</formula>
    </cfRule>
  </conditionalFormatting>
  <conditionalFormatting sqref="BU15">
    <cfRule type="containsText" dxfId="247" priority="77" operator="containsText" text="Non verifica">
      <formula>NOT(ISERROR(SEARCH("Non verifica",BU15)))</formula>
    </cfRule>
    <cfRule type="containsText" dxfId="246" priority="78" operator="containsText" text="Verifica">
      <formula>NOT(ISERROR(SEARCH("Verifica",BU15)))</formula>
    </cfRule>
    <cfRule type="containsText" dxfId="245" priority="79" operator="containsText" text="Non verifica">
      <formula>NOT(ISERROR(SEARCH("Non verifica",BU15)))</formula>
    </cfRule>
  </conditionalFormatting>
  <conditionalFormatting sqref="BU21">
    <cfRule type="containsText" dxfId="244" priority="74" operator="containsText" text="Non verifica">
      <formula>NOT(ISERROR(SEARCH("Non verifica",BU21)))</formula>
    </cfRule>
    <cfRule type="containsText" dxfId="243" priority="75" operator="containsText" text="Verifica">
      <formula>NOT(ISERROR(SEARCH("Verifica",BU21)))</formula>
    </cfRule>
    <cfRule type="containsText" dxfId="242" priority="76" operator="containsText" text="Non verifica">
      <formula>NOT(ISERROR(SEARCH("Non verifica",BU21)))</formula>
    </cfRule>
  </conditionalFormatting>
  <conditionalFormatting sqref="BU27">
    <cfRule type="containsText" dxfId="241" priority="71" operator="containsText" text="Non verifica">
      <formula>NOT(ISERROR(SEARCH("Non verifica",BU27)))</formula>
    </cfRule>
    <cfRule type="containsText" dxfId="240" priority="72" operator="containsText" text="Verifica">
      <formula>NOT(ISERROR(SEARCH("Verifica",BU27)))</formula>
    </cfRule>
    <cfRule type="containsText" dxfId="239" priority="73" operator="containsText" text="Non verifica">
      <formula>NOT(ISERROR(SEARCH("Non verifica",BU27)))</formula>
    </cfRule>
  </conditionalFormatting>
  <conditionalFormatting sqref="BU33">
    <cfRule type="containsText" dxfId="238" priority="68" operator="containsText" text="Non verifica">
      <formula>NOT(ISERROR(SEARCH("Non verifica",BU33)))</formula>
    </cfRule>
    <cfRule type="containsText" dxfId="237" priority="69" operator="containsText" text="Verifica">
      <formula>NOT(ISERROR(SEARCH("Verifica",BU33)))</formula>
    </cfRule>
    <cfRule type="containsText" dxfId="236" priority="70" operator="containsText" text="Non verifica">
      <formula>NOT(ISERROR(SEARCH("Non verifica",BU33)))</formula>
    </cfRule>
  </conditionalFormatting>
  <conditionalFormatting sqref="BU39">
    <cfRule type="containsText" dxfId="235" priority="65" operator="containsText" text="Non verifica">
      <formula>NOT(ISERROR(SEARCH("Non verifica",BU39)))</formula>
    </cfRule>
    <cfRule type="containsText" dxfId="234" priority="66" operator="containsText" text="Verifica">
      <formula>NOT(ISERROR(SEARCH("Verifica",BU39)))</formula>
    </cfRule>
    <cfRule type="containsText" dxfId="233" priority="67" operator="containsText" text="Non verifica">
      <formula>NOT(ISERROR(SEARCH("Non verifica",BU39)))</formula>
    </cfRule>
  </conditionalFormatting>
  <conditionalFormatting sqref="BV11">
    <cfRule type="containsText" dxfId="232" priority="61" operator="containsText" text="direzione">
      <formula>NOT(ISERROR(SEARCH("direzione",BV11)))</formula>
    </cfRule>
    <cfRule type="beginsWith" dxfId="231" priority="62" operator="beginsWith" text="Verificato">
      <formula>LEFT(BV11,LEN("Verificato"))="Verificato"</formula>
    </cfRule>
  </conditionalFormatting>
  <conditionalFormatting sqref="BV9">
    <cfRule type="containsText" dxfId="230" priority="63" operator="containsText" text="direzione">
      <formula>NOT(ISERROR(SEARCH("direzione",BV9)))</formula>
    </cfRule>
    <cfRule type="beginsWith" dxfId="229" priority="64" operator="beginsWith" text="Verificato">
      <formula>LEFT(BV9,LEN("Verificato"))="Verificato"</formula>
    </cfRule>
  </conditionalFormatting>
  <conditionalFormatting sqref="BV15">
    <cfRule type="containsText" dxfId="228" priority="59" operator="containsText" text="direzione">
      <formula>NOT(ISERROR(SEARCH("direzione",BV15)))</formula>
    </cfRule>
    <cfRule type="beginsWith" dxfId="227" priority="60" operator="beginsWith" text="Verificato">
      <formula>LEFT(BV15,LEN("Verificato"))="Verificato"</formula>
    </cfRule>
  </conditionalFormatting>
  <conditionalFormatting sqref="BV21">
    <cfRule type="containsText" dxfId="226" priority="57" operator="containsText" text="direzione">
      <formula>NOT(ISERROR(SEARCH("direzione",BV21)))</formula>
    </cfRule>
    <cfRule type="beginsWith" dxfId="225" priority="58" operator="beginsWith" text="Verificato">
      <formula>LEFT(BV21,LEN("Verificato"))="Verificato"</formula>
    </cfRule>
  </conditionalFormatting>
  <conditionalFormatting sqref="BV27">
    <cfRule type="containsText" dxfId="224" priority="55" operator="containsText" text="direzione">
      <formula>NOT(ISERROR(SEARCH("direzione",BV27)))</formula>
    </cfRule>
    <cfRule type="beginsWith" dxfId="223" priority="56" operator="beginsWith" text="Verificato">
      <formula>LEFT(BV27,LEN("Verificato"))="Verificato"</formula>
    </cfRule>
  </conditionalFormatting>
  <conditionalFormatting sqref="BV33">
    <cfRule type="containsText" dxfId="222" priority="53" operator="containsText" text="direzione">
      <formula>NOT(ISERROR(SEARCH("direzione",BV33)))</formula>
    </cfRule>
    <cfRule type="beginsWith" dxfId="221" priority="54" operator="beginsWith" text="Verificato">
      <formula>LEFT(BV33,LEN("Verificato"))="Verificato"</formula>
    </cfRule>
  </conditionalFormatting>
  <conditionalFormatting sqref="BV39">
    <cfRule type="containsText" dxfId="220" priority="51" operator="containsText" text="direzione">
      <formula>NOT(ISERROR(SEARCH("direzione",BV39)))</formula>
    </cfRule>
    <cfRule type="beginsWith" dxfId="219" priority="52" operator="beginsWith" text="Verificato">
      <formula>LEFT(BV39,LEN("Verificato"))="Verificato"</formula>
    </cfRule>
  </conditionalFormatting>
  <conditionalFormatting sqref="BQ11">
    <cfRule type="containsText" dxfId="218" priority="47" operator="containsText" text="Non verifica">
      <formula>NOT(ISERROR(SEARCH("Non verifica",BQ11)))</formula>
    </cfRule>
    <cfRule type="containsText" dxfId="217" priority="48" operator="containsText" text="Verifica">
      <formula>NOT(ISERROR(SEARCH("Verifica",BQ11)))</formula>
    </cfRule>
    <cfRule type="containsText" dxfId="216" priority="49" operator="containsText" text="Non verifica">
      <formula>NOT(ISERROR(SEARCH("Non verifica",BQ11)))</formula>
    </cfRule>
  </conditionalFormatting>
  <conditionalFormatting sqref="BS11">
    <cfRule type="notContainsBlanks" dxfId="215" priority="46">
      <formula>LEN(TRIM(BS11))&gt;0</formula>
    </cfRule>
  </conditionalFormatting>
  <conditionalFormatting sqref="BU11">
    <cfRule type="containsText" dxfId="214" priority="43" operator="containsText" text="Non verifica">
      <formula>NOT(ISERROR(SEARCH("Non verifica",BU11)))</formula>
    </cfRule>
    <cfRule type="containsText" dxfId="213" priority="44" operator="containsText" text="Verifica">
      <formula>NOT(ISERROR(SEARCH("Verifica",BU11)))</formula>
    </cfRule>
    <cfRule type="containsText" dxfId="212" priority="45" operator="containsText" text="Non verifica">
      <formula>NOT(ISERROR(SEARCH("Non verifica",BU11)))</formula>
    </cfRule>
  </conditionalFormatting>
  <conditionalFormatting sqref="BO17">
    <cfRule type="notContainsBlanks" dxfId="211" priority="42">
      <formula>LEN(TRIM(BO17))&gt;0</formula>
    </cfRule>
  </conditionalFormatting>
  <conditionalFormatting sqref="BQ17">
    <cfRule type="containsText" dxfId="210" priority="39" operator="containsText" text="Non verifica">
      <formula>NOT(ISERROR(SEARCH("Non verifica",BQ17)))</formula>
    </cfRule>
    <cfRule type="containsText" dxfId="209" priority="40" operator="containsText" text="Verifica">
      <formula>NOT(ISERROR(SEARCH("Verifica",BQ17)))</formula>
    </cfRule>
    <cfRule type="containsText" dxfId="208" priority="41" operator="containsText" text="Non verifica">
      <formula>NOT(ISERROR(SEARCH("Non verifica",BQ17)))</formula>
    </cfRule>
  </conditionalFormatting>
  <conditionalFormatting sqref="BS17">
    <cfRule type="notContainsBlanks" dxfId="207" priority="38">
      <formula>LEN(TRIM(BS17))&gt;0</formula>
    </cfRule>
  </conditionalFormatting>
  <conditionalFormatting sqref="BU17">
    <cfRule type="containsText" dxfId="206" priority="35" operator="containsText" text="Non verifica">
      <formula>NOT(ISERROR(SEARCH("Non verifica",BU17)))</formula>
    </cfRule>
    <cfRule type="containsText" dxfId="205" priority="36" operator="containsText" text="Verifica">
      <formula>NOT(ISERROR(SEARCH("Verifica",BU17)))</formula>
    </cfRule>
    <cfRule type="containsText" dxfId="204" priority="37" operator="containsText" text="Non verifica">
      <formula>NOT(ISERROR(SEARCH("Non verifica",BU17)))</formula>
    </cfRule>
  </conditionalFormatting>
  <conditionalFormatting sqref="BV23">
    <cfRule type="containsText" dxfId="203" priority="33" operator="containsText" text="direzione">
      <formula>NOT(ISERROR(SEARCH("direzione",BV23)))</formula>
    </cfRule>
    <cfRule type="beginsWith" dxfId="202" priority="34" operator="beginsWith" text="Verificato">
      <formula>LEFT(BV23,LEN("Verificato"))="Verificato"</formula>
    </cfRule>
  </conditionalFormatting>
  <conditionalFormatting sqref="BO23">
    <cfRule type="notContainsBlanks" dxfId="201" priority="32">
      <formula>LEN(TRIM(BO23))&gt;0</formula>
    </cfRule>
  </conditionalFormatting>
  <conditionalFormatting sqref="BQ23">
    <cfRule type="containsText" dxfId="200" priority="29" operator="containsText" text="Non verifica">
      <formula>NOT(ISERROR(SEARCH("Non verifica",BQ23)))</formula>
    </cfRule>
    <cfRule type="containsText" dxfId="199" priority="30" operator="containsText" text="Verifica">
      <formula>NOT(ISERROR(SEARCH("Verifica",BQ23)))</formula>
    </cfRule>
    <cfRule type="containsText" dxfId="198" priority="31" operator="containsText" text="Non verifica">
      <formula>NOT(ISERROR(SEARCH("Non verifica",BQ23)))</formula>
    </cfRule>
  </conditionalFormatting>
  <conditionalFormatting sqref="BS23">
    <cfRule type="notContainsBlanks" dxfId="197" priority="28">
      <formula>LEN(TRIM(BS23))&gt;0</formula>
    </cfRule>
  </conditionalFormatting>
  <conditionalFormatting sqref="BO29">
    <cfRule type="notContainsBlanks" dxfId="196" priority="24">
      <formula>LEN(TRIM(BO29))&gt;0</formula>
    </cfRule>
  </conditionalFormatting>
  <conditionalFormatting sqref="BQ29">
    <cfRule type="containsText" dxfId="195" priority="21" operator="containsText" text="Non verifica">
      <formula>NOT(ISERROR(SEARCH("Non verifica",BQ29)))</formula>
    </cfRule>
    <cfRule type="containsText" dxfId="194" priority="22" operator="containsText" text="Verifica">
      <formula>NOT(ISERROR(SEARCH("Verifica",BQ29)))</formula>
    </cfRule>
    <cfRule type="containsText" dxfId="193" priority="23" operator="containsText" text="Non verifica">
      <formula>NOT(ISERROR(SEARCH("Non verifica",BQ29)))</formula>
    </cfRule>
  </conditionalFormatting>
  <conditionalFormatting sqref="BS29">
    <cfRule type="notContainsBlanks" dxfId="192" priority="20">
      <formula>LEN(TRIM(BS29))&gt;0</formula>
    </cfRule>
  </conditionalFormatting>
  <conditionalFormatting sqref="BO35">
    <cfRule type="notContainsBlanks" dxfId="191" priority="16">
      <formula>LEN(TRIM(BO35))&gt;0</formula>
    </cfRule>
  </conditionalFormatting>
  <conditionalFormatting sqref="BS35">
    <cfRule type="notContainsBlanks" dxfId="190" priority="12">
      <formula>LEN(TRIM(BS35))&gt;0</formula>
    </cfRule>
  </conditionalFormatting>
  <conditionalFormatting sqref="BU35">
    <cfRule type="containsText" dxfId="189" priority="9" operator="containsText" text="Non verifica">
      <formula>NOT(ISERROR(SEARCH("Non verifica",BU35)))</formula>
    </cfRule>
    <cfRule type="containsText" dxfId="188" priority="10" operator="containsText" text="Verifica">
      <formula>NOT(ISERROR(SEARCH("Verifica",BU35)))</formula>
    </cfRule>
    <cfRule type="containsText" dxfId="187" priority="11" operator="containsText" text="Non verifica">
      <formula>NOT(ISERROR(SEARCH("Non verifica",BU35)))</formula>
    </cfRule>
  </conditionalFormatting>
  <conditionalFormatting sqref="BO41">
    <cfRule type="notContainsBlanks" dxfId="186" priority="8">
      <formula>LEN(TRIM(BO41))&gt;0</formula>
    </cfRule>
  </conditionalFormatting>
  <conditionalFormatting sqref="BS41">
    <cfRule type="notContainsBlanks" dxfId="185" priority="4">
      <formula>LEN(TRIM(BS41))&gt;0</formula>
    </cfRule>
  </conditionalFormatting>
  <pageMargins left="0.7" right="0.7" top="0.75" bottom="0.75" header="0.3" footer="0.3"/>
  <legacy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</sheetPr>
  <dimension ref="A1:CQ86"/>
  <sheetViews>
    <sheetView topLeftCell="BA25" workbookViewId="0">
      <selection activeCell="BL33" sqref="BL33:BU35"/>
    </sheetView>
  </sheetViews>
  <sheetFormatPr defaultRowHeight="14.4" x14ac:dyDescent="0.3"/>
  <cols>
    <col min="1" max="13" width="8.88671875" style="151"/>
    <col min="14" max="14" width="9.21875" style="151" customWidth="1"/>
    <col min="15" max="20" width="8.88671875" style="151"/>
    <col min="21" max="22" width="9.109375" style="151" customWidth="1"/>
    <col min="23" max="26" width="9" style="151" customWidth="1"/>
    <col min="27" max="42" width="8.88671875" style="151"/>
    <col min="43" max="43" width="11.109375" style="151" customWidth="1"/>
    <col min="44" max="44" width="12.44140625" style="151" customWidth="1"/>
    <col min="45" max="45" width="11.109375" style="151" customWidth="1"/>
    <col min="46" max="46" width="13.33203125" style="151" customWidth="1"/>
    <col min="47" max="47" width="11.88671875" style="151" customWidth="1"/>
    <col min="48" max="48" width="8.88671875" style="151"/>
    <col min="49" max="49" width="10.44140625" style="151" customWidth="1"/>
    <col min="50" max="51" width="8.88671875" style="151"/>
    <col min="52" max="52" width="13.88671875" style="151" customWidth="1"/>
    <col min="53" max="73" width="8.88671875" style="151"/>
    <col min="74" max="74" width="11.88671875" style="151" customWidth="1"/>
    <col min="75" max="75" width="11.44140625" style="151" customWidth="1"/>
    <col min="76" max="76" width="8.88671875" style="151"/>
    <col min="77" max="77" width="9.6640625" style="151" customWidth="1"/>
    <col min="78" max="16384" width="8.88671875" style="151"/>
  </cols>
  <sheetData>
    <row r="1" spans="1:95" ht="16.05" customHeight="1" thickBot="1" x14ac:dyDescent="0.35">
      <c r="J1" s="274"/>
      <c r="K1" s="274"/>
      <c r="L1" s="271">
        <v>6</v>
      </c>
      <c r="M1" s="272">
        <v>5</v>
      </c>
      <c r="N1" s="272">
        <v>4</v>
      </c>
      <c r="O1" s="272">
        <v>3</v>
      </c>
      <c r="P1" s="272">
        <v>2</v>
      </c>
      <c r="Q1" s="273">
        <v>1</v>
      </c>
      <c r="T1" s="155">
        <v>6</v>
      </c>
      <c r="U1" s="156">
        <v>5</v>
      </c>
      <c r="V1" s="156">
        <v>4</v>
      </c>
      <c r="W1" s="156">
        <v>3</v>
      </c>
      <c r="X1" s="156">
        <v>2</v>
      </c>
      <c r="Y1" s="157">
        <v>1</v>
      </c>
      <c r="AB1" s="151">
        <v>6</v>
      </c>
      <c r="AC1" s="151">
        <v>5</v>
      </c>
      <c r="AD1" s="151">
        <v>4</v>
      </c>
      <c r="AE1" s="151">
        <v>3</v>
      </c>
      <c r="AF1" s="151">
        <v>2</v>
      </c>
      <c r="AG1" s="151">
        <v>1</v>
      </c>
      <c r="AK1" s="130" t="s">
        <v>90</v>
      </c>
      <c r="AL1" s="131" t="s">
        <v>91</v>
      </c>
      <c r="AM1" s="239"/>
      <c r="AN1" s="239"/>
      <c r="AO1" s="458" t="s">
        <v>150</v>
      </c>
      <c r="AP1" s="458"/>
      <c r="AQ1" s="81"/>
      <c r="AR1" s="458" t="s">
        <v>214</v>
      </c>
      <c r="AS1" s="458"/>
      <c r="AT1" s="81"/>
      <c r="AU1" s="458" t="s">
        <v>212</v>
      </c>
      <c r="AV1" s="458"/>
      <c r="AW1" s="81"/>
      <c r="AX1" s="458" t="s">
        <v>168</v>
      </c>
      <c r="AY1" s="458"/>
      <c r="AZ1" s="81"/>
      <c r="BA1" s="239"/>
      <c r="BB1" s="239"/>
      <c r="BC1" s="239"/>
      <c r="BD1" s="239"/>
      <c r="BE1" s="239"/>
      <c r="BF1" s="239"/>
      <c r="BG1" s="239"/>
      <c r="BH1" s="239"/>
      <c r="BI1" s="239"/>
      <c r="BJ1" s="191"/>
      <c r="BK1" s="370"/>
      <c r="BL1" s="370"/>
      <c r="BM1" s="370"/>
      <c r="BN1" s="370"/>
      <c r="BO1" s="370"/>
      <c r="BP1" s="370"/>
      <c r="BQ1" s="370"/>
      <c r="BR1" s="370"/>
      <c r="BS1" s="370"/>
      <c r="BT1" s="370"/>
      <c r="BU1" s="370"/>
      <c r="BV1" s="370"/>
      <c r="BW1" s="325"/>
      <c r="BX1" s="325">
        <v>6</v>
      </c>
      <c r="BY1" s="325">
        <v>5</v>
      </c>
      <c r="BZ1" s="325">
        <v>4</v>
      </c>
      <c r="CA1" s="325">
        <v>3</v>
      </c>
      <c r="CB1" s="325">
        <v>2</v>
      </c>
      <c r="CC1" s="325">
        <v>1</v>
      </c>
      <c r="CD1" s="370"/>
      <c r="CE1" s="370"/>
      <c r="CF1" s="370"/>
      <c r="CG1" s="370"/>
      <c r="CH1" s="370"/>
      <c r="CI1" s="370"/>
      <c r="CJ1" s="370"/>
      <c r="CK1" s="370"/>
      <c r="CL1" s="370"/>
      <c r="CM1" s="370"/>
      <c r="CN1" s="370"/>
      <c r="CO1" s="370"/>
      <c r="CP1" s="370"/>
      <c r="CQ1" s="370"/>
    </row>
    <row r="2" spans="1:95" ht="16.05" customHeight="1" thickBot="1" x14ac:dyDescent="0.4">
      <c r="C2" s="151">
        <v>6</v>
      </c>
      <c r="D2" s="151">
        <v>5</v>
      </c>
      <c r="E2" s="151">
        <v>4</v>
      </c>
      <c r="F2" s="151">
        <v>3</v>
      </c>
      <c r="G2" s="151">
        <v>2</v>
      </c>
      <c r="H2" s="151">
        <v>1</v>
      </c>
      <c r="J2" s="434" t="s">
        <v>72</v>
      </c>
      <c r="K2" s="268" t="s">
        <v>46</v>
      </c>
      <c r="L2" s="331">
        <v>0</v>
      </c>
      <c r="M2" s="332">
        <f>L3</f>
        <v>-12.15</v>
      </c>
      <c r="N2" s="332">
        <f>M3</f>
        <v>-24.075000000000003</v>
      </c>
      <c r="O2" s="332">
        <f>N3</f>
        <v>-37.462500000000006</v>
      </c>
      <c r="P2" s="332">
        <f>O3</f>
        <v>-50.587500000000006</v>
      </c>
      <c r="Q2" s="333">
        <f>P3</f>
        <v>-65.587500000000006</v>
      </c>
      <c r="S2" s="151" t="s">
        <v>40</v>
      </c>
      <c r="T2" s="151">
        <v>50</v>
      </c>
      <c r="U2" s="151">
        <v>50</v>
      </c>
      <c r="V2" s="151">
        <v>60</v>
      </c>
      <c r="W2" s="151">
        <v>70</v>
      </c>
      <c r="X2" s="151">
        <v>70</v>
      </c>
      <c r="Y2" s="151">
        <v>70</v>
      </c>
      <c r="AA2" s="98" t="s">
        <v>75</v>
      </c>
      <c r="AB2" s="99">
        <f>C3*C4*14.167/10</f>
        <v>2550.06</v>
      </c>
      <c r="AC2" s="99">
        <f t="shared" ref="AC2:AG2" si="0">D3*D4*14.167/10</f>
        <v>2550.06</v>
      </c>
      <c r="AD2" s="99">
        <f t="shared" si="0"/>
        <v>2975.07</v>
      </c>
      <c r="AE2" s="99">
        <f t="shared" si="0"/>
        <v>2975.07</v>
      </c>
      <c r="AF2" s="99">
        <f t="shared" si="0"/>
        <v>3400.0800000000004</v>
      </c>
      <c r="AG2" s="99">
        <f t="shared" si="0"/>
        <v>3400.0800000000004</v>
      </c>
      <c r="AH2" s="151" t="s">
        <v>78</v>
      </c>
      <c r="AK2" s="238">
        <v>16</v>
      </c>
      <c r="AL2" s="73">
        <f>PI()*AK2^2/4/100</f>
        <v>2.0106192982974678</v>
      </c>
      <c r="AM2" s="124" t="s">
        <v>102</v>
      </c>
      <c r="AN2" s="239"/>
      <c r="AO2" s="459" t="s">
        <v>170</v>
      </c>
      <c r="AP2" s="460"/>
      <c r="AQ2" s="82">
        <f>7*$AL$3</f>
        <v>21.991148575128552</v>
      </c>
      <c r="AR2" s="459" t="s">
        <v>170</v>
      </c>
      <c r="AS2" s="460"/>
      <c r="AT2" s="82">
        <f>7*$AL$3</f>
        <v>21.991148575128552</v>
      </c>
      <c r="AU2" s="459" t="s">
        <v>171</v>
      </c>
      <c r="AV2" s="460"/>
      <c r="AW2" s="82">
        <f>4*$AL$3</f>
        <v>12.566370614359172</v>
      </c>
      <c r="AX2" s="461" t="s">
        <v>149</v>
      </c>
      <c r="AY2" s="461"/>
      <c r="AZ2" s="82">
        <f>$AL$2+2*$AL$3</f>
        <v>8.2938046054770531</v>
      </c>
      <c r="BA2" s="124" t="s">
        <v>102</v>
      </c>
      <c r="BB2" s="73">
        <f>MAX(AV9,AV11,AV15,AV17,AV21,AV23,AV27,AV29,AV33,AV35,AV39,AV41,)</f>
        <v>17.776401847762667</v>
      </c>
      <c r="BC2" s="239"/>
      <c r="BD2" s="239"/>
      <c r="BE2">
        <f>30*60*1/100</f>
        <v>18</v>
      </c>
      <c r="BF2" t="s">
        <v>140</v>
      </c>
      <c r="BG2" t="s">
        <v>139</v>
      </c>
      <c r="BH2" t="s">
        <v>140</v>
      </c>
      <c r="BI2">
        <f>30*60*2.5/100</f>
        <v>45</v>
      </c>
      <c r="BJ2" s="191"/>
      <c r="BK2" s="354" t="s">
        <v>66</v>
      </c>
      <c r="BL2" s="325">
        <v>1.1000000000000001</v>
      </c>
      <c r="BM2" s="370"/>
      <c r="BN2" s="370"/>
      <c r="BO2" s="370"/>
      <c r="BP2" s="370"/>
      <c r="BQ2" s="370"/>
      <c r="BR2" s="370"/>
      <c r="BS2" s="370"/>
      <c r="BT2" s="370"/>
      <c r="BU2" s="370"/>
      <c r="BV2" s="370"/>
      <c r="BW2" s="368" t="s">
        <v>173</v>
      </c>
      <c r="BX2" s="325">
        <v>320</v>
      </c>
      <c r="BY2" s="325">
        <v>320</v>
      </c>
      <c r="BZ2" s="325">
        <v>320</v>
      </c>
      <c r="CA2" s="325">
        <v>320</v>
      </c>
      <c r="CB2" s="325">
        <v>320</v>
      </c>
      <c r="CC2" s="325">
        <v>360</v>
      </c>
      <c r="CD2" s="370"/>
      <c r="CE2" s="370"/>
      <c r="CF2" s="370"/>
      <c r="CG2" s="370"/>
      <c r="CH2" s="370"/>
      <c r="CI2" s="370"/>
      <c r="CJ2" s="370"/>
      <c r="CK2" s="370"/>
      <c r="CL2" s="370"/>
      <c r="CM2" s="370"/>
      <c r="CN2" s="370"/>
      <c r="CO2" s="370"/>
      <c r="CP2" s="370"/>
      <c r="CQ2" s="370"/>
    </row>
    <row r="3" spans="1:95" ht="16.05" customHeight="1" thickBot="1" x14ac:dyDescent="0.4">
      <c r="A3" s="437" t="s">
        <v>112</v>
      </c>
      <c r="B3" s="437"/>
      <c r="C3" s="80">
        <v>60</v>
      </c>
      <c r="D3" s="80">
        <v>60</v>
      </c>
      <c r="E3" s="80">
        <v>70</v>
      </c>
      <c r="F3" s="80">
        <v>70</v>
      </c>
      <c r="G3" s="80">
        <v>80</v>
      </c>
      <c r="H3" s="80">
        <v>80</v>
      </c>
      <c r="I3" s="166" t="s">
        <v>103</v>
      </c>
      <c r="J3" s="435"/>
      <c r="K3" s="269" t="s">
        <v>47</v>
      </c>
      <c r="L3" s="334">
        <f>-C4*C3*(320-(T4+T5))*25/1000000</f>
        <v>-12.15</v>
      </c>
      <c r="M3" s="335">
        <f>M2-D4*D3*(320-(U4+U5))*25/1000000</f>
        <v>-24.075000000000003</v>
      </c>
      <c r="N3" s="335">
        <f>N2-E4*E3*(320-(V4+V5))*25/1000000</f>
        <v>-37.462500000000006</v>
      </c>
      <c r="O3" s="335">
        <f>O2-F3*F4*(320-(W4+W5))*25/1000000</f>
        <v>-50.587500000000006</v>
      </c>
      <c r="P3" s="335">
        <f>P2-G4*G3*(320-(X4+X5))*25/1000000</f>
        <v>-65.587500000000006</v>
      </c>
      <c r="Q3" s="336">
        <f>Q2-H4*H3*(360-(Y4+Y5))*25/1000000</f>
        <v>-85.087500000000006</v>
      </c>
      <c r="S3" s="151" t="s">
        <v>41</v>
      </c>
      <c r="T3" s="151">
        <v>50</v>
      </c>
      <c r="U3" s="151">
        <v>60</v>
      </c>
      <c r="V3" s="151">
        <v>70</v>
      </c>
      <c r="W3" s="151">
        <v>70</v>
      </c>
      <c r="X3" s="151">
        <v>70</v>
      </c>
      <c r="Y3" s="151">
        <v>0</v>
      </c>
      <c r="AA3" s="98" t="s">
        <v>77</v>
      </c>
      <c r="AB3" s="99">
        <f t="shared" ref="AB3:AG3" si="1">0.12*AB2*C3/100</f>
        <v>183.60431999999997</v>
      </c>
      <c r="AC3" s="99">
        <f t="shared" si="1"/>
        <v>183.60431999999997</v>
      </c>
      <c r="AD3" s="99">
        <f t="shared" si="1"/>
        <v>249.90588</v>
      </c>
      <c r="AE3" s="99">
        <f t="shared" si="1"/>
        <v>249.90588</v>
      </c>
      <c r="AF3" s="99">
        <f t="shared" si="1"/>
        <v>326.40768000000003</v>
      </c>
      <c r="AG3" s="99">
        <f t="shared" si="1"/>
        <v>326.40768000000003</v>
      </c>
      <c r="AH3" s="151" t="s">
        <v>79</v>
      </c>
      <c r="AK3" s="238">
        <v>20</v>
      </c>
      <c r="AL3" s="73">
        <f>PI()*AK3^2/4/100</f>
        <v>3.1415926535897931</v>
      </c>
      <c r="AM3" s="125" t="s">
        <v>99</v>
      </c>
      <c r="AN3" s="239"/>
      <c r="AO3" s="461" t="s">
        <v>89</v>
      </c>
      <c r="AP3" s="461"/>
      <c r="AQ3" s="82">
        <f>4*$AL$2+2*$AL$3</f>
        <v>14.325662500369457</v>
      </c>
      <c r="AR3" s="461" t="s">
        <v>89</v>
      </c>
      <c r="AS3" s="461"/>
      <c r="AT3" s="82">
        <f>2*$AL$2+2*$AL$3</f>
        <v>10.304423903774522</v>
      </c>
      <c r="AU3" s="461" t="s">
        <v>89</v>
      </c>
      <c r="AV3" s="461"/>
      <c r="AW3" s="82">
        <f>2*$AL$2+2*$AL$3</f>
        <v>10.304423903774522</v>
      </c>
      <c r="AX3" s="461" t="s">
        <v>89</v>
      </c>
      <c r="AY3" s="461"/>
      <c r="AZ3" s="82">
        <f>2*$AL$2+2*$AL$3</f>
        <v>10.304423903774522</v>
      </c>
      <c r="BA3" s="125" t="s">
        <v>99</v>
      </c>
      <c r="BB3" s="73">
        <f>MAX(AV10,AV12,AV16,AV18,AV22,AV24,AV28,AV30,AV34,AV36,AV40,AV42)</f>
        <v>9.3888071431607418</v>
      </c>
      <c r="BC3" s="239"/>
      <c r="BD3" s="239"/>
      <c r="BE3">
        <f>30*70*1/100</f>
        <v>21</v>
      </c>
      <c r="BF3" t="s">
        <v>140</v>
      </c>
      <c r="BG3" t="s">
        <v>139</v>
      </c>
      <c r="BH3" t="s">
        <v>140</v>
      </c>
      <c r="BI3">
        <f>30*70*2.5/100</f>
        <v>52.5</v>
      </c>
      <c r="BJ3" s="191"/>
      <c r="BK3" s="355" t="s">
        <v>90</v>
      </c>
      <c r="BL3" s="360">
        <v>8</v>
      </c>
      <c r="BM3" s="473" t="s">
        <v>48</v>
      </c>
      <c r="BN3" s="337" t="s">
        <v>221</v>
      </c>
      <c r="BO3" s="338" t="s">
        <v>224</v>
      </c>
      <c r="BP3" s="338" t="s">
        <v>225</v>
      </c>
      <c r="BQ3" s="358" t="s">
        <v>223</v>
      </c>
      <c r="BR3" s="337" t="s">
        <v>221</v>
      </c>
      <c r="BS3" s="338" t="s">
        <v>224</v>
      </c>
      <c r="BT3" s="338" t="s">
        <v>225</v>
      </c>
      <c r="BU3" s="358" t="s">
        <v>223</v>
      </c>
      <c r="BV3" s="370"/>
      <c r="BW3" s="368" t="s">
        <v>174</v>
      </c>
      <c r="BX3" s="325">
        <f>$BX$2-T2</f>
        <v>270</v>
      </c>
      <c r="BY3" s="348">
        <f>$BX$2-U2</f>
        <v>270</v>
      </c>
      <c r="BZ3" s="348">
        <f>$BX$2-V2</f>
        <v>260</v>
      </c>
      <c r="CA3" s="348">
        <f>$BX$2-W2</f>
        <v>250</v>
      </c>
      <c r="CB3" s="348">
        <f>$BX$2-X2</f>
        <v>250</v>
      </c>
      <c r="CC3" s="325">
        <f>CC2-Y2</f>
        <v>290</v>
      </c>
      <c r="CD3" s="370"/>
      <c r="CE3" s="370"/>
      <c r="CF3" s="370"/>
      <c r="CG3" s="370"/>
      <c r="CH3" s="370"/>
      <c r="CI3" s="370"/>
      <c r="CJ3" s="370"/>
      <c r="CK3" s="370"/>
      <c r="CL3" s="370"/>
      <c r="CM3" s="370"/>
      <c r="CN3" s="370"/>
      <c r="CO3" s="370"/>
      <c r="CP3" s="370"/>
      <c r="CQ3" s="370"/>
    </row>
    <row r="4" spans="1:95" ht="16.05" customHeight="1" thickBot="1" x14ac:dyDescent="0.4">
      <c r="A4" s="437"/>
      <c r="B4" s="437"/>
      <c r="C4" s="80">
        <v>30</v>
      </c>
      <c r="D4" s="80">
        <v>30</v>
      </c>
      <c r="E4" s="80">
        <v>30</v>
      </c>
      <c r="F4" s="80">
        <v>30</v>
      </c>
      <c r="G4" s="80">
        <v>30</v>
      </c>
      <c r="H4" s="80">
        <v>30</v>
      </c>
      <c r="I4" s="166" t="s">
        <v>104</v>
      </c>
      <c r="J4" s="434" t="s">
        <v>73</v>
      </c>
      <c r="K4" s="269" t="s">
        <v>46</v>
      </c>
      <c r="L4" s="267">
        <f t="shared" ref="L4:Q5" si="2">L2*1.3</f>
        <v>0</v>
      </c>
      <c r="M4" s="6">
        <f t="shared" si="2"/>
        <v>-15.795000000000002</v>
      </c>
      <c r="N4" s="6">
        <f t="shared" si="2"/>
        <v>-31.297500000000007</v>
      </c>
      <c r="O4" s="6">
        <f t="shared" si="2"/>
        <v>-48.701250000000009</v>
      </c>
      <c r="P4" s="6">
        <f t="shared" si="2"/>
        <v>-65.763750000000016</v>
      </c>
      <c r="Q4" s="7">
        <f t="shared" si="2"/>
        <v>-85.263750000000016</v>
      </c>
      <c r="S4" s="151" t="s">
        <v>42</v>
      </c>
      <c r="T4" s="151">
        <f t="shared" ref="T4:Y5" si="3">T2/2</f>
        <v>25</v>
      </c>
      <c r="U4" s="151">
        <f t="shared" si="3"/>
        <v>25</v>
      </c>
      <c r="V4" s="151">
        <f t="shared" si="3"/>
        <v>30</v>
      </c>
      <c r="W4" s="151">
        <f t="shared" si="3"/>
        <v>35</v>
      </c>
      <c r="X4" s="151">
        <f t="shared" si="3"/>
        <v>35</v>
      </c>
      <c r="Y4" s="151">
        <f t="shared" si="3"/>
        <v>35</v>
      </c>
      <c r="AA4" s="98" t="s">
        <v>76</v>
      </c>
      <c r="AB4" s="99">
        <f t="shared" ref="AB4:AG4" si="4">0.12*AB2*C4/100</f>
        <v>91.802159999999986</v>
      </c>
      <c r="AC4" s="99">
        <f t="shared" si="4"/>
        <v>91.802159999999986</v>
      </c>
      <c r="AD4" s="99">
        <f t="shared" si="4"/>
        <v>107.10252</v>
      </c>
      <c r="AE4" s="99">
        <f t="shared" si="4"/>
        <v>107.10252</v>
      </c>
      <c r="AF4" s="99">
        <f t="shared" si="4"/>
        <v>122.40288000000001</v>
      </c>
      <c r="AG4" s="99">
        <f t="shared" si="4"/>
        <v>122.40288000000001</v>
      </c>
      <c r="AH4" s="151" t="s">
        <v>79</v>
      </c>
      <c r="AK4" s="239"/>
      <c r="AL4" s="239"/>
      <c r="AM4" s="483" t="s">
        <v>95</v>
      </c>
      <c r="AN4" s="483"/>
      <c r="AO4" s="288"/>
      <c r="AP4" s="288"/>
      <c r="AQ4" s="82">
        <f>14*$AL$3+4*$AL$2</f>
        <v>52.024774343446978</v>
      </c>
      <c r="AR4" s="288"/>
      <c r="AS4" s="288"/>
      <c r="AT4" s="82">
        <f>14*$AL$3+4*$AL$2</f>
        <v>52.024774343446978</v>
      </c>
      <c r="AU4" s="82"/>
      <c r="AV4" s="82"/>
      <c r="AW4" s="82">
        <f>8*AL3+4*AL2</f>
        <v>33.175218421908212</v>
      </c>
      <c r="AX4" s="82"/>
      <c r="AY4" s="82"/>
      <c r="AZ4" s="82">
        <f>4*$AL$3+6*$AL$2</f>
        <v>24.630086404143981</v>
      </c>
      <c r="BA4" s="239"/>
      <c r="BB4" s="239"/>
      <c r="BC4" s="239"/>
      <c r="BD4" s="239"/>
      <c r="BE4">
        <f>30*80*1/100</f>
        <v>24</v>
      </c>
      <c r="BF4" t="s">
        <v>140</v>
      </c>
      <c r="BG4" t="s">
        <v>139</v>
      </c>
      <c r="BH4" t="s">
        <v>140</v>
      </c>
      <c r="BI4">
        <f>30*80*2.5/100</f>
        <v>60</v>
      </c>
      <c r="BJ4" s="191"/>
      <c r="BK4" s="356" t="s">
        <v>222</v>
      </c>
      <c r="BL4" s="361">
        <f>PI()*BL3^2/4/100</f>
        <v>0.50265482457436694</v>
      </c>
      <c r="BM4" s="474"/>
      <c r="BN4" s="350">
        <v>2.5</v>
      </c>
      <c r="BO4" s="339">
        <f>BL4*BN4</f>
        <v>1.2566370614359172</v>
      </c>
      <c r="BP4" s="359">
        <v>15</v>
      </c>
      <c r="BQ4" s="351">
        <f>100/BP4*BO4</f>
        <v>8.3775804095727828</v>
      </c>
      <c r="BR4" s="350">
        <v>2.5</v>
      </c>
      <c r="BS4" s="339">
        <f>BL4*BR4</f>
        <v>1.2566370614359172</v>
      </c>
      <c r="BT4" s="359">
        <v>10</v>
      </c>
      <c r="BU4" s="351">
        <f>100/BT4*BS4</f>
        <v>12.566370614359172</v>
      </c>
      <c r="BV4" s="370"/>
      <c r="BW4" s="370"/>
      <c r="BX4" s="370"/>
      <c r="BY4" s="370"/>
      <c r="BZ4" s="370"/>
      <c r="CA4" s="370"/>
      <c r="CB4" s="370"/>
      <c r="CC4" s="370"/>
      <c r="CD4" s="370"/>
      <c r="CE4" s="370"/>
      <c r="CF4" s="370"/>
      <c r="CG4" s="370"/>
      <c r="CH4" s="370"/>
      <c r="CI4" s="370"/>
      <c r="CJ4" s="370"/>
      <c r="CK4" s="370"/>
      <c r="CL4" s="370"/>
      <c r="CM4" s="370"/>
      <c r="CN4" s="370"/>
      <c r="CO4" s="370"/>
      <c r="CP4" s="370"/>
      <c r="CQ4" s="370"/>
    </row>
    <row r="5" spans="1:95" ht="16.05" customHeight="1" thickBot="1" x14ac:dyDescent="0.35">
      <c r="J5" s="436"/>
      <c r="K5" s="270" t="s">
        <v>47</v>
      </c>
      <c r="L5" s="8">
        <f t="shared" si="2"/>
        <v>-15.795000000000002</v>
      </c>
      <c r="M5" s="42">
        <f t="shared" si="2"/>
        <v>-31.297500000000007</v>
      </c>
      <c r="N5" s="42">
        <f t="shared" si="2"/>
        <v>-48.701250000000009</v>
      </c>
      <c r="O5" s="42">
        <f t="shared" si="2"/>
        <v>-65.763750000000016</v>
      </c>
      <c r="P5" s="42">
        <f t="shared" si="2"/>
        <v>-85.263750000000016</v>
      </c>
      <c r="Q5" s="10">
        <f t="shared" si="2"/>
        <v>-110.61375000000001</v>
      </c>
      <c r="S5" s="151" t="s">
        <v>43</v>
      </c>
      <c r="T5" s="151">
        <f t="shared" si="3"/>
        <v>25</v>
      </c>
      <c r="U5" s="151">
        <f t="shared" si="3"/>
        <v>30</v>
      </c>
      <c r="V5" s="151">
        <f t="shared" si="3"/>
        <v>35</v>
      </c>
      <c r="W5" s="151">
        <f t="shared" si="3"/>
        <v>35</v>
      </c>
      <c r="X5" s="151">
        <f t="shared" si="3"/>
        <v>35</v>
      </c>
      <c r="Y5" s="151">
        <f t="shared" si="3"/>
        <v>0</v>
      </c>
      <c r="AK5" s="239"/>
      <c r="AL5" s="239"/>
      <c r="AM5" s="239"/>
      <c r="AN5" s="239"/>
      <c r="AO5" s="288"/>
      <c r="AP5" s="288"/>
      <c r="AQ5" s="288" t="str">
        <f>IF(AQ4&gt;$BE$4,IF(AQ4&lt;$BI$4,"VERIFICA","NONO VERIFICA"))</f>
        <v>VERIFICA</v>
      </c>
      <c r="AR5" s="288"/>
      <c r="AS5" s="288"/>
      <c r="AT5" s="288" t="str">
        <f>IF(AT4&gt;$BE$4,IF(AT4&lt;$BI$4,"VERIFICA","NONO VERIFICA"))</f>
        <v>VERIFICA</v>
      </c>
      <c r="AU5" s="288"/>
      <c r="AV5" s="288"/>
      <c r="AW5" s="288" t="str">
        <f>IF(AW4&gt;BE3,IF(AW4&lt;BI3,"VERIFICA","NONO VERIFICA"))</f>
        <v>VERIFICA</v>
      </c>
      <c r="AX5" s="288"/>
      <c r="AY5" s="288"/>
      <c r="AZ5" s="288" t="str">
        <f>IF(AZ4&gt;BE2,IF(AZ4&lt;BI2,"VERIFICA","NONO VERIFICA"))</f>
        <v>VERIFICA</v>
      </c>
      <c r="BA5" s="239"/>
      <c r="BB5" s="239"/>
      <c r="BC5" s="239"/>
      <c r="BD5" s="239"/>
      <c r="BE5" s="239"/>
      <c r="BF5" s="239"/>
      <c r="BG5" s="239"/>
      <c r="BH5" s="239"/>
      <c r="BI5" s="239"/>
      <c r="BJ5" s="191"/>
      <c r="BK5" s="370"/>
      <c r="BL5" s="370"/>
      <c r="BM5" s="475" t="s">
        <v>226</v>
      </c>
      <c r="BN5" s="337" t="s">
        <v>221</v>
      </c>
      <c r="BO5" s="338" t="s">
        <v>224</v>
      </c>
      <c r="BP5" s="338" t="s">
        <v>225</v>
      </c>
      <c r="BQ5" s="358" t="s">
        <v>223</v>
      </c>
      <c r="BR5" s="337" t="s">
        <v>221</v>
      </c>
      <c r="BS5" s="338" t="s">
        <v>224</v>
      </c>
      <c r="BT5" s="338" t="s">
        <v>225</v>
      </c>
      <c r="BU5" s="358" t="s">
        <v>223</v>
      </c>
      <c r="BV5" s="370"/>
      <c r="BW5" s="370"/>
      <c r="BX5" s="370"/>
      <c r="BY5" s="370"/>
      <c r="BZ5" s="370"/>
      <c r="CA5" s="368" t="s">
        <v>176</v>
      </c>
      <c r="CB5" s="370">
        <v>1.2</v>
      </c>
      <c r="CC5" s="370"/>
      <c r="CD5" s="370"/>
      <c r="CE5" s="370"/>
      <c r="CF5" s="370"/>
      <c r="CG5" s="370"/>
      <c r="CH5" s="370"/>
      <c r="CI5" s="370"/>
      <c r="CJ5" s="370"/>
      <c r="CK5" s="370"/>
      <c r="CL5" s="370"/>
      <c r="CM5" s="370"/>
      <c r="CN5" s="370"/>
      <c r="CO5" s="370"/>
      <c r="CP5" s="370"/>
      <c r="CQ5" s="370"/>
    </row>
    <row r="6" spans="1:95" ht="16.05" customHeight="1" thickBot="1" x14ac:dyDescent="0.35">
      <c r="J6" s="6"/>
      <c r="K6" s="6"/>
      <c r="L6" s="6"/>
      <c r="M6" s="6"/>
      <c r="N6" s="6"/>
      <c r="O6" s="6"/>
      <c r="P6" s="6"/>
      <c r="Q6" s="6"/>
      <c r="AK6" s="239"/>
      <c r="AL6" s="239"/>
      <c r="AM6" s="239"/>
      <c r="AN6" s="239"/>
      <c r="AO6" s="288"/>
      <c r="AP6" s="288"/>
      <c r="AQ6" s="288"/>
      <c r="AR6" s="288"/>
      <c r="AS6" s="288"/>
      <c r="AT6" s="288"/>
      <c r="AU6" s="288"/>
      <c r="AV6" s="288"/>
      <c r="AW6" s="288"/>
      <c r="AX6" s="288"/>
      <c r="AY6" s="288"/>
      <c r="AZ6" s="288"/>
      <c r="BA6" s="239"/>
      <c r="BB6" s="239"/>
      <c r="BC6" s="239"/>
      <c r="BD6" s="239"/>
      <c r="BE6" s="239"/>
      <c r="BF6" s="239"/>
      <c r="BG6" s="239"/>
      <c r="BH6" s="239"/>
      <c r="BI6" s="239"/>
      <c r="BJ6" s="191"/>
      <c r="BK6" s="370"/>
      <c r="BL6" s="370"/>
      <c r="BM6" s="476"/>
      <c r="BN6" s="350">
        <v>4</v>
      </c>
      <c r="BO6" s="339">
        <f>BL4*BN6</f>
        <v>2.0106192982974678</v>
      </c>
      <c r="BP6" s="359">
        <v>15</v>
      </c>
      <c r="BQ6" s="351">
        <f>100/BP6*BO6</f>
        <v>13.404128655316452</v>
      </c>
      <c r="BR6" s="373">
        <v>4</v>
      </c>
      <c r="BS6" s="374">
        <f>BL4*BR6</f>
        <v>2.0106192982974678</v>
      </c>
      <c r="BT6" s="375">
        <v>10</v>
      </c>
      <c r="BU6" s="376">
        <f>100/BT6*BS6</f>
        <v>20.106192982974676</v>
      </c>
      <c r="BV6" s="370"/>
      <c r="BW6" s="370"/>
      <c r="BX6" s="370"/>
      <c r="BY6" s="370"/>
      <c r="BZ6" s="370"/>
      <c r="CA6" s="370"/>
      <c r="CB6" s="370"/>
      <c r="CC6" s="370"/>
      <c r="CD6" s="370"/>
      <c r="CE6" s="370"/>
      <c r="CF6" s="370"/>
      <c r="CG6" s="370"/>
      <c r="CH6" s="370"/>
      <c r="CI6" s="370"/>
      <c r="CJ6" s="370"/>
      <c r="CK6" s="370"/>
      <c r="CL6" s="370"/>
      <c r="CM6" s="370"/>
      <c r="CN6" s="370"/>
      <c r="CO6" s="370"/>
      <c r="CP6" s="370"/>
      <c r="CQ6" s="370"/>
    </row>
    <row r="7" spans="1:95" ht="16.05" customHeight="1" thickBot="1" x14ac:dyDescent="0.4">
      <c r="O7" s="484" t="s">
        <v>74</v>
      </c>
      <c r="P7" s="485"/>
      <c r="Q7" s="485"/>
      <c r="R7" s="485"/>
      <c r="S7" s="485"/>
      <c r="T7" s="466"/>
      <c r="U7" s="486" t="s">
        <v>94</v>
      </c>
      <c r="V7" s="487"/>
      <c r="W7" s="487"/>
      <c r="X7" s="487"/>
      <c r="Y7" s="487"/>
      <c r="Z7" s="488"/>
      <c r="AK7" s="239"/>
      <c r="AL7" s="239"/>
      <c r="AM7" s="239"/>
      <c r="AN7" s="239"/>
      <c r="AO7" s="288"/>
      <c r="AP7" s="288"/>
      <c r="AQ7" s="288"/>
      <c r="AR7" s="288"/>
      <c r="AS7" s="288"/>
      <c r="AT7" s="288"/>
      <c r="AU7" s="288"/>
      <c r="AV7" s="288"/>
      <c r="AW7" s="288"/>
      <c r="AX7" s="288"/>
      <c r="AY7" s="288"/>
      <c r="AZ7" s="102" t="s">
        <v>35</v>
      </c>
      <c r="BA7" s="17" t="s">
        <v>52</v>
      </c>
      <c r="BB7" s="17" t="s">
        <v>53</v>
      </c>
      <c r="BC7" s="17" t="s">
        <v>54</v>
      </c>
      <c r="BD7" s="18" t="s">
        <v>55</v>
      </c>
      <c r="BE7" s="239"/>
      <c r="BF7" s="239"/>
      <c r="BG7" s="239"/>
      <c r="BH7" s="239"/>
      <c r="BI7" s="239"/>
      <c r="BJ7" s="191"/>
      <c r="BK7" s="370"/>
      <c r="BL7" s="370"/>
      <c r="BM7" s="370"/>
      <c r="BN7" s="467" t="s">
        <v>211</v>
      </c>
      <c r="BO7" s="468"/>
      <c r="BP7" s="468"/>
      <c r="BQ7" s="469"/>
      <c r="BR7" s="470" t="s">
        <v>204</v>
      </c>
      <c r="BS7" s="471"/>
      <c r="BT7" s="471"/>
      <c r="BU7" s="472"/>
      <c r="BV7" s="466" t="s">
        <v>208</v>
      </c>
      <c r="BW7" s="370"/>
      <c r="BX7" s="370"/>
      <c r="BY7" s="370"/>
      <c r="BZ7" s="370"/>
      <c r="CA7" s="368" t="s">
        <v>188</v>
      </c>
      <c r="CB7" s="368" t="s">
        <v>189</v>
      </c>
      <c r="CC7" s="368" t="s">
        <v>177</v>
      </c>
      <c r="CD7" s="368" t="s">
        <v>178</v>
      </c>
      <c r="CE7" s="368" t="s">
        <v>179</v>
      </c>
      <c r="CF7" s="368" t="s">
        <v>180</v>
      </c>
      <c r="CG7" s="368" t="s">
        <v>181</v>
      </c>
      <c r="CH7" s="368" t="s">
        <v>182</v>
      </c>
      <c r="CI7" s="244" t="s">
        <v>183</v>
      </c>
      <c r="CJ7" s="244" t="s">
        <v>184</v>
      </c>
      <c r="CK7" s="368" t="s">
        <v>185</v>
      </c>
      <c r="CL7" s="457" t="s">
        <v>186</v>
      </c>
      <c r="CM7" s="457"/>
      <c r="CN7" s="457"/>
      <c r="CO7" s="371" t="s">
        <v>187</v>
      </c>
      <c r="CP7" s="370"/>
      <c r="CQ7" s="370"/>
    </row>
    <row r="8" spans="1:95" ht="16.05" customHeight="1" thickBot="1" x14ac:dyDescent="0.4">
      <c r="A8" s="11" t="str">
        <f>Pil_originale!A2</f>
        <v>Telaio</v>
      </c>
      <c r="B8" s="12" t="str">
        <f>Pil_originale!B2</f>
        <v>Pilastro</v>
      </c>
      <c r="C8" s="12"/>
      <c r="D8" s="12" t="str">
        <f>Pil_originale!D2</f>
        <v>Piano</v>
      </c>
      <c r="E8" s="12">
        <f>Pil_originale!E2</f>
        <v>0</v>
      </c>
      <c r="F8" s="12" t="s">
        <v>24</v>
      </c>
      <c r="G8" s="12" t="s">
        <v>23</v>
      </c>
      <c r="H8" s="12" t="s">
        <v>25</v>
      </c>
      <c r="I8" s="12" t="s">
        <v>26</v>
      </c>
      <c r="J8" s="12" t="s">
        <v>27</v>
      </c>
      <c r="K8" s="13" t="s">
        <v>28</v>
      </c>
      <c r="L8"/>
      <c r="M8" s="15"/>
      <c r="N8" s="97"/>
      <c r="O8" s="17" t="s">
        <v>35</v>
      </c>
      <c r="P8" s="17" t="s">
        <v>34</v>
      </c>
      <c r="Q8" s="17" t="s">
        <v>36</v>
      </c>
      <c r="R8" s="17" t="s">
        <v>37</v>
      </c>
      <c r="S8" s="17" t="s">
        <v>38</v>
      </c>
      <c r="T8" s="18" t="s">
        <v>39</v>
      </c>
      <c r="U8" s="12" t="s">
        <v>35</v>
      </c>
      <c r="V8" s="17" t="s">
        <v>34</v>
      </c>
      <c r="W8" s="17" t="s">
        <v>36</v>
      </c>
      <c r="X8" s="17" t="s">
        <v>37</v>
      </c>
      <c r="Y8" s="17" t="s">
        <v>38</v>
      </c>
      <c r="Z8" s="17" t="s">
        <v>39</v>
      </c>
      <c r="AA8" s="155" t="s">
        <v>48</v>
      </c>
      <c r="AB8" s="156" t="s">
        <v>50</v>
      </c>
      <c r="AC8" s="156" t="s">
        <v>49</v>
      </c>
      <c r="AD8" s="156" t="s">
        <v>51</v>
      </c>
      <c r="AE8" s="17" t="s">
        <v>52</v>
      </c>
      <c r="AF8" s="17" t="s">
        <v>53</v>
      </c>
      <c r="AG8" s="17" t="s">
        <v>54</v>
      </c>
      <c r="AH8" s="18" t="s">
        <v>55</v>
      </c>
      <c r="AK8" s="102" t="s">
        <v>71</v>
      </c>
      <c r="AL8" s="17" t="s">
        <v>35</v>
      </c>
      <c r="AM8" s="17" t="s">
        <v>52</v>
      </c>
      <c r="AN8" s="17" t="s">
        <v>53</v>
      </c>
      <c r="AO8" s="17" t="s">
        <v>54</v>
      </c>
      <c r="AP8" s="18" t="s">
        <v>55</v>
      </c>
      <c r="AQ8" s="236" t="s">
        <v>80</v>
      </c>
      <c r="AR8" s="237" t="s">
        <v>81</v>
      </c>
      <c r="AS8" s="237" t="s">
        <v>82</v>
      </c>
      <c r="AT8" s="237" t="s">
        <v>83</v>
      </c>
      <c r="AU8" s="237" t="s">
        <v>84</v>
      </c>
      <c r="AV8" s="287" t="s">
        <v>85</v>
      </c>
      <c r="AW8" s="135" t="s">
        <v>86</v>
      </c>
      <c r="AX8" s="288" t="s">
        <v>87</v>
      </c>
      <c r="AY8" s="288" t="s">
        <v>88</v>
      </c>
      <c r="AZ8" s="8" t="s">
        <v>96</v>
      </c>
      <c r="BA8" s="42" t="s">
        <v>96</v>
      </c>
      <c r="BB8" s="42" t="s">
        <v>96</v>
      </c>
      <c r="BC8" s="42" t="s">
        <v>96</v>
      </c>
      <c r="BD8" s="10" t="s">
        <v>96</v>
      </c>
      <c r="BE8" s="239"/>
      <c r="BF8" s="239"/>
      <c r="BG8" s="239"/>
      <c r="BH8" s="239"/>
      <c r="BI8" s="239"/>
      <c r="BJ8" s="191"/>
      <c r="BK8" s="357"/>
      <c r="BL8" s="377" t="s">
        <v>175</v>
      </c>
      <c r="BM8" s="378" t="s">
        <v>203</v>
      </c>
      <c r="BN8" s="378" t="s">
        <v>205</v>
      </c>
      <c r="BO8" s="379" t="s">
        <v>206</v>
      </c>
      <c r="BP8" s="380" t="s">
        <v>207</v>
      </c>
      <c r="BQ8" s="6"/>
      <c r="BR8" s="377" t="s">
        <v>205</v>
      </c>
      <c r="BS8" s="379" t="s">
        <v>206</v>
      </c>
      <c r="BT8" s="380" t="s">
        <v>207</v>
      </c>
      <c r="BU8" s="370"/>
      <c r="BV8" s="436"/>
      <c r="BW8" s="370"/>
      <c r="BX8" s="370"/>
      <c r="BY8" s="370"/>
      <c r="BZ8" s="370"/>
      <c r="CA8" s="73">
        <f>MAX(AM50:AP50)/(0.9*(60-4)*391.3)*1000</f>
        <v>0</v>
      </c>
      <c r="CB8" s="73">
        <f>MAX(AM51:AP51)/(0.9*(60-4)*391.3)*1000</f>
        <v>0</v>
      </c>
      <c r="CC8" s="370"/>
      <c r="CD8" s="245">
        <f>$CB$5*(CB8+CA8)*391.3/10-ABS(CC8)</f>
        <v>0</v>
      </c>
      <c r="CE8" s="370">
        <v>0.48</v>
      </c>
      <c r="CF8" s="370">
        <f>CE8*(1-25/250)</f>
        <v>0.432</v>
      </c>
      <c r="CG8" s="370">
        <v>30</v>
      </c>
      <c r="CH8" s="370">
        <v>52</v>
      </c>
      <c r="CI8" s="73">
        <f>(MAX(ABS(AL14),ABS(AM14),ABS(AN14),ABS(AO14),ABS(AP14)))/(CG8*CH8)</f>
        <v>7.1805769230769229E-2</v>
      </c>
      <c r="CJ8" s="73">
        <f>CD8/(CG8*CH8)*10</f>
        <v>0</v>
      </c>
      <c r="CK8" s="246">
        <f>CI8/14.17*10</f>
        <v>5.0674501927148369E-2</v>
      </c>
      <c r="CL8" s="245">
        <f>CF8*14.17*CH8*CG8*(1-CK8/CF8)^0.5/10</f>
        <v>897.18962974716192</v>
      </c>
      <c r="CM8" s="464" t="str">
        <f>IF(CD8&lt;CL8,"VERIFICA","NON VERIFICA_necessarie staffe di contenimento")</f>
        <v>VERIFICA</v>
      </c>
      <c r="CN8" s="464"/>
      <c r="CO8" s="245">
        <f>CG8*CH8/391.3*(CJ8^2/(1.2+CK8*CG8-1.2))</f>
        <v>0</v>
      </c>
      <c r="CP8" s="370"/>
      <c r="CQ8" s="370"/>
    </row>
    <row r="9" spans="1:95" ht="16.05" customHeight="1" thickBot="1" x14ac:dyDescent="0.3">
      <c r="A9" s="162">
        <f>Pil_originale!A555</f>
        <v>5</v>
      </c>
      <c r="B9" s="6">
        <f>Pil_originale!B555</f>
        <v>24</v>
      </c>
      <c r="C9" s="6">
        <f>Pil_originale!C555</f>
        <v>0</v>
      </c>
      <c r="D9" s="6">
        <f>Pil_originale!D555</f>
        <v>6</v>
      </c>
      <c r="E9" s="6" t="str">
        <f>Pil_originale!E555</f>
        <v>Msup</v>
      </c>
      <c r="F9" s="6">
        <f>Pil_originale!F555</f>
        <v>28.742999999999999</v>
      </c>
      <c r="G9" s="6">
        <f>Pil_originale!G555</f>
        <v>18.789000000000001</v>
      </c>
      <c r="H9" s="6">
        <f>Pil_originale!H555</f>
        <v>50.286999999999999</v>
      </c>
      <c r="I9" s="6">
        <f>Pil_originale!I555</f>
        <v>2.4409999999999998</v>
      </c>
      <c r="J9" s="6">
        <f>Pil_originale!J555</f>
        <v>-5.2370000000000001</v>
      </c>
      <c r="K9" s="7">
        <f>Pil_originale!K555</f>
        <v>-5.718</v>
      </c>
      <c r="L9" s="447" t="s">
        <v>112</v>
      </c>
      <c r="M9" s="427" t="s">
        <v>21</v>
      </c>
      <c r="N9" s="158" t="s">
        <v>18</v>
      </c>
      <c r="O9" s="19">
        <f t="shared" ref="O9:T9" si="5">F9</f>
        <v>28.742999999999999</v>
      </c>
      <c r="P9" s="19">
        <f t="shared" si="5"/>
        <v>18.789000000000001</v>
      </c>
      <c r="Q9" s="19">
        <f t="shared" si="5"/>
        <v>50.286999999999999</v>
      </c>
      <c r="R9" s="19">
        <f t="shared" si="5"/>
        <v>2.4409999999999998</v>
      </c>
      <c r="S9" s="19">
        <f t="shared" si="5"/>
        <v>-5.2370000000000001</v>
      </c>
      <c r="T9" s="20">
        <f t="shared" si="5"/>
        <v>-5.718</v>
      </c>
      <c r="U9" s="25">
        <f t="shared" ref="U9:Z9" si="6">O9-(O9-O11)/320*$T$4</f>
        <v>23.9095625</v>
      </c>
      <c r="V9" s="26">
        <f t="shared" si="6"/>
        <v>15.684312500000001</v>
      </c>
      <c r="W9" s="26">
        <f t="shared" si="6"/>
        <v>45.097000000000001</v>
      </c>
      <c r="X9" s="26">
        <f t="shared" si="6"/>
        <v>2.315296875</v>
      </c>
      <c r="Y9" s="26">
        <f t="shared" si="6"/>
        <v>-4.7727812500000004</v>
      </c>
      <c r="Z9" s="27">
        <f t="shared" si="6"/>
        <v>-5.211125</v>
      </c>
      <c r="AA9" s="162">
        <f>(ABS(W9)+ABS(Y9))*SIGN(W9)</f>
        <v>49.869781250000003</v>
      </c>
      <c r="AB9" s="6">
        <f>(ABS(X9)+ABS(Z9))*SIGN(X9)</f>
        <v>7.5264218750000005</v>
      </c>
      <c r="AC9" s="6">
        <f>(ABS(AA9)+0.3*ABS(AB9))*SIGN(AA9)</f>
        <v>52.127707812500006</v>
      </c>
      <c r="AD9" s="6">
        <f>(ABS(AB9)+0.3*ABS(AA9))*SIGN(AB9)</f>
        <v>22.487356250000001</v>
      </c>
      <c r="AE9" s="36">
        <f>V9+AC9</f>
        <v>67.81202031250001</v>
      </c>
      <c r="AF9" s="36">
        <f>V9-AC9</f>
        <v>-36.443395312500002</v>
      </c>
      <c r="AG9" s="36">
        <f>V9+AD9</f>
        <v>38.171668750000002</v>
      </c>
      <c r="AH9" s="37">
        <f>V9-AD9</f>
        <v>-6.8030437500000005</v>
      </c>
      <c r="AI9" s="432"/>
      <c r="AJ9" s="158" t="s">
        <v>18</v>
      </c>
      <c r="AK9" s="81"/>
      <c r="AL9" s="73">
        <f t="shared" ref="AL9:AL44" si="7">U9</f>
        <v>23.9095625</v>
      </c>
      <c r="AM9" s="73">
        <f>MAX($AK9,ABS(AE9))</f>
        <v>67.81202031250001</v>
      </c>
      <c r="AN9" s="73">
        <f>MAX($AK9,ABS(AF9))</f>
        <v>36.443395312500002</v>
      </c>
      <c r="AO9" s="73">
        <f>MAX(0.3*$AK9,ABS(AG9))</f>
        <v>38.171668750000002</v>
      </c>
      <c r="AP9" s="73">
        <f>MAX(0.3*$AK9,ABS(AH9))</f>
        <v>6.8030437500000005</v>
      </c>
      <c r="AQ9" s="105">
        <f>MAX(AL9-$AB3*(1-((0.48*$AB$2+AL13)/(0.48*$AB$2))^2),0)/(($C3-2*4)*391.3)*1000</f>
        <v>0</v>
      </c>
      <c r="AR9" s="106">
        <f t="shared" ref="AR9:AU9" si="8">MAX(AM9-$AB3*(1-((0.48*$AB$2+AM13)/(0.48*$AB$2))^2),0)/(($C3-2*4)*391.3)*1000</f>
        <v>2.0250409384079617</v>
      </c>
      <c r="AS9" s="106">
        <f>MAX(AN9-$AB3*(1-((0.48*$AB$2+AN13)/(0.48*$AB$2))^2),0)/(($C3-2*4)*391.3)*1000</f>
        <v>1.3373659905427613</v>
      </c>
      <c r="AT9" s="106">
        <f t="shared" si="8"/>
        <v>0.65997174384827462</v>
      </c>
      <c r="AU9" s="106">
        <f t="shared" si="8"/>
        <v>0</v>
      </c>
      <c r="AV9" s="121">
        <f>MAX(AQ9:AU9)</f>
        <v>2.0250409384079617</v>
      </c>
      <c r="AW9" s="121">
        <f>$AZ$2</f>
        <v>8.2938046054770531</v>
      </c>
      <c r="AX9" s="73">
        <f>2*AW9*391.3/10</f>
        <v>649.07314842463416</v>
      </c>
      <c r="AY9" s="288">
        <f>AX9*($C$3-2*4)/200</f>
        <v>168.75901859040488</v>
      </c>
      <c r="AZ9" s="73">
        <f>($AB3+$AY9)*(1-ABS((0.48*$AB$2+AL$13)/(0.48*$AB$2+$AX9))^(1+1/(1+2*$AX9/$AB$2)))</f>
        <v>200.77636660388967</v>
      </c>
      <c r="BA9" s="73">
        <f t="shared" ref="BA9:BD10" si="9">($AB3+$AY9)*(1-ABS((0.48*$AB$2+AM$13)/(0.48*$AB$2+$AX9))^(1+1/(1+$AX9/$AB$2)))</f>
        <v>209.8534223343309</v>
      </c>
      <c r="BB9" s="73">
        <f t="shared" si="9"/>
        <v>195.75730270733183</v>
      </c>
      <c r="BC9" s="73">
        <f t="shared" si="9"/>
        <v>208.33359932339923</v>
      </c>
      <c r="BD9" s="73">
        <f t="shared" si="9"/>
        <v>197.33478831508063</v>
      </c>
      <c r="BE9" s="148">
        <f>(ABS(AL9/AZ9)^1.5+ABS(AL10/AZ10)^1.5)</f>
        <v>0.21259857793329079</v>
      </c>
      <c r="BF9" s="148">
        <f t="shared" ref="BF9:BI9" si="10">(ABS(AM9/BA9)^1.5+ABS(AM10/BA10)^1.5)</f>
        <v>0.37233914929074163</v>
      </c>
      <c r="BG9" s="148">
        <f t="shared" si="10"/>
        <v>8.9019879096572982E-2</v>
      </c>
      <c r="BH9" s="148">
        <f t="shared" si="10"/>
        <v>0.43085380463509393</v>
      </c>
      <c r="BI9" s="148">
        <f t="shared" si="10"/>
        <v>5.5171083278669167E-2</v>
      </c>
      <c r="BJ9" s="191"/>
      <c r="BK9" s="36"/>
      <c r="BL9" s="36">
        <f>MAX(BA9+BA11,BB9+BB11)*$BL$2/($BX$3)*100</f>
        <v>172.10691041470645</v>
      </c>
      <c r="BM9" s="36">
        <f>0.5*14.17*$C$4*0.9*($C$3-4)*2.5/(1+2.5^2)/10</f>
        <v>369.3972413793104</v>
      </c>
      <c r="BN9" s="36">
        <f>$BQ$4*0.9*($C$3-4)*391.3/100*2.5*10^-1</f>
        <v>413.0465489974946</v>
      </c>
      <c r="BO9" s="341">
        <f>IF(BN9&gt;BM9,SQRT((0.5*14.17*$C$4)/($BQ$4/100*391.3)-1)," ")</f>
        <v>2.3417611920545003</v>
      </c>
      <c r="BP9" s="349">
        <f>IF(BO9=" "," ",0.9*$BQ$4/100*($C$3-4)*391.3*BO9*10^-1)</f>
        <v>386.9025515817483</v>
      </c>
      <c r="BQ9" s="6" t="str">
        <f>IF(AND(BP9&gt;BL9,BN9&gt;BL9),"Verifica","Non Verifica")</f>
        <v>Verifica</v>
      </c>
      <c r="BR9" s="6">
        <f>$BU$4*0.9*($C$3-4)*391.3/100*2.5*10^-1</f>
        <v>619.56982349624184</v>
      </c>
      <c r="BS9" s="341">
        <f>IF(BR9&gt;BM9,SQRT((0.5*14.17*$C$4)/($BU$4/100*391.3)-1)," ")</f>
        <v>1.8227900739639975</v>
      </c>
      <c r="BT9" s="349">
        <f>IF(BS9=" "," ",0.9*$BU$4/100*($C$3-4)*391.3*BS9*10^-1)</f>
        <v>451.73828975863029</v>
      </c>
      <c r="BU9" s="6" t="str">
        <f>IF(AND(BT9&gt;BL9,BR9&gt;BL9),"Verifica","Non Verifica")</f>
        <v>Verifica</v>
      </c>
      <c r="BV9" s="281" t="str">
        <f>IF(BS4/BT4&gt;=0.08*14.17*0.55/391.3,"Verifica","Non verifica")</f>
        <v>Verifica</v>
      </c>
      <c r="BW9" s="370"/>
      <c r="BX9" s="370"/>
      <c r="BY9" s="370"/>
      <c r="BZ9" s="370"/>
      <c r="CA9" s="370"/>
      <c r="CB9" s="370"/>
      <c r="CC9" s="370"/>
      <c r="CD9" s="370"/>
      <c r="CE9" s="370"/>
      <c r="CF9" s="370"/>
      <c r="CG9" s="370"/>
      <c r="CH9" s="370"/>
      <c r="CI9" s="73"/>
      <c r="CJ9" s="73"/>
      <c r="CK9" s="370"/>
      <c r="CL9" s="370"/>
      <c r="CM9" s="465"/>
      <c r="CN9" s="465"/>
      <c r="CO9" s="370"/>
      <c r="CP9" s="370"/>
      <c r="CQ9" s="370"/>
    </row>
    <row r="10" spans="1:95" ht="16.05" customHeight="1" x14ac:dyDescent="0.25">
      <c r="A10" s="162">
        <f>Pil_originale!A556</f>
        <v>5</v>
      </c>
      <c r="B10" s="6">
        <f>Pil_originale!B556</f>
        <v>24</v>
      </c>
      <c r="C10" s="6">
        <f>Pil_originale!C556</f>
        <v>0</v>
      </c>
      <c r="D10" s="6">
        <f>Pil_originale!D556</f>
        <v>6</v>
      </c>
      <c r="E10" s="6" t="str">
        <f>Pil_originale!E556</f>
        <v>Minf</v>
      </c>
      <c r="F10" s="6">
        <f>Pil_originale!F556</f>
        <v>-33.125</v>
      </c>
      <c r="G10" s="6">
        <f>Pil_originale!G556</f>
        <v>-20.951000000000001</v>
      </c>
      <c r="H10" s="6">
        <f>Pil_originale!H556</f>
        <v>-16.145</v>
      </c>
      <c r="I10" s="6">
        <f>Pil_originale!I556</f>
        <v>0.83199999999999996</v>
      </c>
      <c r="J10" s="6">
        <f>Pil_originale!J556</f>
        <v>0.70499999999999996</v>
      </c>
      <c r="K10" s="7">
        <f>Pil_originale!K556</f>
        <v>0.77</v>
      </c>
      <c r="L10" s="447"/>
      <c r="M10" s="427"/>
      <c r="N10" s="162" t="s">
        <v>17</v>
      </c>
      <c r="O10" s="21">
        <f t="shared" ref="O10:T10" si="11">F12</f>
        <v>39.814999999999998</v>
      </c>
      <c r="P10" s="21">
        <f t="shared" si="11"/>
        <v>24.99</v>
      </c>
      <c r="Q10" s="21">
        <f t="shared" si="11"/>
        <v>2.859</v>
      </c>
      <c r="R10" s="21">
        <f t="shared" si="11"/>
        <v>34.408000000000001</v>
      </c>
      <c r="S10" s="21">
        <f t="shared" si="11"/>
        <v>4.657</v>
      </c>
      <c r="T10" s="22">
        <f t="shared" si="11"/>
        <v>5.0839999999999996</v>
      </c>
      <c r="U10" s="28">
        <f t="shared" ref="U10:Z10" si="12">O10-(O10-O12)/320*$T$5</f>
        <v>34.131406249999998</v>
      </c>
      <c r="V10" s="29">
        <f t="shared" si="12"/>
        <v>21.39109375</v>
      </c>
      <c r="W10" s="29">
        <f t="shared" si="12"/>
        <v>2.467828125</v>
      </c>
      <c r="X10" s="29">
        <f t="shared" si="12"/>
        <v>29.78096875</v>
      </c>
      <c r="Y10" s="29">
        <f t="shared" si="12"/>
        <v>4.0299687500000001</v>
      </c>
      <c r="Z10" s="30">
        <f t="shared" si="12"/>
        <v>4.3994687499999996</v>
      </c>
      <c r="AA10" s="162">
        <f t="shared" ref="AA10:AB44" si="13">(ABS(W10)+ABS(Y10))*SIGN(W10)</f>
        <v>6.4977968750000006</v>
      </c>
      <c r="AB10" s="6">
        <f t="shared" si="13"/>
        <v>34.180437499999996</v>
      </c>
      <c r="AC10" s="6">
        <f t="shared" ref="AC10:AC44" si="14">(ABS(AA10)+0.3*ABS(AB10))*SIGN(AA10)</f>
        <v>16.751928124999999</v>
      </c>
      <c r="AD10" s="6">
        <f t="shared" ref="AD10:AD44" si="15">(ABS(AB10)+0.3*ABS(AA10))*SIGN(AB10)</f>
        <v>36.129776562499998</v>
      </c>
      <c r="AE10" s="36">
        <f t="shared" ref="AE10:AE44" si="16">V10+AC10</f>
        <v>38.143021875000002</v>
      </c>
      <c r="AF10" s="36">
        <f t="shared" ref="AF10:AF44" si="17">V10-AC10</f>
        <v>4.6391656250000004</v>
      </c>
      <c r="AG10" s="36">
        <f t="shared" ref="AG10:AG44" si="18">V10+AD10</f>
        <v>57.520870312499994</v>
      </c>
      <c r="AH10" s="37">
        <f t="shared" ref="AH10:AH44" si="19">V10-AD10</f>
        <v>-14.738682812499999</v>
      </c>
      <c r="AI10" s="432"/>
      <c r="AJ10" s="162" t="s">
        <v>17</v>
      </c>
      <c r="AK10" s="81"/>
      <c r="AL10" s="73">
        <f t="shared" si="7"/>
        <v>34.131406249999998</v>
      </c>
      <c r="AM10" s="73">
        <f>MAX(0.3*$AK10,ABS(AE10))</f>
        <v>38.143021875000002</v>
      </c>
      <c r="AN10" s="73">
        <f>MAX(0.3*$AK10,ABS(AF10))</f>
        <v>4.6391656250000004</v>
      </c>
      <c r="AO10" s="73">
        <f>MAX($AK10,ABS(AG10))</f>
        <v>57.520870312499994</v>
      </c>
      <c r="AP10" s="73">
        <f>MAX($AK10,ABS(AH10))</f>
        <v>14.738682812499999</v>
      </c>
      <c r="AQ10" s="107">
        <f>MAX(AL10-$AB4*(1-((0.48*$AB$2+AL13)/(0.48*$AB$2))^2),0)/(($C4-2*4)*391.3)*1000</f>
        <v>2.354089348849322</v>
      </c>
      <c r="AR10" s="108">
        <f t="shared" ref="AR10:AU10" si="20">MAX(AM10-$AB4*(1-((0.48*$AB$2+AM13)/(0.48*$AB$2))^2),0)/(($C4-2*4)*391.3)*1000</f>
        <v>2.8854137975890293</v>
      </c>
      <c r="AS10" s="108">
        <f t="shared" si="20"/>
        <v>2.7370400917626353E-3</v>
      </c>
      <c r="AT10" s="108">
        <f t="shared" si="20"/>
        <v>5.2446921061570491</v>
      </c>
      <c r="AU10" s="108">
        <f t="shared" si="20"/>
        <v>1.0624561814215416</v>
      </c>
      <c r="AV10" s="123">
        <f t="shared" ref="AV10:AV12" si="21">MAX(AQ10:AU10)</f>
        <v>5.2446921061570491</v>
      </c>
      <c r="AW10" s="123">
        <f>$AZ$3</f>
        <v>10.304423903774522</v>
      </c>
      <c r="AX10" s="73">
        <f t="shared" ref="AX10:AX12" si="22">2*AW10*391.3/10</f>
        <v>806.42421470939405</v>
      </c>
      <c r="AY10" s="288">
        <f>AX10*($C$4-2*4)/200</f>
        <v>88.706663618033346</v>
      </c>
      <c r="AZ10" s="73">
        <f>($AB4+$AY10)*(1-ABS((0.48*$AB$2+AL$13)/(0.48*$AB$2+$AX10))^(1+1/(1+2*$AX10/$AB$2)))</f>
        <v>110.57034313751859</v>
      </c>
      <c r="BA10" s="73">
        <f t="shared" si="9"/>
        <v>115.96105021314874</v>
      </c>
      <c r="BB10" s="73">
        <f t="shared" si="9"/>
        <v>109.71540209123752</v>
      </c>
      <c r="BC10" s="73">
        <f t="shared" si="9"/>
        <v>115.28705706633073</v>
      </c>
      <c r="BD10" s="73">
        <f t="shared" si="9"/>
        <v>110.41374658779866</v>
      </c>
      <c r="BE10" s="148"/>
      <c r="BF10" s="148"/>
      <c r="BG10" s="148"/>
      <c r="BH10" s="148"/>
      <c r="BI10" s="148"/>
      <c r="BJ10" s="191"/>
      <c r="BK10" s="6"/>
      <c r="BL10" s="36"/>
      <c r="BM10" s="36"/>
      <c r="BN10" s="36"/>
      <c r="BO10" s="36"/>
      <c r="BP10" s="36"/>
      <c r="BQ10" s="36"/>
      <c r="BR10" s="73"/>
      <c r="BS10" s="36"/>
      <c r="BT10" s="73"/>
      <c r="BU10" s="370"/>
      <c r="BV10" s="370"/>
      <c r="BW10" s="370"/>
      <c r="BX10" s="370"/>
      <c r="BY10" s="370"/>
      <c r="BZ10" s="370"/>
      <c r="CA10" s="370"/>
      <c r="CB10" s="370"/>
      <c r="CC10" s="370"/>
      <c r="CD10" s="370"/>
      <c r="CE10" s="370"/>
      <c r="CF10" s="370"/>
      <c r="CG10" s="370"/>
      <c r="CH10" s="370"/>
      <c r="CI10" s="73"/>
      <c r="CJ10" s="73"/>
      <c r="CK10" s="370"/>
      <c r="CL10" s="370"/>
      <c r="CM10" s="465"/>
      <c r="CN10" s="465"/>
      <c r="CO10" s="370"/>
      <c r="CP10" s="370"/>
      <c r="CQ10" s="370"/>
    </row>
    <row r="11" spans="1:95" ht="16.05" customHeight="1" x14ac:dyDescent="0.25">
      <c r="A11" s="162">
        <f>Pil_originale!A558</f>
        <v>5</v>
      </c>
      <c r="B11" s="6">
        <f>Pil_originale!B558</f>
        <v>24</v>
      </c>
      <c r="C11" s="6">
        <f>Pil_originale!C558</f>
        <v>0</v>
      </c>
      <c r="D11" s="6">
        <f>Pil_originale!D558</f>
        <v>6</v>
      </c>
      <c r="E11" s="6" t="str">
        <f>Pil_originale!E558</f>
        <v>N</v>
      </c>
      <c r="F11" s="6">
        <f>Pil_originale!F558</f>
        <v>-28.777000000000001</v>
      </c>
      <c r="G11" s="6">
        <f>Pil_originale!G558</f>
        <v>-19.591000000000001</v>
      </c>
      <c r="H11" s="6">
        <f>Pil_originale!H558</f>
        <v>-23.937999999999999</v>
      </c>
      <c r="I11" s="6">
        <f>Pil_originale!I558</f>
        <v>-1.161</v>
      </c>
      <c r="J11" s="6">
        <f>Pil_originale!J558</f>
        <v>2.48</v>
      </c>
      <c r="K11" s="7">
        <f>Pil_originale!K558</f>
        <v>2.7069999999999999</v>
      </c>
      <c r="L11" s="447"/>
      <c r="M11" s="427"/>
      <c r="N11" s="162" t="s">
        <v>20</v>
      </c>
      <c r="O11" s="21">
        <f t="shared" ref="O11:T11" si="23">F10</f>
        <v>-33.125</v>
      </c>
      <c r="P11" s="21">
        <f t="shared" si="23"/>
        <v>-20.951000000000001</v>
      </c>
      <c r="Q11" s="21">
        <f t="shared" si="23"/>
        <v>-16.145</v>
      </c>
      <c r="R11" s="21">
        <f t="shared" si="23"/>
        <v>0.83199999999999996</v>
      </c>
      <c r="S11" s="21">
        <f t="shared" si="23"/>
        <v>0.70499999999999996</v>
      </c>
      <c r="T11" s="22">
        <f t="shared" si="23"/>
        <v>0.77</v>
      </c>
      <c r="U11" s="28">
        <f t="shared" ref="U11:Z12" si="24">O11+(O9-O11)/320*$T$5</f>
        <v>-28.291562500000001</v>
      </c>
      <c r="V11" s="29">
        <f t="shared" si="24"/>
        <v>-17.8463125</v>
      </c>
      <c r="W11" s="29">
        <f t="shared" si="24"/>
        <v>-10.954999999999998</v>
      </c>
      <c r="X11" s="29">
        <f t="shared" si="24"/>
        <v>0.95770312499999999</v>
      </c>
      <c r="Y11" s="29">
        <f t="shared" si="24"/>
        <v>0.24078124999999989</v>
      </c>
      <c r="Z11" s="30">
        <f t="shared" si="24"/>
        <v>0.26312500000000005</v>
      </c>
      <c r="AA11" s="162">
        <f t="shared" si="13"/>
        <v>-11.195781249999998</v>
      </c>
      <c r="AB11" s="6">
        <f t="shared" si="13"/>
        <v>1.2208281250000002</v>
      </c>
      <c r="AC11" s="6">
        <f t="shared" si="14"/>
        <v>-11.562029687499997</v>
      </c>
      <c r="AD11" s="6">
        <f t="shared" si="15"/>
        <v>4.5795624999999998</v>
      </c>
      <c r="AE11" s="36">
        <f t="shared" si="16"/>
        <v>-29.408342187499997</v>
      </c>
      <c r="AF11" s="36">
        <f t="shared" si="17"/>
        <v>-6.2842828125000025</v>
      </c>
      <c r="AG11" s="36">
        <f t="shared" si="18"/>
        <v>-13.26675</v>
      </c>
      <c r="AH11" s="37">
        <f t="shared" si="19"/>
        <v>-22.425874999999998</v>
      </c>
      <c r="AI11" s="432"/>
      <c r="AJ11" s="162" t="s">
        <v>20</v>
      </c>
      <c r="AK11" s="82">
        <f>AU55</f>
        <v>54.720688492577914</v>
      </c>
      <c r="AL11" s="73">
        <f t="shared" si="7"/>
        <v>-28.291562500000001</v>
      </c>
      <c r="AM11" s="73">
        <f>MAX($AK11,ABS(AE11))</f>
        <v>54.720688492577914</v>
      </c>
      <c r="AN11" s="79">
        <f>MAX($AK11,ABS(AF11))</f>
        <v>54.720688492577914</v>
      </c>
      <c r="AO11" s="73">
        <f>MAX(0.3*$AK11,ABS(AG11))</f>
        <v>16.416206547773374</v>
      </c>
      <c r="AP11" s="73">
        <f>MAX(0.3*$AK11,ABS(AH11))</f>
        <v>22.425874999999998</v>
      </c>
      <c r="AQ11" s="107">
        <f>MAX(AL11-$AB3*(1-((0.48*$AB$2+AL14)/(0.48*$AB$2))^2),0)/(($C3-2*4)*391.3)*1000</f>
        <v>0</v>
      </c>
      <c r="AR11" s="108">
        <f t="shared" ref="AR11:AU11" si="25">MAX(AM11-$AB3*(1-((0.48*$AB$2+AM14)/(0.48*$AB$2))^2),0)/(($C3-2*4)*391.3)*1000</f>
        <v>1.2168965300943364</v>
      </c>
      <c r="AS11" s="108">
        <f t="shared" si="25"/>
        <v>2.0619328458402726</v>
      </c>
      <c r="AT11" s="108">
        <f t="shared" si="25"/>
        <v>0</v>
      </c>
      <c r="AU11" s="108">
        <f t="shared" si="25"/>
        <v>0.37974445726437928</v>
      </c>
      <c r="AV11" s="122">
        <f t="shared" si="21"/>
        <v>2.0619328458402726</v>
      </c>
      <c r="AW11" s="122">
        <f>$AZ$2</f>
        <v>8.2938046054770531</v>
      </c>
      <c r="AX11" s="73">
        <f t="shared" si="22"/>
        <v>649.07314842463416</v>
      </c>
      <c r="AY11" s="288">
        <f t="shared" ref="AY11" si="26">AX11*($C$3-2*4)/200</f>
        <v>168.75901859040488</v>
      </c>
      <c r="AZ11" s="73">
        <f>($AB3+$AY11)*(1-ABS((0.48*$AB$2+AL$14)/(0.48*$AB$2+$AX11))^(1+1/(1+2*$AX11/$AB$2)))</f>
        <v>204.28976671121012</v>
      </c>
      <c r="BA11" s="73">
        <f t="shared" ref="BA11:BD12" si="27">($AB3+$AY11)*(1-ABS((0.48*$AB$2+AM$14)/(0.48*$AB$2+$AX11))^(1+1/(1+$AX11/$AB$2)))</f>
        <v>212.59081231994855</v>
      </c>
      <c r="BB11" s="73">
        <f t="shared" si="27"/>
        <v>198.61227285505612</v>
      </c>
      <c r="BC11" s="73">
        <f t="shared" si="27"/>
        <v>211.08396950803251</v>
      </c>
      <c r="BD11" s="73">
        <f t="shared" si="27"/>
        <v>200.17690135575396</v>
      </c>
      <c r="BE11" s="148">
        <f>ABS(AL11/AZ11)^1.5+ABS(AL12/AZ12)^1.5</f>
        <v>0.17132773901003809</v>
      </c>
      <c r="BF11" s="148">
        <f t="shared" ref="BF11:BI11" si="28">ABS(AM11/BA11)^1.5+ABS(AM12/BA12)^1.5</f>
        <v>0.25327638116492096</v>
      </c>
      <c r="BG11" s="148">
        <f t="shared" si="28"/>
        <v>0.15725967655224271</v>
      </c>
      <c r="BH11" s="148">
        <f t="shared" si="28"/>
        <v>0.23821923934784353</v>
      </c>
      <c r="BI11" s="148">
        <f t="shared" si="28"/>
        <v>5.3383418311719881E-2</v>
      </c>
      <c r="BJ11" s="191"/>
      <c r="BK11" s="36"/>
      <c r="BL11" s="36">
        <f>MAX(BC10+BC12,BD10+BD12)*$BL$2/($BX$3)*100</f>
        <v>94.434562131915101</v>
      </c>
      <c r="BM11" s="36">
        <f>0.5*14.17*$C$3*0.9*($C$4-4)*2.5/(1+2.5^2)/10</f>
        <v>343.01172413793103</v>
      </c>
      <c r="BN11" s="36">
        <f>$BQ$6*0.9*($C$4-4)*391.3/100*2.5*10^-1</f>
        <v>306.83457925528165</v>
      </c>
      <c r="BO11" s="341" t="str">
        <f>IF(BN11&gt;BM11,SQRT((0.5*14.17*$C$3)/($BQ$6/100*391.3)-1)," ")</f>
        <v xml:space="preserve"> </v>
      </c>
      <c r="BP11" s="36" t="str">
        <f>IF(BO11=" "," ",0.9*$BQ$6/100*($C$4-4)*391.3*BO11*10^-1)</f>
        <v xml:space="preserve"> </v>
      </c>
      <c r="BQ11" s="36" t="str">
        <f>IF(AND(BP11&gt;BL11,BN11&gt;BL11),"Verifica","Non Verifica")</f>
        <v>Verifica</v>
      </c>
      <c r="BR11" s="36">
        <f>$BU$6*0.9*($C$4-4)*391.3/100*2.5*10^-1</f>
        <v>460.25186888292251</v>
      </c>
      <c r="BS11" s="341">
        <f>IF(BR11&gt;BM11,SQRT((0.5*14.17*$C$3)/($BU$6/100*391.3)-1)," ")</f>
        <v>2.0983814160388228</v>
      </c>
      <c r="BT11" s="36">
        <f>IF(BS11=" "," ",0.9*$BU$6/100*($C$4-4)*391.3*BS11*10^-1)</f>
        <v>386.3135873444246</v>
      </c>
      <c r="BU11" s="6" t="str">
        <f>IF(AND(BT11&gt;BL11,BR11&gt;BL11),"Verifica","Non Verifica")</f>
        <v>Verifica</v>
      </c>
      <c r="BV11" s="266"/>
      <c r="BW11" s="370"/>
      <c r="BX11" s="370"/>
      <c r="BY11" s="370"/>
      <c r="BZ11" s="370"/>
      <c r="CA11" s="370"/>
      <c r="CB11" s="370"/>
      <c r="CC11" s="370"/>
      <c r="CD11" s="370"/>
      <c r="CE11" s="370"/>
      <c r="CF11" s="370"/>
      <c r="CG11" s="370"/>
      <c r="CH11" s="370"/>
      <c r="CI11" s="73"/>
      <c r="CJ11" s="73"/>
      <c r="CK11" s="370"/>
      <c r="CL11" s="370"/>
      <c r="CM11" s="465"/>
      <c r="CN11" s="465"/>
      <c r="CO11" s="370"/>
      <c r="CP11" s="370"/>
      <c r="CQ11" s="370"/>
    </row>
    <row r="12" spans="1:95" ht="16.05" customHeight="1" thickBot="1" x14ac:dyDescent="0.3">
      <c r="A12" s="162">
        <f>Pil_originale!A1131</f>
        <v>11</v>
      </c>
      <c r="B12" s="6">
        <f>Pil_originale!B1131</f>
        <v>24</v>
      </c>
      <c r="C12" s="6">
        <f>Pil_originale!C1131</f>
        <v>0</v>
      </c>
      <c r="D12" s="6">
        <f>Pil_originale!D1131</f>
        <v>6</v>
      </c>
      <c r="E12" s="6" t="str">
        <f>Pil_originale!E1131</f>
        <v>Msup</v>
      </c>
      <c r="F12" s="6">
        <f>Pil_originale!F1131</f>
        <v>39.814999999999998</v>
      </c>
      <c r="G12" s="6">
        <f>Pil_originale!G1131</f>
        <v>24.99</v>
      </c>
      <c r="H12" s="6">
        <f>Pil_originale!H1131</f>
        <v>2.859</v>
      </c>
      <c r="I12" s="6">
        <f>Pil_originale!I1131</f>
        <v>34.408000000000001</v>
      </c>
      <c r="J12" s="6">
        <f>Pil_originale!J1131</f>
        <v>4.657</v>
      </c>
      <c r="K12" s="7">
        <f>Pil_originale!K1131</f>
        <v>5.0839999999999996</v>
      </c>
      <c r="L12" s="447"/>
      <c r="M12" s="427"/>
      <c r="N12" s="162" t="s">
        <v>19</v>
      </c>
      <c r="O12" s="21">
        <f t="shared" ref="O12:T12" si="29">F13</f>
        <v>-32.935000000000002</v>
      </c>
      <c r="P12" s="21">
        <f t="shared" si="29"/>
        <v>-21.076000000000001</v>
      </c>
      <c r="Q12" s="21">
        <f t="shared" si="29"/>
        <v>-2.1480000000000001</v>
      </c>
      <c r="R12" s="21">
        <f t="shared" si="29"/>
        <v>-24.818000000000001</v>
      </c>
      <c r="S12" s="21">
        <f t="shared" si="29"/>
        <v>-3.3690000000000002</v>
      </c>
      <c r="T12" s="22">
        <f t="shared" si="29"/>
        <v>-3.6779999999999999</v>
      </c>
      <c r="U12" s="28">
        <f t="shared" si="24"/>
        <v>-27.251406250000002</v>
      </c>
      <c r="V12" s="29">
        <f t="shared" si="24"/>
        <v>-17.477093750000002</v>
      </c>
      <c r="W12" s="29">
        <f t="shared" si="24"/>
        <v>-1.7568281250000002</v>
      </c>
      <c r="X12" s="29">
        <f t="shared" si="24"/>
        <v>-20.190968750000003</v>
      </c>
      <c r="Y12" s="29">
        <f t="shared" si="24"/>
        <v>-2.7419687500000003</v>
      </c>
      <c r="Z12" s="30">
        <f t="shared" si="24"/>
        <v>-2.9934687499999999</v>
      </c>
      <c r="AA12" s="162">
        <f t="shared" si="13"/>
        <v>-4.498796875</v>
      </c>
      <c r="AB12" s="6">
        <f t="shared" si="13"/>
        <v>-23.184437500000001</v>
      </c>
      <c r="AC12" s="6">
        <f t="shared" si="14"/>
        <v>-11.454128125</v>
      </c>
      <c r="AD12" s="6">
        <f t="shared" si="15"/>
        <v>-24.534076562500001</v>
      </c>
      <c r="AE12" s="36">
        <f t="shared" si="16"/>
        <v>-28.931221875000002</v>
      </c>
      <c r="AF12" s="36">
        <f t="shared" si="17"/>
        <v>-6.0229656250000012</v>
      </c>
      <c r="AG12" s="36">
        <f t="shared" si="18"/>
        <v>-42.011170312499999</v>
      </c>
      <c r="AH12" s="37">
        <f t="shared" si="19"/>
        <v>7.0569828124999994</v>
      </c>
      <c r="AI12" s="432"/>
      <c r="AJ12" s="162" t="s">
        <v>19</v>
      </c>
      <c r="AK12" s="82"/>
      <c r="AL12" s="73">
        <f t="shared" si="7"/>
        <v>-27.251406250000002</v>
      </c>
      <c r="AM12" s="73">
        <f>MAX(0.3*$AK12,ABS(AE12))</f>
        <v>28.931221875000002</v>
      </c>
      <c r="AN12" s="73">
        <f>MAX(0.3*$AK12,ABS(AF12))</f>
        <v>6.0229656250000012</v>
      </c>
      <c r="AO12" s="73">
        <f>MAX($AK12,ABS(AG12))</f>
        <v>42.011170312499999</v>
      </c>
      <c r="AP12" s="73">
        <f>MAX($AK12,ABS(AH12))</f>
        <v>7.0569828124999994</v>
      </c>
      <c r="AQ12" s="107">
        <f>MAX(AL12-$AB4*(1-((0.48*$AB$2+AL14)/(0.48*$AB$2))^2),0)/(($C4-2*4)*391.3)*1000</f>
        <v>0</v>
      </c>
      <c r="AR12" s="108">
        <f t="shared" ref="AR12:AU12" si="30">MAX(AM12-$AB4*(1-((0.48*$AB$2+AM14)/(0.48*$AB$2))^2),0)/(($C4-2*4)*391.3)*1000</f>
        <v>1.6206281563302751</v>
      </c>
      <c r="AS12" s="108">
        <f t="shared" si="30"/>
        <v>0</v>
      </c>
      <c r="AT12" s="108">
        <f t="shared" si="30"/>
        <v>3.2471650776757532</v>
      </c>
      <c r="AU12" s="108">
        <f t="shared" si="30"/>
        <v>0</v>
      </c>
      <c r="AV12" s="123">
        <f t="shared" si="21"/>
        <v>3.2471650776757532</v>
      </c>
      <c r="AW12" s="235">
        <f>$AZ$3</f>
        <v>10.304423903774522</v>
      </c>
      <c r="AX12" s="73">
        <f t="shared" si="22"/>
        <v>806.42421470939405</v>
      </c>
      <c r="AY12" s="288">
        <f>AX12*($C$4-2*4)/200</f>
        <v>88.706663618033346</v>
      </c>
      <c r="AZ12" s="73">
        <f>($AB4+$AY12)*(1-ABS((0.48*$AB$2+AL$14)/(0.48*$AB$2+$AX12))^(1+1/(1+2*$AX12/$AB$2)))</f>
        <v>112.14305274308082</v>
      </c>
      <c r="BA12" s="73">
        <f t="shared" si="27"/>
        <v>117.17537375991787</v>
      </c>
      <c r="BB12" s="73">
        <f t="shared" si="27"/>
        <v>110.97939042750085</v>
      </c>
      <c r="BC12" s="73">
        <f t="shared" si="27"/>
        <v>116.50686816655177</v>
      </c>
      <c r="BD12" s="73">
        <f t="shared" si="27"/>
        <v>111.67230893995291</v>
      </c>
      <c r="BE12" s="148"/>
      <c r="BF12" s="148"/>
      <c r="BG12" s="148"/>
      <c r="BH12" s="148"/>
      <c r="BI12" s="148"/>
      <c r="BJ12" s="191"/>
      <c r="BK12" s="6"/>
      <c r="BL12" s="36"/>
      <c r="BM12" s="36"/>
      <c r="BN12" s="36"/>
      <c r="BO12" s="36"/>
      <c r="BP12" s="36"/>
      <c r="BQ12" s="36"/>
      <c r="BR12" s="73"/>
      <c r="BS12" s="36"/>
      <c r="BT12" s="73"/>
      <c r="BU12" s="370"/>
      <c r="BV12" s="370"/>
      <c r="BW12" s="370"/>
      <c r="BX12" s="370"/>
      <c r="BY12" s="370"/>
      <c r="BZ12" s="370"/>
      <c r="CA12" s="370"/>
      <c r="CB12" s="370"/>
      <c r="CC12" s="370"/>
      <c r="CD12" s="370"/>
      <c r="CE12" s="370"/>
      <c r="CF12" s="370"/>
      <c r="CG12" s="370"/>
      <c r="CH12" s="370"/>
      <c r="CI12" s="73"/>
      <c r="CJ12" s="73"/>
      <c r="CK12" s="370"/>
      <c r="CL12" s="370"/>
      <c r="CM12" s="370"/>
      <c r="CN12" s="370"/>
      <c r="CO12" s="370"/>
      <c r="CP12" s="370"/>
      <c r="CQ12" s="370"/>
    </row>
    <row r="13" spans="1:95" ht="16.05" customHeight="1" x14ac:dyDescent="0.25">
      <c r="A13" s="162">
        <f>Pil_originale!A1132</f>
        <v>11</v>
      </c>
      <c r="B13" s="6">
        <f>Pil_originale!B1132</f>
        <v>24</v>
      </c>
      <c r="C13" s="6">
        <f>Pil_originale!C1132</f>
        <v>0</v>
      </c>
      <c r="D13" s="6">
        <f>Pil_originale!D1132</f>
        <v>6</v>
      </c>
      <c r="E13" s="6" t="str">
        <f>Pil_originale!E1132</f>
        <v>Minf</v>
      </c>
      <c r="F13" s="6">
        <f>Pil_originale!F1132</f>
        <v>-32.935000000000002</v>
      </c>
      <c r="G13" s="6">
        <f>Pil_originale!G1132</f>
        <v>-21.076000000000001</v>
      </c>
      <c r="H13" s="6">
        <f>Pil_originale!H1132</f>
        <v>-2.1480000000000001</v>
      </c>
      <c r="I13" s="6">
        <f>Pil_originale!I1132</f>
        <v>-24.818000000000001</v>
      </c>
      <c r="J13" s="6">
        <f>Pil_originale!J1132</f>
        <v>-3.3690000000000002</v>
      </c>
      <c r="K13" s="7">
        <f>Pil_originale!K1132</f>
        <v>-3.6779999999999999</v>
      </c>
      <c r="L13" s="447"/>
      <c r="M13" s="427"/>
      <c r="N13" s="162" t="s">
        <v>44</v>
      </c>
      <c r="O13" s="21">
        <f>F11+F14</f>
        <v>-96.221999999999994</v>
      </c>
      <c r="P13" s="21">
        <f t="shared" ref="P13:T13" si="31">G11+G14</f>
        <v>-61.664000000000001</v>
      </c>
      <c r="Q13" s="21">
        <f t="shared" si="31"/>
        <v>-25.132999999999999</v>
      </c>
      <c r="R13" s="21">
        <f t="shared" si="31"/>
        <v>-15.510999999999999</v>
      </c>
      <c r="S13" s="21">
        <f t="shared" si="31"/>
        <v>0.53499999999999992</v>
      </c>
      <c r="T13" s="22">
        <f t="shared" si="31"/>
        <v>0.58399999999999963</v>
      </c>
      <c r="U13" s="28">
        <f>O13+$L$4</f>
        <v>-96.221999999999994</v>
      </c>
      <c r="V13" s="29">
        <f>P13+$L$2</f>
        <v>-61.664000000000001</v>
      </c>
      <c r="W13" s="29">
        <f>Q13</f>
        <v>-25.132999999999999</v>
      </c>
      <c r="X13" s="29">
        <f t="shared" ref="X13:Z14" si="32">R13</f>
        <v>-15.510999999999999</v>
      </c>
      <c r="Y13" s="29">
        <f t="shared" si="32"/>
        <v>0.53499999999999992</v>
      </c>
      <c r="Z13" s="30">
        <f t="shared" si="32"/>
        <v>0.58399999999999963</v>
      </c>
      <c r="AA13" s="162">
        <f t="shared" si="13"/>
        <v>-25.667999999999999</v>
      </c>
      <c r="AB13" s="6">
        <f t="shared" si="13"/>
        <v>-16.094999999999999</v>
      </c>
      <c r="AC13" s="6">
        <f t="shared" si="14"/>
        <v>-30.496499999999997</v>
      </c>
      <c r="AD13" s="6">
        <f t="shared" si="15"/>
        <v>-23.795399999999997</v>
      </c>
      <c r="AE13" s="36">
        <f t="shared" si="16"/>
        <v>-92.160499999999999</v>
      </c>
      <c r="AF13" s="36">
        <f t="shared" si="17"/>
        <v>-31.167500000000004</v>
      </c>
      <c r="AG13" s="36">
        <f t="shared" si="18"/>
        <v>-85.459400000000002</v>
      </c>
      <c r="AH13" s="37">
        <f t="shared" si="19"/>
        <v>-37.868600000000001</v>
      </c>
      <c r="AJ13" s="162" t="s">
        <v>44</v>
      </c>
      <c r="AK13" s="82"/>
      <c r="AL13" s="73">
        <f t="shared" si="7"/>
        <v>-96.221999999999994</v>
      </c>
      <c r="AM13" s="73">
        <f t="shared" ref="AM13:AP14" si="33">AE13</f>
        <v>-92.160499999999999</v>
      </c>
      <c r="AN13" s="73">
        <f t="shared" si="33"/>
        <v>-31.167500000000004</v>
      </c>
      <c r="AO13" s="73">
        <f t="shared" si="33"/>
        <v>-85.459400000000002</v>
      </c>
      <c r="AP13" s="73">
        <f t="shared" si="33"/>
        <v>-37.868600000000001</v>
      </c>
      <c r="AQ13" s="107"/>
      <c r="AR13" s="282"/>
      <c r="AS13" s="282"/>
      <c r="AT13" s="282"/>
      <c r="AU13" s="282"/>
      <c r="AV13" s="7"/>
      <c r="AW13" s="288"/>
      <c r="AX13" s="288"/>
      <c r="AY13" s="288"/>
      <c r="AZ13" s="288"/>
      <c r="BA13" s="239"/>
      <c r="BB13" s="239"/>
      <c r="BC13" s="239"/>
      <c r="BD13" s="239"/>
      <c r="BE13" s="148"/>
      <c r="BF13" s="148"/>
      <c r="BG13" s="148"/>
      <c r="BH13" s="148"/>
      <c r="BI13" s="148"/>
      <c r="BJ13" s="191"/>
      <c r="BK13" s="370"/>
      <c r="BL13" s="73"/>
      <c r="BM13" s="36"/>
      <c r="BN13" s="73"/>
      <c r="BO13" s="73"/>
      <c r="BP13" s="73"/>
      <c r="BQ13" s="73"/>
      <c r="BR13" s="73"/>
      <c r="BS13" s="36"/>
      <c r="BT13" s="73"/>
      <c r="BU13" s="370"/>
      <c r="BV13" s="370"/>
      <c r="BW13" s="370"/>
      <c r="BX13" s="370"/>
      <c r="BY13" s="370"/>
      <c r="BZ13" s="370"/>
      <c r="CA13" s="370"/>
      <c r="CB13" s="370"/>
      <c r="CC13" s="370"/>
      <c r="CD13" s="370"/>
      <c r="CE13" s="370"/>
      <c r="CF13" s="370"/>
      <c r="CG13" s="370"/>
      <c r="CH13" s="370"/>
      <c r="CI13" s="73"/>
      <c r="CJ13" s="73"/>
      <c r="CK13" s="370"/>
      <c r="CL13" s="370"/>
      <c r="CM13" s="370"/>
      <c r="CN13" s="370"/>
      <c r="CO13" s="370"/>
      <c r="CP13" s="370"/>
      <c r="CQ13" s="370"/>
    </row>
    <row r="14" spans="1:95" ht="16.05" customHeight="1" thickBot="1" x14ac:dyDescent="0.35">
      <c r="A14" s="8">
        <f>Pil_originale!A1134</f>
        <v>11</v>
      </c>
      <c r="B14" s="42">
        <f>Pil_originale!B1134</f>
        <v>24</v>
      </c>
      <c r="C14" s="42">
        <f>Pil_originale!C1134</f>
        <v>0</v>
      </c>
      <c r="D14" s="42">
        <f>Pil_originale!D1134</f>
        <v>6</v>
      </c>
      <c r="E14" s="42" t="str">
        <f>Pil_originale!E1134</f>
        <v>N</v>
      </c>
      <c r="F14" s="42">
        <f>Pil_originale!F1134</f>
        <v>-67.444999999999993</v>
      </c>
      <c r="G14" s="42">
        <f>Pil_originale!G1134</f>
        <v>-42.073</v>
      </c>
      <c r="H14" s="42">
        <f>Pil_originale!H1134</f>
        <v>-1.1950000000000001</v>
      </c>
      <c r="I14" s="42">
        <f>Pil_originale!I1134</f>
        <v>-14.35</v>
      </c>
      <c r="J14" s="42">
        <f>Pil_originale!J1134</f>
        <v>-1.9450000000000001</v>
      </c>
      <c r="K14" s="10">
        <f>Pil_originale!K1134</f>
        <v>-2.1230000000000002</v>
      </c>
      <c r="L14" s="447"/>
      <c r="N14" s="8" t="s">
        <v>45</v>
      </c>
      <c r="O14" s="23">
        <f>F11+F14</f>
        <v>-96.221999999999994</v>
      </c>
      <c r="P14" s="23">
        <f t="shared" ref="P14:T14" si="34">G11+G14</f>
        <v>-61.664000000000001</v>
      </c>
      <c r="Q14" s="23">
        <f t="shared" si="34"/>
        <v>-25.132999999999999</v>
      </c>
      <c r="R14" s="23">
        <f t="shared" si="34"/>
        <v>-15.510999999999999</v>
      </c>
      <c r="S14" s="23">
        <f t="shared" si="34"/>
        <v>0.53499999999999992</v>
      </c>
      <c r="T14" s="24">
        <f t="shared" si="34"/>
        <v>0.58399999999999963</v>
      </c>
      <c r="U14" s="33">
        <f>O14+$L$5</f>
        <v>-112.017</v>
      </c>
      <c r="V14" s="21">
        <f>P14+$L$3</f>
        <v>-73.814000000000007</v>
      </c>
      <c r="W14" s="29">
        <f>Q14</f>
        <v>-25.132999999999999</v>
      </c>
      <c r="X14" s="29">
        <f t="shared" si="32"/>
        <v>-15.510999999999999</v>
      </c>
      <c r="Y14" s="29">
        <f t="shared" si="32"/>
        <v>0.53499999999999992</v>
      </c>
      <c r="Z14" s="30">
        <f t="shared" si="32"/>
        <v>0.58399999999999963</v>
      </c>
      <c r="AA14" s="8">
        <f t="shared" si="13"/>
        <v>-25.667999999999999</v>
      </c>
      <c r="AB14" s="42">
        <f t="shared" si="13"/>
        <v>-16.094999999999999</v>
      </c>
      <c r="AC14" s="42">
        <f t="shared" si="14"/>
        <v>-30.496499999999997</v>
      </c>
      <c r="AD14" s="42">
        <f t="shared" si="15"/>
        <v>-23.795399999999997</v>
      </c>
      <c r="AE14" s="38">
        <f t="shared" si="16"/>
        <v>-104.3105</v>
      </c>
      <c r="AF14" s="38">
        <f t="shared" si="17"/>
        <v>-43.31750000000001</v>
      </c>
      <c r="AG14" s="38">
        <f t="shared" si="18"/>
        <v>-97.609400000000008</v>
      </c>
      <c r="AH14" s="39">
        <f t="shared" si="19"/>
        <v>-50.018600000000006</v>
      </c>
      <c r="AJ14" s="8" t="s">
        <v>45</v>
      </c>
      <c r="AK14" s="82"/>
      <c r="AL14" s="73">
        <f t="shared" si="7"/>
        <v>-112.017</v>
      </c>
      <c r="AM14" s="73">
        <f t="shared" si="33"/>
        <v>-104.3105</v>
      </c>
      <c r="AN14" s="73">
        <f t="shared" si="33"/>
        <v>-43.31750000000001</v>
      </c>
      <c r="AO14" s="73">
        <f t="shared" si="33"/>
        <v>-97.609400000000008</v>
      </c>
      <c r="AP14" s="73">
        <f t="shared" si="33"/>
        <v>-50.018600000000006</v>
      </c>
      <c r="AQ14" s="83"/>
      <c r="AR14" s="23"/>
      <c r="AS14" s="23"/>
      <c r="AT14" s="23"/>
      <c r="AU14" s="23"/>
      <c r="AV14" s="10"/>
      <c r="AW14" s="288"/>
      <c r="AX14" s="288"/>
      <c r="AY14" s="288"/>
      <c r="AZ14" s="288"/>
      <c r="BA14" s="239"/>
      <c r="BB14" s="239"/>
      <c r="BC14" s="239"/>
      <c r="BD14" s="239"/>
      <c r="BE14" s="148"/>
      <c r="BF14" s="148"/>
      <c r="BG14" s="148"/>
      <c r="BH14" s="148"/>
      <c r="BI14" s="148"/>
      <c r="BJ14" s="191"/>
      <c r="BK14" s="370"/>
      <c r="BL14" s="73"/>
      <c r="BM14" s="36"/>
      <c r="BN14" s="73"/>
      <c r="BO14" s="73"/>
      <c r="BP14" s="73"/>
      <c r="BQ14" s="73"/>
      <c r="BR14" s="73"/>
      <c r="BS14" s="36"/>
      <c r="BT14" s="73"/>
      <c r="BU14" s="370"/>
      <c r="BV14" s="370"/>
      <c r="BW14" s="370"/>
      <c r="BX14" s="370"/>
      <c r="BY14" s="370"/>
      <c r="BZ14" s="370"/>
      <c r="CA14" s="370"/>
      <c r="CB14" s="370"/>
      <c r="CC14" s="370"/>
      <c r="CD14" s="370"/>
      <c r="CE14" s="370"/>
      <c r="CF14" s="370"/>
      <c r="CG14" s="370"/>
      <c r="CH14" s="370"/>
      <c r="CI14" s="73"/>
      <c r="CJ14" s="73"/>
      <c r="CK14" s="370"/>
      <c r="CL14" s="370"/>
      <c r="CM14" s="370"/>
      <c r="CN14" s="370"/>
      <c r="CO14" s="370"/>
      <c r="CP14" s="370"/>
      <c r="CQ14" s="370"/>
    </row>
    <row r="15" spans="1:95" ht="16.05" customHeight="1" thickBot="1" x14ac:dyDescent="0.3">
      <c r="A15" s="158">
        <f>Pil_originale!A559</f>
        <v>5</v>
      </c>
      <c r="B15" s="159">
        <f>Pil_originale!B559</f>
        <v>24</v>
      </c>
      <c r="C15" s="159">
        <f>Pil_originale!C559</f>
        <v>0</v>
      </c>
      <c r="D15" s="159">
        <f>Pil_originale!D559</f>
        <v>5</v>
      </c>
      <c r="E15" s="159" t="str">
        <f>Pil_originale!E559</f>
        <v>Msup</v>
      </c>
      <c r="F15" s="159">
        <f>Pil_originale!F559</f>
        <v>36.753</v>
      </c>
      <c r="G15" s="159">
        <f>Pil_originale!G559</f>
        <v>22.693000000000001</v>
      </c>
      <c r="H15" s="159">
        <f>Pil_originale!H559</f>
        <v>95.497</v>
      </c>
      <c r="I15" s="159">
        <f>Pil_originale!I559</f>
        <v>5.915</v>
      </c>
      <c r="J15" s="159">
        <f>Pil_originale!J559</f>
        <v>-11.118</v>
      </c>
      <c r="K15" s="160">
        <f>Pil_originale!K559</f>
        <v>-12.137</v>
      </c>
      <c r="L15" s="447"/>
      <c r="M15" s="427" t="s">
        <v>22</v>
      </c>
      <c r="N15" s="158" t="s">
        <v>18</v>
      </c>
      <c r="O15" s="19">
        <f t="shared" ref="O15:T15" si="35">F15</f>
        <v>36.753</v>
      </c>
      <c r="P15" s="19">
        <f t="shared" si="35"/>
        <v>22.693000000000001</v>
      </c>
      <c r="Q15" s="19">
        <f t="shared" si="35"/>
        <v>95.497</v>
      </c>
      <c r="R15" s="19">
        <f t="shared" si="35"/>
        <v>5.915</v>
      </c>
      <c r="S15" s="19">
        <f t="shared" si="35"/>
        <v>-11.118</v>
      </c>
      <c r="T15" s="19">
        <f t="shared" si="35"/>
        <v>-12.137</v>
      </c>
      <c r="U15" s="25">
        <f t="shared" ref="U15:Z16" si="36">O15-(O15-O17)/320*$U$4</f>
        <v>31.263781250000001</v>
      </c>
      <c r="V15" s="26">
        <f t="shared" si="36"/>
        <v>19.295500000000001</v>
      </c>
      <c r="W15" s="26">
        <f t="shared" si="36"/>
        <v>81.005515625000001</v>
      </c>
      <c r="X15" s="26">
        <f t="shared" si="36"/>
        <v>5.0303125</v>
      </c>
      <c r="Y15" s="26">
        <f t="shared" si="36"/>
        <v>-9.4712031250000006</v>
      </c>
      <c r="Z15" s="27">
        <f t="shared" si="36"/>
        <v>-10.339265624999999</v>
      </c>
      <c r="AA15" s="158">
        <f t="shared" si="13"/>
        <v>90.476718750000003</v>
      </c>
      <c r="AB15" s="159">
        <f t="shared" si="13"/>
        <v>15.369578125</v>
      </c>
      <c r="AC15" s="159">
        <f t="shared" si="14"/>
        <v>95.087592187500007</v>
      </c>
      <c r="AD15" s="159">
        <f t="shared" si="15"/>
        <v>42.512593750000001</v>
      </c>
      <c r="AE15" s="34">
        <f t="shared" si="16"/>
        <v>114.38309218750001</v>
      </c>
      <c r="AF15" s="34">
        <f t="shared" si="17"/>
        <v>-75.792092187500003</v>
      </c>
      <c r="AG15" s="34">
        <f t="shared" si="18"/>
        <v>61.808093749999998</v>
      </c>
      <c r="AH15" s="35">
        <f t="shared" si="19"/>
        <v>-23.21709375</v>
      </c>
      <c r="AJ15" s="158" t="s">
        <v>18</v>
      </c>
      <c r="AK15" s="82">
        <f>AU56</f>
        <v>114.64325894359406</v>
      </c>
      <c r="AL15" s="73">
        <f t="shared" si="7"/>
        <v>31.263781250000001</v>
      </c>
      <c r="AM15" s="73">
        <f>MAX($AK15,ABS(AE15))</f>
        <v>114.64325894359406</v>
      </c>
      <c r="AN15" s="73">
        <f>MAX($AK15,ABS(AF15))</f>
        <v>114.64325894359406</v>
      </c>
      <c r="AO15" s="73">
        <f>MAX(0.3*$AK15,ABS(AG15))</f>
        <v>61.808093749999998</v>
      </c>
      <c r="AP15" s="73">
        <f>MAX(0.3*$AK15,ABS(AH15))</f>
        <v>34.392977683078215</v>
      </c>
      <c r="AQ15" s="105">
        <f>MAX(AL15-$AC$3*(1-((0.48*$AC$2+AL19)/(0.48*$AC$2))^2),0)/(($D$3-2*4)*391.3)*1000</f>
        <v>0</v>
      </c>
      <c r="AR15" s="106">
        <f t="shared" ref="AR15:AU15" si="37">MAX(AM15-$AC$3*(1-((0.48*$AC$2+AM19)/(0.48*$AC$2))^2),0)/(($D$3-2*4)*391.3)*1000</f>
        <v>1.9460756183353798</v>
      </c>
      <c r="AS15" s="106">
        <f t="shared" si="37"/>
        <v>4.3986539875376174</v>
      </c>
      <c r="AT15" s="106">
        <f t="shared" si="37"/>
        <v>0</v>
      </c>
      <c r="AU15" s="106">
        <f t="shared" si="37"/>
        <v>0.16423482390278188</v>
      </c>
      <c r="AV15" s="121">
        <f>MAX(AQ15:AU15)</f>
        <v>4.3986539875376174</v>
      </c>
      <c r="AW15" s="121">
        <f>$AZ$2</f>
        <v>8.2938046054770531</v>
      </c>
      <c r="AX15" s="73">
        <f>2*AW15*391.3/10</f>
        <v>649.07314842463416</v>
      </c>
      <c r="AY15" s="288">
        <f>AX15*($D$3-2*4)/200</f>
        <v>168.75901859040488</v>
      </c>
      <c r="AZ15" s="73">
        <f>($AC3+$AY15)*(1-ABS((0.48*$AC$2+AL$19)/(0.48*$AC$2+$AX15))^(1+1/(1+2*$AX15/$AC$2)))</f>
        <v>240.98140250616228</v>
      </c>
      <c r="BA15" s="73">
        <f t="shared" ref="BA15:BD16" si="38">($AC3+$AY15)*(1-ABS((0.48*$AC$2+AM$19)/(0.48*$AC$2+$AX15))^(1+1/(1+$AX15/$AC$2)))</f>
        <v>250.06378990606635</v>
      </c>
      <c r="BB15" s="73">
        <f t="shared" si="38"/>
        <v>208.65818567594982</v>
      </c>
      <c r="BC15" s="73">
        <f t="shared" si="38"/>
        <v>245.84461117063933</v>
      </c>
      <c r="BD15" s="73">
        <f t="shared" si="38"/>
        <v>213.48329827459213</v>
      </c>
      <c r="BE15" s="148">
        <f>(ABS(AL15/AZ15)^1.5+ABS(AL16/AZ16)^1.5)</f>
        <v>0.11594521477277711</v>
      </c>
      <c r="BF15" s="148">
        <f t="shared" ref="BF15:BI15" si="39">(ABS(AM15/BA15)^1.5+ABS(AM16/BA16)^1.5)</f>
        <v>0.46425888106033186</v>
      </c>
      <c r="BG15" s="148">
        <f t="shared" si="39"/>
        <v>0.43266813500178802</v>
      </c>
      <c r="BH15" s="148">
        <f t="shared" si="39"/>
        <v>0.49135329311669323</v>
      </c>
      <c r="BI15" s="148">
        <f t="shared" si="39"/>
        <v>0.25559407534548662</v>
      </c>
      <c r="BJ15" s="191"/>
      <c r="BK15" s="73"/>
      <c r="BL15" s="73">
        <f>MAX(BA15+BA17,BB15+BB17)*$BL$2/($BY$3)*100</f>
        <v>204.69985447175071</v>
      </c>
      <c r="BM15" s="36">
        <f>0.5*14.17*$D$4*0.9*($D$3-4)*2.5/(1+2.5^2)/10</f>
        <v>369.3972413793104</v>
      </c>
      <c r="BN15" s="73">
        <f>BQ4*0.9*($D$3-4)*391.3/100*2.5*10^-1</f>
        <v>413.0465489974946</v>
      </c>
      <c r="BO15" s="265">
        <f>IF(BN15&gt;BM15,SQRT((0.5*14.17*$D$4)/($BO$4/$BP$4*391.3)-1)," ")</f>
        <v>2.3417611920545003</v>
      </c>
      <c r="BP15" s="73">
        <f>IF(BO15=" "," ",0.9*$BO$4/$BP$4*($D$3-4)*391.3*BO15/10)</f>
        <v>386.90255158174813</v>
      </c>
      <c r="BQ15" s="73" t="str">
        <f>IF(AND(BP15&gt;BL15,BN15&gt;BL15),"Verifica","Non Verifica")</f>
        <v>Verifica</v>
      </c>
      <c r="BR15" s="73">
        <f>BU4*0.9*($D$3-4)*391.3/100*2.5*10^-1</f>
        <v>619.56982349624184</v>
      </c>
      <c r="BS15" s="265">
        <f>IF(BR15&gt;BM15,SQRT((0.5*14.17*$D$4)/($BS$4/$BT$4*391.3)-1)," ")</f>
        <v>1.8227900739639975</v>
      </c>
      <c r="BT15" s="73">
        <f>IF(BS15=" "," ",0.9*$BS$4/$BT$4*($D$3-4)*391.3*BS15/10)</f>
        <v>451.73828975863023</v>
      </c>
      <c r="BU15" s="6" t="str">
        <f>IF(AND(BT15&gt;BL15,BR15&gt;BL15),"Verifica","Non Verifica")</f>
        <v>Verifica</v>
      </c>
      <c r="BV15" s="281" t="str">
        <f>IF(BS4/BT4&gt;=0.08*14.17*0.55/391.3,"Verifica","Non verifica")</f>
        <v>Verifica</v>
      </c>
      <c r="BW15" s="370"/>
      <c r="BX15" s="370"/>
      <c r="BY15" s="370"/>
      <c r="BZ15" s="370"/>
      <c r="CA15" s="73">
        <f>MAX(AM52:AP52)/(0.9*(60-4)*391.3)*1000</f>
        <v>0</v>
      </c>
      <c r="CB15" s="73">
        <f>MAX(AM53:AP53)/(0.9*(60-4)*391.3)*1000</f>
        <v>0</v>
      </c>
      <c r="CC15" s="370">
        <f>MAX(ABS(Taglio!H4),ABS(Taglio!I4),ABS(Taglio!H5),ABS(Taglio!I5))</f>
        <v>58.877000000000002</v>
      </c>
      <c r="CD15" s="245">
        <f>$CB$5*(CB15+CA15)*391.3/10-ABS(CC15)</f>
        <v>-58.877000000000002</v>
      </c>
      <c r="CE15" s="370">
        <v>0.48</v>
      </c>
      <c r="CF15" s="370">
        <f>CE15*(1-25/250)</f>
        <v>0.432</v>
      </c>
      <c r="CG15" s="370">
        <v>30</v>
      </c>
      <c r="CH15" s="370">
        <v>52</v>
      </c>
      <c r="CI15" s="73">
        <f>(MAX(ABS(AL20),ABS(AM20),ABS(AN20),ABS(AO20),ABS(AP20)))/(CG15*CH15)</f>
        <v>0.19393942307692308</v>
      </c>
      <c r="CJ15" s="73">
        <f>CD15/(CG15*CH15)*10</f>
        <v>-0.37741666666666668</v>
      </c>
      <c r="CK15" s="246">
        <f>CI15/14.17*10</f>
        <v>0.13686621247489278</v>
      </c>
      <c r="CL15" s="245">
        <f>CF15*14.17*CH15*CG15*(1-CK15/CF15)^0.5/10</f>
        <v>789.30669697121516</v>
      </c>
      <c r="CM15" s="464" t="str">
        <f>IF(CD15&lt;CL15,"VERIFICA","NON VERIFICA_necessarie staffe di contenimento")</f>
        <v>VERIFICA</v>
      </c>
      <c r="CN15" s="464"/>
      <c r="CO15" s="245">
        <f>CG15*CH15/391.3*(CJ15^2/(1.2+CK15*CG15-1.2))</f>
        <v>0.13830548243374605</v>
      </c>
      <c r="CP15" s="370"/>
      <c r="CQ15" s="370"/>
    </row>
    <row r="16" spans="1:95" ht="16.05" customHeight="1" x14ac:dyDescent="0.25">
      <c r="A16" s="162">
        <f>Pil_originale!A560</f>
        <v>5</v>
      </c>
      <c r="B16" s="6">
        <f>Pil_originale!B560</f>
        <v>24</v>
      </c>
      <c r="C16" s="6">
        <f>Pil_originale!C560</f>
        <v>0</v>
      </c>
      <c r="D16" s="6">
        <f>Pil_originale!D560</f>
        <v>5</v>
      </c>
      <c r="E16" s="6" t="str">
        <f>Pil_originale!E560</f>
        <v>Minf</v>
      </c>
      <c r="F16" s="6">
        <f>Pil_originale!F560</f>
        <v>-33.509</v>
      </c>
      <c r="G16" s="6">
        <f>Pil_originale!G560</f>
        <v>-20.795000000000002</v>
      </c>
      <c r="H16" s="6">
        <f>Pil_originale!H560</f>
        <v>-89.994</v>
      </c>
      <c r="I16" s="6">
        <f>Pil_originale!I560</f>
        <v>-5.4089999999999998</v>
      </c>
      <c r="J16" s="6">
        <f>Pil_originale!J560</f>
        <v>9.9610000000000003</v>
      </c>
      <c r="K16" s="7">
        <f>Pil_originale!K560</f>
        <v>10.874000000000001</v>
      </c>
      <c r="L16" s="447"/>
      <c r="M16" s="427"/>
      <c r="N16" s="162" t="s">
        <v>17</v>
      </c>
      <c r="O16" s="21">
        <f t="shared" ref="O16:T16" si="40">F18</f>
        <v>25.67</v>
      </c>
      <c r="P16" s="21">
        <f t="shared" si="40"/>
        <v>16.829999999999998</v>
      </c>
      <c r="Q16" s="21">
        <f t="shared" si="40"/>
        <v>3.855</v>
      </c>
      <c r="R16" s="21">
        <f t="shared" si="40"/>
        <v>52.585000000000001</v>
      </c>
      <c r="S16" s="21">
        <f t="shared" si="40"/>
        <v>6.9340000000000002</v>
      </c>
      <c r="T16" s="21">
        <f t="shared" si="40"/>
        <v>7.57</v>
      </c>
      <c r="U16" s="28">
        <f t="shared" si="36"/>
        <v>21.686171874999999</v>
      </c>
      <c r="V16" s="29">
        <f t="shared" si="36"/>
        <v>14.226875</v>
      </c>
      <c r="W16" s="29">
        <f t="shared" si="36"/>
        <v>3.2339843749999999</v>
      </c>
      <c r="X16" s="29">
        <f t="shared" si="36"/>
        <v>44.138593749999998</v>
      </c>
      <c r="Y16" s="29">
        <f t="shared" si="36"/>
        <v>5.8215000000000003</v>
      </c>
      <c r="Z16" s="30">
        <f t="shared" si="36"/>
        <v>6.3555468749999999</v>
      </c>
      <c r="AA16" s="162">
        <f t="shared" si="13"/>
        <v>9.0554843750000007</v>
      </c>
      <c r="AB16" s="6">
        <f t="shared" si="13"/>
        <v>50.494140625</v>
      </c>
      <c r="AC16" s="6">
        <f t="shared" si="14"/>
        <v>24.203726562500002</v>
      </c>
      <c r="AD16" s="6">
        <f t="shared" si="15"/>
        <v>53.210785937499999</v>
      </c>
      <c r="AE16" s="36">
        <f t="shared" si="16"/>
        <v>38.430601562500001</v>
      </c>
      <c r="AF16" s="36">
        <f t="shared" si="17"/>
        <v>-9.976851562500002</v>
      </c>
      <c r="AG16" s="36">
        <f t="shared" si="18"/>
        <v>67.437660937499999</v>
      </c>
      <c r="AH16" s="37">
        <f t="shared" si="19"/>
        <v>-38.983910937499999</v>
      </c>
      <c r="AJ16" s="162" t="s">
        <v>17</v>
      </c>
      <c r="AK16" s="82"/>
      <c r="AL16" s="73">
        <f t="shared" si="7"/>
        <v>21.686171874999999</v>
      </c>
      <c r="AM16" s="73">
        <f>MAX(0.3*$AK16,ABS(AE16))</f>
        <v>38.430601562500001</v>
      </c>
      <c r="AN16" s="73">
        <f>MAX(0.3*$AK16,ABS(AF16))</f>
        <v>9.976851562500002</v>
      </c>
      <c r="AO16" s="73">
        <f>MAX($AK16,ABS(AG16))</f>
        <v>67.437660937499999</v>
      </c>
      <c r="AP16" s="73">
        <f>MAX($AK16,ABS(AH16))</f>
        <v>38.983910937499999</v>
      </c>
      <c r="AQ16" s="107">
        <f>MAX(AL16-$AC$4*(1-((0.48*$AC$2+AL19)/(0.48*$AC$2))^2),0)/(($D$4-2*4)*391.3)*1000</f>
        <v>0</v>
      </c>
      <c r="AR16" s="108">
        <f t="shared" ref="AR16:AU16" si="41">MAX(AM16-$AC$4*(1-((0.48*$AC$2+AM19)/(0.48*$AC$2))^2),0)/(($D$4-2*4)*391.3)*1000</f>
        <v>0.10547083341350036</v>
      </c>
      <c r="AS16" s="108">
        <f t="shared" si="41"/>
        <v>0</v>
      </c>
      <c r="AT16" s="108">
        <f t="shared" si="41"/>
        <v>3.7650905725585555</v>
      </c>
      <c r="AU16" s="108">
        <f t="shared" si="41"/>
        <v>2.7249859846412909</v>
      </c>
      <c r="AV16" s="123">
        <f t="shared" ref="AV16:AV18" si="42">MAX(AQ16:AU16)</f>
        <v>3.7650905725585555</v>
      </c>
      <c r="AW16" s="123">
        <f>$AZ$3</f>
        <v>10.304423903774522</v>
      </c>
      <c r="AX16" s="73">
        <f t="shared" ref="AX16:AX18" si="43">2*AW16*391.3/10</f>
        <v>806.42421470939405</v>
      </c>
      <c r="AY16" s="288">
        <f>AX16*($D$4-2*4)/200</f>
        <v>88.706663618033346</v>
      </c>
      <c r="AZ16" s="73">
        <f>($AC4+$AY16)*(1-ABS((0.48*$AC$2+AL$19)/(0.48*$AC$2+$AX16))^(1+1/(1+2*$AX16/$AC$2)))</f>
        <v>128.64054745252599</v>
      </c>
      <c r="BA16" s="73">
        <f t="shared" si="38"/>
        <v>133.85324563033367</v>
      </c>
      <c r="BB16" s="73">
        <f t="shared" si="38"/>
        <v>115.43098831360123</v>
      </c>
      <c r="BC16" s="73">
        <f t="shared" si="38"/>
        <v>131.96982057542058</v>
      </c>
      <c r="BD16" s="73">
        <f t="shared" si="38"/>
        <v>117.57139263023146</v>
      </c>
      <c r="BE16" s="148"/>
      <c r="BF16" s="148"/>
      <c r="BG16" s="148"/>
      <c r="BH16" s="148"/>
      <c r="BI16" s="148"/>
      <c r="BJ16" s="191"/>
      <c r="BK16" s="370"/>
      <c r="BL16" s="73"/>
      <c r="BM16" s="36"/>
      <c r="BN16" s="73"/>
      <c r="BO16" s="73"/>
      <c r="BP16" s="73"/>
      <c r="BQ16" s="73"/>
      <c r="BR16" s="73"/>
      <c r="BS16" s="73"/>
      <c r="BT16" s="73"/>
      <c r="BU16" s="370"/>
      <c r="BV16" s="370"/>
      <c r="BW16" s="370"/>
      <c r="BX16" s="370"/>
      <c r="BY16" s="370"/>
      <c r="BZ16" s="370"/>
      <c r="CA16" s="370"/>
      <c r="CB16" s="370"/>
      <c r="CC16" s="370"/>
      <c r="CD16" s="370"/>
      <c r="CE16" s="370"/>
      <c r="CF16" s="370"/>
      <c r="CG16" s="370"/>
      <c r="CH16" s="370"/>
      <c r="CI16" s="73"/>
      <c r="CJ16" s="73"/>
      <c r="CK16" s="370"/>
      <c r="CL16" s="370"/>
      <c r="CM16" s="465"/>
      <c r="CN16" s="465"/>
      <c r="CO16" s="370"/>
      <c r="CP16" s="370"/>
      <c r="CQ16" s="370"/>
    </row>
    <row r="17" spans="1:95" ht="16.05" customHeight="1" x14ac:dyDescent="0.25">
      <c r="A17" s="162">
        <f>Pil_originale!A562</f>
        <v>5</v>
      </c>
      <c r="B17" s="6">
        <f>Pil_originale!B562</f>
        <v>24</v>
      </c>
      <c r="C17" s="6">
        <f>Pil_originale!C562</f>
        <v>0</v>
      </c>
      <c r="D17" s="6">
        <f>Pil_originale!D562</f>
        <v>5</v>
      </c>
      <c r="E17" s="6" t="str">
        <f>Pil_originale!E562</f>
        <v>N</v>
      </c>
      <c r="F17" s="6">
        <f>Pil_originale!F562</f>
        <v>-127.941</v>
      </c>
      <c r="G17" s="6">
        <f>Pil_originale!G562</f>
        <v>-81.117999999999995</v>
      </c>
      <c r="H17" s="6">
        <f>Pil_originale!H562</f>
        <v>-76.555999999999997</v>
      </c>
      <c r="I17" s="6">
        <f>Pil_originale!I562</f>
        <v>-4.048</v>
      </c>
      <c r="J17" s="6">
        <f>Pil_originale!J562</f>
        <v>8.3550000000000004</v>
      </c>
      <c r="K17" s="7">
        <f>Pil_originale!K562</f>
        <v>9.1210000000000004</v>
      </c>
      <c r="L17" s="447"/>
      <c r="M17" s="427"/>
      <c r="N17" s="162" t="s">
        <v>20</v>
      </c>
      <c r="O17" s="21">
        <f t="shared" ref="O17:T17" si="44">F16</f>
        <v>-33.509</v>
      </c>
      <c r="P17" s="21">
        <f t="shared" si="44"/>
        <v>-20.795000000000002</v>
      </c>
      <c r="Q17" s="21">
        <f t="shared" si="44"/>
        <v>-89.994</v>
      </c>
      <c r="R17" s="21">
        <f t="shared" si="44"/>
        <v>-5.4089999999999998</v>
      </c>
      <c r="S17" s="21">
        <f t="shared" si="44"/>
        <v>9.9610000000000003</v>
      </c>
      <c r="T17" s="21">
        <f t="shared" si="44"/>
        <v>10.874000000000001</v>
      </c>
      <c r="U17" s="28">
        <f t="shared" ref="U17:Z18" si="45">O17+(O15-O17)/320*$U$5</f>
        <v>-26.921937499999999</v>
      </c>
      <c r="V17" s="29">
        <f t="shared" si="45"/>
        <v>-16.718000000000004</v>
      </c>
      <c r="W17" s="29">
        <f t="shared" si="45"/>
        <v>-72.604218750000001</v>
      </c>
      <c r="X17" s="29">
        <f t="shared" si="45"/>
        <v>-4.3473749999999995</v>
      </c>
      <c r="Y17" s="29">
        <f t="shared" si="45"/>
        <v>7.9848437500000005</v>
      </c>
      <c r="Z17" s="30">
        <f t="shared" si="45"/>
        <v>8.7167187500000001</v>
      </c>
      <c r="AA17" s="162">
        <f t="shared" si="13"/>
        <v>-80.589062499999997</v>
      </c>
      <c r="AB17" s="6">
        <f t="shared" si="13"/>
        <v>-13.06409375</v>
      </c>
      <c r="AC17" s="6">
        <f t="shared" si="14"/>
        <v>-84.508290625000001</v>
      </c>
      <c r="AD17" s="6">
        <f t="shared" si="15"/>
        <v>-37.240812499999997</v>
      </c>
      <c r="AE17" s="36">
        <f t="shared" si="16"/>
        <v>-101.226290625</v>
      </c>
      <c r="AF17" s="36">
        <f t="shared" si="17"/>
        <v>67.790290624999997</v>
      </c>
      <c r="AG17" s="36">
        <f t="shared" si="18"/>
        <v>-53.958812500000001</v>
      </c>
      <c r="AH17" s="37">
        <f t="shared" si="19"/>
        <v>20.522812499999993</v>
      </c>
      <c r="AJ17" s="162" t="s">
        <v>20</v>
      </c>
      <c r="AK17" s="82">
        <f>AU57</f>
        <v>104.78570315742493</v>
      </c>
      <c r="AL17" s="73">
        <f t="shared" si="7"/>
        <v>-26.921937499999999</v>
      </c>
      <c r="AM17" s="73">
        <f>MAX($AK17,ABS(AE17))</f>
        <v>104.78570315742493</v>
      </c>
      <c r="AN17" s="79">
        <f>MAX($AK17,ABS(AF17))</f>
        <v>104.78570315742493</v>
      </c>
      <c r="AO17" s="73">
        <f>MAX(0.3*$AK17,ABS(AG17))</f>
        <v>53.958812500000001</v>
      </c>
      <c r="AP17" s="73">
        <f>MAX(0.3*$AK17,ABS(AH17))</f>
        <v>31.435710947227477</v>
      </c>
      <c r="AQ17" s="107">
        <f>MAX(AL17-$AC$3*(1-((0.48*$AC$2+AL20)/(0.48*$AC$2))^2),0)/(($D$3-2*4)*391.3)*1000</f>
        <v>0</v>
      </c>
      <c r="AR17" s="108">
        <f t="shared" ref="AR17:AU17" si="46">MAX(AM17-$AC$3*(1-((0.48*$AC$2+AM20)/(0.48*$AC$2))^2),0)/(($D$3-2*4)*391.3)*1000</f>
        <v>1.3272799851973209</v>
      </c>
      <c r="AS17" s="108">
        <f t="shared" si="46"/>
        <v>3.751713829064347</v>
      </c>
      <c r="AT17" s="108">
        <f t="shared" si="46"/>
        <v>0</v>
      </c>
      <c r="AU17" s="108">
        <f t="shared" si="46"/>
        <v>0</v>
      </c>
      <c r="AV17" s="122">
        <f t="shared" si="42"/>
        <v>3.751713829064347</v>
      </c>
      <c r="AW17" s="122">
        <f>$AZ$2</f>
        <v>8.2938046054770531</v>
      </c>
      <c r="AX17" s="73">
        <f t="shared" si="43"/>
        <v>649.07314842463416</v>
      </c>
      <c r="AY17" s="288">
        <f>AX17*($D$3-2*4)/200</f>
        <v>168.75901859040488</v>
      </c>
      <c r="AZ17" s="73">
        <f>($AC3+$AY17)*(1-ABS((0.48*$AC$2+AL$20)/(0.48*$AC$2+$AX17))^(1+1/(1+2*$AX17/$AC$2)))</f>
        <v>244.02856541993251</v>
      </c>
      <c r="BA17" s="73">
        <f t="shared" ref="BA17:BD18" si="47">($AC3+$AY17)*(1-ABS((0.48*$AC$2+AM$20)/(0.48*$AC$2+$AX17))^(1+1/(1+$AX17/$AC$2)))</f>
        <v>252.38130743368529</v>
      </c>
      <c r="BB17" s="73">
        <f t="shared" si="47"/>
        <v>211.35512244688536</v>
      </c>
      <c r="BC17" s="73">
        <f t="shared" si="47"/>
        <v>248.2043147044281</v>
      </c>
      <c r="BD17" s="73">
        <f t="shared" si="47"/>
        <v>216.13947378358691</v>
      </c>
      <c r="BE17" s="148">
        <f>ABS(AL17/AZ17)^1.5+ABS(AL18/AZ18)^1.5</f>
        <v>9.9445836875131463E-2</v>
      </c>
      <c r="BF17" s="148">
        <f t="shared" ref="BF17:BI17" si="48">ABS(AM17/BA17)^1.5+ABS(AM18/BA18)^1.5</f>
        <v>0.41858477662827165</v>
      </c>
      <c r="BG17" s="148">
        <f t="shared" si="48"/>
        <v>0.38015885384403847</v>
      </c>
      <c r="BH17" s="148">
        <f t="shared" si="48"/>
        <v>0.46744113409648147</v>
      </c>
      <c r="BI17" s="148">
        <f t="shared" si="48"/>
        <v>0.26087321417920195</v>
      </c>
      <c r="BJ17" s="191"/>
      <c r="BK17" s="73"/>
      <c r="BL17" s="36">
        <f>MAX(BC16+BC18,BD16+BD18)*$BL$2/($BX$3)*100</f>
        <v>107.96003307594934</v>
      </c>
      <c r="BM17" s="36">
        <f>0.5*14.17*$D$3*0.9*($D$4-4)*2.5/(1+2.5^2)/10</f>
        <v>343.01172413793103</v>
      </c>
      <c r="BN17" s="36">
        <f>$BQ$6*0.9*($D$4-4)*391.3/100*2.5*10^-1</f>
        <v>306.83457925528165</v>
      </c>
      <c r="BO17" s="341" t="str">
        <f>IF(BN17&gt;BM17,SQRT((0.5*14.17*$D$3)/($BQ$6/100*391.3)-1)," ")</f>
        <v xml:space="preserve"> </v>
      </c>
      <c r="BP17" s="36" t="str">
        <f>IF(BO17=" "," ",0.9*$BQ$6/100*($D$4-4)*391.3*BO17*10^-1)</f>
        <v xml:space="preserve"> </v>
      </c>
      <c r="BQ17" s="36" t="str">
        <f>IF(AND(BP17&gt;BL17,BN17&gt;BL17),"Verifica","Non Verifica")</f>
        <v>Verifica</v>
      </c>
      <c r="BR17" s="36">
        <f>$BU$6*0.9*($D$4-4)*391.3/100*2.5*10^-1</f>
        <v>460.25186888292251</v>
      </c>
      <c r="BS17" s="341">
        <f>IF(BR17&gt;BM17,SQRT((0.5*14.17*$D$3)/($BU$6/100*391.3)-1)," ")</f>
        <v>2.0983814160388228</v>
      </c>
      <c r="BT17" s="36">
        <f>IF(BS17=" "," ",0.9*$BU$6/100*($D$4-4)*391.3*BS17*10^-1)</f>
        <v>386.3135873444246</v>
      </c>
      <c r="BU17" s="6" t="str">
        <f>IF(AND(BT17&gt;BL17,BR17&gt;BL17),"Verifica","Non Verifica")</f>
        <v>Verifica</v>
      </c>
      <c r="BV17" s="370"/>
      <c r="BW17" s="370"/>
      <c r="BX17" s="370"/>
      <c r="BY17" s="370"/>
      <c r="BZ17" s="370"/>
      <c r="CA17" s="370"/>
      <c r="CB17" s="370"/>
      <c r="CC17" s="370"/>
      <c r="CD17" s="370"/>
      <c r="CE17" s="370"/>
      <c r="CF17" s="370"/>
      <c r="CG17" s="370"/>
      <c r="CH17" s="370"/>
      <c r="CI17" s="73"/>
      <c r="CJ17" s="73"/>
      <c r="CK17" s="370"/>
      <c r="CL17" s="370"/>
      <c r="CM17" s="465"/>
      <c r="CN17" s="465"/>
      <c r="CO17" s="370"/>
      <c r="CP17" s="370"/>
      <c r="CQ17" s="370"/>
    </row>
    <row r="18" spans="1:95" ht="16.05" customHeight="1" thickBot="1" x14ac:dyDescent="0.3">
      <c r="A18" s="162">
        <f>Pil_originale!A1135</f>
        <v>11</v>
      </c>
      <c r="B18" s="6">
        <f>Pil_originale!B1135</f>
        <v>24</v>
      </c>
      <c r="C18" s="6">
        <f>Pil_originale!C1135</f>
        <v>0</v>
      </c>
      <c r="D18" s="6">
        <f>Pil_originale!D1135</f>
        <v>5</v>
      </c>
      <c r="E18" s="6" t="str">
        <f>Pil_originale!E1135</f>
        <v>Msup</v>
      </c>
      <c r="F18" s="6">
        <f>Pil_originale!F1135</f>
        <v>25.67</v>
      </c>
      <c r="G18" s="6">
        <f>Pil_originale!G1135</f>
        <v>16.829999999999998</v>
      </c>
      <c r="H18" s="6">
        <f>Pil_originale!H1135</f>
        <v>3.855</v>
      </c>
      <c r="I18" s="6">
        <f>Pil_originale!I1135</f>
        <v>52.585000000000001</v>
      </c>
      <c r="J18" s="6">
        <f>Pil_originale!J1135</f>
        <v>6.9340000000000002</v>
      </c>
      <c r="K18" s="7">
        <f>Pil_originale!K1135</f>
        <v>7.57</v>
      </c>
      <c r="L18" s="447"/>
      <c r="M18" s="427"/>
      <c r="N18" s="162" t="s">
        <v>19</v>
      </c>
      <c r="O18" s="21">
        <f t="shared" ref="O18:T18" si="49">F19</f>
        <v>-25.323</v>
      </c>
      <c r="P18" s="21">
        <f t="shared" si="49"/>
        <v>-16.489999999999998</v>
      </c>
      <c r="Q18" s="21">
        <f t="shared" si="49"/>
        <v>-4.0940000000000003</v>
      </c>
      <c r="R18" s="21">
        <f t="shared" si="49"/>
        <v>-55.529000000000003</v>
      </c>
      <c r="S18" s="21">
        <f t="shared" si="49"/>
        <v>-7.306</v>
      </c>
      <c r="T18" s="21">
        <f t="shared" si="49"/>
        <v>-7.9749999999999996</v>
      </c>
      <c r="U18" s="28">
        <f t="shared" si="45"/>
        <v>-20.542406249999999</v>
      </c>
      <c r="V18" s="29">
        <f t="shared" si="45"/>
        <v>-13.366249999999999</v>
      </c>
      <c r="W18" s="29">
        <f t="shared" si="45"/>
        <v>-3.3487812500000005</v>
      </c>
      <c r="X18" s="29">
        <f t="shared" si="45"/>
        <v>-45.3933125</v>
      </c>
      <c r="Y18" s="29">
        <f t="shared" si="45"/>
        <v>-5.9710000000000001</v>
      </c>
      <c r="Z18" s="30">
        <f t="shared" si="45"/>
        <v>-6.5176562499999999</v>
      </c>
      <c r="AA18" s="162">
        <f t="shared" si="13"/>
        <v>-9.3197812500000001</v>
      </c>
      <c r="AB18" s="6">
        <f t="shared" si="13"/>
        <v>-51.910968750000002</v>
      </c>
      <c r="AC18" s="6">
        <f t="shared" si="14"/>
        <v>-24.893071875</v>
      </c>
      <c r="AD18" s="6">
        <f t="shared" si="15"/>
        <v>-54.706903125000004</v>
      </c>
      <c r="AE18" s="36">
        <f t="shared" si="16"/>
        <v>-38.259321874999998</v>
      </c>
      <c r="AF18" s="36">
        <f t="shared" si="17"/>
        <v>11.526821875000001</v>
      </c>
      <c r="AG18" s="36">
        <f t="shared" si="18"/>
        <v>-68.073153125000005</v>
      </c>
      <c r="AH18" s="37">
        <f t="shared" si="19"/>
        <v>41.340653125000003</v>
      </c>
      <c r="AJ18" s="162" t="s">
        <v>19</v>
      </c>
      <c r="AK18" s="82"/>
      <c r="AL18" s="73">
        <f t="shared" si="7"/>
        <v>-20.542406249999999</v>
      </c>
      <c r="AM18" s="73">
        <f>MAX(0.3*$AK18,ABS(AE18))</f>
        <v>38.259321874999998</v>
      </c>
      <c r="AN18" s="73">
        <f>MAX(0.3*$AK18,ABS(AF18))</f>
        <v>11.526821875000001</v>
      </c>
      <c r="AO18" s="73">
        <f>MAX($AK18,ABS(AG18))</f>
        <v>68.073153125000005</v>
      </c>
      <c r="AP18" s="73">
        <f>MAX($AK18,ABS(AH18))</f>
        <v>41.340653125000003</v>
      </c>
      <c r="AQ18" s="107">
        <f>MAX(AL18-$AC$4*(1-((0.48*$AC$2+AL20)/(0.48*$AC$2))^2),0)/(($D$4-2*4)*391.3)*1000</f>
        <v>0</v>
      </c>
      <c r="AR18" s="108">
        <f t="shared" ref="AR18:AU18" si="50">MAX(AM18-$AC$4*(1-((0.48*$AC$2+AM20)/(0.48*$AC$2))^2),0)/(($D$4-2*4)*391.3)*1000</f>
        <v>0</v>
      </c>
      <c r="AS18" s="108">
        <f t="shared" si="50"/>
        <v>0</v>
      </c>
      <c r="AT18" s="108">
        <f t="shared" si="50"/>
        <v>3.6765145109242519</v>
      </c>
      <c r="AU18" s="108">
        <f t="shared" si="50"/>
        <v>2.8103614520411999</v>
      </c>
      <c r="AV18" s="123">
        <f t="shared" si="42"/>
        <v>3.6765145109242519</v>
      </c>
      <c r="AW18" s="235">
        <f>$AZ$3</f>
        <v>10.304423903774522</v>
      </c>
      <c r="AX18" s="73">
        <f t="shared" si="43"/>
        <v>806.42421470939405</v>
      </c>
      <c r="AY18" s="288">
        <f>AX18*($D$4-2*4)/200</f>
        <v>88.706663618033346</v>
      </c>
      <c r="AZ18" s="73">
        <f>($AC4+$AY18)*(1-ABS((0.48*$AC$2+AL$20)/(0.48*$AC$2+$AX18))^(1+1/(1+2*$AX18/$AC$2)))</f>
        <v>130.01736744458799</v>
      </c>
      <c r="BA18" s="73">
        <f t="shared" si="47"/>
        <v>134.888459842488</v>
      </c>
      <c r="BB18" s="73">
        <f t="shared" si="47"/>
        <v>116.627153243561</v>
      </c>
      <c r="BC18" s="73">
        <f t="shared" si="47"/>
        <v>133.02298788372775</v>
      </c>
      <c r="BD18" s="73">
        <f t="shared" si="47"/>
        <v>118.75032021306856</v>
      </c>
      <c r="BE18" s="148"/>
      <c r="BF18" s="148"/>
      <c r="BG18" s="148"/>
      <c r="BH18" s="148"/>
      <c r="BI18" s="148"/>
      <c r="BJ18" s="191"/>
      <c r="BK18" s="370"/>
      <c r="BL18" s="73"/>
      <c r="BM18" s="36"/>
      <c r="BN18" s="73"/>
      <c r="BO18" s="73"/>
      <c r="BP18" s="73"/>
      <c r="BQ18" s="73"/>
      <c r="BR18" s="73"/>
      <c r="BS18" s="73"/>
      <c r="BT18" s="73"/>
      <c r="BU18" s="370"/>
      <c r="BV18" s="370"/>
      <c r="BW18" s="370"/>
      <c r="BX18" s="370"/>
      <c r="BY18" s="370"/>
      <c r="BZ18" s="370"/>
      <c r="CA18" s="370"/>
      <c r="CB18" s="370"/>
      <c r="CC18" s="370"/>
      <c r="CD18" s="370"/>
      <c r="CE18" s="370"/>
      <c r="CF18" s="370"/>
      <c r="CG18" s="370"/>
      <c r="CH18" s="370"/>
      <c r="CI18" s="73"/>
      <c r="CJ18" s="73"/>
      <c r="CK18" s="370"/>
      <c r="CL18" s="370"/>
      <c r="CM18" s="465"/>
      <c r="CN18" s="465"/>
      <c r="CO18" s="370"/>
      <c r="CP18" s="370"/>
      <c r="CQ18" s="370"/>
    </row>
    <row r="19" spans="1:95" ht="16.05" customHeight="1" x14ac:dyDescent="0.25">
      <c r="A19" s="162">
        <f>Pil_originale!A1136</f>
        <v>11</v>
      </c>
      <c r="B19" s="6">
        <f>Pil_originale!B1136</f>
        <v>24</v>
      </c>
      <c r="C19" s="6">
        <f>Pil_originale!C1136</f>
        <v>0</v>
      </c>
      <c r="D19" s="6">
        <f>Pil_originale!D1136</f>
        <v>5</v>
      </c>
      <c r="E19" s="6" t="str">
        <f>Pil_originale!E1136</f>
        <v>Minf</v>
      </c>
      <c r="F19" s="6">
        <f>Pil_originale!F1136</f>
        <v>-25.323</v>
      </c>
      <c r="G19" s="6">
        <f>Pil_originale!G1136</f>
        <v>-16.489999999999998</v>
      </c>
      <c r="H19" s="6">
        <f>Pil_originale!H1136</f>
        <v>-4.0940000000000003</v>
      </c>
      <c r="I19" s="6">
        <f>Pil_originale!I1136</f>
        <v>-55.529000000000003</v>
      </c>
      <c r="J19" s="6">
        <f>Pil_originale!J1136</f>
        <v>-7.306</v>
      </c>
      <c r="K19" s="7">
        <f>Pil_originale!K1136</f>
        <v>-7.9749999999999996</v>
      </c>
      <c r="L19" s="447"/>
      <c r="M19" s="427"/>
      <c r="N19" s="162" t="s">
        <v>44</v>
      </c>
      <c r="O19" s="21">
        <f>F17+F20</f>
        <v>-271.24799999999999</v>
      </c>
      <c r="P19" s="21">
        <f t="shared" ref="P19:T19" si="51">G17+G20</f>
        <v>-172.70699999999999</v>
      </c>
      <c r="Q19" s="21">
        <f t="shared" si="51"/>
        <v>-80.147999999999996</v>
      </c>
      <c r="R19" s="21">
        <f t="shared" si="51"/>
        <v>-49.359000000000002</v>
      </c>
      <c r="S19" s="21">
        <f t="shared" si="51"/>
        <v>2.2700000000000005</v>
      </c>
      <c r="T19" s="21">
        <f t="shared" si="51"/>
        <v>2.4780000000000006</v>
      </c>
      <c r="U19" s="28">
        <f>O19+$M$4</f>
        <v>-287.04300000000001</v>
      </c>
      <c r="V19" s="29">
        <f>P19+$M$2</f>
        <v>-184.857</v>
      </c>
      <c r="W19" s="29">
        <f>Q19</f>
        <v>-80.147999999999996</v>
      </c>
      <c r="X19" s="29">
        <f t="shared" ref="X19:Z20" si="52">R19</f>
        <v>-49.359000000000002</v>
      </c>
      <c r="Y19" s="29">
        <f t="shared" si="52"/>
        <v>2.2700000000000005</v>
      </c>
      <c r="Z19" s="30">
        <f t="shared" si="52"/>
        <v>2.4780000000000006</v>
      </c>
      <c r="AA19" s="162">
        <f t="shared" si="13"/>
        <v>-82.417999999999992</v>
      </c>
      <c r="AB19" s="6">
        <f t="shared" si="13"/>
        <v>-51.837000000000003</v>
      </c>
      <c r="AC19" s="6">
        <f t="shared" si="14"/>
        <v>-97.969099999999997</v>
      </c>
      <c r="AD19" s="6">
        <f t="shared" si="15"/>
        <v>-76.562399999999997</v>
      </c>
      <c r="AE19" s="36">
        <f t="shared" si="16"/>
        <v>-282.8261</v>
      </c>
      <c r="AF19" s="36">
        <f t="shared" si="17"/>
        <v>-86.887900000000002</v>
      </c>
      <c r="AG19" s="36">
        <f t="shared" si="18"/>
        <v>-261.4194</v>
      </c>
      <c r="AH19" s="37">
        <f t="shared" si="19"/>
        <v>-108.2946</v>
      </c>
      <c r="AJ19" s="162" t="s">
        <v>44</v>
      </c>
      <c r="AK19" s="82"/>
      <c r="AL19" s="73">
        <f t="shared" si="7"/>
        <v>-287.04300000000001</v>
      </c>
      <c r="AM19" s="73">
        <f t="shared" ref="AM19:AP20" si="53">AE19</f>
        <v>-282.8261</v>
      </c>
      <c r="AN19" s="73">
        <f t="shared" si="53"/>
        <v>-86.887900000000002</v>
      </c>
      <c r="AO19" s="73">
        <f t="shared" si="53"/>
        <v>-261.4194</v>
      </c>
      <c r="AP19" s="73">
        <f t="shared" si="53"/>
        <v>-108.2946</v>
      </c>
      <c r="AQ19" s="107"/>
      <c r="AR19" s="282"/>
      <c r="AS19" s="282"/>
      <c r="AT19" s="282"/>
      <c r="AU19" s="282"/>
      <c r="AV19" s="7"/>
      <c r="AW19" s="288"/>
      <c r="AX19" s="288"/>
      <c r="AY19" s="288"/>
      <c r="AZ19" s="288"/>
      <c r="BA19" s="239"/>
      <c r="BB19" s="239"/>
      <c r="BC19" s="239"/>
      <c r="BD19" s="239"/>
      <c r="BE19" s="148"/>
      <c r="BF19" s="148"/>
      <c r="BG19" s="148"/>
      <c r="BH19" s="148"/>
      <c r="BI19" s="148"/>
      <c r="BJ19" s="191"/>
      <c r="BK19" s="370"/>
      <c r="BL19" s="73"/>
      <c r="BM19" s="36"/>
      <c r="BN19" s="73"/>
      <c r="BO19" s="73"/>
      <c r="BP19" s="73"/>
      <c r="BQ19" s="73"/>
      <c r="BR19" s="73"/>
      <c r="BS19" s="73"/>
      <c r="BT19" s="73"/>
      <c r="BU19" s="370"/>
      <c r="BV19" s="370"/>
      <c r="BW19" s="370"/>
      <c r="BX19" s="370"/>
      <c r="BY19" s="370"/>
      <c r="BZ19" s="370"/>
      <c r="CA19" s="370"/>
      <c r="CB19" s="370"/>
      <c r="CC19" s="370"/>
      <c r="CD19" s="370"/>
      <c r="CE19" s="370"/>
      <c r="CF19" s="370"/>
      <c r="CG19" s="370"/>
      <c r="CH19" s="370"/>
      <c r="CI19" s="73"/>
      <c r="CJ19" s="73"/>
      <c r="CK19" s="370"/>
      <c r="CL19" s="370"/>
      <c r="CM19" s="370"/>
      <c r="CN19" s="370"/>
      <c r="CO19" s="370"/>
      <c r="CP19" s="370"/>
      <c r="CQ19" s="370"/>
    </row>
    <row r="20" spans="1:95" ht="16.05" customHeight="1" thickBot="1" x14ac:dyDescent="0.35">
      <c r="A20" s="8">
        <f>Pil_originale!A1138</f>
        <v>11</v>
      </c>
      <c r="B20" s="42">
        <f>Pil_originale!B1138</f>
        <v>24</v>
      </c>
      <c r="C20" s="42">
        <f>Pil_originale!C1138</f>
        <v>0</v>
      </c>
      <c r="D20" s="42">
        <f>Pil_originale!D1138</f>
        <v>5</v>
      </c>
      <c r="E20" s="42" t="str">
        <f>Pil_originale!E1138</f>
        <v>N</v>
      </c>
      <c r="F20" s="42">
        <f>Pil_originale!F1138</f>
        <v>-143.30699999999999</v>
      </c>
      <c r="G20" s="42">
        <f>Pil_originale!G1138</f>
        <v>-91.588999999999999</v>
      </c>
      <c r="H20" s="42">
        <f>Pil_originale!H1138</f>
        <v>-3.5920000000000001</v>
      </c>
      <c r="I20" s="42">
        <f>Pil_originale!I1138</f>
        <v>-45.311</v>
      </c>
      <c r="J20" s="42">
        <f>Pil_originale!J1138</f>
        <v>-6.085</v>
      </c>
      <c r="K20" s="10">
        <f>Pil_originale!K1138</f>
        <v>-6.6429999999999998</v>
      </c>
      <c r="L20" s="447"/>
      <c r="N20" s="8" t="s">
        <v>45</v>
      </c>
      <c r="O20" s="23">
        <f>F17+F20</f>
        <v>-271.24799999999999</v>
      </c>
      <c r="P20" s="23">
        <f t="shared" ref="P20:T20" si="54">G17+G20</f>
        <v>-172.70699999999999</v>
      </c>
      <c r="Q20" s="23">
        <f t="shared" si="54"/>
        <v>-80.147999999999996</v>
      </c>
      <c r="R20" s="23">
        <f t="shared" si="54"/>
        <v>-49.359000000000002</v>
      </c>
      <c r="S20" s="23">
        <f t="shared" si="54"/>
        <v>2.2700000000000005</v>
      </c>
      <c r="T20" s="23">
        <f t="shared" si="54"/>
        <v>2.4780000000000006</v>
      </c>
      <c r="U20" s="33">
        <f>O20+$M$5</f>
        <v>-302.5455</v>
      </c>
      <c r="V20" s="21">
        <f>P20+$M$3</f>
        <v>-196.78199999999998</v>
      </c>
      <c r="W20" s="29">
        <f>Q20</f>
        <v>-80.147999999999996</v>
      </c>
      <c r="X20" s="29">
        <f t="shared" si="52"/>
        <v>-49.359000000000002</v>
      </c>
      <c r="Y20" s="29">
        <f t="shared" si="52"/>
        <v>2.2700000000000005</v>
      </c>
      <c r="Z20" s="30">
        <f t="shared" si="52"/>
        <v>2.4780000000000006</v>
      </c>
      <c r="AA20" s="8">
        <f t="shared" si="13"/>
        <v>-82.417999999999992</v>
      </c>
      <c r="AB20" s="42">
        <f t="shared" si="13"/>
        <v>-51.837000000000003</v>
      </c>
      <c r="AC20" s="42">
        <f t="shared" si="14"/>
        <v>-97.969099999999997</v>
      </c>
      <c r="AD20" s="42">
        <f t="shared" si="15"/>
        <v>-76.562399999999997</v>
      </c>
      <c r="AE20" s="38">
        <f t="shared" si="16"/>
        <v>-294.75109999999995</v>
      </c>
      <c r="AF20" s="38">
        <f t="shared" si="17"/>
        <v>-98.812899999999985</v>
      </c>
      <c r="AG20" s="38">
        <f t="shared" si="18"/>
        <v>-273.34439999999995</v>
      </c>
      <c r="AH20" s="39">
        <f t="shared" si="19"/>
        <v>-120.21959999999999</v>
      </c>
      <c r="AJ20" s="8" t="s">
        <v>45</v>
      </c>
      <c r="AK20" s="82"/>
      <c r="AL20" s="73">
        <f t="shared" si="7"/>
        <v>-302.5455</v>
      </c>
      <c r="AM20" s="73">
        <f t="shared" si="53"/>
        <v>-294.75109999999995</v>
      </c>
      <c r="AN20" s="73">
        <f t="shared" si="53"/>
        <v>-98.812899999999985</v>
      </c>
      <c r="AO20" s="73">
        <f t="shared" si="53"/>
        <v>-273.34439999999995</v>
      </c>
      <c r="AP20" s="73">
        <f t="shared" si="53"/>
        <v>-120.21959999999999</v>
      </c>
      <c r="AQ20" s="83"/>
      <c r="AR20" s="23"/>
      <c r="AS20" s="23"/>
      <c r="AT20" s="23"/>
      <c r="AU20" s="23"/>
      <c r="AV20" s="10"/>
      <c r="AW20" s="288"/>
      <c r="AX20" s="288"/>
      <c r="AY20" s="288"/>
      <c r="AZ20" s="288"/>
      <c r="BA20" s="239"/>
      <c r="BB20" s="239"/>
      <c r="BC20" s="239"/>
      <c r="BD20" s="239"/>
      <c r="BE20" s="148"/>
      <c r="BF20" s="148"/>
      <c r="BG20" s="148"/>
      <c r="BH20" s="148"/>
      <c r="BI20" s="148"/>
      <c r="BJ20" s="191"/>
      <c r="BK20" s="370"/>
      <c r="BL20" s="73"/>
      <c r="BM20" s="36"/>
      <c r="BN20" s="73"/>
      <c r="BO20" s="73"/>
      <c r="BP20" s="73"/>
      <c r="BQ20" s="73"/>
      <c r="BR20" s="73"/>
      <c r="BS20" s="73"/>
      <c r="BT20" s="73"/>
      <c r="BU20" s="370"/>
      <c r="BV20" s="370"/>
      <c r="BW20" s="370"/>
      <c r="BX20" s="370"/>
      <c r="BY20" s="370"/>
      <c r="BZ20" s="370"/>
      <c r="CA20" s="370"/>
      <c r="CB20" s="370"/>
      <c r="CC20" s="370"/>
      <c r="CD20" s="370"/>
      <c r="CE20" s="370"/>
      <c r="CF20" s="370"/>
      <c r="CG20" s="370"/>
      <c r="CH20" s="370"/>
      <c r="CI20" s="73"/>
      <c r="CJ20" s="73"/>
      <c r="CK20" s="370"/>
      <c r="CL20" s="370"/>
      <c r="CM20" s="370"/>
      <c r="CN20" s="370"/>
      <c r="CO20" s="370"/>
      <c r="CP20" s="370"/>
      <c r="CQ20" s="370"/>
    </row>
    <row r="21" spans="1:95" ht="16.05" customHeight="1" thickBot="1" x14ac:dyDescent="0.3">
      <c r="A21" s="158">
        <f>Pil_originale!A563</f>
        <v>5</v>
      </c>
      <c r="B21" s="159">
        <f>Pil_originale!B563</f>
        <v>24</v>
      </c>
      <c r="C21" s="159">
        <f>Pil_originale!C563</f>
        <v>0</v>
      </c>
      <c r="D21" s="159">
        <f>Pil_originale!D563</f>
        <v>4</v>
      </c>
      <c r="E21" s="159" t="str">
        <f>Pil_originale!E563</f>
        <v>Msup</v>
      </c>
      <c r="F21" s="159">
        <f>Pil_originale!F563</f>
        <v>46.289000000000001</v>
      </c>
      <c r="G21" s="159">
        <f>Pil_originale!G563</f>
        <v>28.97</v>
      </c>
      <c r="H21" s="159">
        <f>Pil_originale!H563</f>
        <v>112.59</v>
      </c>
      <c r="I21" s="159">
        <f>Pil_originale!I563</f>
        <v>6.2060000000000004</v>
      </c>
      <c r="J21" s="159">
        <f>Pil_originale!J563</f>
        <v>-13.028</v>
      </c>
      <c r="K21" s="160">
        <f>Pil_originale!K563</f>
        <v>-14.223000000000001</v>
      </c>
      <c r="L21" s="447"/>
      <c r="M21" s="427" t="s">
        <v>30</v>
      </c>
      <c r="N21" s="158" t="s">
        <v>18</v>
      </c>
      <c r="O21" s="19">
        <f t="shared" ref="O21:T21" si="55">F21</f>
        <v>46.289000000000001</v>
      </c>
      <c r="P21" s="19">
        <f t="shared" si="55"/>
        <v>28.97</v>
      </c>
      <c r="Q21" s="19">
        <f t="shared" si="55"/>
        <v>112.59</v>
      </c>
      <c r="R21" s="19">
        <f t="shared" si="55"/>
        <v>6.2060000000000004</v>
      </c>
      <c r="S21" s="19">
        <f t="shared" si="55"/>
        <v>-13.028</v>
      </c>
      <c r="T21" s="19">
        <f t="shared" si="55"/>
        <v>-14.223000000000001</v>
      </c>
      <c r="U21" s="25">
        <f t="shared" ref="U21:Z22" si="56">O21-(O21-O23)/320*$V$4</f>
        <v>37.788499999999999</v>
      </c>
      <c r="V21" s="26">
        <f t="shared" si="56"/>
        <v>23.644062499999997</v>
      </c>
      <c r="W21" s="26">
        <f t="shared" si="56"/>
        <v>90.133875000000003</v>
      </c>
      <c r="X21" s="26">
        <f t="shared" si="56"/>
        <v>4.9735624999999999</v>
      </c>
      <c r="Y21" s="26">
        <f t="shared" si="56"/>
        <v>-10.460281250000001</v>
      </c>
      <c r="Z21" s="27">
        <f t="shared" si="56"/>
        <v>-11.419875000000001</v>
      </c>
      <c r="AA21" s="158">
        <f t="shared" si="13"/>
        <v>100.59415625</v>
      </c>
      <c r="AB21" s="159">
        <f t="shared" si="13"/>
        <v>16.393437500000001</v>
      </c>
      <c r="AC21" s="159">
        <f t="shared" si="14"/>
        <v>105.5121875</v>
      </c>
      <c r="AD21" s="159">
        <f t="shared" si="15"/>
        <v>46.571684375000004</v>
      </c>
      <c r="AE21" s="34">
        <f t="shared" si="16"/>
        <v>129.15625</v>
      </c>
      <c r="AF21" s="34">
        <f t="shared" si="17"/>
        <v>-81.868124999999992</v>
      </c>
      <c r="AG21" s="34">
        <f t="shared" si="18"/>
        <v>70.215746875000008</v>
      </c>
      <c r="AH21" s="35">
        <f t="shared" si="19"/>
        <v>-22.927621875000007</v>
      </c>
      <c r="AJ21" s="158" t="s">
        <v>18</v>
      </c>
      <c r="AK21" s="82">
        <f>AU58</f>
        <v>149.04913247915871</v>
      </c>
      <c r="AL21" s="73">
        <f t="shared" si="7"/>
        <v>37.788499999999999</v>
      </c>
      <c r="AM21" s="73">
        <f>MAX($AK21,ABS(AE21))</f>
        <v>149.04913247915871</v>
      </c>
      <c r="AN21" s="73">
        <f>MAX($AK21,ABS(AF21))</f>
        <v>149.04913247915871</v>
      </c>
      <c r="AO21" s="73">
        <f>MAX(0.3*$AK21,ABS(AG21))</f>
        <v>70.215746875000008</v>
      </c>
      <c r="AP21" s="73">
        <f>MAX(0.3*$AK21,ABS(AH21))</f>
        <v>44.714739743747614</v>
      </c>
      <c r="AQ21" s="105">
        <f>MAX(AL21-$AD$3*(1-((0.48*$AD$2+AL25)/(0.48*$AD$2))^2),0)/(($E$3-2*4)*391.3)*1000</f>
        <v>0</v>
      </c>
      <c r="AR21" s="106">
        <f t="shared" ref="AR21:AU21" si="57">MAX(AM21-$AD$3*(1-((0.48*$AD$2+AM25)/(0.48*$AD$2))^2),0)/(($E$3-2*4)*391.3)*1000</f>
        <v>0</v>
      </c>
      <c r="AS21" s="106">
        <f t="shared" si="57"/>
        <v>4.8808156877620972</v>
      </c>
      <c r="AT21" s="106">
        <f t="shared" si="57"/>
        <v>0</v>
      </c>
      <c r="AU21" s="106">
        <f t="shared" si="57"/>
        <v>0</v>
      </c>
      <c r="AV21" s="121">
        <f>MAX(AQ21:AU21)</f>
        <v>4.8808156877620972</v>
      </c>
      <c r="AW21" s="121">
        <f>$AZ$2</f>
        <v>8.2938046054770531</v>
      </c>
      <c r="AX21" s="73">
        <f>2*AW21*391.3/10</f>
        <v>649.07314842463416</v>
      </c>
      <c r="AY21" s="288">
        <f>AX21*($E$3-2*4)/200</f>
        <v>201.21267601163657</v>
      </c>
      <c r="AZ21" s="73">
        <f>($AD3+$AY21)*(1-ABS((0.48*$AD$2+AL$25)/(0.48*$AD$2+$AX21))^(1+1/(1+2*$AX21/$AD$2)))</f>
        <v>332.38398230971205</v>
      </c>
      <c r="BA21" s="73">
        <f t="shared" ref="BA21:BD22" si="58">($AD3+$AY21)*(1-ABS((0.48*$AD$2+AM$25)/(0.48*$AD$2+$AX21))^(1+1/(1+$AX21/$AD$2)))</f>
        <v>353.39018786761505</v>
      </c>
      <c r="BB21" s="73">
        <f t="shared" si="58"/>
        <v>248.6869294804599</v>
      </c>
      <c r="BC21" s="73">
        <f t="shared" si="58"/>
        <v>342.93098457903352</v>
      </c>
      <c r="BD21" s="73">
        <f t="shared" si="58"/>
        <v>262.65245050842458</v>
      </c>
      <c r="BE21" s="148">
        <f>(ABS(AL21/AZ21)^1.5+ABS(AL22/AZ22)^1.5)</f>
        <v>9.7165091088140754E-2</v>
      </c>
      <c r="BF21" s="148">
        <f t="shared" ref="BF21:BI21" si="59">(ABS(AM21/BA21)^1.5+ABS(AM22/BA22)^1.5)</f>
        <v>0.42684307884873596</v>
      </c>
      <c r="BG21" s="148">
        <f t="shared" si="59"/>
        <v>0.51400358574884952</v>
      </c>
      <c r="BH21" s="148">
        <f t="shared" si="59"/>
        <v>0.47367769610675647</v>
      </c>
      <c r="BI21" s="148">
        <f t="shared" si="59"/>
        <v>0.34234412628247746</v>
      </c>
      <c r="BJ21" s="191"/>
      <c r="BK21" s="73"/>
      <c r="BL21" s="73">
        <f>MAX(BA21+BA23,BB21+BB23)*$BL$2/($BZ$3)*100</f>
        <v>300.13958233938314</v>
      </c>
      <c r="BM21" s="36">
        <f>0.5*14.17*$E$4*0.9*($E$3-4)*2.5/(1+2.5^2)/10</f>
        <v>435.36103448275861</v>
      </c>
      <c r="BN21" s="73">
        <f>BQ4*0.9*($E$3-4)*391.3/100*2.5*10^-1</f>
        <v>486.80486131847579</v>
      </c>
      <c r="BO21" s="265">
        <f>IF(BN21&gt;BM21,SQRT((0.5*14.17*$E$4)/($BO$4/$BP$4*391.3)-1)," ")</f>
        <v>2.3417611920545003</v>
      </c>
      <c r="BP21" s="73">
        <f>IF(BO21=" "," ",0.9*$BO$4/$BP$4*($E$3-4)*391.3*BO21/10)</f>
        <v>455.99229293563178</v>
      </c>
      <c r="BQ21" s="73" t="str">
        <f>IF(AND(BP21&gt;BL21,BN21&gt;BL21),"Verifica","Non Verifica")</f>
        <v>Verifica</v>
      </c>
      <c r="BR21" s="73">
        <f>BU4*0.9*($E$3-4)*391.3/100*2.5*10^-1</f>
        <v>730.20729197771368</v>
      </c>
      <c r="BS21" s="265">
        <f>IF(BR21&gt;BM21,SQRT((0.5*14.17*$E$4)/($BS$4/$BT$4*391.3)-1)," ")</f>
        <v>1.8227900739639975</v>
      </c>
      <c r="BT21" s="73">
        <f>IF(BS21=" "," ",0.9*BS4/BT4*($E$3-4)*391.3*BS21/10)</f>
        <v>532.40584150124278</v>
      </c>
      <c r="BU21" s="6" t="str">
        <f>IF(AND(BT21&gt;BL21,BR21&gt;BL21),"Verifica","Non Verifica")</f>
        <v>Verifica</v>
      </c>
      <c r="BV21" s="281" t="str">
        <f>IF(BS4/BT4&gt;=0.08*14.17*0.65/391.3,"Verifica","Non verifica")</f>
        <v>Verifica</v>
      </c>
      <c r="BW21" s="370"/>
      <c r="BX21" s="370"/>
      <c r="BY21" s="370"/>
      <c r="BZ21" s="370"/>
      <c r="CA21" s="73">
        <f>MAX(AM54:AP54)/(0.9*(70-4)*391.3)*1000</f>
        <v>4.412700032524234</v>
      </c>
      <c r="CB21" s="73">
        <f>MAX(AM55:AP55)/(0.9*(70-4)*391.3)*1000</f>
        <v>4.412700032524234</v>
      </c>
      <c r="CC21" s="370">
        <f>MAX(ABS(Taglio!H6),ABS(Taglio!I6),ABS(Taglio!H7),ABS(Taglio!I7))</f>
        <v>76.953000000000003</v>
      </c>
      <c r="CD21" s="245">
        <f>$CB$5*(CB21+CA21)*391.3/10-ABS(CC21)</f>
        <v>337.45248545441586</v>
      </c>
      <c r="CE21" s="370">
        <v>0.48</v>
      </c>
      <c r="CF21" s="370">
        <f>CE21*(1-25/250)</f>
        <v>0.432</v>
      </c>
      <c r="CG21" s="370">
        <v>30</v>
      </c>
      <c r="CH21" s="370">
        <v>62</v>
      </c>
      <c r="CI21" s="73">
        <f>(MAX(ABS(AL26),ABS(AM26),ABS(AN26),ABS(AO26),ABS(AP26)))/(CG21*CH21)</f>
        <v>0.2928506989247312</v>
      </c>
      <c r="CJ21" s="73">
        <f>CD21/(CG21*CH21)*10</f>
        <v>1.8142606744861067</v>
      </c>
      <c r="CK21" s="246">
        <f>CI21/14.17*10</f>
        <v>0.20666951229691685</v>
      </c>
      <c r="CL21" s="245">
        <f>CF21*14.17*CH21*CG21*(1-CK21/CF21)^0.5/10</f>
        <v>822.3082476759148</v>
      </c>
      <c r="CM21" s="464" t="str">
        <f>IF(CD21&lt;CL21,"VERIFICA","NON VERIFICA_necessarie staffe di contenimento")</f>
        <v>VERIFICA</v>
      </c>
      <c r="CN21" s="464"/>
      <c r="CO21" s="245">
        <f>CG21*CH21/391.3*(CJ21^2/(1.2+CK21*CG21-1.2))</f>
        <v>2.5235086688861808</v>
      </c>
      <c r="CP21" s="370"/>
      <c r="CQ21" s="370"/>
    </row>
    <row r="22" spans="1:95" ht="16.05" customHeight="1" x14ac:dyDescent="0.25">
      <c r="A22" s="162">
        <f>Pil_originale!A564</f>
        <v>5</v>
      </c>
      <c r="B22" s="6">
        <f>Pil_originale!B564</f>
        <v>24</v>
      </c>
      <c r="C22" s="6">
        <f>Pil_originale!C564</f>
        <v>0</v>
      </c>
      <c r="D22" s="6">
        <f>Pil_originale!D564</f>
        <v>4</v>
      </c>
      <c r="E22" s="6" t="str">
        <f>Pil_originale!E564</f>
        <v>Minf</v>
      </c>
      <c r="F22" s="6">
        <f>Pil_originale!F564</f>
        <v>-44.383000000000003</v>
      </c>
      <c r="G22" s="6">
        <f>Pil_originale!G564</f>
        <v>-27.84</v>
      </c>
      <c r="H22" s="6">
        <f>Pil_originale!H564</f>
        <v>-126.94199999999999</v>
      </c>
      <c r="I22" s="6">
        <f>Pil_originale!I564</f>
        <v>-6.94</v>
      </c>
      <c r="J22" s="6">
        <f>Pil_originale!J564</f>
        <v>14.361000000000001</v>
      </c>
      <c r="K22" s="7">
        <f>Pil_originale!K564</f>
        <v>15.677</v>
      </c>
      <c r="L22" s="447"/>
      <c r="M22" s="427"/>
      <c r="N22" s="162" t="s">
        <v>17</v>
      </c>
      <c r="O22" s="21">
        <f t="shared" ref="O22:T22" si="60">F24</f>
        <v>27.434000000000001</v>
      </c>
      <c r="P22" s="21">
        <f t="shared" si="60"/>
        <v>17.783000000000001</v>
      </c>
      <c r="Q22" s="21">
        <f t="shared" si="60"/>
        <v>5.3259999999999996</v>
      </c>
      <c r="R22" s="21">
        <f t="shared" si="60"/>
        <v>67.622</v>
      </c>
      <c r="S22" s="21">
        <f t="shared" si="60"/>
        <v>9.2050000000000001</v>
      </c>
      <c r="T22" s="21">
        <f t="shared" si="60"/>
        <v>10.048</v>
      </c>
      <c r="U22" s="28">
        <f t="shared" si="56"/>
        <v>22.442843750000002</v>
      </c>
      <c r="V22" s="29">
        <f t="shared" si="56"/>
        <v>14.543937500000002</v>
      </c>
      <c r="W22" s="29">
        <f t="shared" si="56"/>
        <v>4.2935312499999991</v>
      </c>
      <c r="X22" s="29">
        <f t="shared" si="56"/>
        <v>54.505062500000001</v>
      </c>
      <c r="Y22" s="29">
        <f t="shared" si="56"/>
        <v>7.4206562500000004</v>
      </c>
      <c r="Z22" s="30">
        <f t="shared" si="56"/>
        <v>8.1001562499999995</v>
      </c>
      <c r="AA22" s="162">
        <f t="shared" si="13"/>
        <v>11.7141875</v>
      </c>
      <c r="AB22" s="6">
        <f t="shared" si="13"/>
        <v>62.605218749999999</v>
      </c>
      <c r="AC22" s="6">
        <f t="shared" si="14"/>
        <v>30.495753125</v>
      </c>
      <c r="AD22" s="6">
        <f t="shared" si="15"/>
        <v>66.119474999999994</v>
      </c>
      <c r="AE22" s="36">
        <f t="shared" si="16"/>
        <v>45.039690625000006</v>
      </c>
      <c r="AF22" s="36">
        <f t="shared" si="17"/>
        <v>-15.951815624999998</v>
      </c>
      <c r="AG22" s="36">
        <f t="shared" si="18"/>
        <v>80.663412499999993</v>
      </c>
      <c r="AH22" s="37">
        <f t="shared" si="19"/>
        <v>-51.575537499999996</v>
      </c>
      <c r="AJ22" s="162" t="s">
        <v>17</v>
      </c>
      <c r="AK22" s="82"/>
      <c r="AL22" s="73">
        <f t="shared" si="7"/>
        <v>22.442843750000002</v>
      </c>
      <c r="AM22" s="73">
        <f>MAX(0.3*$AK22,ABS(AE22))</f>
        <v>45.039690625000006</v>
      </c>
      <c r="AN22" s="73">
        <f>MAX(0.3*$AK22,ABS(AF22))</f>
        <v>15.951815624999998</v>
      </c>
      <c r="AO22" s="73">
        <f>MAX($AK22,ABS(AG22))</f>
        <v>80.663412499999993</v>
      </c>
      <c r="AP22" s="73">
        <f>MAX($AK22,ABS(AH22))</f>
        <v>51.575537499999996</v>
      </c>
      <c r="AQ22" s="107">
        <f>MAX(AL22-$AD$4*(1-((0.48*$AD$2+AL25)/(0.48*$AD$2))^2),0)/(($E$4-2*4)*391.3)*1000</f>
        <v>0</v>
      </c>
      <c r="AR22" s="108">
        <f t="shared" ref="AR22:AU22" si="61">MAX(AM22-$AD$4*(1-((0.48*$AD$2+AM25)/(0.48*$AD$2))^2),0)/(($E$4-2*4)*391.3)*1000</f>
        <v>0</v>
      </c>
      <c r="AS22" s="108">
        <f t="shared" si="61"/>
        <v>0.32774307355580173</v>
      </c>
      <c r="AT22" s="108">
        <f t="shared" si="61"/>
        <v>2.414085263818333</v>
      </c>
      <c r="AU22" s="108">
        <f t="shared" si="61"/>
        <v>3.6416067562342058</v>
      </c>
      <c r="AV22" s="123">
        <f t="shared" ref="AV22:AV24" si="62">MAX(AQ22:AU22)</f>
        <v>3.6416067562342058</v>
      </c>
      <c r="AW22" s="123">
        <f>$AZ$3</f>
        <v>10.304423903774522</v>
      </c>
      <c r="AX22" s="73">
        <f t="shared" ref="AX22:AX24" si="63">2*AW22*391.3/10</f>
        <v>806.42421470939405</v>
      </c>
      <c r="AY22" s="288">
        <f>AX22*($E$4-2*4)/200</f>
        <v>88.706663618033346</v>
      </c>
      <c r="AZ22" s="73">
        <f>($AD4+$AY22)*(1-ABS((0.48*$AD$2+AL$25)/(0.48*$AD$2+$AX22))^(1+1/(1+2*$AX22/$AD$2)))</f>
        <v>148.36718958167862</v>
      </c>
      <c r="BA22" s="73">
        <f t="shared" si="58"/>
        <v>157.49492232236017</v>
      </c>
      <c r="BB22" s="73">
        <f t="shared" si="58"/>
        <v>117.52293657327928</v>
      </c>
      <c r="BC22" s="73">
        <f t="shared" si="58"/>
        <v>153.47522873755759</v>
      </c>
      <c r="BD22" s="73">
        <f t="shared" si="58"/>
        <v>122.82601024468403</v>
      </c>
      <c r="BE22" s="148"/>
      <c r="BF22" s="148"/>
      <c r="BG22" s="148"/>
      <c r="BH22" s="148"/>
      <c r="BI22" s="148"/>
      <c r="BJ22" s="191"/>
      <c r="BK22" s="370"/>
      <c r="BL22" s="73"/>
      <c r="BM22" s="36"/>
      <c r="BN22" s="73"/>
      <c r="BO22" s="73"/>
      <c r="BP22" s="73"/>
      <c r="BQ22" s="73"/>
      <c r="BR22" s="73"/>
      <c r="BS22" s="73"/>
      <c r="BT22" s="73"/>
      <c r="BU22" s="370"/>
      <c r="BV22" s="370"/>
      <c r="BW22" s="370"/>
      <c r="BX22" s="370"/>
      <c r="BY22" s="370"/>
      <c r="BZ22" s="370"/>
      <c r="CA22" s="370"/>
      <c r="CB22" s="370"/>
      <c r="CC22" s="370"/>
      <c r="CD22" s="370"/>
      <c r="CE22" s="370"/>
      <c r="CF22" s="370"/>
      <c r="CG22" s="370"/>
      <c r="CH22" s="370"/>
      <c r="CI22" s="73"/>
      <c r="CJ22" s="73"/>
      <c r="CK22" s="370"/>
      <c r="CL22" s="370"/>
      <c r="CM22" s="465"/>
      <c r="CN22" s="465"/>
      <c r="CO22" s="370"/>
      <c r="CP22" s="370"/>
      <c r="CQ22" s="370"/>
    </row>
    <row r="23" spans="1:95" ht="16.05" customHeight="1" x14ac:dyDescent="0.25">
      <c r="A23" s="162">
        <f>Pil_originale!A566</f>
        <v>5</v>
      </c>
      <c r="B23" s="6">
        <f>Pil_originale!B566</f>
        <v>24</v>
      </c>
      <c r="C23" s="6">
        <f>Pil_originale!C566</f>
        <v>0</v>
      </c>
      <c r="D23" s="6">
        <f>Pil_originale!D566</f>
        <v>4</v>
      </c>
      <c r="E23" s="6" t="str">
        <f>Pil_originale!E566</f>
        <v>N</v>
      </c>
      <c r="F23" s="6">
        <f>Pil_originale!F566</f>
        <v>-232.56299999999999</v>
      </c>
      <c r="G23" s="6">
        <f>Pil_originale!G566</f>
        <v>-146.017</v>
      </c>
      <c r="H23" s="6">
        <f>Pil_originale!H566</f>
        <v>-172.40299999999999</v>
      </c>
      <c r="I23" s="6">
        <f>Pil_originale!I566</f>
        <v>-9.5410000000000004</v>
      </c>
      <c r="J23" s="6">
        <f>Pil_originale!J566</f>
        <v>19.648</v>
      </c>
      <c r="K23" s="7">
        <f>Pil_originale!K566</f>
        <v>21.449000000000002</v>
      </c>
      <c r="L23" s="447"/>
      <c r="M23" s="427"/>
      <c r="N23" s="162" t="s">
        <v>20</v>
      </c>
      <c r="O23" s="21">
        <f t="shared" ref="O23:T23" si="64">F22</f>
        <v>-44.383000000000003</v>
      </c>
      <c r="P23" s="21">
        <f t="shared" si="64"/>
        <v>-27.84</v>
      </c>
      <c r="Q23" s="21">
        <f t="shared" si="64"/>
        <v>-126.94199999999999</v>
      </c>
      <c r="R23" s="21">
        <f t="shared" si="64"/>
        <v>-6.94</v>
      </c>
      <c r="S23" s="21">
        <f t="shared" si="64"/>
        <v>14.361000000000001</v>
      </c>
      <c r="T23" s="21">
        <f t="shared" si="64"/>
        <v>15.677</v>
      </c>
      <c r="U23" s="28">
        <f t="shared" ref="U23:Z24" si="65">O23+(O21-O23)/320*$V$5</f>
        <v>-34.46575</v>
      </c>
      <c r="V23" s="29">
        <f t="shared" si="65"/>
        <v>-21.626406249999999</v>
      </c>
      <c r="W23" s="29">
        <f t="shared" si="65"/>
        <v>-100.74318749999999</v>
      </c>
      <c r="X23" s="29">
        <f t="shared" si="65"/>
        <v>-5.5021562500000005</v>
      </c>
      <c r="Y23" s="29">
        <f t="shared" si="65"/>
        <v>11.365328125000001</v>
      </c>
      <c r="Z23" s="30">
        <f t="shared" si="65"/>
        <v>12.4066875</v>
      </c>
      <c r="AA23" s="162">
        <f t="shared" si="13"/>
        <v>-112.108515625</v>
      </c>
      <c r="AB23" s="6">
        <f t="shared" si="13"/>
        <v>-17.908843750000003</v>
      </c>
      <c r="AC23" s="6">
        <f t="shared" si="14"/>
        <v>-117.48116874999999</v>
      </c>
      <c r="AD23" s="6">
        <f t="shared" si="15"/>
        <v>-51.5413984375</v>
      </c>
      <c r="AE23" s="36">
        <f t="shared" si="16"/>
        <v>-139.107575</v>
      </c>
      <c r="AF23" s="36">
        <f t="shared" si="17"/>
        <v>95.854762499999993</v>
      </c>
      <c r="AG23" s="36">
        <f t="shared" si="18"/>
        <v>-73.167804687499995</v>
      </c>
      <c r="AH23" s="37">
        <f t="shared" si="19"/>
        <v>29.914992187500001</v>
      </c>
      <c r="AJ23" s="162" t="s">
        <v>20</v>
      </c>
      <c r="AK23" s="82">
        <f>AU59</f>
        <v>162.28745631125594</v>
      </c>
      <c r="AL23" s="73">
        <f t="shared" si="7"/>
        <v>-34.46575</v>
      </c>
      <c r="AM23" s="73">
        <f>MAX($AK23,ABS(AE23))</f>
        <v>162.28745631125594</v>
      </c>
      <c r="AN23" s="79">
        <f>MAX($AK23,ABS(AF23))</f>
        <v>162.28745631125594</v>
      </c>
      <c r="AO23" s="73">
        <f>MAX(0.3*$AK23,ABS(AG23))</f>
        <v>73.167804687499995</v>
      </c>
      <c r="AP23" s="73">
        <f>MAX(0.3*$AK23,ABS(AH23))</f>
        <v>48.68623689337678</v>
      </c>
      <c r="AQ23" s="107">
        <f>MAX(AL23-$AD$3*(1-((0.48*$AD$2+AL26)/(0.48*$AD$2))^2),0)/(($E$3-2*4)*391.3)*1000</f>
        <v>0</v>
      </c>
      <c r="AR23" s="108">
        <f t="shared" ref="AR23:AU23" si="66">MAX(AM23-$AD$3*(1-((0.48*$AD$2+AM26)/(0.48*$AD$2))^2),0)/(($E$3-2*4)*391.3)*1000</f>
        <v>0.32980070172536902</v>
      </c>
      <c r="AS23" s="108">
        <f t="shared" si="66"/>
        <v>5.2464814592586251</v>
      </c>
      <c r="AT23" s="108">
        <f t="shared" si="66"/>
        <v>0</v>
      </c>
      <c r="AU23" s="108">
        <f t="shared" si="66"/>
        <v>0</v>
      </c>
      <c r="AV23" s="122">
        <f t="shared" si="62"/>
        <v>5.2464814592586251</v>
      </c>
      <c r="AW23" s="122">
        <f>$AZ$2</f>
        <v>8.2938046054770531</v>
      </c>
      <c r="AX23" s="73">
        <f t="shared" si="63"/>
        <v>649.07314842463416</v>
      </c>
      <c r="AY23" s="288">
        <f>AX23*($E$3-2*4)/200</f>
        <v>201.21267601163657</v>
      </c>
      <c r="AZ23" s="73">
        <f>($AD3+$AY23)*(1-ABS((0.48*$AD$2+AL$26)/(0.48*$AD$2+$AX23))^(1+1/(1+2*$AX23/$AD$2)))</f>
        <v>336.06708731976789</v>
      </c>
      <c r="BA23" s="73">
        <f t="shared" ref="BA23:BD24" si="67">($AD3+$AY23)*(1-ABS((0.48*$AD$2+AM$26)/(0.48*$AD$2+$AX23))^(1+1/(1+$AX23/$AD$2)))</f>
        <v>356.03064311638144</v>
      </c>
      <c r="BB23" s="73">
        <f t="shared" si="67"/>
        <v>252.36091789511019</v>
      </c>
      <c r="BC23" s="73">
        <f t="shared" si="67"/>
        <v>345.69621469876989</v>
      </c>
      <c r="BD23" s="73">
        <f t="shared" si="67"/>
        <v>266.20933816271264</v>
      </c>
      <c r="BE23" s="148">
        <f>ABS(AL23/AZ23)^1.5+ABS(AL24/AZ24)^1.5</f>
        <v>8.1562034638966274E-2</v>
      </c>
      <c r="BF23" s="148">
        <f t="shared" ref="BF23:BI23" si="68">ABS(AM23/BA23)^1.5+ABS(AM24/BA24)^1.5</f>
        <v>0.4582573367797233</v>
      </c>
      <c r="BG23" s="148">
        <f t="shared" si="68"/>
        <v>0.57892858719844154</v>
      </c>
      <c r="BH23" s="148">
        <f t="shared" si="68"/>
        <v>0.48461447409987501</v>
      </c>
      <c r="BI23" s="148">
        <f t="shared" si="68"/>
        <v>0.38207634312083355</v>
      </c>
      <c r="BJ23" s="191"/>
      <c r="BK23" s="73"/>
      <c r="BL23" s="36">
        <f>MAX(BC22+BC24,BD22+BD24)*$BL$2/($BX$3)*100</f>
        <v>125.48655566095121</v>
      </c>
      <c r="BM23" s="36">
        <f>0.5*14.17*$E$3*0.9*($E$4-4)*2.5/(1+2.5^2)/10</f>
        <v>400.18034482758617</v>
      </c>
      <c r="BN23" s="36">
        <f>$BQ$6*0.9*($E$4-4)*391.3/100*2.5*10^-1</f>
        <v>306.83457925528165</v>
      </c>
      <c r="BO23" s="341" t="str">
        <f>IF(BN23&gt;BM23,SQRT((0.5*14.17*$E$3)/($BQ$6/100*391.3)-1)," ")</f>
        <v xml:space="preserve"> </v>
      </c>
      <c r="BP23" s="36" t="str">
        <f>IF(BO23=" "," ",0.9*$BQ$6/100*($E$4-4)*391.3*BO23*10^-1)</f>
        <v xml:space="preserve"> </v>
      </c>
      <c r="BQ23" s="36" t="str">
        <f>IF(AND(BP23&gt;BL23,BN23&gt;BL23),"Verifica","Non Verifica")</f>
        <v>Verifica</v>
      </c>
      <c r="BR23" s="36">
        <f>$BU$6*0.9*($E$4-4)*391.3/100*2.5*10^-1</f>
        <v>460.25186888292251</v>
      </c>
      <c r="BS23" s="341">
        <f>IF(BR23&gt;BM23,SQRT((0.5*14.17*$E$3)/($BU$6/100*391.3)-1)," ")</f>
        <v>2.3029847289347383</v>
      </c>
      <c r="BT23" s="36">
        <f>IF(BS23=" "," ",0.9*BU6/100*($E$4-4)*391.3*BS23*10^-1)</f>
        <v>423.98121020041765</v>
      </c>
      <c r="BU23" s="6" t="str">
        <f>IF(AND(BT23&gt;BL23,BR23&gt;BL23),"Verifica","Non Verifica")</f>
        <v>Verifica</v>
      </c>
      <c r="BV23" s="266"/>
      <c r="BW23" s="370"/>
      <c r="BX23" s="370"/>
      <c r="BY23" s="370"/>
      <c r="BZ23" s="370"/>
      <c r="CA23" s="370"/>
      <c r="CB23" s="370"/>
      <c r="CC23" s="370"/>
      <c r="CD23" s="370"/>
      <c r="CE23" s="370"/>
      <c r="CF23" s="370"/>
      <c r="CG23" s="370"/>
      <c r="CH23" s="370"/>
      <c r="CI23" s="73"/>
      <c r="CJ23" s="73"/>
      <c r="CK23" s="370"/>
      <c r="CL23" s="370"/>
      <c r="CM23" s="465"/>
      <c r="CN23" s="465"/>
      <c r="CO23" s="370"/>
      <c r="CP23" s="370"/>
      <c r="CQ23" s="370"/>
    </row>
    <row r="24" spans="1:95" ht="16.05" customHeight="1" thickBot="1" x14ac:dyDescent="0.3">
      <c r="A24" s="162">
        <f>Pil_originale!A1139</f>
        <v>11</v>
      </c>
      <c r="B24" s="6">
        <f>Pil_originale!B1139</f>
        <v>24</v>
      </c>
      <c r="C24" s="6">
        <f>Pil_originale!C1139</f>
        <v>0</v>
      </c>
      <c r="D24" s="6">
        <f>Pil_originale!D1139</f>
        <v>4</v>
      </c>
      <c r="E24" s="6" t="str">
        <f>Pil_originale!E1139</f>
        <v>Msup</v>
      </c>
      <c r="F24" s="6">
        <f>Pil_originale!F1139</f>
        <v>27.434000000000001</v>
      </c>
      <c r="G24" s="6">
        <f>Pil_originale!G1139</f>
        <v>17.783000000000001</v>
      </c>
      <c r="H24" s="6">
        <f>Pil_originale!H1139</f>
        <v>5.3259999999999996</v>
      </c>
      <c r="I24" s="6">
        <f>Pil_originale!I1139</f>
        <v>67.622</v>
      </c>
      <c r="J24" s="6">
        <f>Pil_originale!J1139</f>
        <v>9.2050000000000001</v>
      </c>
      <c r="K24" s="7">
        <f>Pil_originale!K1139</f>
        <v>10.048</v>
      </c>
      <c r="L24" s="447"/>
      <c r="M24" s="427"/>
      <c r="N24" s="162" t="s">
        <v>19</v>
      </c>
      <c r="O24" s="21">
        <f t="shared" ref="O24:T24" si="69">F25</f>
        <v>-25.805</v>
      </c>
      <c r="P24" s="21">
        <f t="shared" si="69"/>
        <v>-16.766999999999999</v>
      </c>
      <c r="Q24" s="21">
        <f t="shared" si="69"/>
        <v>-5.6870000000000003</v>
      </c>
      <c r="R24" s="21">
        <f t="shared" si="69"/>
        <v>-72.292000000000002</v>
      </c>
      <c r="S24" s="21">
        <f t="shared" si="69"/>
        <v>-9.8279999999999994</v>
      </c>
      <c r="T24" s="21">
        <f t="shared" si="69"/>
        <v>-10.728999999999999</v>
      </c>
      <c r="U24" s="28">
        <f t="shared" si="65"/>
        <v>-19.981984375</v>
      </c>
      <c r="V24" s="29">
        <f t="shared" si="65"/>
        <v>-12.988093750000001</v>
      </c>
      <c r="W24" s="29">
        <f t="shared" si="65"/>
        <v>-4.4824531250000001</v>
      </c>
      <c r="X24" s="29">
        <f t="shared" si="65"/>
        <v>-56.988906249999999</v>
      </c>
      <c r="Y24" s="29">
        <f t="shared" si="65"/>
        <v>-7.7462656249999995</v>
      </c>
      <c r="Z24" s="30">
        <f t="shared" si="65"/>
        <v>-8.456515624999998</v>
      </c>
      <c r="AA24" s="162">
        <f t="shared" si="13"/>
        <v>-12.228718749999999</v>
      </c>
      <c r="AB24" s="6">
        <f t="shared" si="13"/>
        <v>-65.445421874999994</v>
      </c>
      <c r="AC24" s="6">
        <f t="shared" si="14"/>
        <v>-31.862345312499997</v>
      </c>
      <c r="AD24" s="6">
        <f t="shared" si="15"/>
        <v>-69.114037499999995</v>
      </c>
      <c r="AE24" s="36">
        <f t="shared" si="16"/>
        <v>-44.850439062500001</v>
      </c>
      <c r="AF24" s="36">
        <f t="shared" si="17"/>
        <v>18.874251562499996</v>
      </c>
      <c r="AG24" s="36">
        <f t="shared" si="18"/>
        <v>-82.102131249999999</v>
      </c>
      <c r="AH24" s="37">
        <f t="shared" si="19"/>
        <v>56.12594374999999</v>
      </c>
      <c r="AJ24" s="162" t="s">
        <v>19</v>
      </c>
      <c r="AK24" s="82"/>
      <c r="AL24" s="73">
        <f t="shared" si="7"/>
        <v>-19.981984375</v>
      </c>
      <c r="AM24" s="73">
        <f>MAX(0.3*$AK24,ABS(AE24))</f>
        <v>44.850439062500001</v>
      </c>
      <c r="AN24" s="73">
        <f>MAX(0.3*$AK24,ABS(AF24))</f>
        <v>18.874251562499996</v>
      </c>
      <c r="AO24" s="73">
        <f>MAX($AK24,ABS(AG24))</f>
        <v>82.102131249999999</v>
      </c>
      <c r="AP24" s="73">
        <f>MAX($AK24,ABS(AH24))</f>
        <v>56.12594374999999</v>
      </c>
      <c r="AQ24" s="107">
        <f>MAX(AL24-$AD$4*(1-((0.48*$AD$2+AL26)/(0.48*$AD$2))^2),0)/(($E$4-2*4)*391.3)*1000</f>
        <v>0</v>
      </c>
      <c r="AR24" s="108">
        <f t="shared" ref="AR24:AU24" si="70">MAX(AM24-$AD$4*(1-((0.48*$AD$2+AM26)/(0.48*$AD$2))^2),0)/(($E$4-2*4)*391.3)*1000</f>
        <v>0</v>
      </c>
      <c r="AS24" s="108">
        <f t="shared" si="70"/>
        <v>0.4498119202259796</v>
      </c>
      <c r="AT24" s="108">
        <f t="shared" si="70"/>
        <v>2.4274135185211692</v>
      </c>
      <c r="AU24" s="108">
        <f t="shared" si="70"/>
        <v>3.9611970548440758</v>
      </c>
      <c r="AV24" s="123">
        <f t="shared" si="62"/>
        <v>3.9611970548440758</v>
      </c>
      <c r="AW24" s="235">
        <f>$AZ$3</f>
        <v>10.304423903774522</v>
      </c>
      <c r="AX24" s="73">
        <f t="shared" si="63"/>
        <v>806.42421470939405</v>
      </c>
      <c r="AY24" s="288">
        <f>AX24*($E$4-2*4)/200</f>
        <v>88.706663618033346</v>
      </c>
      <c r="AZ24" s="73">
        <f>($AD4+$AY24)*(1-ABS((0.48*$AD$2+AL$26)/(0.48*$AD$2+$AX24))^(1+1/(1+2*$AX24/$AD$2)))</f>
        <v>149.79802200532015</v>
      </c>
      <c r="BA24" s="73">
        <f t="shared" si="67"/>
        <v>158.51094954667036</v>
      </c>
      <c r="BB24" s="73">
        <f t="shared" si="67"/>
        <v>118.91736083936415</v>
      </c>
      <c r="BC24" s="73">
        <f t="shared" si="67"/>
        <v>154.53722606659534</v>
      </c>
      <c r="BD24" s="73">
        <f t="shared" si="67"/>
        <v>124.17781092021586</v>
      </c>
      <c r="BE24" s="148"/>
      <c r="BF24" s="148"/>
      <c r="BG24" s="148"/>
      <c r="BH24" s="148"/>
      <c r="BI24" s="148"/>
      <c r="BJ24" s="191"/>
      <c r="BK24" s="370"/>
      <c r="BL24" s="73"/>
      <c r="BM24" s="36"/>
      <c r="BN24" s="73"/>
      <c r="BO24" s="73"/>
      <c r="BP24" s="73"/>
      <c r="BQ24" s="73"/>
      <c r="BR24" s="73"/>
      <c r="BS24" s="73"/>
      <c r="BT24" s="73"/>
      <c r="BU24" s="370"/>
      <c r="BV24" s="370"/>
      <c r="BW24" s="370"/>
      <c r="BX24" s="370"/>
      <c r="BY24" s="370"/>
      <c r="BZ24" s="370"/>
      <c r="CA24" s="370"/>
      <c r="CB24" s="370"/>
      <c r="CC24" s="370"/>
      <c r="CD24" s="370"/>
      <c r="CE24" s="370"/>
      <c r="CF24" s="370"/>
      <c r="CG24" s="370"/>
      <c r="CH24" s="370"/>
      <c r="CI24" s="73"/>
      <c r="CJ24" s="73"/>
      <c r="CK24" s="370"/>
      <c r="CL24" s="370"/>
      <c r="CM24" s="465"/>
      <c r="CN24" s="465"/>
      <c r="CO24" s="370"/>
      <c r="CP24" s="370"/>
      <c r="CQ24" s="370"/>
    </row>
    <row r="25" spans="1:95" ht="16.05" customHeight="1" x14ac:dyDescent="0.3">
      <c r="A25" s="162">
        <f>Pil_originale!A1140</f>
        <v>11</v>
      </c>
      <c r="B25" s="6">
        <f>Pil_originale!B1140</f>
        <v>24</v>
      </c>
      <c r="C25" s="6">
        <f>Pil_originale!C1140</f>
        <v>0</v>
      </c>
      <c r="D25" s="6">
        <f>Pil_originale!D1140</f>
        <v>4</v>
      </c>
      <c r="E25" s="6" t="str">
        <f>Pil_originale!E1140</f>
        <v>Minf</v>
      </c>
      <c r="F25" s="6">
        <f>Pil_originale!F1140</f>
        <v>-25.805</v>
      </c>
      <c r="G25" s="6">
        <f>Pil_originale!G1140</f>
        <v>-16.766999999999999</v>
      </c>
      <c r="H25" s="6">
        <f>Pil_originale!H1140</f>
        <v>-5.6870000000000003</v>
      </c>
      <c r="I25" s="6">
        <f>Pil_originale!I1140</f>
        <v>-72.292000000000002</v>
      </c>
      <c r="J25" s="6">
        <f>Pil_originale!J1140</f>
        <v>-9.8279999999999994</v>
      </c>
      <c r="K25" s="7">
        <f>Pil_originale!K1140</f>
        <v>-10.728999999999999</v>
      </c>
      <c r="L25" s="447"/>
      <c r="M25" s="427"/>
      <c r="N25" s="162" t="s">
        <v>44</v>
      </c>
      <c r="O25" s="21">
        <f>F23+F26</f>
        <v>-451.17499999999995</v>
      </c>
      <c r="P25" s="21">
        <f t="shared" ref="P25:T25" si="71">G23+G26</f>
        <v>-286.78100000000001</v>
      </c>
      <c r="Q25" s="21">
        <f t="shared" si="71"/>
        <v>-179.91499999999999</v>
      </c>
      <c r="R25" s="21">
        <f t="shared" si="71"/>
        <v>-105.74199999999999</v>
      </c>
      <c r="S25" s="21">
        <f t="shared" si="71"/>
        <v>6.6449999999999996</v>
      </c>
      <c r="T25" s="21">
        <f t="shared" si="71"/>
        <v>7.2540000000000013</v>
      </c>
      <c r="U25" s="28">
        <f>O25+$N$4</f>
        <v>-482.47249999999997</v>
      </c>
      <c r="V25" s="29">
        <f>P25+$N$2</f>
        <v>-310.85599999999999</v>
      </c>
      <c r="W25" s="29">
        <f>Q25</f>
        <v>-179.91499999999999</v>
      </c>
      <c r="X25" s="29">
        <f t="shared" ref="X25:Z26" si="72">R25</f>
        <v>-105.74199999999999</v>
      </c>
      <c r="Y25" s="29">
        <f t="shared" si="72"/>
        <v>6.6449999999999996</v>
      </c>
      <c r="Z25" s="30">
        <f t="shared" si="72"/>
        <v>7.2540000000000013</v>
      </c>
      <c r="AA25" s="162">
        <f t="shared" si="13"/>
        <v>-186.56</v>
      </c>
      <c r="AB25" s="6">
        <f t="shared" si="13"/>
        <v>-112.996</v>
      </c>
      <c r="AC25" s="6">
        <f t="shared" si="14"/>
        <v>-220.4588</v>
      </c>
      <c r="AD25" s="6">
        <f t="shared" si="15"/>
        <v>-168.964</v>
      </c>
      <c r="AE25" s="36">
        <f t="shared" si="16"/>
        <v>-531.31479999999999</v>
      </c>
      <c r="AF25" s="36">
        <f t="shared" si="17"/>
        <v>-90.397199999999998</v>
      </c>
      <c r="AG25" s="36">
        <f t="shared" si="18"/>
        <v>-479.82</v>
      </c>
      <c r="AH25" s="37">
        <f t="shared" si="19"/>
        <v>-141.892</v>
      </c>
      <c r="AJ25" s="162" t="s">
        <v>44</v>
      </c>
      <c r="AK25" s="82"/>
      <c r="AL25" s="73">
        <f t="shared" si="7"/>
        <v>-482.47249999999997</v>
      </c>
      <c r="AM25" s="73">
        <f t="shared" ref="AM25:AP26" si="73">AE25</f>
        <v>-531.31479999999999</v>
      </c>
      <c r="AN25" s="73">
        <f t="shared" si="73"/>
        <v>-90.397199999999998</v>
      </c>
      <c r="AO25" s="73">
        <f t="shared" si="73"/>
        <v>-479.82</v>
      </c>
      <c r="AP25" s="73">
        <f t="shared" si="73"/>
        <v>-141.892</v>
      </c>
      <c r="AQ25" s="33"/>
      <c r="AR25" s="282"/>
      <c r="AS25" s="282"/>
      <c r="AT25" s="282"/>
      <c r="AU25" s="282"/>
      <c r="AV25" s="7"/>
      <c r="AW25" s="288"/>
      <c r="AX25" s="288"/>
      <c r="AY25" s="288"/>
      <c r="AZ25" s="288"/>
      <c r="BA25" s="239"/>
      <c r="BB25" s="239"/>
      <c r="BC25" s="239"/>
      <c r="BD25" s="239"/>
      <c r="BE25" s="148"/>
      <c r="BF25" s="148"/>
      <c r="BG25" s="148"/>
      <c r="BH25" s="148"/>
      <c r="BI25" s="148"/>
      <c r="BJ25" s="191"/>
      <c r="BK25" s="370"/>
      <c r="BL25" s="73"/>
      <c r="BM25" s="36"/>
      <c r="BN25" s="73"/>
      <c r="BO25" s="73"/>
      <c r="BP25" s="73"/>
      <c r="BQ25" s="73"/>
      <c r="BR25" s="73"/>
      <c r="BS25" s="73"/>
      <c r="BT25" s="73"/>
      <c r="BU25" s="370"/>
      <c r="BV25" s="370"/>
      <c r="BW25" s="370"/>
      <c r="BX25" s="370"/>
      <c r="BY25" s="370"/>
      <c r="BZ25" s="370"/>
      <c r="CA25" s="370"/>
      <c r="CB25" s="370"/>
      <c r="CC25" s="370"/>
      <c r="CD25" s="370"/>
      <c r="CE25" s="370"/>
      <c r="CF25" s="370"/>
      <c r="CG25" s="370"/>
      <c r="CH25" s="370"/>
      <c r="CI25" s="73"/>
      <c r="CJ25" s="73"/>
      <c r="CK25" s="370"/>
      <c r="CL25" s="370"/>
      <c r="CM25" s="370"/>
      <c r="CN25" s="370"/>
      <c r="CO25" s="370"/>
      <c r="CP25" s="370"/>
      <c r="CQ25" s="370"/>
    </row>
    <row r="26" spans="1:95" ht="16.05" customHeight="1" thickBot="1" x14ac:dyDescent="0.35">
      <c r="A26" s="8">
        <f>Pil_originale!A1142</f>
        <v>11</v>
      </c>
      <c r="B26" s="42">
        <f>Pil_originale!B1142</f>
        <v>24</v>
      </c>
      <c r="C26" s="42">
        <f>Pil_originale!C1142</f>
        <v>0</v>
      </c>
      <c r="D26" s="42">
        <f>Pil_originale!D1142</f>
        <v>4</v>
      </c>
      <c r="E26" s="42" t="str">
        <f>Pil_originale!E1142</f>
        <v>N</v>
      </c>
      <c r="F26" s="42">
        <f>Pil_originale!F1142</f>
        <v>-218.61199999999999</v>
      </c>
      <c r="G26" s="42">
        <f>Pil_originale!G1142</f>
        <v>-140.76400000000001</v>
      </c>
      <c r="H26" s="42">
        <f>Pil_originale!H1142</f>
        <v>-7.5119999999999996</v>
      </c>
      <c r="I26" s="42">
        <f>Pil_originale!I1142</f>
        <v>-96.200999999999993</v>
      </c>
      <c r="J26" s="42">
        <f>Pil_originale!J1142</f>
        <v>-13.003</v>
      </c>
      <c r="K26" s="10">
        <f>Pil_originale!K1142</f>
        <v>-14.195</v>
      </c>
      <c r="L26" s="447"/>
      <c r="N26" s="8" t="s">
        <v>45</v>
      </c>
      <c r="O26" s="23">
        <f>F23+F26</f>
        <v>-451.17499999999995</v>
      </c>
      <c r="P26" s="23">
        <f t="shared" ref="P26:T26" si="74">G23+G26</f>
        <v>-286.78100000000001</v>
      </c>
      <c r="Q26" s="23">
        <f t="shared" si="74"/>
        <v>-179.91499999999999</v>
      </c>
      <c r="R26" s="23">
        <f t="shared" si="74"/>
        <v>-105.74199999999999</v>
      </c>
      <c r="S26" s="23">
        <f t="shared" si="74"/>
        <v>6.6449999999999996</v>
      </c>
      <c r="T26" s="23">
        <f t="shared" si="74"/>
        <v>7.2540000000000013</v>
      </c>
      <c r="U26" s="33">
        <f>O26+$N$5</f>
        <v>-499.87624999999997</v>
      </c>
      <c r="V26" s="21">
        <f>P26+$N$3</f>
        <v>-324.24350000000004</v>
      </c>
      <c r="W26" s="29">
        <f>Q26</f>
        <v>-179.91499999999999</v>
      </c>
      <c r="X26" s="29">
        <f t="shared" si="72"/>
        <v>-105.74199999999999</v>
      </c>
      <c r="Y26" s="29">
        <f t="shared" si="72"/>
        <v>6.6449999999999996</v>
      </c>
      <c r="Z26" s="30">
        <f t="shared" si="72"/>
        <v>7.2540000000000013</v>
      </c>
      <c r="AA26" s="8">
        <f t="shared" si="13"/>
        <v>-186.56</v>
      </c>
      <c r="AB26" s="42">
        <f t="shared" si="13"/>
        <v>-112.996</v>
      </c>
      <c r="AC26" s="42">
        <f t="shared" si="14"/>
        <v>-220.4588</v>
      </c>
      <c r="AD26" s="42">
        <f t="shared" si="15"/>
        <v>-168.964</v>
      </c>
      <c r="AE26" s="38">
        <f t="shared" si="16"/>
        <v>-544.70230000000004</v>
      </c>
      <c r="AF26" s="38">
        <f t="shared" si="17"/>
        <v>-103.78470000000004</v>
      </c>
      <c r="AG26" s="38">
        <f t="shared" si="18"/>
        <v>-493.20750000000004</v>
      </c>
      <c r="AH26" s="39">
        <f t="shared" si="19"/>
        <v>-155.27950000000004</v>
      </c>
      <c r="AJ26" s="8" t="s">
        <v>45</v>
      </c>
      <c r="AK26" s="82"/>
      <c r="AL26" s="73">
        <f t="shared" si="7"/>
        <v>-499.87624999999997</v>
      </c>
      <c r="AM26" s="73">
        <f t="shared" si="73"/>
        <v>-544.70230000000004</v>
      </c>
      <c r="AN26" s="73">
        <f t="shared" si="73"/>
        <v>-103.78470000000004</v>
      </c>
      <c r="AO26" s="73">
        <f t="shared" si="73"/>
        <v>-493.20750000000004</v>
      </c>
      <c r="AP26" s="73">
        <f t="shared" si="73"/>
        <v>-155.27950000000004</v>
      </c>
      <c r="AQ26" s="83"/>
      <c r="AR26" s="23"/>
      <c r="AS26" s="23"/>
      <c r="AT26" s="23"/>
      <c r="AU26" s="23"/>
      <c r="AV26" s="10"/>
      <c r="AW26" s="288"/>
      <c r="AX26" s="288"/>
      <c r="AY26" s="288"/>
      <c r="AZ26" s="288"/>
      <c r="BA26" s="239"/>
      <c r="BB26" s="239"/>
      <c r="BC26" s="239"/>
      <c r="BD26" s="239"/>
      <c r="BE26" s="148"/>
      <c r="BF26" s="148"/>
      <c r="BG26" s="148"/>
      <c r="BH26" s="148"/>
      <c r="BI26" s="148"/>
      <c r="BJ26" s="191"/>
      <c r="BK26" s="370"/>
      <c r="BL26" s="73"/>
      <c r="BM26" s="36"/>
      <c r="BN26" s="73"/>
      <c r="BO26" s="73"/>
      <c r="BP26" s="73"/>
      <c r="BQ26" s="73"/>
      <c r="BR26" s="73"/>
      <c r="BS26" s="73"/>
      <c r="BT26" s="73"/>
      <c r="BU26" s="370"/>
      <c r="BV26" s="370"/>
      <c r="BW26" s="370"/>
      <c r="BX26" s="370"/>
      <c r="BY26" s="370"/>
      <c r="BZ26" s="370"/>
      <c r="CA26" s="370"/>
      <c r="CB26" s="370"/>
      <c r="CC26" s="370"/>
      <c r="CD26" s="370"/>
      <c r="CE26" s="370"/>
      <c r="CF26" s="370"/>
      <c r="CG26" s="370"/>
      <c r="CH26" s="370"/>
      <c r="CI26" s="73"/>
      <c r="CJ26" s="73"/>
      <c r="CK26" s="370"/>
      <c r="CL26" s="370"/>
      <c r="CM26" s="370"/>
      <c r="CN26" s="370"/>
      <c r="CO26" s="370"/>
      <c r="CP26" s="370"/>
      <c r="CQ26" s="370"/>
    </row>
    <row r="27" spans="1:95" ht="16.05" customHeight="1" thickBot="1" x14ac:dyDescent="0.3">
      <c r="A27" s="158">
        <f>Pil_originale!A567</f>
        <v>5</v>
      </c>
      <c r="B27" s="159">
        <f>Pil_originale!B567</f>
        <v>24</v>
      </c>
      <c r="C27" s="159">
        <f>Pil_originale!C567</f>
        <v>0</v>
      </c>
      <c r="D27" s="159">
        <f>Pil_originale!D567</f>
        <v>3</v>
      </c>
      <c r="E27" s="159" t="str">
        <f>Pil_originale!E567</f>
        <v>Msup</v>
      </c>
      <c r="F27" s="159">
        <f>Pil_originale!F567</f>
        <v>40.887999999999998</v>
      </c>
      <c r="G27" s="159">
        <f>Pil_originale!G567</f>
        <v>25.548999999999999</v>
      </c>
      <c r="H27" s="159">
        <f>Pil_originale!H567</f>
        <v>164.65</v>
      </c>
      <c r="I27" s="159">
        <f>Pil_originale!I567</f>
        <v>9.9209999999999994</v>
      </c>
      <c r="J27" s="159">
        <f>Pil_originale!J567</f>
        <v>-19.550999999999998</v>
      </c>
      <c r="K27" s="160">
        <f>Pil_originale!K567</f>
        <v>-21.343</v>
      </c>
      <c r="L27" s="447"/>
      <c r="M27" s="427" t="s">
        <v>31</v>
      </c>
      <c r="N27" s="158" t="s">
        <v>18</v>
      </c>
      <c r="O27" s="19">
        <f t="shared" ref="O27:T27" si="75">F27</f>
        <v>40.887999999999998</v>
      </c>
      <c r="P27" s="19">
        <f t="shared" si="75"/>
        <v>25.548999999999999</v>
      </c>
      <c r="Q27" s="19">
        <f t="shared" si="75"/>
        <v>164.65</v>
      </c>
      <c r="R27" s="19">
        <f t="shared" si="75"/>
        <v>9.9209999999999994</v>
      </c>
      <c r="S27" s="19">
        <f t="shared" si="75"/>
        <v>-19.550999999999998</v>
      </c>
      <c r="T27" s="19">
        <f t="shared" si="75"/>
        <v>-21.343</v>
      </c>
      <c r="U27" s="25">
        <f t="shared" ref="U27:Z28" si="76">O27-(O27-O29)/320*$W$4</f>
        <v>32.385624999999997</v>
      </c>
      <c r="V27" s="26">
        <f t="shared" si="76"/>
        <v>20.243437499999999</v>
      </c>
      <c r="W27" s="26">
        <f t="shared" si="76"/>
        <v>129.53089062500001</v>
      </c>
      <c r="X27" s="26">
        <f t="shared" si="76"/>
        <v>7.8059062499999996</v>
      </c>
      <c r="Y27" s="26">
        <f t="shared" si="76"/>
        <v>-15.381515624999999</v>
      </c>
      <c r="Z27" s="27">
        <f t="shared" si="76"/>
        <v>-16.791249999999998</v>
      </c>
      <c r="AA27" s="158">
        <f t="shared" si="13"/>
        <v>144.91240625</v>
      </c>
      <c r="AB27" s="159">
        <f t="shared" si="13"/>
        <v>24.597156249999998</v>
      </c>
      <c r="AC27" s="159">
        <f t="shared" si="14"/>
        <v>152.29155312500001</v>
      </c>
      <c r="AD27" s="159">
        <f t="shared" si="15"/>
        <v>68.070878125000007</v>
      </c>
      <c r="AE27" s="34">
        <f t="shared" si="16"/>
        <v>172.53499062500001</v>
      </c>
      <c r="AF27" s="34">
        <f t="shared" si="17"/>
        <v>-132.04811562500001</v>
      </c>
      <c r="AG27" s="34">
        <f t="shared" si="18"/>
        <v>88.314315625000006</v>
      </c>
      <c r="AH27" s="35">
        <f t="shared" si="19"/>
        <v>-47.827440625000008</v>
      </c>
      <c r="AJ27" s="158" t="s">
        <v>18</v>
      </c>
      <c r="AK27" s="82">
        <f>AU60</f>
        <v>199.88443417214449</v>
      </c>
      <c r="AL27" s="73">
        <f t="shared" si="7"/>
        <v>32.385624999999997</v>
      </c>
      <c r="AM27" s="73">
        <f>MAX($AK27,ABS(AE27))</f>
        <v>199.88443417214449</v>
      </c>
      <c r="AN27" s="73">
        <f>MAX($AK27,ABS(AF27))</f>
        <v>199.88443417214449</v>
      </c>
      <c r="AO27" s="73">
        <f>MAX(0.3*$AK27,ABS(AG27))</f>
        <v>88.314315625000006</v>
      </c>
      <c r="AP27" s="73">
        <f>MAX(0.3*$AK27,ABS(AH27))</f>
        <v>59.965330251643344</v>
      </c>
      <c r="AQ27" s="105">
        <f>MAX(AL27-$AE$3*(1-((0.48*$AE$2+AL31)/(0.48*$AE$2))^2),0)/(($F$3-2*4)*391.3)*1000</f>
        <v>0</v>
      </c>
      <c r="AR27" s="106">
        <f t="shared" ref="AR27:AU27" si="77">MAX(AM27-$AE$3*(1-((0.48*$AE$2+AM31)/(0.48*$AE$2))^2),0)/(($F$3-2*4)*391.3)*1000</f>
        <v>0</v>
      </c>
      <c r="AS27" s="106">
        <f t="shared" si="77"/>
        <v>7.5325465481497105</v>
      </c>
      <c r="AT27" s="106">
        <f t="shared" si="77"/>
        <v>0</v>
      </c>
      <c r="AU27" s="106">
        <f t="shared" si="77"/>
        <v>0.45964694167857756</v>
      </c>
      <c r="AV27" s="121">
        <f>MAX(AQ27:AU27)</f>
        <v>7.5325465481497105</v>
      </c>
      <c r="AW27" s="126">
        <f>$AW$2</f>
        <v>12.566370614359172</v>
      </c>
      <c r="AX27" s="73">
        <f>2*AW27*391.3/10</f>
        <v>983.44416427974886</v>
      </c>
      <c r="AY27" s="288">
        <f>AX27*($F$3-2*4)/200</f>
        <v>304.86769092672216</v>
      </c>
      <c r="AZ27" s="73">
        <f>($AE3+$AY27)*(1-ABS((0.48*$AE$2+AL$31)/(0.48*$AE$2+$AX27))^(1+1/(1+2*$AX27/$AE$2)))</f>
        <v>470.77956693064471</v>
      </c>
      <c r="BA27" s="73">
        <f t="shared" ref="BA27:BD28" si="78">($AE3+$AY27)*(1-ABS((0.48*$AE$2+AM$31)/(0.48*$AE$2+$AX27))^(1+1/(1+$AX27/$AE$2)))</f>
        <v>507.30914866254756</v>
      </c>
      <c r="BB27" s="73">
        <f t="shared" si="78"/>
        <v>346.54891874371322</v>
      </c>
      <c r="BC27" s="73">
        <f t="shared" si="78"/>
        <v>492.84106542483886</v>
      </c>
      <c r="BD27" s="73">
        <f t="shared" si="78"/>
        <v>371.58480086716986</v>
      </c>
      <c r="BE27" s="148">
        <f>(ABS(AL27/AZ27)^1.5+ABS(AL28/AZ28)^1.5)</f>
        <v>5.578669191893175E-2</v>
      </c>
      <c r="BF27" s="148">
        <f t="shared" ref="BF27:BI27" si="79">(ABS(AM27/BA27)^1.5+ABS(AM28/BA28)^1.5)</f>
        <v>0.38999200104231824</v>
      </c>
      <c r="BG27" s="148">
        <f t="shared" si="79"/>
        <v>0.53831043371347798</v>
      </c>
      <c r="BH27" s="148">
        <f t="shared" si="79"/>
        <v>0.46670924691820914</v>
      </c>
      <c r="BI27" s="148">
        <f t="shared" si="79"/>
        <v>0.47256892214640961</v>
      </c>
      <c r="BJ27" s="191"/>
      <c r="BK27" s="73"/>
      <c r="BL27" s="73">
        <f>MAX(BA27+BA29,BB27+BB29)*$BL$2/($CA$3)*100</f>
        <v>447.23561894394754</v>
      </c>
      <c r="BM27" s="36">
        <f>0.5*14.17*$F$4*0.9*($F$3-4)*2.5/(1+2.5^2)/10</f>
        <v>435.36103448275861</v>
      </c>
      <c r="BN27" s="73">
        <f>BQ4*0.9*($F$3-4)*391.3/100*2.5*10^-1</f>
        <v>486.80486131847579</v>
      </c>
      <c r="BO27" s="265">
        <f>IF(BN27&gt;BM27,SQRT((0.5*14.17*$F$4)/($BO$4/$BP$4*391.3)-1)," ")</f>
        <v>2.3417611920545003</v>
      </c>
      <c r="BP27" s="73">
        <f>IF(BO27=" "," ",0.9*$BO$4/$BP$4*($F$3-4)*391.3*BO27/10)</f>
        <v>455.99229293563178</v>
      </c>
      <c r="BQ27" s="73" t="str">
        <f>IF(AND(BP27&gt;BL27,BN27&gt;BL27),"Verifica","Non Verifica")</f>
        <v>Verifica</v>
      </c>
      <c r="BR27" s="73">
        <f>BU4*0.9*($F$3-4)*391.3/100*2.5*10^-1</f>
        <v>730.20729197771368</v>
      </c>
      <c r="BS27" s="265">
        <f>IF(BR27&gt;BM27,SQRT((0.5*14.17*$F$4)/($BS$4/$BT$4*391.3)-1)," ")</f>
        <v>1.8227900739639975</v>
      </c>
      <c r="BT27" s="73">
        <f>IF(BS27=" "," ",0.9*BS4/BT4*($F$3-4)*391.3*BS27/10)</f>
        <v>532.40584150124278</v>
      </c>
      <c r="BU27" s="6" t="str">
        <f>IF(AND(BT27&gt;BL27,BR27&gt;BL27),"Verifica","Non Verifica")</f>
        <v>Verifica</v>
      </c>
      <c r="BV27" s="281" t="str">
        <f>IF(BS4/BT4&gt;=0.08*14.17*0.65/391.3,"Verifica","Non verifica")</f>
        <v>Verifica</v>
      </c>
      <c r="BW27" s="370"/>
      <c r="BX27" s="370"/>
      <c r="BY27" s="370"/>
      <c r="BZ27" s="370"/>
      <c r="CA27" s="73">
        <f>MAX(AM56:AP56)/(0.9*(70-4)*391.3)*1000</f>
        <v>6.6241779298210188</v>
      </c>
      <c r="CB27" s="73">
        <f>MAX(AM57:AP57)/(0.9*(70-4)*391.3)*1000</f>
        <v>4.4124163741211406</v>
      </c>
      <c r="CC27" s="370">
        <f>MAX(ABS(Taglio!H8),ABS(Taglio!I8),ABS(Taglio!H9),ABS(Taglio!I9))</f>
        <v>101.19499999999999</v>
      </c>
      <c r="CD27" s="245">
        <f>$CB$5*(CB27+CA27)*391.3/10-ABS(CC27)</f>
        <v>417.03932213590809</v>
      </c>
      <c r="CE27" s="370">
        <v>0.48</v>
      </c>
      <c r="CF27" s="370">
        <f>CE27*(1-25/250)</f>
        <v>0.432</v>
      </c>
      <c r="CG27" s="370">
        <v>30</v>
      </c>
      <c r="CH27" s="370">
        <v>62</v>
      </c>
      <c r="CI27" s="73">
        <f>(MAX(ABS(AL32),ABS(AM32),ABS(AN32),ABS(AO32),ABS(AP32)))/(CG27*CH27)</f>
        <v>0.4562697849462366</v>
      </c>
      <c r="CJ27" s="73">
        <f>CD27/(CG27*CH27)*10</f>
        <v>2.2421468932038069</v>
      </c>
      <c r="CK27" s="246">
        <f>CI27/14.17*10</f>
        <v>0.32199702536784514</v>
      </c>
      <c r="CL27" s="245">
        <f>CF27*14.17*CH27*CG27*(1-CK27/CF27)^0.5/10</f>
        <v>574.54874783899197</v>
      </c>
      <c r="CM27" s="464" t="str">
        <f>IF(CD27&lt;CL27,"VERIFICA","NON VERIFICA_necessarie staffe di contenimento")</f>
        <v>VERIFICA</v>
      </c>
      <c r="CN27" s="464"/>
      <c r="CO27" s="245">
        <f>CG27*CH27/391.3*(CJ27^2/(1.2+CK27*CG27-1.2))</f>
        <v>2.4737630911649275</v>
      </c>
      <c r="CP27" s="370"/>
      <c r="CQ27" s="370"/>
    </row>
    <row r="28" spans="1:95" ht="16.05" customHeight="1" x14ac:dyDescent="0.25">
      <c r="A28" s="162">
        <f>Pil_originale!A568</f>
        <v>5</v>
      </c>
      <c r="B28" s="6">
        <f>Pil_originale!B568</f>
        <v>24</v>
      </c>
      <c r="C28" s="6">
        <f>Pil_originale!C568</f>
        <v>0</v>
      </c>
      <c r="D28" s="6">
        <f>Pil_originale!D568</f>
        <v>3</v>
      </c>
      <c r="E28" s="6" t="str">
        <f>Pil_originale!E568</f>
        <v>Minf</v>
      </c>
      <c r="F28" s="6">
        <f>Pil_originale!F568</f>
        <v>-36.847999999999999</v>
      </c>
      <c r="G28" s="6">
        <f>Pil_originale!G568</f>
        <v>-22.959</v>
      </c>
      <c r="H28" s="6">
        <f>Pil_originale!H568</f>
        <v>-156.43899999999999</v>
      </c>
      <c r="I28" s="6">
        <f>Pil_originale!I568</f>
        <v>-9.4169999999999998</v>
      </c>
      <c r="J28" s="6">
        <f>Pil_originale!J568</f>
        <v>18.57</v>
      </c>
      <c r="K28" s="7">
        <f>Pil_originale!K568</f>
        <v>20.273</v>
      </c>
      <c r="L28" s="447"/>
      <c r="M28" s="427"/>
      <c r="N28" s="162" t="s">
        <v>17</v>
      </c>
      <c r="O28" s="21">
        <f t="shared" ref="O28:T28" si="80">F30</f>
        <v>23.428000000000001</v>
      </c>
      <c r="P28" s="21">
        <f t="shared" si="80"/>
        <v>15.265000000000001</v>
      </c>
      <c r="Q28" s="21">
        <f t="shared" si="80"/>
        <v>6.26</v>
      </c>
      <c r="R28" s="21">
        <f t="shared" si="80"/>
        <v>84.409000000000006</v>
      </c>
      <c r="S28" s="21">
        <f t="shared" si="80"/>
        <v>11.31</v>
      </c>
      <c r="T28" s="21">
        <f t="shared" si="80"/>
        <v>12.346</v>
      </c>
      <c r="U28" s="28">
        <f t="shared" si="76"/>
        <v>18.451546875000002</v>
      </c>
      <c r="V28" s="29">
        <f t="shared" si="76"/>
        <v>12.018421875000001</v>
      </c>
      <c r="W28" s="29">
        <f t="shared" si="76"/>
        <v>4.8929218749999999</v>
      </c>
      <c r="X28" s="29">
        <f t="shared" si="76"/>
        <v>66.063421875000003</v>
      </c>
      <c r="Y28" s="29">
        <f t="shared" si="76"/>
        <v>8.8469843749999999</v>
      </c>
      <c r="Z28" s="30">
        <f t="shared" si="76"/>
        <v>9.6572343749999998</v>
      </c>
      <c r="AA28" s="162">
        <f t="shared" si="13"/>
        <v>13.739906250000001</v>
      </c>
      <c r="AB28" s="6">
        <f t="shared" si="13"/>
        <v>75.720656250000005</v>
      </c>
      <c r="AC28" s="6">
        <f t="shared" si="14"/>
        <v>36.456103124999998</v>
      </c>
      <c r="AD28" s="6">
        <f t="shared" si="15"/>
        <v>79.842628125000005</v>
      </c>
      <c r="AE28" s="36">
        <f t="shared" si="16"/>
        <v>48.474525</v>
      </c>
      <c r="AF28" s="36">
        <f t="shared" si="17"/>
        <v>-24.437681249999997</v>
      </c>
      <c r="AG28" s="36">
        <f t="shared" si="18"/>
        <v>91.861050000000006</v>
      </c>
      <c r="AH28" s="37">
        <f t="shared" si="19"/>
        <v>-67.824206250000003</v>
      </c>
      <c r="AJ28" s="162" t="s">
        <v>17</v>
      </c>
      <c r="AK28" s="82"/>
      <c r="AL28" s="73">
        <f t="shared" si="7"/>
        <v>18.451546875000002</v>
      </c>
      <c r="AM28" s="73">
        <f>MAX(0.3*$AK28,ABS(AE28))</f>
        <v>48.474525</v>
      </c>
      <c r="AN28" s="73">
        <f>MAX(0.3*$AK28,ABS(AF28))</f>
        <v>24.437681249999997</v>
      </c>
      <c r="AO28" s="73">
        <f>MAX($AK28,ABS(AG28))</f>
        <v>91.861050000000006</v>
      </c>
      <c r="AP28" s="73">
        <f>MAX($AK28,ABS(AH28))</f>
        <v>67.824206250000003</v>
      </c>
      <c r="AQ28" s="107">
        <f>MAX(AL28-$AE$4*(1-((0.48*$AE$2+AL31)/(0.48*$AE$2))^2),0)/(($F$4-2*4)*391.3)*1000</f>
        <v>0</v>
      </c>
      <c r="AR28" s="108">
        <f t="shared" ref="AR28:AU28" si="81">MAX(AM28-$AE$4*(1-((0.48*$AE$2+AM31)/(0.48*$AE$2))^2),0)/(($F$4-2*4)*391.3)*1000</f>
        <v>0</v>
      </c>
      <c r="AS28" s="108">
        <f t="shared" si="81"/>
        <v>1.9854358696401466</v>
      </c>
      <c r="AT28" s="108">
        <f t="shared" si="81"/>
        <v>1.1315385391211585</v>
      </c>
      <c r="AU28" s="108">
        <f t="shared" si="81"/>
        <v>5.448494773912663</v>
      </c>
      <c r="AV28" s="123">
        <f t="shared" ref="AV28:AV30" si="82">MAX(AQ28:AU28)</f>
        <v>5.448494773912663</v>
      </c>
      <c r="AW28" s="127">
        <f>$AW$3</f>
        <v>10.304423903774522</v>
      </c>
      <c r="AX28" s="73">
        <f t="shared" ref="AX28:AX30" si="83">2*AW28*391.3/10</f>
        <v>806.42421470939405</v>
      </c>
      <c r="AY28" s="288">
        <f>AX28*($F$4-2*4)/200</f>
        <v>88.706663618033346</v>
      </c>
      <c r="AZ28" s="73">
        <f>($AE4+$AY28)*(1-ABS((0.48*$AE$2+AL$31)/(0.48*$AE$2+$AX28))^(1+1/(1+2*$AX28/$AE$2)))</f>
        <v>163.98383903862643</v>
      </c>
      <c r="BA28" s="73">
        <f t="shared" si="78"/>
        <v>177.5366166036433</v>
      </c>
      <c r="BB28" s="73">
        <f t="shared" si="78"/>
        <v>113.23160301392444</v>
      </c>
      <c r="BC28" s="73">
        <f t="shared" si="78"/>
        <v>171.83902070368489</v>
      </c>
      <c r="BD28" s="73">
        <f t="shared" si="78"/>
        <v>123.34700395457787</v>
      </c>
      <c r="BE28" s="148"/>
      <c r="BF28" s="148"/>
      <c r="BG28" s="148"/>
      <c r="BH28" s="148"/>
      <c r="BI28" s="148"/>
      <c r="BJ28" s="191"/>
      <c r="BK28" s="370"/>
      <c r="BL28" s="73"/>
      <c r="BM28" s="36"/>
      <c r="BN28" s="73"/>
      <c r="BO28" s="73"/>
      <c r="BP28" s="73"/>
      <c r="BQ28" s="73"/>
      <c r="BR28" s="73"/>
      <c r="BS28" s="73"/>
      <c r="BT28" s="73"/>
      <c r="BU28" s="370"/>
      <c r="BV28" s="370"/>
      <c r="BW28" s="370"/>
      <c r="BX28" s="370"/>
      <c r="BY28" s="370"/>
      <c r="BZ28" s="370"/>
      <c r="CA28" s="370"/>
      <c r="CB28" s="370"/>
      <c r="CC28" s="370"/>
      <c r="CD28" s="370"/>
      <c r="CE28" s="370"/>
      <c r="CF28" s="370"/>
      <c r="CG28" s="370"/>
      <c r="CH28" s="370"/>
      <c r="CI28" s="73"/>
      <c r="CJ28" s="73"/>
      <c r="CK28" s="370"/>
      <c r="CL28" s="370"/>
      <c r="CM28" s="465"/>
      <c r="CN28" s="465"/>
      <c r="CO28" s="370"/>
      <c r="CP28" s="370"/>
      <c r="CQ28" s="370"/>
    </row>
    <row r="29" spans="1:95" ht="16.05" customHeight="1" x14ac:dyDescent="0.25">
      <c r="A29" s="162">
        <f>Pil_originale!A570</f>
        <v>5</v>
      </c>
      <c r="B29" s="6">
        <f>Pil_originale!B570</f>
        <v>24</v>
      </c>
      <c r="C29" s="6">
        <f>Pil_originale!C570</f>
        <v>0</v>
      </c>
      <c r="D29" s="6">
        <f>Pil_originale!D570</f>
        <v>3</v>
      </c>
      <c r="E29" s="6" t="str">
        <f>Pil_originale!E570</f>
        <v>N</v>
      </c>
      <c r="F29" s="6">
        <f>Pil_originale!F570</f>
        <v>-341.71800000000002</v>
      </c>
      <c r="G29" s="6">
        <f>Pil_originale!G570</f>
        <v>-214.04</v>
      </c>
      <c r="H29" s="6">
        <f>Pil_originale!H570</f>
        <v>-307.68900000000002</v>
      </c>
      <c r="I29" s="6">
        <f>Pil_originale!I570</f>
        <v>-17.382000000000001</v>
      </c>
      <c r="J29" s="6">
        <f>Pil_originale!J570</f>
        <v>36.100999999999999</v>
      </c>
      <c r="K29" s="7">
        <f>Pil_originale!K570</f>
        <v>39.409999999999997</v>
      </c>
      <c r="L29" s="447"/>
      <c r="M29" s="427"/>
      <c r="N29" s="162" t="s">
        <v>20</v>
      </c>
      <c r="O29" s="21">
        <f t="shared" ref="O29:T29" si="84">F28</f>
        <v>-36.847999999999999</v>
      </c>
      <c r="P29" s="21">
        <f t="shared" si="84"/>
        <v>-22.959</v>
      </c>
      <c r="Q29" s="21">
        <f t="shared" si="84"/>
        <v>-156.43899999999999</v>
      </c>
      <c r="R29" s="21">
        <f t="shared" si="84"/>
        <v>-9.4169999999999998</v>
      </c>
      <c r="S29" s="21">
        <f t="shared" si="84"/>
        <v>18.57</v>
      </c>
      <c r="T29" s="21">
        <f t="shared" si="84"/>
        <v>20.273</v>
      </c>
      <c r="U29" s="28">
        <f t="shared" ref="U29:Z30" si="85">O29+(O27-O29)/320*$W$5</f>
        <v>-28.345624999999998</v>
      </c>
      <c r="V29" s="29">
        <f t="shared" si="85"/>
        <v>-17.653437499999999</v>
      </c>
      <c r="W29" s="29">
        <f t="shared" si="85"/>
        <v>-121.319890625</v>
      </c>
      <c r="X29" s="29">
        <f t="shared" si="85"/>
        <v>-7.30190625</v>
      </c>
      <c r="Y29" s="29">
        <f t="shared" si="85"/>
        <v>14.400515625000001</v>
      </c>
      <c r="Z29" s="30">
        <f t="shared" si="85"/>
        <v>15.72125</v>
      </c>
      <c r="AA29" s="162">
        <f t="shared" si="13"/>
        <v>-135.72040625</v>
      </c>
      <c r="AB29" s="6">
        <f t="shared" si="13"/>
        <v>-23.02315625</v>
      </c>
      <c r="AC29" s="6">
        <f t="shared" si="14"/>
        <v>-142.62735312499998</v>
      </c>
      <c r="AD29" s="6">
        <f t="shared" si="15"/>
        <v>-63.739278124999998</v>
      </c>
      <c r="AE29" s="36">
        <f t="shared" si="16"/>
        <v>-160.28079062499998</v>
      </c>
      <c r="AF29" s="36">
        <f t="shared" si="17"/>
        <v>124.97391562499999</v>
      </c>
      <c r="AG29" s="36">
        <f t="shared" si="18"/>
        <v>-81.392715624999994</v>
      </c>
      <c r="AH29" s="37">
        <f t="shared" si="19"/>
        <v>46.085840625000003</v>
      </c>
      <c r="AJ29" s="162" t="s">
        <v>20</v>
      </c>
      <c r="AK29" s="82">
        <f>AU61</f>
        <v>198.5292574445948</v>
      </c>
      <c r="AL29" s="73">
        <f t="shared" si="7"/>
        <v>-28.345624999999998</v>
      </c>
      <c r="AM29" s="73">
        <f>MAX($AK29,ABS(AE29))</f>
        <v>198.5292574445948</v>
      </c>
      <c r="AN29" s="79">
        <f>MAX($AK29,ABS(AF29))</f>
        <v>198.5292574445948</v>
      </c>
      <c r="AO29" s="73">
        <f>MAX(0.3*$AK29,ABS(AG29))</f>
        <v>81.392715624999994</v>
      </c>
      <c r="AP29" s="73">
        <f>MAX(0.3*$AK29,ABS(AH29))</f>
        <v>59.558777233378436</v>
      </c>
      <c r="AQ29" s="107">
        <f>MAX(AL29-$AE$3*(1-((0.48*$AE$2+AL32)/(0.48*$AE$2))^2),0)/(($F$3-2*4)*391.3)*1000</f>
        <v>0</v>
      </c>
      <c r="AR29" s="108">
        <f t="shared" ref="AR29:AU29" si="86">MAX(AM29-$AE$3*(1-((0.48*$AE$2+AM32)/(0.48*$AE$2))^2),0)/(($F$3-2*4)*391.3)*1000</f>
        <v>0</v>
      </c>
      <c r="AS29" s="108">
        <f t="shared" si="86"/>
        <v>7.2948161517942456</v>
      </c>
      <c r="AT29" s="108">
        <f t="shared" si="86"/>
        <v>0</v>
      </c>
      <c r="AU29" s="108">
        <f t="shared" si="86"/>
        <v>0.27390572098698679</v>
      </c>
      <c r="AV29" s="122">
        <f t="shared" si="82"/>
        <v>7.2948161517942456</v>
      </c>
      <c r="AW29" s="128">
        <f>$AW$2</f>
        <v>12.566370614359172</v>
      </c>
      <c r="AX29" s="73">
        <f t="shared" si="83"/>
        <v>983.44416427974886</v>
      </c>
      <c r="AY29" s="288">
        <f>AX29*($F$3-2*4)/200</f>
        <v>304.86769092672216</v>
      </c>
      <c r="AZ29" s="73">
        <f>($AE3+$AY29)*(1-ABS((0.48*$AE$2+AL$32)/(0.48*$AE$2+$AX29))^(1+1/(1+2*$AX29/$AE$2)))</f>
        <v>473.85157594867024</v>
      </c>
      <c r="BA29" s="73">
        <f t="shared" ref="BA29:BD30" si="87">($AE3+$AY29)*(1-ABS((0.48*$AE$2+AM$32)/(0.48*$AE$2+$AX29))^(1+1/(1+$AX29/$AE$2)))</f>
        <v>509.13543984642388</v>
      </c>
      <c r="BB29" s="73">
        <f t="shared" si="87"/>
        <v>350.00982057740595</v>
      </c>
      <c r="BC29" s="73">
        <f t="shared" si="87"/>
        <v>494.89064963364217</v>
      </c>
      <c r="BD29" s="73">
        <f t="shared" si="87"/>
        <v>374.85971201883348</v>
      </c>
      <c r="BE29" s="148">
        <f>ABS(AL29/AZ29)^1.5+ABS(AL30/AZ30)^1.5</f>
        <v>4.7923223310064732E-2</v>
      </c>
      <c r="BF29" s="148">
        <f t="shared" ref="BF29:BI29" si="88">ABS(AM29/BA29)^1.5+ABS(AM30/BA30)^1.5</f>
        <v>0.37951859112676112</v>
      </c>
      <c r="BG29" s="148">
        <f t="shared" si="88"/>
        <v>0.52783773828927505</v>
      </c>
      <c r="BH29" s="148">
        <f t="shared" si="88"/>
        <v>0.44170388517464598</v>
      </c>
      <c r="BI29" s="148">
        <f t="shared" si="88"/>
        <v>0.46118997635857445</v>
      </c>
      <c r="BJ29" s="191"/>
      <c r="BK29" s="73"/>
      <c r="BL29" s="36">
        <f>MAX(BC28+BC30,BD28+BD30)*$BL$2/($BX$3)*100</f>
        <v>140.34654245350276</v>
      </c>
      <c r="BM29" s="36">
        <f>0.5*14.17*$F$3*0.9*($F$4-4)*2.5/(1+2.5^2)/10</f>
        <v>400.18034482758617</v>
      </c>
      <c r="BN29" s="36">
        <f>$BQ$6*0.9*($F$4-4)*391.3/100*2.5*10^-1</f>
        <v>306.83457925528165</v>
      </c>
      <c r="BO29" s="341" t="str">
        <f>IF(BN29&gt;BM29,SQRT((0.5*14.17*$F$3)/($BQ$6/100*391.3)-1)," ")</f>
        <v xml:space="preserve"> </v>
      </c>
      <c r="BP29" s="36" t="str">
        <f>IF(BO29=" "," ",0.9*$BQ$6/100*($F$4-4)*391.3*BO29*10^-1)</f>
        <v xml:space="preserve"> </v>
      </c>
      <c r="BQ29" s="36" t="str">
        <f>IF(AND(BP29&gt;BL29,BN29&gt;BL29),"Verifica","Non Verifica")</f>
        <v>Verifica</v>
      </c>
      <c r="BR29" s="36">
        <f>$BU$6*0.9*($F$4-4)*391.3/100*2.5*10^-1</f>
        <v>460.25186888292251</v>
      </c>
      <c r="BS29" s="341">
        <f>IF(BR29&gt;BM29,SQRT((0.5*14.17*$F$3)/($BU$6/100*391.3)-1)," ")</f>
        <v>2.3029847289347383</v>
      </c>
      <c r="BT29" s="36">
        <f>IF(BS29=" "," ",0.9*$BU$6/100*($F$4-4)*391.3*BS29*10^-1)</f>
        <v>423.98121020041765</v>
      </c>
      <c r="BU29" s="6" t="str">
        <f>IF(AND(BT29&gt;BL29,BR29&gt;BL29),"Verifica","Non Verifica")</f>
        <v>Verifica</v>
      </c>
      <c r="BV29" s="370"/>
      <c r="BW29" s="370"/>
      <c r="BX29" s="370"/>
      <c r="BY29" s="370"/>
      <c r="BZ29" s="370"/>
      <c r="CA29" s="370"/>
      <c r="CB29" s="370"/>
      <c r="CC29" s="370"/>
      <c r="CD29" s="370"/>
      <c r="CE29" s="370"/>
      <c r="CF29" s="370"/>
      <c r="CG29" s="370"/>
      <c r="CH29" s="370"/>
      <c r="CI29" s="73"/>
      <c r="CJ29" s="73"/>
      <c r="CK29" s="370"/>
      <c r="CL29" s="370"/>
      <c r="CM29" s="465"/>
      <c r="CN29" s="465"/>
      <c r="CO29" s="370"/>
      <c r="CP29" s="370"/>
      <c r="CQ29" s="370"/>
    </row>
    <row r="30" spans="1:95" ht="16.05" customHeight="1" thickBot="1" x14ac:dyDescent="0.3">
      <c r="A30" s="162">
        <f>Pil_originale!A1143</f>
        <v>11</v>
      </c>
      <c r="B30" s="6">
        <f>Pil_originale!B1143</f>
        <v>24</v>
      </c>
      <c r="C30" s="6">
        <f>Pil_originale!C1143</f>
        <v>0</v>
      </c>
      <c r="D30" s="6">
        <f>Pil_originale!D1143</f>
        <v>3</v>
      </c>
      <c r="E30" s="6" t="str">
        <f>Pil_originale!E1143</f>
        <v>Msup</v>
      </c>
      <c r="F30" s="6">
        <f>Pil_originale!F1143</f>
        <v>23.428000000000001</v>
      </c>
      <c r="G30" s="6">
        <f>Pil_originale!G1143</f>
        <v>15.265000000000001</v>
      </c>
      <c r="H30" s="6">
        <f>Pil_originale!H1143</f>
        <v>6.26</v>
      </c>
      <c r="I30" s="6">
        <f>Pil_originale!I1143</f>
        <v>84.409000000000006</v>
      </c>
      <c r="J30" s="6">
        <f>Pil_originale!J1143</f>
        <v>11.31</v>
      </c>
      <c r="K30" s="7">
        <f>Pil_originale!K1143</f>
        <v>12.346</v>
      </c>
      <c r="L30" s="447"/>
      <c r="M30" s="427"/>
      <c r="N30" s="162" t="s">
        <v>19</v>
      </c>
      <c r="O30" s="21">
        <f t="shared" ref="O30:T30" si="89">F31</f>
        <v>-22.071000000000002</v>
      </c>
      <c r="P30" s="21">
        <f t="shared" si="89"/>
        <v>-14.417999999999999</v>
      </c>
      <c r="Q30" s="21">
        <f t="shared" si="89"/>
        <v>-6.2389999999999999</v>
      </c>
      <c r="R30" s="21">
        <f t="shared" si="89"/>
        <v>-83.322000000000003</v>
      </c>
      <c r="S30" s="21">
        <f t="shared" si="89"/>
        <v>-11.209</v>
      </c>
      <c r="T30" s="21">
        <f t="shared" si="89"/>
        <v>-12.237</v>
      </c>
      <c r="U30" s="28">
        <f t="shared" si="85"/>
        <v>-17.094546875000002</v>
      </c>
      <c r="V30" s="29">
        <f t="shared" si="85"/>
        <v>-11.171421875</v>
      </c>
      <c r="W30" s="29">
        <f t="shared" si="85"/>
        <v>-4.871921875</v>
      </c>
      <c r="X30" s="29">
        <f t="shared" si="85"/>
        <v>-64.976421875</v>
      </c>
      <c r="Y30" s="29">
        <f t="shared" si="85"/>
        <v>-8.745984374999999</v>
      </c>
      <c r="Z30" s="30">
        <f t="shared" si="85"/>
        <v>-9.5482343749999998</v>
      </c>
      <c r="AA30" s="162">
        <f t="shared" si="13"/>
        <v>-13.617906249999999</v>
      </c>
      <c r="AB30" s="6">
        <f t="shared" si="13"/>
        <v>-74.524656249999992</v>
      </c>
      <c r="AC30" s="6">
        <f t="shared" si="14"/>
        <v>-35.975303124999996</v>
      </c>
      <c r="AD30" s="6">
        <f t="shared" si="15"/>
        <v>-78.610028124999985</v>
      </c>
      <c r="AE30" s="36">
        <f t="shared" si="16"/>
        <v>-47.146724999999996</v>
      </c>
      <c r="AF30" s="36">
        <f t="shared" si="17"/>
        <v>24.803881249999996</v>
      </c>
      <c r="AG30" s="36">
        <f t="shared" si="18"/>
        <v>-89.781449999999978</v>
      </c>
      <c r="AH30" s="37">
        <f t="shared" si="19"/>
        <v>67.438606249999992</v>
      </c>
      <c r="AJ30" s="162" t="s">
        <v>19</v>
      </c>
      <c r="AK30" s="82"/>
      <c r="AL30" s="73">
        <f t="shared" si="7"/>
        <v>-17.094546875000002</v>
      </c>
      <c r="AM30" s="73">
        <f>MAX(0.3*$AK30,ABS(AE30))</f>
        <v>47.146724999999996</v>
      </c>
      <c r="AN30" s="73">
        <f>MAX(0.3*$AK30,ABS(AF30))</f>
        <v>24.803881249999996</v>
      </c>
      <c r="AO30" s="73">
        <f>MAX($AK30,ABS(AG30))</f>
        <v>89.781449999999978</v>
      </c>
      <c r="AP30" s="73">
        <f>MAX($AK30,ABS(AH30))</f>
        <v>67.438606249999992</v>
      </c>
      <c r="AQ30" s="107">
        <f>MAX(AL30-$AE$4*(1-((0.48*$AE$2+AL32)/(0.48*$AE$2))^2),0)/(($F$4-2*4)*391.3)*1000</f>
        <v>0</v>
      </c>
      <c r="AR30" s="108">
        <f t="shared" ref="AR30:AU30" si="90">MAX(AM30-$AE$4*(1-((0.48*$AE$2+AM32)/(0.48*$AE$2))^2),0)/(($F$4-2*4)*391.3)*1000</f>
        <v>0</v>
      </c>
      <c r="AS30" s="108">
        <f t="shared" si="90"/>
        <v>1.8083120635655712</v>
      </c>
      <c r="AT30" s="108">
        <f t="shared" si="90"/>
        <v>0.78056462204216759</v>
      </c>
      <c r="AU30" s="108">
        <f t="shared" si="90"/>
        <v>5.1996054353220753</v>
      </c>
      <c r="AV30" s="123">
        <f t="shared" si="82"/>
        <v>5.1996054353220753</v>
      </c>
      <c r="AW30" s="129">
        <f>$AW$3</f>
        <v>10.304423903774522</v>
      </c>
      <c r="AX30" s="73">
        <f t="shared" si="83"/>
        <v>806.42421470939405</v>
      </c>
      <c r="AY30" s="288">
        <f>AX30*($F$4-2*4)/200</f>
        <v>88.706663618033346</v>
      </c>
      <c r="AZ30" s="73">
        <f>($AE4+$AY30)*(1-ABS((0.48*$AE$2+AL$32)/(0.48*$AE$2+$AX30))^(1+1/(1+2*$AX30/$AE$2)))</f>
        <v>165.18093454948144</v>
      </c>
      <c r="BA30" s="73">
        <f t="shared" si="87"/>
        <v>178.25353258087159</v>
      </c>
      <c r="BB30" s="73">
        <f t="shared" si="87"/>
        <v>114.63145872020128</v>
      </c>
      <c r="BC30" s="73">
        <f t="shared" si="87"/>
        <v>172.64794713673101</v>
      </c>
      <c r="BD30" s="73">
        <f t="shared" si="87"/>
        <v>124.66820986444289</v>
      </c>
      <c r="BE30" s="148"/>
      <c r="BF30" s="148"/>
      <c r="BG30" s="148"/>
      <c r="BH30" s="148"/>
      <c r="BI30" s="148"/>
      <c r="BJ30" s="191"/>
      <c r="BK30" s="370"/>
      <c r="BL30" s="73"/>
      <c r="BM30" s="36"/>
      <c r="BN30" s="73"/>
      <c r="BO30" s="73"/>
      <c r="BP30" s="73"/>
      <c r="BQ30" s="73"/>
      <c r="BR30" s="73"/>
      <c r="BS30" s="73"/>
      <c r="BT30" s="73"/>
      <c r="BU30" s="370"/>
      <c r="BV30" s="370"/>
      <c r="BW30" s="370"/>
      <c r="BX30" s="370"/>
      <c r="BY30" s="370"/>
      <c r="BZ30" s="370"/>
      <c r="CA30" s="370"/>
      <c r="CB30" s="370"/>
      <c r="CC30" s="370"/>
      <c r="CD30" s="370"/>
      <c r="CE30" s="370"/>
      <c r="CF30" s="370"/>
      <c r="CG30" s="370"/>
      <c r="CH30" s="370"/>
      <c r="CI30" s="73"/>
      <c r="CJ30" s="73"/>
      <c r="CK30" s="370"/>
      <c r="CL30" s="370"/>
      <c r="CM30" s="465"/>
      <c r="CN30" s="465"/>
      <c r="CO30" s="370"/>
      <c r="CP30" s="370"/>
      <c r="CQ30" s="370"/>
    </row>
    <row r="31" spans="1:95" ht="16.05" customHeight="1" x14ac:dyDescent="0.3">
      <c r="A31" s="162">
        <f>Pil_originale!A1144</f>
        <v>11</v>
      </c>
      <c r="B31" s="6">
        <f>Pil_originale!B1144</f>
        <v>24</v>
      </c>
      <c r="C31" s="6">
        <f>Pil_originale!C1144</f>
        <v>0</v>
      </c>
      <c r="D31" s="6">
        <f>Pil_originale!D1144</f>
        <v>3</v>
      </c>
      <c r="E31" s="6" t="str">
        <f>Pil_originale!E1144</f>
        <v>Minf</v>
      </c>
      <c r="F31" s="6">
        <f>Pil_originale!F1144</f>
        <v>-22.071000000000002</v>
      </c>
      <c r="G31" s="6">
        <f>Pil_originale!G1144</f>
        <v>-14.417999999999999</v>
      </c>
      <c r="H31" s="6">
        <f>Pil_originale!H1144</f>
        <v>-6.2389999999999999</v>
      </c>
      <c r="I31" s="6">
        <f>Pil_originale!I1144</f>
        <v>-83.322000000000003</v>
      </c>
      <c r="J31" s="6">
        <f>Pil_originale!J1144</f>
        <v>-11.209</v>
      </c>
      <c r="K31" s="7">
        <f>Pil_originale!K1144</f>
        <v>-12.237</v>
      </c>
      <c r="L31" s="447"/>
      <c r="M31" s="427"/>
      <c r="N31" s="162" t="s">
        <v>44</v>
      </c>
      <c r="O31" s="21">
        <f>F29+F32</f>
        <v>-637.15700000000004</v>
      </c>
      <c r="P31" s="21">
        <f t="shared" ref="P31:T31" si="91">G29+G32</f>
        <v>-405.22699999999998</v>
      </c>
      <c r="Q31" s="21">
        <f t="shared" si="91"/>
        <v>-320.34900000000005</v>
      </c>
      <c r="R31" s="21">
        <f t="shared" si="91"/>
        <v>-180.22400000000002</v>
      </c>
      <c r="S31" s="21">
        <f t="shared" si="91"/>
        <v>13.884</v>
      </c>
      <c r="T31" s="21">
        <f t="shared" si="91"/>
        <v>15.156999999999996</v>
      </c>
      <c r="U31" s="28">
        <f>O31+$O$4</f>
        <v>-685.85825</v>
      </c>
      <c r="V31" s="29">
        <f>P31+$O$2</f>
        <v>-442.68949999999995</v>
      </c>
      <c r="W31" s="29">
        <f>Q31</f>
        <v>-320.34900000000005</v>
      </c>
      <c r="X31" s="29">
        <f t="shared" ref="X31:Z32" si="92">R31</f>
        <v>-180.22400000000002</v>
      </c>
      <c r="Y31" s="29">
        <f t="shared" si="92"/>
        <v>13.884</v>
      </c>
      <c r="Z31" s="30">
        <f t="shared" si="92"/>
        <v>15.156999999999996</v>
      </c>
      <c r="AA31" s="162">
        <f t="shared" si="13"/>
        <v>-334.23300000000006</v>
      </c>
      <c r="AB31" s="6">
        <f t="shared" si="13"/>
        <v>-195.38100000000003</v>
      </c>
      <c r="AC31" s="6">
        <f t="shared" si="14"/>
        <v>-392.84730000000008</v>
      </c>
      <c r="AD31" s="6">
        <f t="shared" si="15"/>
        <v>-295.65090000000004</v>
      </c>
      <c r="AE31" s="36">
        <f t="shared" si="16"/>
        <v>-835.53680000000008</v>
      </c>
      <c r="AF31" s="36">
        <f t="shared" si="17"/>
        <v>-49.842199999999877</v>
      </c>
      <c r="AG31" s="36">
        <f t="shared" si="18"/>
        <v>-738.34040000000005</v>
      </c>
      <c r="AH31" s="37">
        <f t="shared" si="19"/>
        <v>-147.03859999999992</v>
      </c>
      <c r="AJ31" s="162" t="s">
        <v>44</v>
      </c>
      <c r="AK31" s="82"/>
      <c r="AL31" s="73">
        <f t="shared" si="7"/>
        <v>-685.85825</v>
      </c>
      <c r="AM31" s="73">
        <f t="shared" ref="AM31:AP32" si="93">AE31</f>
        <v>-835.53680000000008</v>
      </c>
      <c r="AN31" s="73">
        <f t="shared" si="93"/>
        <v>-49.842199999999877</v>
      </c>
      <c r="AO31" s="73">
        <f t="shared" si="93"/>
        <v>-738.34040000000005</v>
      </c>
      <c r="AP31" s="73">
        <f t="shared" si="93"/>
        <v>-147.03859999999992</v>
      </c>
      <c r="AQ31" s="285"/>
      <c r="AR31" s="6"/>
      <c r="AS31" s="6"/>
      <c r="AT31" s="6"/>
      <c r="AU31" s="6"/>
      <c r="AV31" s="7"/>
      <c r="AW31" s="288"/>
      <c r="AX31" s="288"/>
      <c r="AY31" s="288"/>
      <c r="AZ31" s="288"/>
      <c r="BA31" s="239"/>
      <c r="BB31" s="239"/>
      <c r="BC31" s="239"/>
      <c r="BD31" s="239"/>
      <c r="BE31" s="148"/>
      <c r="BF31" s="148"/>
      <c r="BG31" s="148"/>
      <c r="BH31" s="148"/>
      <c r="BI31" s="148"/>
      <c r="BJ31" s="191"/>
      <c r="BK31" s="370"/>
      <c r="BL31" s="73"/>
      <c r="BM31" s="36"/>
      <c r="BN31" s="73"/>
      <c r="BO31" s="73"/>
      <c r="BP31" s="73"/>
      <c r="BQ31" s="73"/>
      <c r="BR31" s="73"/>
      <c r="BS31" s="73"/>
      <c r="BT31" s="73"/>
      <c r="BU31" s="370"/>
      <c r="BV31" s="370"/>
      <c r="BW31" s="370"/>
      <c r="BX31" s="370"/>
      <c r="BY31" s="370"/>
      <c r="BZ31" s="370"/>
      <c r="CA31" s="370"/>
      <c r="CB31" s="370"/>
      <c r="CC31" s="370"/>
      <c r="CD31" s="370"/>
      <c r="CE31" s="370"/>
      <c r="CF31" s="370"/>
      <c r="CG31" s="370"/>
      <c r="CH31" s="370"/>
      <c r="CI31" s="73"/>
      <c r="CJ31" s="73"/>
      <c r="CK31" s="370"/>
      <c r="CL31" s="370"/>
      <c r="CM31" s="370"/>
      <c r="CN31" s="370"/>
      <c r="CO31" s="370"/>
      <c r="CP31" s="370"/>
      <c r="CQ31" s="370"/>
    </row>
    <row r="32" spans="1:95" ht="16.05" customHeight="1" thickBot="1" x14ac:dyDescent="0.35">
      <c r="A32" s="8">
        <f>Pil_originale!A1146</f>
        <v>11</v>
      </c>
      <c r="B32" s="42">
        <f>Pil_originale!B1146</f>
        <v>24</v>
      </c>
      <c r="C32" s="42">
        <f>Pil_originale!C1146</f>
        <v>0</v>
      </c>
      <c r="D32" s="42">
        <f>Pil_originale!D1146</f>
        <v>3</v>
      </c>
      <c r="E32" s="42" t="str">
        <f>Pil_originale!E1146</f>
        <v>N</v>
      </c>
      <c r="F32" s="42">
        <f>Pil_originale!F1146</f>
        <v>-295.43900000000002</v>
      </c>
      <c r="G32" s="42">
        <f>Pil_originale!G1146</f>
        <v>-191.18700000000001</v>
      </c>
      <c r="H32" s="42">
        <f>Pil_originale!H1146</f>
        <v>-12.66</v>
      </c>
      <c r="I32" s="42">
        <f>Pil_originale!I1146</f>
        <v>-162.84200000000001</v>
      </c>
      <c r="J32" s="42">
        <f>Pil_originale!J1146</f>
        <v>-22.216999999999999</v>
      </c>
      <c r="K32" s="10">
        <f>Pil_originale!K1146</f>
        <v>-24.253</v>
      </c>
      <c r="L32" s="447"/>
      <c r="N32" s="8" t="s">
        <v>45</v>
      </c>
      <c r="O32" s="23">
        <f>F29+F32</f>
        <v>-637.15700000000004</v>
      </c>
      <c r="P32" s="23">
        <f t="shared" ref="P32:T32" si="94">G29+G32</f>
        <v>-405.22699999999998</v>
      </c>
      <c r="Q32" s="23">
        <f t="shared" si="94"/>
        <v>-320.34900000000005</v>
      </c>
      <c r="R32" s="23">
        <f t="shared" si="94"/>
        <v>-180.22400000000002</v>
      </c>
      <c r="S32" s="23">
        <f t="shared" si="94"/>
        <v>13.884</v>
      </c>
      <c r="T32" s="23">
        <f t="shared" si="94"/>
        <v>15.156999999999996</v>
      </c>
      <c r="U32" s="33">
        <f>O32+$O$5</f>
        <v>-702.92075</v>
      </c>
      <c r="V32" s="21">
        <f>P32+$O$3</f>
        <v>-455.81449999999995</v>
      </c>
      <c r="W32" s="29">
        <f>Q32</f>
        <v>-320.34900000000005</v>
      </c>
      <c r="X32" s="29">
        <f t="shared" si="92"/>
        <v>-180.22400000000002</v>
      </c>
      <c r="Y32" s="29">
        <f t="shared" si="92"/>
        <v>13.884</v>
      </c>
      <c r="Z32" s="30">
        <f t="shared" si="92"/>
        <v>15.156999999999996</v>
      </c>
      <c r="AA32" s="8">
        <f t="shared" si="13"/>
        <v>-334.23300000000006</v>
      </c>
      <c r="AB32" s="42">
        <f t="shared" si="13"/>
        <v>-195.38100000000003</v>
      </c>
      <c r="AC32" s="42">
        <f t="shared" si="14"/>
        <v>-392.84730000000008</v>
      </c>
      <c r="AD32" s="42">
        <f t="shared" si="15"/>
        <v>-295.65090000000004</v>
      </c>
      <c r="AE32" s="38">
        <f t="shared" si="16"/>
        <v>-848.66180000000008</v>
      </c>
      <c r="AF32" s="38">
        <f t="shared" si="17"/>
        <v>-62.967199999999877</v>
      </c>
      <c r="AG32" s="38">
        <f t="shared" si="18"/>
        <v>-751.46540000000005</v>
      </c>
      <c r="AH32" s="39">
        <f t="shared" si="19"/>
        <v>-160.16359999999992</v>
      </c>
      <c r="AJ32" s="8" t="s">
        <v>45</v>
      </c>
      <c r="AK32" s="82"/>
      <c r="AL32" s="73">
        <f t="shared" si="7"/>
        <v>-702.92075</v>
      </c>
      <c r="AM32" s="73">
        <f t="shared" si="93"/>
        <v>-848.66180000000008</v>
      </c>
      <c r="AN32" s="73">
        <f t="shared" si="93"/>
        <v>-62.967199999999877</v>
      </c>
      <c r="AO32" s="73">
        <f t="shared" si="93"/>
        <v>-751.46540000000005</v>
      </c>
      <c r="AP32" s="73">
        <f t="shared" si="93"/>
        <v>-160.16359999999992</v>
      </c>
      <c r="AQ32" s="8"/>
      <c r="AR32" s="42"/>
      <c r="AS32" s="42"/>
      <c r="AT32" s="42"/>
      <c r="AU32" s="42"/>
      <c r="AV32" s="10"/>
      <c r="AW32" s="288"/>
      <c r="AX32" s="288"/>
      <c r="AY32" s="288"/>
      <c r="AZ32" s="288"/>
      <c r="BA32" s="239"/>
      <c r="BB32" s="239"/>
      <c r="BC32" s="239"/>
      <c r="BD32" s="239"/>
      <c r="BE32" s="148"/>
      <c r="BF32" s="148"/>
      <c r="BG32" s="148"/>
      <c r="BH32" s="148"/>
      <c r="BI32" s="148"/>
      <c r="BJ32" s="191"/>
      <c r="BK32" s="370"/>
      <c r="BL32" s="73"/>
      <c r="BM32" s="36"/>
      <c r="BN32" s="73"/>
      <c r="BO32" s="73"/>
      <c r="BP32" s="73"/>
      <c r="BQ32" s="73"/>
      <c r="BR32" s="73"/>
      <c r="BS32" s="73"/>
      <c r="BT32" s="73"/>
      <c r="BU32" s="370"/>
      <c r="BV32" s="370"/>
      <c r="BW32" s="370"/>
      <c r="BX32" s="370"/>
      <c r="BY32" s="370"/>
      <c r="BZ32" s="370"/>
      <c r="CA32" s="370"/>
      <c r="CB32" s="370"/>
      <c r="CC32" s="370"/>
      <c r="CD32" s="370"/>
      <c r="CE32" s="370"/>
      <c r="CF32" s="370"/>
      <c r="CG32" s="370"/>
      <c r="CH32" s="370"/>
      <c r="CI32" s="73"/>
      <c r="CJ32" s="73"/>
      <c r="CK32" s="370"/>
      <c r="CL32" s="370"/>
      <c r="CM32" s="370"/>
      <c r="CN32" s="370"/>
      <c r="CO32" s="370"/>
      <c r="CP32" s="370"/>
      <c r="CQ32" s="370"/>
    </row>
    <row r="33" spans="1:95" ht="16.05" customHeight="1" thickBot="1" x14ac:dyDescent="0.3">
      <c r="A33" s="158">
        <f>Pil_originale!A571</f>
        <v>5</v>
      </c>
      <c r="B33" s="159">
        <f>Pil_originale!B571</f>
        <v>24</v>
      </c>
      <c r="C33" s="159">
        <f>Pil_originale!C571</f>
        <v>0</v>
      </c>
      <c r="D33" s="159">
        <f>Pil_originale!D571</f>
        <v>2</v>
      </c>
      <c r="E33" s="159" t="str">
        <f>Pil_originale!E571</f>
        <v>Msup</v>
      </c>
      <c r="F33" s="159">
        <f>Pil_originale!F571</f>
        <v>40.408999999999999</v>
      </c>
      <c r="G33" s="159">
        <f>Pil_originale!G571</f>
        <v>25.597999999999999</v>
      </c>
      <c r="H33" s="159">
        <f>Pil_originale!H571</f>
        <v>176.613</v>
      </c>
      <c r="I33" s="159">
        <f>Pil_originale!I571</f>
        <v>9.7970000000000006</v>
      </c>
      <c r="J33" s="159">
        <f>Pil_originale!J571</f>
        <v>-20.710999999999999</v>
      </c>
      <c r="K33" s="160">
        <f>Pil_originale!K571</f>
        <v>-22.61</v>
      </c>
      <c r="L33" s="447"/>
      <c r="M33" s="427" t="s">
        <v>32</v>
      </c>
      <c r="N33" s="158" t="s">
        <v>18</v>
      </c>
      <c r="O33" s="19">
        <f t="shared" ref="O33:T33" si="95">F33</f>
        <v>40.408999999999999</v>
      </c>
      <c r="P33" s="19">
        <f t="shared" si="95"/>
        <v>25.597999999999999</v>
      </c>
      <c r="Q33" s="19">
        <f t="shared" si="95"/>
        <v>176.613</v>
      </c>
      <c r="R33" s="19">
        <f t="shared" si="95"/>
        <v>9.7970000000000006</v>
      </c>
      <c r="S33" s="19">
        <f t="shared" si="95"/>
        <v>-20.710999999999999</v>
      </c>
      <c r="T33" s="19">
        <f t="shared" si="95"/>
        <v>-22.61</v>
      </c>
      <c r="U33" s="25">
        <f t="shared" ref="U33:Z34" si="96">O33-(O33-O35)/320*$X$4</f>
        <v>32.969203125</v>
      </c>
      <c r="V33" s="26">
        <f t="shared" si="96"/>
        <v>20.8069375</v>
      </c>
      <c r="W33" s="26">
        <f t="shared" si="96"/>
        <v>137.38817187500001</v>
      </c>
      <c r="X33" s="26">
        <f t="shared" si="96"/>
        <v>7.6720625000000009</v>
      </c>
      <c r="Y33" s="26">
        <f t="shared" si="96"/>
        <v>-16.14</v>
      </c>
      <c r="Z33" s="27">
        <f t="shared" si="96"/>
        <v>-17.619984374999998</v>
      </c>
      <c r="AA33" s="158">
        <f t="shared" si="13"/>
        <v>153.528171875</v>
      </c>
      <c r="AB33" s="159">
        <f t="shared" si="13"/>
        <v>25.292046874999997</v>
      </c>
      <c r="AC33" s="159">
        <f t="shared" si="14"/>
        <v>161.11578593749999</v>
      </c>
      <c r="AD33" s="159">
        <f t="shared" si="15"/>
        <v>71.350498437499994</v>
      </c>
      <c r="AE33" s="34">
        <f t="shared" si="16"/>
        <v>181.9227234375</v>
      </c>
      <c r="AF33" s="34">
        <f t="shared" si="17"/>
        <v>-140.30884843749999</v>
      </c>
      <c r="AG33" s="34">
        <f t="shared" si="18"/>
        <v>92.157435937499997</v>
      </c>
      <c r="AH33" s="35">
        <f t="shared" si="19"/>
        <v>-50.54356093749999</v>
      </c>
      <c r="AJ33" s="158" t="s">
        <v>18</v>
      </c>
      <c r="AK33" s="82">
        <f>AU62</f>
        <v>224.01166142798243</v>
      </c>
      <c r="AL33" s="73">
        <f t="shared" si="7"/>
        <v>32.969203125</v>
      </c>
      <c r="AM33" s="73">
        <f>MAX($AK33,ABS(AE33))</f>
        <v>224.01166142798243</v>
      </c>
      <c r="AN33" s="73">
        <f>MAX($AK33,ABS(AF33))</f>
        <v>224.01166142798243</v>
      </c>
      <c r="AO33" s="73">
        <f>MAX(0.3*$AK33,ABS(AG33))</f>
        <v>92.157435937499997</v>
      </c>
      <c r="AP33" s="73">
        <f>MAX(0.3*$AK33,ABS(AH33))</f>
        <v>67.203498428394724</v>
      </c>
      <c r="AQ33" s="105">
        <f>MAX(AL33-$AF$3*(1-((0.48*$AF$2+AL37)/(0.48*$AF$2))^2),0)/(($G$3-2*4)*391.3)*1000</f>
        <v>0</v>
      </c>
      <c r="AR33" s="106">
        <f t="shared" ref="AR33:AU33" si="97">MAX(AM33-$AF$3*(1-((0.48*$AF$2+AM37)/(0.48*$AF$2))^2),0)/(($G$3-2*4)*391.3)*1000</f>
        <v>0</v>
      </c>
      <c r="AS33" s="106">
        <f t="shared" si="97"/>
        <v>8.2653408311029999</v>
      </c>
      <c r="AT33" s="106">
        <f t="shared" si="97"/>
        <v>0</v>
      </c>
      <c r="AU33" s="106">
        <f t="shared" si="97"/>
        <v>0.62000456830215489</v>
      </c>
      <c r="AV33" s="121">
        <f>MAX(AQ33:AU33)</f>
        <v>8.2653408311029999</v>
      </c>
      <c r="AW33" s="126">
        <f>$AW$2</f>
        <v>12.566370614359172</v>
      </c>
      <c r="AX33" s="73">
        <f>2*AW33*391.3/10</f>
        <v>983.44416427974886</v>
      </c>
      <c r="AY33" s="288">
        <f>AX33*($G$3-2*4)/200</f>
        <v>354.03989914070962</v>
      </c>
      <c r="AZ33" s="73">
        <f>($AF3+$AY33)*(1-ABS((0.48*$AF$2+AL$37)/(0.48*$AF$2+$AX33))^(1+1/(1+2*$AX33/$AF$2)))</f>
        <v>592.10401046149138</v>
      </c>
      <c r="BA33" s="73">
        <f t="shared" ref="BA33:BD34" si="98">($AF3+$AY33)*(1-ABS((0.48*$AF$2+AM$37)/(0.48*$AF$2+$AX33))^(1+1/(1+$AX33/$AF$2)))</f>
        <v>648.23744594243385</v>
      </c>
      <c r="BB33" s="73">
        <f t="shared" si="98"/>
        <v>378.85426372843648</v>
      </c>
      <c r="BC33" s="73">
        <f t="shared" si="98"/>
        <v>627.5199973588343</v>
      </c>
      <c r="BD33" s="73">
        <f t="shared" si="98"/>
        <v>426.13849993223545</v>
      </c>
      <c r="BE33" s="148">
        <f>(ABS(AL33/AZ33)^1.5+ABS(AL34/AZ34)^1.5)</f>
        <v>4.6885168832732457E-2</v>
      </c>
      <c r="BF33" s="148">
        <f t="shared" ref="BF33:BI33" si="99">(ABS(AM33/BA33)^1.5+ABS(AM34/BA34)^1.5)</f>
        <v>0.33431812877216116</v>
      </c>
      <c r="BG33" s="148">
        <f t="shared" si="99"/>
        <v>0.58164492020451852</v>
      </c>
      <c r="BH33" s="148">
        <f t="shared" si="99"/>
        <v>0.42610326802119841</v>
      </c>
      <c r="BI33" s="148">
        <f t="shared" si="99"/>
        <v>0.53569245405043797</v>
      </c>
      <c r="BJ33" s="191"/>
      <c r="BK33" s="73"/>
      <c r="BL33" s="73">
        <f>MAX(BA33+BA35,BB33+BB35)*$BL$2/($CB$3)*100</f>
        <v>571.24329171180636</v>
      </c>
      <c r="BM33" s="36">
        <f>0.5*14.17*$G$4*0.9*($G$3-4)*2.5/(1+2.5^2)/10</f>
        <v>501.32482758620688</v>
      </c>
      <c r="BN33" s="73">
        <f>BO4*BN44*0.9*($G$3-4)*391.3/100*2.5*10^-1</f>
        <v>840.8447604591853</v>
      </c>
      <c r="BO33" s="265">
        <f>IF(BN33&gt;BM33,SQRT((0.5*14.17*$G$4)/($BO$4/BN44*391.3)-1)," ")</f>
        <v>1.8227900739639975</v>
      </c>
      <c r="BP33" s="73">
        <f>IF(BO33=" "," ",0.9*$BO$4/BN44*($G$3-4)*391.3*BO33/10)</f>
        <v>613.07339324385521</v>
      </c>
      <c r="BQ33" s="73" t="str">
        <f>IF(AND(BP33&gt;BL33,BN33&gt;BL33),"Verifica","Non Verifica")</f>
        <v>Verifica</v>
      </c>
      <c r="BR33" s="73">
        <f>BS4*BR44*0.9*($G$3-4)*391.3/100*2.5*10^-1</f>
        <v>840.8447604591853</v>
      </c>
      <c r="BS33" s="265">
        <f>IF(BR33&gt;BM33,SQRT((0.5*14.17*$G$4)/($BS$4/BR44*391.3)-1)," ")</f>
        <v>1.8227900739639975</v>
      </c>
      <c r="BT33" s="73">
        <f>IF(BS33=" "," ",0.9*BS4/BR44*($G$3-4)*391.3*BS33/10)</f>
        <v>613.07339324385521</v>
      </c>
      <c r="BU33" s="6" t="str">
        <f>IF(AND(BT33&gt;BL33,BR33&gt;BL33),"Verifica","Non Verifica")</f>
        <v>Verifica</v>
      </c>
      <c r="BV33" s="281" t="str">
        <f>IF(BS4/BT4&gt;=0.08*14.17*0.75/391.3,"Verifica","Non verifica")</f>
        <v>Verifica</v>
      </c>
      <c r="BW33" s="370"/>
      <c r="BX33" s="370"/>
      <c r="BY33" s="370"/>
      <c r="BZ33" s="370"/>
      <c r="CA33" s="73">
        <f>3*AL3+AL2</f>
        <v>11.435397259066846</v>
      </c>
      <c r="CB33" s="73">
        <f>2*AL3+AL2</f>
        <v>8.2938046054770531</v>
      </c>
      <c r="CC33" s="370">
        <f>MAX(ABS(Taglio!H10),ABS(Taglio!I10),ABS(Taglio!H11),ABS(Taglio!I11))</f>
        <v>104.59399999999999</v>
      </c>
      <c r="CD33" s="245">
        <f>$CB$5*(CB33+CA33)*391.3/10-ABS(CC33)</f>
        <v>821.8104027515235</v>
      </c>
      <c r="CE33" s="370">
        <v>0.48</v>
      </c>
      <c r="CF33" s="370">
        <f>CE33*(1-25/250)</f>
        <v>0.432</v>
      </c>
      <c r="CG33" s="370">
        <v>30</v>
      </c>
      <c r="CH33" s="370">
        <v>72</v>
      </c>
      <c r="CI33" s="73">
        <f>(MAX(ABS(AL38),ABS(AM38),ABS(AN38),ABS(AO38),ABS(AP38)))/(CG33*CH33)</f>
        <v>0.54524574074074073</v>
      </c>
      <c r="CJ33" s="73">
        <f>CD33/(CG33*CH33)*10</f>
        <v>3.8046777905163127</v>
      </c>
      <c r="CK33" s="246">
        <f>CI33/14.17*10</f>
        <v>0.38478880786220238</v>
      </c>
      <c r="CL33" s="245">
        <f>CF33*14.17*CH33*CG33*(1-CK33/CF33)^0.5/10</f>
        <v>437.10719808240344</v>
      </c>
      <c r="CM33" s="464" t="str">
        <f>IF(CD33&lt;CL33,"VERIFICA","NON VERIFICA_necessarie staffe di contenimento")</f>
        <v>NON VERIFICA_necessarie staffe di contenimento</v>
      </c>
      <c r="CN33" s="464"/>
      <c r="CO33" s="245">
        <f>CG33*CH33/391.3*(CJ33^2/(1.2+CK33*CG33-1.2))</f>
        <v>6.922069948258236</v>
      </c>
      <c r="CP33" s="370"/>
      <c r="CQ33" s="370"/>
    </row>
    <row r="34" spans="1:95" ht="16.05" customHeight="1" x14ac:dyDescent="0.25">
      <c r="A34" s="162">
        <f>Pil_originale!A572</f>
        <v>5</v>
      </c>
      <c r="B34" s="6">
        <f>Pil_originale!B572</f>
        <v>24</v>
      </c>
      <c r="C34" s="6">
        <f>Pil_originale!C572</f>
        <v>0</v>
      </c>
      <c r="D34" s="6">
        <f>Pil_originale!D572</f>
        <v>2</v>
      </c>
      <c r="E34" s="6" t="str">
        <f>Pil_originale!E572</f>
        <v>Minf</v>
      </c>
      <c r="F34" s="6">
        <f>Pil_originale!F572</f>
        <v>-27.611999999999998</v>
      </c>
      <c r="G34" s="6">
        <f>Pil_originale!G572</f>
        <v>-18.206</v>
      </c>
      <c r="H34" s="6">
        <f>Pil_originale!H572</f>
        <v>-182.01400000000001</v>
      </c>
      <c r="I34" s="6">
        <f>Pil_originale!I572</f>
        <v>-9.6310000000000002</v>
      </c>
      <c r="J34" s="6">
        <f>Pil_originale!J572</f>
        <v>21.081</v>
      </c>
      <c r="K34" s="7">
        <f>Pil_originale!K572</f>
        <v>23.013000000000002</v>
      </c>
      <c r="L34" s="447"/>
      <c r="M34" s="427"/>
      <c r="N34" s="162" t="s">
        <v>17</v>
      </c>
      <c r="O34" s="21">
        <f t="shared" ref="O34:T34" si="100">F36</f>
        <v>24.291</v>
      </c>
      <c r="P34" s="21">
        <f t="shared" si="100"/>
        <v>15.875999999999999</v>
      </c>
      <c r="Q34" s="21">
        <f t="shared" si="100"/>
        <v>6.5</v>
      </c>
      <c r="R34" s="21">
        <f t="shared" si="100"/>
        <v>93.244</v>
      </c>
      <c r="S34" s="21">
        <f t="shared" si="100"/>
        <v>12.105</v>
      </c>
      <c r="T34" s="21">
        <f t="shared" si="100"/>
        <v>13.215</v>
      </c>
      <c r="U34" s="28">
        <f t="shared" si="96"/>
        <v>19.001296875000001</v>
      </c>
      <c r="V34" s="29">
        <f t="shared" si="96"/>
        <v>12.417124999999999</v>
      </c>
      <c r="W34" s="29">
        <f t="shared" si="96"/>
        <v>5.0472812500000002</v>
      </c>
      <c r="X34" s="29">
        <f t="shared" si="96"/>
        <v>72.574421874999999</v>
      </c>
      <c r="Y34" s="29">
        <f t="shared" si="96"/>
        <v>9.4128437500000004</v>
      </c>
      <c r="Z34" s="30">
        <f t="shared" si="96"/>
        <v>10.276093750000001</v>
      </c>
      <c r="AA34" s="162">
        <f t="shared" si="13"/>
        <v>14.460125000000001</v>
      </c>
      <c r="AB34" s="6">
        <f t="shared" si="13"/>
        <v>82.850515625</v>
      </c>
      <c r="AC34" s="6">
        <f t="shared" si="14"/>
        <v>39.315279687500002</v>
      </c>
      <c r="AD34" s="6">
        <f t="shared" si="15"/>
        <v>87.188553124999999</v>
      </c>
      <c r="AE34" s="36">
        <f t="shared" si="16"/>
        <v>51.732404687500001</v>
      </c>
      <c r="AF34" s="36">
        <f t="shared" si="17"/>
        <v>-26.898154687500003</v>
      </c>
      <c r="AG34" s="36">
        <f t="shared" si="18"/>
        <v>99.605678124999997</v>
      </c>
      <c r="AH34" s="37">
        <f t="shared" si="19"/>
        <v>-74.771428125</v>
      </c>
      <c r="AJ34" s="162" t="s">
        <v>17</v>
      </c>
      <c r="AK34" s="82"/>
      <c r="AL34" s="73">
        <f t="shared" si="7"/>
        <v>19.001296875000001</v>
      </c>
      <c r="AM34" s="73">
        <f>MAX(0.3*$AK34,ABS(AE34))</f>
        <v>51.732404687500001</v>
      </c>
      <c r="AN34" s="73">
        <f>MAX(0.3*$AK34,ABS(AF34))</f>
        <v>26.898154687500003</v>
      </c>
      <c r="AO34" s="73">
        <f>MAX($AK34,ABS(AG34))</f>
        <v>99.605678124999997</v>
      </c>
      <c r="AP34" s="73">
        <f>MAX($AK34,ABS(AH34))</f>
        <v>74.771428125</v>
      </c>
      <c r="AQ34" s="107">
        <f>MAX(AL34-$AF$4*(1-((0.48*$AF$2+AL37)/(0.48*$AF$2))^2),0)/(($G$4-2*4)*391.3)*1000</f>
        <v>0</v>
      </c>
      <c r="AR34" s="108">
        <f t="shared" ref="AR34:AU34" si="101">MAX(AM34-$AF$4*(1-((0.48*$AF$2+AM37)/(0.48*$AF$2))^2),0)/(($G$4-2*4)*391.3)*1000</f>
        <v>0</v>
      </c>
      <c r="AS34" s="108">
        <f t="shared" si="101"/>
        <v>3.510203060508434</v>
      </c>
      <c r="AT34" s="108">
        <f t="shared" si="101"/>
        <v>0</v>
      </c>
      <c r="AU34" s="108">
        <f t="shared" si="101"/>
        <v>6.5191234903376944</v>
      </c>
      <c r="AV34" s="123">
        <f t="shared" ref="AV34:AV36" si="102">MAX(AQ34:AU34)</f>
        <v>6.5191234903376944</v>
      </c>
      <c r="AW34" s="127">
        <f>$AW$3</f>
        <v>10.304423903774522</v>
      </c>
      <c r="AX34" s="73">
        <f t="shared" ref="AX34:AX36" si="103">2*AW34*391.3/10</f>
        <v>806.42421470939405</v>
      </c>
      <c r="AY34" s="288">
        <f>AX34*($G$4-2*4)/200</f>
        <v>88.706663618033346</v>
      </c>
      <c r="AZ34" s="73">
        <f>($AF4+$AY34)*(1-ABS((0.48*$AF$2+AL$37)/(0.48*$AF$2+$AX34))^(1+1/(1+2*$AX34/$AF$2)))</f>
        <v>181.95659390877162</v>
      </c>
      <c r="BA34" s="73">
        <f t="shared" si="98"/>
        <v>200.38475031211786</v>
      </c>
      <c r="BB34" s="73">
        <f t="shared" si="98"/>
        <v>106.47487283330767</v>
      </c>
      <c r="BC34" s="73">
        <f t="shared" si="98"/>
        <v>193.32497162429095</v>
      </c>
      <c r="BD34" s="73">
        <f t="shared" si="98"/>
        <v>123.15579656056475</v>
      </c>
      <c r="BE34" s="148"/>
      <c r="BF34" s="148"/>
      <c r="BG34" s="148"/>
      <c r="BH34" s="148"/>
      <c r="BI34" s="148"/>
      <c r="BJ34" s="191"/>
      <c r="BK34" s="370"/>
      <c r="BL34" s="73"/>
      <c r="BM34" s="36"/>
      <c r="BN34" s="73"/>
      <c r="BO34" s="73"/>
      <c r="BP34" s="73"/>
      <c r="BQ34" s="73"/>
      <c r="BR34" s="73"/>
      <c r="BS34" s="73"/>
      <c r="BT34" s="73"/>
      <c r="BU34" s="403"/>
      <c r="BV34" s="370"/>
      <c r="BW34" s="370"/>
      <c r="BX34" s="370"/>
      <c r="BY34" s="370"/>
      <c r="BZ34" s="370"/>
      <c r="CA34" s="370"/>
      <c r="CB34" s="370"/>
      <c r="CC34" s="370"/>
      <c r="CD34" s="370"/>
      <c r="CE34" s="370"/>
      <c r="CF34" s="370"/>
      <c r="CG34" s="370"/>
      <c r="CH34" s="370"/>
      <c r="CI34" s="73"/>
      <c r="CJ34" s="73"/>
      <c r="CK34" s="370"/>
      <c r="CL34" s="370"/>
      <c r="CM34" s="465"/>
      <c r="CN34" s="465"/>
      <c r="CO34" s="370"/>
      <c r="CP34" s="370"/>
      <c r="CQ34" s="370"/>
    </row>
    <row r="35" spans="1:95" ht="16.05" customHeight="1" x14ac:dyDescent="0.25">
      <c r="A35" s="162">
        <f>Pil_originale!A574</f>
        <v>5</v>
      </c>
      <c r="B35" s="6">
        <f>Pil_originale!B574</f>
        <v>24</v>
      </c>
      <c r="C35" s="6">
        <f>Pil_originale!C574</f>
        <v>0</v>
      </c>
      <c r="D35" s="6">
        <f>Pil_originale!D574</f>
        <v>2</v>
      </c>
      <c r="E35" s="6" t="str">
        <f>Pil_originale!E574</f>
        <v>N</v>
      </c>
      <c r="F35" s="6">
        <f>Pil_originale!F574</f>
        <v>-446.31099999999998</v>
      </c>
      <c r="G35" s="6">
        <f>Pil_originale!G574</f>
        <v>-279.3</v>
      </c>
      <c r="H35" s="6">
        <f>Pil_originale!H574</f>
        <v>-464.39100000000002</v>
      </c>
      <c r="I35" s="6">
        <f>Pil_originale!I574</f>
        <v>-26.55</v>
      </c>
      <c r="J35" s="6">
        <f>Pil_originale!J574</f>
        <v>55.46</v>
      </c>
      <c r="K35" s="7">
        <f>Pil_originale!K574</f>
        <v>60.542999999999999</v>
      </c>
      <c r="L35" s="447"/>
      <c r="M35" s="427"/>
      <c r="N35" s="162" t="s">
        <v>20</v>
      </c>
      <c r="O35" s="21">
        <f t="shared" ref="O35:T35" si="104">F34</f>
        <v>-27.611999999999998</v>
      </c>
      <c r="P35" s="21">
        <f t="shared" si="104"/>
        <v>-18.206</v>
      </c>
      <c r="Q35" s="21">
        <f t="shared" si="104"/>
        <v>-182.01400000000001</v>
      </c>
      <c r="R35" s="21">
        <f t="shared" si="104"/>
        <v>-9.6310000000000002</v>
      </c>
      <c r="S35" s="21">
        <f t="shared" si="104"/>
        <v>21.081</v>
      </c>
      <c r="T35" s="21">
        <f t="shared" si="104"/>
        <v>23.013000000000002</v>
      </c>
      <c r="U35" s="28">
        <f t="shared" ref="U35:Z36" si="105">O35+(O33-O35)/320*$X$5</f>
        <v>-20.172203124999999</v>
      </c>
      <c r="V35" s="29">
        <f t="shared" si="105"/>
        <v>-13.414937500000001</v>
      </c>
      <c r="W35" s="29">
        <f t="shared" si="105"/>
        <v>-142.78917187500002</v>
      </c>
      <c r="X35" s="29">
        <f t="shared" si="105"/>
        <v>-7.5060625000000005</v>
      </c>
      <c r="Y35" s="29">
        <f t="shared" si="105"/>
        <v>16.509999999999998</v>
      </c>
      <c r="Z35" s="30">
        <f t="shared" si="105"/>
        <v>18.022984375</v>
      </c>
      <c r="AA35" s="162">
        <f t="shared" si="13"/>
        <v>-159.29917187500001</v>
      </c>
      <c r="AB35" s="6">
        <f t="shared" si="13"/>
        <v>-25.529046874999999</v>
      </c>
      <c r="AC35" s="6">
        <f t="shared" si="14"/>
        <v>-166.95788593750001</v>
      </c>
      <c r="AD35" s="6">
        <f t="shared" si="15"/>
        <v>-73.318798437499993</v>
      </c>
      <c r="AE35" s="36">
        <f t="shared" si="16"/>
        <v>-180.37282343750002</v>
      </c>
      <c r="AF35" s="36">
        <f t="shared" si="17"/>
        <v>153.5429484375</v>
      </c>
      <c r="AG35" s="36">
        <f t="shared" si="18"/>
        <v>-86.733735937500001</v>
      </c>
      <c r="AH35" s="37">
        <f t="shared" si="19"/>
        <v>59.903860937499992</v>
      </c>
      <c r="AJ35" s="162" t="s">
        <v>20</v>
      </c>
      <c r="AK35" s="82">
        <f>AU63</f>
        <v>205.58047426260239</v>
      </c>
      <c r="AL35" s="73">
        <f t="shared" si="7"/>
        <v>-20.172203124999999</v>
      </c>
      <c r="AM35" s="73">
        <f>MAX($AK35,ABS(AE35))</f>
        <v>205.58047426260239</v>
      </c>
      <c r="AN35" s="79">
        <f>MAX($AK35,ABS(AF35))</f>
        <v>205.58047426260239</v>
      </c>
      <c r="AO35" s="73">
        <f>MAX(0.3*$AK35,ABS(AG35))</f>
        <v>86.733735937500001</v>
      </c>
      <c r="AP35" s="73">
        <f>MAX(0.3*$AK35,ABS(AH35))</f>
        <v>61.674142278780714</v>
      </c>
      <c r="AQ35" s="107">
        <f>MAX(AL35-$AF$3*(1-((0.48*$AF$2+AL38)/(0.48*$AF$2))^2),0)/(($G$3-2*4)*391.3)*1000</f>
        <v>0</v>
      </c>
      <c r="AR35" s="108">
        <f t="shared" ref="AR35:AU35" si="106">MAX(AM35-$AF$3*(1-((0.48*$AF$2+AM38)/(0.48*$AF$2))^2),0)/(($G$3-2*4)*391.3)*1000</f>
        <v>0</v>
      </c>
      <c r="AS35" s="108">
        <f t="shared" si="106"/>
        <v>7.396284864624044</v>
      </c>
      <c r="AT35" s="108">
        <f t="shared" si="106"/>
        <v>0</v>
      </c>
      <c r="AU35" s="108">
        <f t="shared" si="106"/>
        <v>0.22865299433633832</v>
      </c>
      <c r="AV35" s="122">
        <f t="shared" si="102"/>
        <v>7.396284864624044</v>
      </c>
      <c r="AW35" s="128">
        <f>$AW$2</f>
        <v>12.566370614359172</v>
      </c>
      <c r="AX35" s="73">
        <f t="shared" si="103"/>
        <v>983.44416427974886</v>
      </c>
      <c r="AY35" s="288">
        <f>AX35*($G$3-2*4)/200</f>
        <v>354.03989914070962</v>
      </c>
      <c r="AZ35" s="73">
        <f>($AF3+$AY35)*(1-ABS((0.48*$AF$2+AL$38)/(0.48*$AF$2+$AX35))^(1+1/(1+2*$AX35/$AF$2)))</f>
        <v>595.82744017006621</v>
      </c>
      <c r="BA35" s="73">
        <f t="shared" ref="BA35:BD36" si="107">($AF3+$AY35)*(1-ABS((0.48*$AF$2+AM$38)/(0.48*$AF$2+$AX35))^(1+1/(1+$AX35/$AF$2)))</f>
        <v>650.04276249348993</v>
      </c>
      <c r="BB35" s="73">
        <f t="shared" si="107"/>
        <v>383.6937334578036</v>
      </c>
      <c r="BC35" s="73">
        <f t="shared" si="107"/>
        <v>629.76959963858155</v>
      </c>
      <c r="BD35" s="73">
        <f t="shared" si="107"/>
        <v>430.62896949124939</v>
      </c>
      <c r="BE35" s="148">
        <f>ABS(AL35/AZ35)^1.5+ABS(AL36/AZ36)^1.5</f>
        <v>3.9051821917410731E-2</v>
      </c>
      <c r="BF35" s="148">
        <f t="shared" ref="BF35:BI35" si="108">ABS(AM35/BA35)^1.5+ABS(AM36/BA36)^1.5</f>
        <v>0.31390711230963991</v>
      </c>
      <c r="BG35" s="148">
        <f t="shared" si="108"/>
        <v>0.52805407533135396</v>
      </c>
      <c r="BH35" s="148">
        <f t="shared" si="108"/>
        <v>0.43551914861340735</v>
      </c>
      <c r="BI35" s="148">
        <f t="shared" si="108"/>
        <v>0.54902407794710473</v>
      </c>
      <c r="BJ35" s="191"/>
      <c r="BK35" s="73"/>
      <c r="BL35" s="36">
        <f>MAX(BC34+BC36,BD34+BD36)*$BL$2/($BX$3)*100</f>
        <v>157.83754906922073</v>
      </c>
      <c r="BM35" s="36">
        <f>0.5*14.17*$G$3*0.9*($G$4-4)*2.5/(1+2.5^2)/10</f>
        <v>457.34896551724131</v>
      </c>
      <c r="BN35" s="36">
        <f>BO6*BN44*0.9*($G$4-4)*391.3/100*2.5*10^-1</f>
        <v>460.25186888292251</v>
      </c>
      <c r="BO35" s="341">
        <f>IF(BN35&gt;BM35,SQRT((0.5*14.17*$G$3)/(BO6*BN44/100*391.3)-1)," ")</f>
        <v>2.4908377619259197</v>
      </c>
      <c r="BP35" s="36">
        <f>IF(BO35=" "," ",0.9*BO6*BN44/100*($G$4-4)*391.3*BO35*10^-1)</f>
        <v>458.56509400422431</v>
      </c>
      <c r="BQ35" s="36" t="str">
        <f>IF(AND(BP35&gt;BL35,BN35&gt;BL35),"Verifica","Non Verifica")</f>
        <v>Verifica</v>
      </c>
      <c r="BR35" s="36">
        <f>BS6*BR44*0.9*($G$4-4)*391.3/100*2.5*10^-1</f>
        <v>460.25186888292251</v>
      </c>
      <c r="BS35" s="341">
        <f>IF(BR35&gt;BM35,SQRT((0.5*14.17*$G$3)/(BS6*BR44/100*391.3)-1)," ")</f>
        <v>2.4908377619259197</v>
      </c>
      <c r="BT35" s="36">
        <f>IF(BS35=" "," ",0.9*BS6*BR44/100*($G$4-4)*391.3*BS35*10^-1)</f>
        <v>458.56509400422431</v>
      </c>
      <c r="BU35" s="6" t="str">
        <f>IF(AND(BT35&gt;BL35,BR35&gt;BL35),"Verifica","Non Verifica")</f>
        <v>Verifica</v>
      </c>
      <c r="BV35" s="370"/>
      <c r="BW35" s="370"/>
      <c r="BX35" s="370"/>
      <c r="BY35" s="370"/>
      <c r="BZ35" s="370"/>
      <c r="CA35" s="370"/>
      <c r="CB35" s="370"/>
      <c r="CC35" s="370"/>
      <c r="CD35" s="370"/>
      <c r="CE35" s="370"/>
      <c r="CF35" s="370"/>
      <c r="CG35" s="370"/>
      <c r="CH35" s="370"/>
      <c r="CI35" s="73"/>
      <c r="CJ35" s="73"/>
      <c r="CK35" s="370"/>
      <c r="CL35" s="370"/>
      <c r="CM35" s="465"/>
      <c r="CN35" s="465"/>
      <c r="CO35" s="370"/>
      <c r="CP35" s="370"/>
      <c r="CQ35" s="370"/>
    </row>
    <row r="36" spans="1:95" ht="16.05" customHeight="1" thickBot="1" x14ac:dyDescent="0.3">
      <c r="A36" s="162">
        <f>Pil_originale!A1147</f>
        <v>11</v>
      </c>
      <c r="B36" s="6">
        <f>Pil_originale!B1147</f>
        <v>24</v>
      </c>
      <c r="C36" s="6">
        <f>Pil_originale!C1147</f>
        <v>0</v>
      </c>
      <c r="D36" s="6">
        <f>Pil_originale!D1147</f>
        <v>2</v>
      </c>
      <c r="E36" s="6" t="str">
        <f>Pil_originale!E1147</f>
        <v>Msup</v>
      </c>
      <c r="F36" s="6">
        <f>Pil_originale!F1147</f>
        <v>24.291</v>
      </c>
      <c r="G36" s="6">
        <f>Pil_originale!G1147</f>
        <v>15.875999999999999</v>
      </c>
      <c r="H36" s="6">
        <f>Pil_originale!H1147</f>
        <v>6.5</v>
      </c>
      <c r="I36" s="6">
        <f>Pil_originale!I1147</f>
        <v>93.244</v>
      </c>
      <c r="J36" s="6">
        <f>Pil_originale!J1147</f>
        <v>12.105</v>
      </c>
      <c r="K36" s="7">
        <f>Pil_originale!K1147</f>
        <v>13.215</v>
      </c>
      <c r="L36" s="447"/>
      <c r="M36" s="427"/>
      <c r="N36" s="162" t="s">
        <v>19</v>
      </c>
      <c r="O36" s="21">
        <f t="shared" ref="O36:T36" si="109">F37</f>
        <v>-24.071999999999999</v>
      </c>
      <c r="P36" s="21">
        <f t="shared" si="109"/>
        <v>-15.747999999999999</v>
      </c>
      <c r="Q36" s="21">
        <f t="shared" si="109"/>
        <v>-6.782</v>
      </c>
      <c r="R36" s="21">
        <f t="shared" si="109"/>
        <v>-95.734999999999999</v>
      </c>
      <c r="S36" s="21">
        <f t="shared" si="109"/>
        <v>-12.509</v>
      </c>
      <c r="T36" s="21">
        <f t="shared" si="109"/>
        <v>-13.654999999999999</v>
      </c>
      <c r="U36" s="28">
        <f t="shared" si="105"/>
        <v>-18.782296875</v>
      </c>
      <c r="V36" s="29">
        <f t="shared" si="105"/>
        <v>-12.289124999999999</v>
      </c>
      <c r="W36" s="29">
        <f t="shared" si="105"/>
        <v>-5.3292812500000002</v>
      </c>
      <c r="X36" s="29">
        <f t="shared" si="105"/>
        <v>-75.065421874999998</v>
      </c>
      <c r="Y36" s="29">
        <f t="shared" si="105"/>
        <v>-9.8168437500000003</v>
      </c>
      <c r="Z36" s="30">
        <f t="shared" si="105"/>
        <v>-10.716093749999999</v>
      </c>
      <c r="AA36" s="162">
        <f t="shared" si="13"/>
        <v>-15.146125000000001</v>
      </c>
      <c r="AB36" s="6">
        <f t="shared" si="13"/>
        <v>-85.781515624999997</v>
      </c>
      <c r="AC36" s="6">
        <f t="shared" si="14"/>
        <v>-40.880579687500003</v>
      </c>
      <c r="AD36" s="6">
        <f t="shared" si="15"/>
        <v>-90.325353124999992</v>
      </c>
      <c r="AE36" s="36">
        <f t="shared" si="16"/>
        <v>-53.169704687500001</v>
      </c>
      <c r="AF36" s="36">
        <f t="shared" si="17"/>
        <v>28.591454687500004</v>
      </c>
      <c r="AG36" s="36">
        <f t="shared" si="18"/>
        <v>-102.61447812499999</v>
      </c>
      <c r="AH36" s="37">
        <f t="shared" si="19"/>
        <v>78.036228124999994</v>
      </c>
      <c r="AJ36" s="162" t="s">
        <v>19</v>
      </c>
      <c r="AK36" s="82"/>
      <c r="AL36" s="73">
        <f t="shared" si="7"/>
        <v>-18.782296875</v>
      </c>
      <c r="AM36" s="73">
        <f>MAX(0.3*$AK36,ABS(AE36))</f>
        <v>53.169704687500001</v>
      </c>
      <c r="AN36" s="73">
        <f>MAX(0.3*$AK36,ABS(AF36))</f>
        <v>28.591454687500004</v>
      </c>
      <c r="AO36" s="73">
        <f>MAX($AK36,ABS(AG36))</f>
        <v>102.61447812499999</v>
      </c>
      <c r="AP36" s="73">
        <f>MAX($AK36,ABS(AH36))</f>
        <v>78.036228124999994</v>
      </c>
      <c r="AQ36" s="107">
        <f>MAX(AL36-$AF$4*(1-((0.48*$AF$2+AL38)/(0.48*$AF$2))^2),0)/(($G$4-2*4)*391.3)*1000</f>
        <v>0</v>
      </c>
      <c r="AR36" s="108">
        <f t="shared" ref="AR36:AU36" si="110">MAX(AM36-$AF$4*(1-((0.48*$AF$2+AM38)/(0.48*$AF$2))^2),0)/(($G$4-2*4)*391.3)*1000</f>
        <v>0</v>
      </c>
      <c r="AS36" s="108">
        <f t="shared" si="110"/>
        <v>3.4432156288204352</v>
      </c>
      <c r="AT36" s="108">
        <f t="shared" si="110"/>
        <v>0</v>
      </c>
      <c r="AU36" s="108">
        <f t="shared" si="110"/>
        <v>6.6589418164300902</v>
      </c>
      <c r="AV36" s="123">
        <f t="shared" si="102"/>
        <v>6.6589418164300902</v>
      </c>
      <c r="AW36" s="129">
        <f>$AW$3</f>
        <v>10.304423903774522</v>
      </c>
      <c r="AX36" s="73">
        <f t="shared" si="103"/>
        <v>806.42421470939405</v>
      </c>
      <c r="AY36" s="288">
        <f>AX36*($G$4-2*4)/200</f>
        <v>88.706663618033346</v>
      </c>
      <c r="AZ36" s="73">
        <f>($AF4+$AY36)*(1-ABS((0.48*$AF$2+AL$38)/(0.48*$AF$2+$AX36))^(1+1/(1+2*$AX36/$AF$2)))</f>
        <v>183.21822366518714</v>
      </c>
      <c r="BA36" s="73">
        <f t="shared" si="107"/>
        <v>200.99658314057405</v>
      </c>
      <c r="BB36" s="73">
        <f t="shared" si="107"/>
        <v>108.18448773347038</v>
      </c>
      <c r="BC36" s="73">
        <f t="shared" si="107"/>
        <v>194.09446700015991</v>
      </c>
      <c r="BD36" s="73">
        <f t="shared" si="107"/>
        <v>124.73713325617044</v>
      </c>
      <c r="BE36" s="148"/>
      <c r="BF36" s="148"/>
      <c r="BG36" s="148"/>
      <c r="BH36" s="148"/>
      <c r="BI36" s="148"/>
      <c r="BJ36" s="191"/>
      <c r="BK36" s="370"/>
      <c r="BL36" s="73"/>
      <c r="BM36" s="36"/>
      <c r="BN36" s="73"/>
      <c r="BO36" s="73"/>
      <c r="BP36" s="73"/>
      <c r="BQ36" s="73"/>
      <c r="BR36" s="73"/>
      <c r="BS36" s="73"/>
      <c r="BT36" s="73"/>
      <c r="BU36" s="370"/>
      <c r="BV36" s="370"/>
      <c r="BW36" s="370"/>
      <c r="BX36" s="370"/>
      <c r="BY36" s="370"/>
      <c r="BZ36" s="370"/>
      <c r="CA36" s="370"/>
      <c r="CB36" s="370"/>
      <c r="CC36" s="370"/>
      <c r="CD36" s="370"/>
      <c r="CE36" s="370"/>
      <c r="CF36" s="370"/>
      <c r="CG36" s="370"/>
      <c r="CH36" s="370"/>
      <c r="CI36" s="73"/>
      <c r="CJ36" s="73"/>
      <c r="CK36" s="370"/>
      <c r="CL36" s="370"/>
      <c r="CM36" s="465"/>
      <c r="CN36" s="465"/>
      <c r="CO36" s="370"/>
      <c r="CP36" s="370"/>
      <c r="CQ36" s="370"/>
    </row>
    <row r="37" spans="1:95" ht="16.05" customHeight="1" x14ac:dyDescent="0.3">
      <c r="A37" s="162">
        <f>Pil_originale!A1148</f>
        <v>11</v>
      </c>
      <c r="B37" s="6">
        <f>Pil_originale!B1148</f>
        <v>24</v>
      </c>
      <c r="C37" s="6">
        <f>Pil_originale!C1148</f>
        <v>0</v>
      </c>
      <c r="D37" s="6">
        <f>Pil_originale!D1148</f>
        <v>2</v>
      </c>
      <c r="E37" s="6" t="str">
        <f>Pil_originale!E1148</f>
        <v>Minf</v>
      </c>
      <c r="F37" s="6">
        <f>Pil_originale!F1148</f>
        <v>-24.071999999999999</v>
      </c>
      <c r="G37" s="6">
        <f>Pil_originale!G1148</f>
        <v>-15.747999999999999</v>
      </c>
      <c r="H37" s="6">
        <f>Pil_originale!H1148</f>
        <v>-6.782</v>
      </c>
      <c r="I37" s="6">
        <f>Pil_originale!I1148</f>
        <v>-95.734999999999999</v>
      </c>
      <c r="J37" s="6">
        <f>Pil_originale!J1148</f>
        <v>-12.509</v>
      </c>
      <c r="K37" s="7">
        <f>Pil_originale!K1148</f>
        <v>-13.654999999999999</v>
      </c>
      <c r="L37" s="447"/>
      <c r="M37" s="427"/>
      <c r="N37" s="162" t="s">
        <v>44</v>
      </c>
      <c r="O37" s="21">
        <f>F35+F38</f>
        <v>-816.75099999999998</v>
      </c>
      <c r="P37" s="21">
        <f t="shared" ref="P37:T37" si="111">G35+G38</f>
        <v>-519.78600000000006</v>
      </c>
      <c r="Q37" s="21">
        <f t="shared" si="111"/>
        <v>-482.55200000000002</v>
      </c>
      <c r="R37" s="21">
        <f t="shared" si="111"/>
        <v>-264.07099999999997</v>
      </c>
      <c r="S37" s="21">
        <f t="shared" si="111"/>
        <v>23.039000000000001</v>
      </c>
      <c r="T37" s="21">
        <f t="shared" si="111"/>
        <v>25.15</v>
      </c>
      <c r="U37" s="28">
        <f>O37+$P$4</f>
        <v>-882.51475000000005</v>
      </c>
      <c r="V37" s="29">
        <f>P37+$P$2</f>
        <v>-570.37350000000004</v>
      </c>
      <c r="W37" s="29">
        <f>Q37</f>
        <v>-482.55200000000002</v>
      </c>
      <c r="X37" s="29">
        <f t="shared" ref="X37:Z38" si="112">R37</f>
        <v>-264.07099999999997</v>
      </c>
      <c r="Y37" s="29">
        <f t="shared" si="112"/>
        <v>23.039000000000001</v>
      </c>
      <c r="Z37" s="30">
        <f t="shared" si="112"/>
        <v>25.15</v>
      </c>
      <c r="AA37" s="162">
        <f t="shared" si="13"/>
        <v>-505.59100000000001</v>
      </c>
      <c r="AB37" s="6">
        <f t="shared" si="13"/>
        <v>-289.22099999999995</v>
      </c>
      <c r="AC37" s="6">
        <f t="shared" si="14"/>
        <v>-592.35730000000001</v>
      </c>
      <c r="AD37" s="6">
        <f t="shared" si="15"/>
        <v>-440.89829999999995</v>
      </c>
      <c r="AE37" s="36">
        <f t="shared" si="16"/>
        <v>-1162.7308</v>
      </c>
      <c r="AF37" s="36">
        <f t="shared" si="17"/>
        <v>21.983799999999974</v>
      </c>
      <c r="AG37" s="36">
        <f t="shared" si="18"/>
        <v>-1011.2718</v>
      </c>
      <c r="AH37" s="37">
        <f t="shared" si="19"/>
        <v>-129.47520000000009</v>
      </c>
      <c r="AJ37" s="162" t="s">
        <v>44</v>
      </c>
      <c r="AK37" s="82"/>
      <c r="AL37" s="73">
        <f t="shared" si="7"/>
        <v>-882.51475000000005</v>
      </c>
      <c r="AM37" s="73">
        <f t="shared" ref="AM37:AP38" si="113">AE37</f>
        <v>-1162.7308</v>
      </c>
      <c r="AN37" s="73">
        <f t="shared" si="113"/>
        <v>21.983799999999974</v>
      </c>
      <c r="AO37" s="73">
        <f t="shared" si="113"/>
        <v>-1011.2718</v>
      </c>
      <c r="AP37" s="73">
        <f t="shared" si="113"/>
        <v>-129.47520000000009</v>
      </c>
      <c r="AQ37" s="285"/>
      <c r="AR37" s="6"/>
      <c r="AS37" s="6"/>
      <c r="AT37" s="6"/>
      <c r="AU37" s="6"/>
      <c r="AV37" s="7"/>
      <c r="AW37" s="288"/>
      <c r="AX37" s="288"/>
      <c r="AY37" s="288"/>
      <c r="AZ37" s="288"/>
      <c r="BA37" s="239"/>
      <c r="BB37" s="239"/>
      <c r="BC37" s="239"/>
      <c r="BD37" s="239"/>
      <c r="BE37" s="148"/>
      <c r="BF37" s="148"/>
      <c r="BG37" s="148"/>
      <c r="BH37" s="148"/>
      <c r="BI37" s="148"/>
      <c r="BJ37" s="191"/>
      <c r="BK37" s="370"/>
      <c r="BL37" s="73"/>
      <c r="BM37" s="36"/>
      <c r="BN37" s="73"/>
      <c r="BO37" s="73"/>
      <c r="BP37" s="73"/>
      <c r="BQ37" s="73"/>
      <c r="BR37" s="73"/>
      <c r="BS37" s="73"/>
      <c r="BT37" s="73"/>
      <c r="BU37" s="370"/>
      <c r="BV37" s="370"/>
      <c r="BW37" s="370"/>
      <c r="BX37" s="370"/>
      <c r="BY37" s="370"/>
      <c r="BZ37" s="370"/>
      <c r="CA37" s="370"/>
      <c r="CB37" s="370"/>
      <c r="CC37" s="370"/>
      <c r="CD37" s="370"/>
      <c r="CE37" s="370"/>
      <c r="CF37" s="370"/>
      <c r="CG37" s="370"/>
      <c r="CH37" s="370"/>
      <c r="CI37" s="73"/>
      <c r="CJ37" s="73"/>
      <c r="CK37" s="370"/>
      <c r="CL37" s="370"/>
      <c r="CM37" s="370"/>
      <c r="CN37" s="370"/>
      <c r="CO37" s="370"/>
      <c r="CP37" s="370"/>
      <c r="CQ37" s="370"/>
    </row>
    <row r="38" spans="1:95" ht="16.05" customHeight="1" thickBot="1" x14ac:dyDescent="0.35">
      <c r="A38" s="8">
        <f>Pil_originale!A1150</f>
        <v>11</v>
      </c>
      <c r="B38" s="42">
        <f>Pil_originale!B1150</f>
        <v>24</v>
      </c>
      <c r="C38" s="42">
        <f>Pil_originale!C1150</f>
        <v>0</v>
      </c>
      <c r="D38" s="42">
        <f>Pil_originale!D1150</f>
        <v>2</v>
      </c>
      <c r="E38" s="42" t="str">
        <f>Pil_originale!E1150</f>
        <v>N</v>
      </c>
      <c r="F38" s="42">
        <f>Pil_originale!F1150</f>
        <v>-370.44</v>
      </c>
      <c r="G38" s="42">
        <f>Pil_originale!G1150</f>
        <v>-240.48599999999999</v>
      </c>
      <c r="H38" s="42">
        <f>Pil_originale!H1150</f>
        <v>-18.161000000000001</v>
      </c>
      <c r="I38" s="42">
        <f>Pil_originale!I1150</f>
        <v>-237.52099999999999</v>
      </c>
      <c r="J38" s="42">
        <f>Pil_originale!J1150</f>
        <v>-32.420999999999999</v>
      </c>
      <c r="K38" s="10">
        <f>Pil_originale!K1150</f>
        <v>-35.393000000000001</v>
      </c>
      <c r="L38" s="447"/>
      <c r="N38" s="8" t="s">
        <v>45</v>
      </c>
      <c r="O38" s="23">
        <f>F35+F38</f>
        <v>-816.75099999999998</v>
      </c>
      <c r="P38" s="23">
        <f t="shared" ref="P38:T38" si="114">G35+G38</f>
        <v>-519.78600000000006</v>
      </c>
      <c r="Q38" s="23">
        <f t="shared" si="114"/>
        <v>-482.55200000000002</v>
      </c>
      <c r="R38" s="23">
        <f t="shared" si="114"/>
        <v>-264.07099999999997</v>
      </c>
      <c r="S38" s="23">
        <f t="shared" si="114"/>
        <v>23.039000000000001</v>
      </c>
      <c r="T38" s="23">
        <f t="shared" si="114"/>
        <v>25.15</v>
      </c>
      <c r="U38" s="33">
        <f>O38+$P$5</f>
        <v>-902.01475000000005</v>
      </c>
      <c r="V38" s="21">
        <f>P38+$P$3</f>
        <v>-585.37350000000004</v>
      </c>
      <c r="W38" s="29">
        <f>Q38</f>
        <v>-482.55200000000002</v>
      </c>
      <c r="X38" s="29">
        <f t="shared" si="112"/>
        <v>-264.07099999999997</v>
      </c>
      <c r="Y38" s="29">
        <f t="shared" si="112"/>
        <v>23.039000000000001</v>
      </c>
      <c r="Z38" s="30">
        <f t="shared" si="112"/>
        <v>25.15</v>
      </c>
      <c r="AA38" s="8">
        <f t="shared" si="13"/>
        <v>-505.59100000000001</v>
      </c>
      <c r="AB38" s="42">
        <f t="shared" si="13"/>
        <v>-289.22099999999995</v>
      </c>
      <c r="AC38" s="42">
        <f t="shared" si="14"/>
        <v>-592.35730000000001</v>
      </c>
      <c r="AD38" s="42">
        <f t="shared" si="15"/>
        <v>-440.89829999999995</v>
      </c>
      <c r="AE38" s="38">
        <f t="shared" si="16"/>
        <v>-1177.7308</v>
      </c>
      <c r="AF38" s="38">
        <f t="shared" si="17"/>
        <v>6.9837999999999738</v>
      </c>
      <c r="AG38" s="38">
        <f t="shared" si="18"/>
        <v>-1026.2718</v>
      </c>
      <c r="AH38" s="39">
        <f t="shared" si="19"/>
        <v>-144.47520000000009</v>
      </c>
      <c r="AJ38" s="8" t="s">
        <v>45</v>
      </c>
      <c r="AK38" s="82"/>
      <c r="AL38" s="73">
        <f t="shared" si="7"/>
        <v>-902.01475000000005</v>
      </c>
      <c r="AM38" s="73">
        <f t="shared" si="113"/>
        <v>-1177.7308</v>
      </c>
      <c r="AN38" s="73">
        <f t="shared" si="113"/>
        <v>6.9837999999999738</v>
      </c>
      <c r="AO38" s="73">
        <f t="shared" si="113"/>
        <v>-1026.2718</v>
      </c>
      <c r="AP38" s="73">
        <f t="shared" si="113"/>
        <v>-144.47520000000009</v>
      </c>
      <c r="AQ38" s="8"/>
      <c r="AR38" s="42"/>
      <c r="AS38" s="42"/>
      <c r="AT38" s="42"/>
      <c r="AU38" s="42"/>
      <c r="AV38" s="10"/>
      <c r="AW38" s="288"/>
      <c r="AX38" s="288"/>
      <c r="AY38" s="288"/>
      <c r="AZ38" s="288"/>
      <c r="BA38" s="239"/>
      <c r="BB38" s="239"/>
      <c r="BC38" s="239"/>
      <c r="BD38" s="239"/>
      <c r="BE38" s="148"/>
      <c r="BF38" s="148"/>
      <c r="BG38" s="148"/>
      <c r="BH38" s="148"/>
      <c r="BI38" s="148"/>
      <c r="BJ38" s="191"/>
      <c r="BK38" s="370"/>
      <c r="BL38" s="73"/>
      <c r="BM38" s="36"/>
      <c r="BN38" s="73"/>
      <c r="BO38" s="73"/>
      <c r="BP38" s="73"/>
      <c r="BQ38" s="73"/>
      <c r="BR38" s="73"/>
      <c r="BS38" s="73"/>
      <c r="BT38" s="73"/>
      <c r="BU38" s="370"/>
      <c r="BV38" s="370"/>
      <c r="BW38" s="370"/>
      <c r="BX38" s="370"/>
      <c r="BY38" s="370"/>
      <c r="BZ38" s="370"/>
      <c r="CA38" s="370"/>
      <c r="CB38" s="370"/>
      <c r="CC38" s="370"/>
      <c r="CD38" s="370"/>
      <c r="CE38" s="370"/>
      <c r="CF38" s="370"/>
      <c r="CG38" s="370"/>
      <c r="CH38" s="370"/>
      <c r="CI38" s="73"/>
      <c r="CJ38" s="73"/>
      <c r="CK38" s="370"/>
      <c r="CL38" s="370"/>
      <c r="CM38" s="370"/>
      <c r="CN38" s="370"/>
      <c r="CO38" s="370"/>
      <c r="CP38" s="370"/>
      <c r="CQ38" s="370"/>
    </row>
    <row r="39" spans="1:95" ht="16.05" customHeight="1" thickBot="1" x14ac:dyDescent="0.3">
      <c r="A39" s="158">
        <f>Pil_originale!A575</f>
        <v>5</v>
      </c>
      <c r="B39" s="159">
        <f>Pil_originale!B575</f>
        <v>24</v>
      </c>
      <c r="C39" s="159">
        <f>Pil_originale!C575</f>
        <v>0</v>
      </c>
      <c r="D39" s="159">
        <f>Pil_originale!D575</f>
        <v>1</v>
      </c>
      <c r="E39" s="159" t="str">
        <f>Pil_originale!E575</f>
        <v>Msup</v>
      </c>
      <c r="F39" s="159">
        <f>Pil_originale!F575</f>
        <v>9.6769999999999996</v>
      </c>
      <c r="G39" s="159">
        <f>Pil_originale!G575</f>
        <v>6.8929999999999998</v>
      </c>
      <c r="H39" s="159">
        <f>Pil_originale!H575</f>
        <v>162.839</v>
      </c>
      <c r="I39" s="159">
        <f>Pil_originale!I575</f>
        <v>11.212</v>
      </c>
      <c r="J39" s="159">
        <f>Pil_originale!J575</f>
        <v>-20.503</v>
      </c>
      <c r="K39" s="160">
        <f>Pil_originale!K575</f>
        <v>-22.382000000000001</v>
      </c>
      <c r="L39" s="447"/>
      <c r="M39" s="427" t="s">
        <v>33</v>
      </c>
      <c r="N39" s="158" t="s">
        <v>18</v>
      </c>
      <c r="O39" s="19">
        <f t="shared" ref="O39:T39" si="115">F39</f>
        <v>9.6769999999999996</v>
      </c>
      <c r="P39" s="19">
        <f t="shared" si="115"/>
        <v>6.8929999999999998</v>
      </c>
      <c r="Q39" s="19">
        <f t="shared" si="115"/>
        <v>162.839</v>
      </c>
      <c r="R39" s="19">
        <f t="shared" si="115"/>
        <v>11.212</v>
      </c>
      <c r="S39" s="19">
        <f t="shared" si="115"/>
        <v>-20.503</v>
      </c>
      <c r="T39" s="19">
        <f t="shared" si="115"/>
        <v>-22.382000000000001</v>
      </c>
      <c r="U39" s="25">
        <f t="shared" ref="U39:Z40" si="116">O39-(O39-O41)/360*$Y$4</f>
        <v>8.2804027777777769</v>
      </c>
      <c r="V39" s="26">
        <f t="shared" si="116"/>
        <v>5.8861666666666661</v>
      </c>
      <c r="W39" s="26">
        <f t="shared" si="116"/>
        <v>109.57629166666666</v>
      </c>
      <c r="X39" s="26">
        <f t="shared" si="116"/>
        <v>7.7354305555555545</v>
      </c>
      <c r="Y39" s="26">
        <f t="shared" si="116"/>
        <v>-13.895097222222223</v>
      </c>
      <c r="Z39" s="27">
        <f t="shared" si="116"/>
        <v>-15.168402777777779</v>
      </c>
      <c r="AA39" s="158">
        <f t="shared" si="13"/>
        <v>123.47138888888888</v>
      </c>
      <c r="AB39" s="159">
        <f t="shared" si="13"/>
        <v>22.903833333333331</v>
      </c>
      <c r="AC39" s="159">
        <f t="shared" si="14"/>
        <v>130.34253888888887</v>
      </c>
      <c r="AD39" s="159">
        <f t="shared" si="15"/>
        <v>59.945249999999994</v>
      </c>
      <c r="AE39" s="34">
        <f t="shared" si="16"/>
        <v>136.22870555555554</v>
      </c>
      <c r="AF39" s="34">
        <f t="shared" si="17"/>
        <v>-124.4563722222222</v>
      </c>
      <c r="AG39" s="34">
        <f t="shared" si="18"/>
        <v>65.831416666666655</v>
      </c>
      <c r="AH39" s="35">
        <f t="shared" si="19"/>
        <v>-54.059083333333326</v>
      </c>
      <c r="AJ39" s="158" t="s">
        <v>18</v>
      </c>
      <c r="AK39" s="82">
        <f>AU64</f>
        <v>216.8223766446558</v>
      </c>
      <c r="AL39" s="73">
        <f t="shared" si="7"/>
        <v>8.2804027777777769</v>
      </c>
      <c r="AM39" s="73">
        <f>MAX($AK39,ABS(AE39))</f>
        <v>216.8223766446558</v>
      </c>
      <c r="AN39" s="73">
        <f>MAX($AK39,ABS(AF39))</f>
        <v>216.8223766446558</v>
      </c>
      <c r="AO39" s="73">
        <f>MAX(0.3*$AK39,ABS(AG39))</f>
        <v>65.831416666666655</v>
      </c>
      <c r="AP39" s="73">
        <f>MAX(0.3*$AK39,ABS(AH39))</f>
        <v>65.046712993396739</v>
      </c>
      <c r="AQ39" s="105">
        <f>MAX(AL39-$AG$3*(1-((0.48*$AG$2+AL43)/(0.48*$AG$2))^2),0)/(($H$3-2*4)*391.3)*1000</f>
        <v>0</v>
      </c>
      <c r="AR39" s="106">
        <f t="shared" ref="AR39:AU39" si="117">MAX(AM39-$AG$3*(1-((0.48*$AG$2+AM43)/(0.48*$AG$2))^2),0)/(($H$3-2*4)*391.3)*1000</f>
        <v>0</v>
      </c>
      <c r="AS39" s="106">
        <f t="shared" si="117"/>
        <v>9.7304783212055419</v>
      </c>
      <c r="AT39" s="106">
        <f t="shared" si="117"/>
        <v>0</v>
      </c>
      <c r="AU39" s="106">
        <f t="shared" si="117"/>
        <v>1.297982882310476</v>
      </c>
      <c r="AV39" s="132">
        <f>MAX(AQ39:AU39)</f>
        <v>9.7304783212055419</v>
      </c>
      <c r="AW39" s="128">
        <f>$AT$2</f>
        <v>21.991148575128552</v>
      </c>
      <c r="AX39" s="73">
        <f>2*AW39*391.3/10</f>
        <v>1721.0272874895606</v>
      </c>
      <c r="AY39" s="288">
        <f>AX39*($H$3-2*4)/200</f>
        <v>619.56982349624184</v>
      </c>
      <c r="AZ39" s="73">
        <f>($AG3+$AY39)*(1-ABS((0.48*$AG$2+AL$43)/(0.48*$AG$2+$AX39))^(1+1/(1+$AX39/$AG$2)))</f>
        <v>889.78913438291988</v>
      </c>
      <c r="BA39" s="73">
        <f t="shared" ref="BA39:BD39" si="118">($AG3+$AY39)*(1-ABS((0.48*$AG$2+AM$43)/(0.48*$AG$2+$AX39))^(1+1/(1+$AX39/$AG$2)))</f>
        <v>939.45341817240705</v>
      </c>
      <c r="BB39" s="73">
        <f t="shared" si="118"/>
        <v>619.38549042345244</v>
      </c>
      <c r="BC39" s="73">
        <f t="shared" si="118"/>
        <v>920.85540928384648</v>
      </c>
      <c r="BD39" s="73">
        <f t="shared" si="118"/>
        <v>681.39292698350459</v>
      </c>
      <c r="BE39" s="148">
        <f>(ABS(AL39/AZ39)^1.5+ABS(AL40/AZ40)^1.5)</f>
        <v>1.7352298562317941E-2</v>
      </c>
      <c r="BF39" s="148">
        <f t="shared" ref="BF39:BI39" si="119">(ABS(AM39/BA39)^1.5+ABS(AM40/BA40)^1.5)</f>
        <v>0.1861822810470245</v>
      </c>
      <c r="BG39" s="148">
        <f t="shared" si="119"/>
        <v>0.31466328005195737</v>
      </c>
      <c r="BH39" s="148">
        <f t="shared" si="119"/>
        <v>0.24482361332447444</v>
      </c>
      <c r="BI39" s="148">
        <f t="shared" si="119"/>
        <v>0.38930015053022099</v>
      </c>
      <c r="BJ39" s="399"/>
      <c r="BK39" s="73"/>
      <c r="BL39" s="73">
        <f>MAX(BA39+BA41,BB39+BB41)*$BL$2/($CC$3)*100</f>
        <v>713.14687562841596</v>
      </c>
      <c r="BM39" s="36">
        <f>0.5*14.17*$G$4*0.9*($G$3-4)*2.5/(1+2.5^2)/10</f>
        <v>501.32482758620688</v>
      </c>
      <c r="BN39" s="73">
        <f>BO44*0.9*($G$3-4)*391.3/100*2.5*10^-1</f>
        <v>1177.1826646428597</v>
      </c>
      <c r="BO39" s="265">
        <f>IF(BN39&gt;BM39,SQRT((0.5*14.17*$G$4)/(BM44/BN44*391.3)-1)," ")</f>
        <v>1.444834062084065</v>
      </c>
      <c r="BP39" s="73">
        <f>IF(BO39=" "," ",0.9*BO44/100*($G$3-4)*391.3*BO39/10)</f>
        <v>680.3334444683544</v>
      </c>
      <c r="BQ39" s="73" t="str">
        <f>IF(AND(BP39&gt;BL39,BN39&gt;BL39),"Verifica","Non Verifica")</f>
        <v>Non Verifica</v>
      </c>
      <c r="BR39" s="73">
        <f>BS44*0.9*($G$3-4)*391.3/100*2.5*10^-1</f>
        <v>1177.1826646428597</v>
      </c>
      <c r="BS39" s="265">
        <f>IF(BR39&gt;BM39,SQRT((0.5*14.17*$G$4)/(BQ44/BR44*391.3)-1)," ")</f>
        <v>1.444834062084065</v>
      </c>
      <c r="BT39" s="73">
        <f>IF(BS39=" "," ",0.9*BS44/100*($G$3-4)*391.3*BS39/10)</f>
        <v>680.3334444683544</v>
      </c>
      <c r="BU39" s="6" t="str">
        <f>IF(AND(BT39&gt;BL39,BR39&gt;BL39),"Verifica","Non Verifica")</f>
        <v>Non Verifica</v>
      </c>
      <c r="BV39" s="281" t="str">
        <f>IF(BS4/BT4&gt;=0.08*14.17*0.75/391.3,"Verifica","Non verifica")</f>
        <v>Verifica</v>
      </c>
      <c r="BW39" s="399"/>
      <c r="BX39" s="370"/>
      <c r="BY39" s="370"/>
      <c r="BZ39" s="370"/>
      <c r="CA39" s="73">
        <f>MAX(AM60:AP60)/(0.9*(80-4)*391.3)*1000</f>
        <v>12.301444322147333</v>
      </c>
      <c r="CB39" s="73">
        <f>MAX(AM61:AP61)/(0.9*(80-4)*391.3)*1000</f>
        <v>7.4179468070480974</v>
      </c>
      <c r="CC39" s="370">
        <f>MAX(ABS(Taglio!H12),ABS(Taglio!I12),ABS(Taglio!H13),ABS(Taglio!I13))</f>
        <v>147.84200000000001</v>
      </c>
      <c r="CD39" s="245">
        <f>$CB$5*(CB39+CA39)*391.3/10-ABS(CC39)</f>
        <v>778.10172986250052</v>
      </c>
      <c r="CE39" s="370">
        <v>0.48</v>
      </c>
      <c r="CF39" s="370">
        <f>CE39*(1-25/250)</f>
        <v>0.432</v>
      </c>
      <c r="CG39" s="370">
        <v>30</v>
      </c>
      <c r="CH39" s="370">
        <v>72</v>
      </c>
      <c r="CI39" s="73">
        <f>(MAX(ABS(AL44),ABS(AM44),ABS(AN44),ABS(AO44),ABS(AP44)))/(CG39*CH39)</f>
        <v>0.68661050925925926</v>
      </c>
      <c r="CJ39" s="73">
        <f>CD39/(CG39*CH39)*10</f>
        <v>3.6023228234375027</v>
      </c>
      <c r="CK39" s="246">
        <v>0.37</v>
      </c>
      <c r="CL39" s="245">
        <f>CF39*14.17*CH39*CG39*(1-CK39/CF39)^0.5/10</f>
        <v>500.91186580318254</v>
      </c>
      <c r="CM39" s="464" t="str">
        <f>IF(CD39&lt;CL39,"VERIFICA","NON VERIFICA_necessarie staffe di contenimento")</f>
        <v>NON VERIFICA_necessarie staffe di contenimento</v>
      </c>
      <c r="CN39" s="464"/>
      <c r="CO39" s="245">
        <f>CG39*CH39/391.3*(CJ39^2/(1.2+CK39*CG39-1.2))</f>
        <v>6.4533643236794145</v>
      </c>
      <c r="CP39" s="370"/>
      <c r="CQ39" s="370"/>
    </row>
    <row r="40" spans="1:95" ht="16.05" customHeight="1" x14ac:dyDescent="0.25">
      <c r="A40" s="162">
        <f>Pil_originale!A576</f>
        <v>5</v>
      </c>
      <c r="B40" s="6">
        <f>Pil_originale!B576</f>
        <v>24</v>
      </c>
      <c r="C40" s="6">
        <f>Pil_originale!C576</f>
        <v>0</v>
      </c>
      <c r="D40" s="6">
        <f>Pil_originale!D576</f>
        <v>1</v>
      </c>
      <c r="E40" s="6" t="str">
        <f>Pil_originale!E576</f>
        <v>Minf</v>
      </c>
      <c r="F40" s="6">
        <f>Pil_originale!F576</f>
        <v>-4.6879999999999997</v>
      </c>
      <c r="G40" s="6">
        <f>Pil_originale!G576</f>
        <v>-3.4630000000000001</v>
      </c>
      <c r="H40" s="6">
        <f>Pil_originale!H576</f>
        <v>-385.00599999999997</v>
      </c>
      <c r="I40" s="6">
        <f>Pil_originale!I576</f>
        <v>-24.547000000000001</v>
      </c>
      <c r="J40" s="6">
        <f>Pil_originale!J576</f>
        <v>47.463999999999999</v>
      </c>
      <c r="K40" s="7">
        <f>Pil_originale!K576</f>
        <v>51.814999999999998</v>
      </c>
      <c r="L40" s="447"/>
      <c r="M40" s="427"/>
      <c r="N40" s="162" t="s">
        <v>17</v>
      </c>
      <c r="O40" s="21">
        <f t="shared" ref="O40:T40" si="120">F42</f>
        <v>14.635999999999999</v>
      </c>
      <c r="P40" s="21">
        <f t="shared" si="120"/>
        <v>9.5470000000000006</v>
      </c>
      <c r="Q40" s="21">
        <f t="shared" si="120"/>
        <v>3.8340000000000001</v>
      </c>
      <c r="R40" s="21">
        <f t="shared" si="120"/>
        <v>72.113</v>
      </c>
      <c r="S40" s="21">
        <f t="shared" si="120"/>
        <v>8.6489999999999991</v>
      </c>
      <c r="T40" s="21">
        <f t="shared" si="120"/>
        <v>9.4420000000000002</v>
      </c>
      <c r="U40" s="28">
        <f t="shared" si="116"/>
        <v>12.527833333333334</v>
      </c>
      <c r="V40" s="29">
        <f t="shared" si="116"/>
        <v>8.1698472222222236</v>
      </c>
      <c r="W40" s="29">
        <f t="shared" si="116"/>
        <v>3.0186944444444448</v>
      </c>
      <c r="X40" s="29">
        <f t="shared" si="116"/>
        <v>56.985708333333335</v>
      </c>
      <c r="Y40" s="29">
        <f t="shared" si="116"/>
        <v>6.8264722222222218</v>
      </c>
      <c r="Z40" s="30">
        <f t="shared" si="116"/>
        <v>7.4524444444444446</v>
      </c>
      <c r="AA40" s="162">
        <f t="shared" si="13"/>
        <v>9.8451666666666675</v>
      </c>
      <c r="AB40" s="6">
        <f t="shared" si="13"/>
        <v>64.438152777777773</v>
      </c>
      <c r="AC40" s="6">
        <f t="shared" si="14"/>
        <v>29.176612499999997</v>
      </c>
      <c r="AD40" s="6">
        <f t="shared" si="15"/>
        <v>67.39170277777778</v>
      </c>
      <c r="AE40" s="36">
        <f t="shared" si="16"/>
        <v>37.346459722222221</v>
      </c>
      <c r="AF40" s="36">
        <f t="shared" si="17"/>
        <v>-21.006765277777774</v>
      </c>
      <c r="AG40" s="36">
        <f t="shared" si="18"/>
        <v>75.561550000000011</v>
      </c>
      <c r="AH40" s="37">
        <f t="shared" si="19"/>
        <v>-59.221855555555557</v>
      </c>
      <c r="AJ40" s="162" t="s">
        <v>17</v>
      </c>
      <c r="AK40" s="82"/>
      <c r="AL40" s="73">
        <f t="shared" si="7"/>
        <v>12.527833333333334</v>
      </c>
      <c r="AM40" s="73">
        <f>MAX(0.3*$AK40,ABS(AE40))</f>
        <v>37.346459722222221</v>
      </c>
      <c r="AN40" s="73">
        <f>MAX(0.3*$AK40,ABS(AF40))</f>
        <v>21.006765277777774</v>
      </c>
      <c r="AO40" s="73">
        <f>MAX($AK40,ABS(AG40))</f>
        <v>75.561550000000011</v>
      </c>
      <c r="AP40" s="73">
        <f>MAX($AK40,ABS(AH40))</f>
        <v>59.221855555555557</v>
      </c>
      <c r="AQ40" s="107">
        <f>MAX(AL40-$AG$4*(1-((0.48*$AG$2+AL43)/(0.48*$AG$2))^2),0)/(($H$4-2*4)*391.3)*1000</f>
        <v>0</v>
      </c>
      <c r="AR40" s="108">
        <f t="shared" ref="AR40:AU40" si="121">MAX(AM40-$AG$4*(1-((0.48*$AG$2+AM43)/(0.48*$AG$2))^2),0)/(($H$4-2*4)*391.3)*1000</f>
        <v>0</v>
      </c>
      <c r="AS40" s="108">
        <f t="shared" si="121"/>
        <v>4.9371385065400322</v>
      </c>
      <c r="AT40" s="108">
        <f t="shared" si="121"/>
        <v>0</v>
      </c>
      <c r="AU40" s="108">
        <f t="shared" si="121"/>
        <v>5.6388561592977</v>
      </c>
      <c r="AV40" s="133">
        <f t="shared" ref="AV40:AV42" si="122">MAX(AQ40:AU40)</f>
        <v>5.6388561592977</v>
      </c>
      <c r="AW40" s="127">
        <f>$AT$3</f>
        <v>10.304423903774522</v>
      </c>
      <c r="AX40" s="73">
        <f t="shared" ref="AX40:AX42" si="123">2*AW40*391.3/10</f>
        <v>806.42421470939405</v>
      </c>
      <c r="AY40" s="288">
        <f>AX40*($H$4-2*4)/200</f>
        <v>88.706663618033346</v>
      </c>
      <c r="AZ40" s="73">
        <f>($AG4+$AY40)*(1-ABS((0.48*$AG$2+AL$43)/(0.48*$AG$2+$AX40))^(1+1/(1+$AX40/$AG$2)))</f>
        <v>193.65036950667158</v>
      </c>
      <c r="BA40" s="73">
        <f t="shared" ref="BA40:BD40" si="124">($AG4+$AY40)*(1-ABS((0.48*$AG$2+AM$43)/(0.48*$AG$2+$AX40))^(1+1/(1+$AX40/$AG$2)))</f>
        <v>209.42776477077643</v>
      </c>
      <c r="BB40" s="73">
        <f t="shared" si="124"/>
        <v>92.888252782917974</v>
      </c>
      <c r="BC40" s="73">
        <f t="shared" si="124"/>
        <v>203.830003058583</v>
      </c>
      <c r="BD40" s="73">
        <f t="shared" si="124"/>
        <v>117.06760185376957</v>
      </c>
      <c r="BE40" s="148"/>
      <c r="BF40" s="148"/>
      <c r="BG40" s="148"/>
      <c r="BH40" s="148"/>
      <c r="BI40" s="148"/>
      <c r="BJ40" s="399"/>
      <c r="BK40" s="399"/>
      <c r="BL40" s="73"/>
      <c r="BM40" s="36"/>
      <c r="BN40" s="73"/>
      <c r="BO40" s="73"/>
      <c r="BP40" s="73"/>
      <c r="BQ40" s="73"/>
      <c r="BR40" s="73"/>
      <c r="BS40" s="36"/>
      <c r="BT40" s="73"/>
      <c r="BU40" s="399"/>
      <c r="BV40" s="399"/>
      <c r="BW40" s="399"/>
      <c r="BX40" s="370"/>
      <c r="BY40" s="370"/>
      <c r="BZ40" s="370"/>
      <c r="CA40" s="370"/>
      <c r="CB40" s="370"/>
      <c r="CC40" s="370"/>
      <c r="CD40" s="370"/>
      <c r="CE40" s="370"/>
      <c r="CF40" s="370"/>
      <c r="CG40" s="370"/>
      <c r="CH40" s="370"/>
      <c r="CI40" s="73"/>
      <c r="CJ40" s="73"/>
      <c r="CK40" s="370"/>
      <c r="CL40" s="370"/>
      <c r="CM40" s="465"/>
      <c r="CN40" s="465"/>
      <c r="CO40" s="370"/>
      <c r="CP40" s="370"/>
      <c r="CQ40" s="370"/>
    </row>
    <row r="41" spans="1:95" ht="16.05" customHeight="1" x14ac:dyDescent="0.25">
      <c r="A41" s="162">
        <f>Pil_originale!A578</f>
        <v>5</v>
      </c>
      <c r="B41" s="6">
        <f>Pil_originale!B578</f>
        <v>24</v>
      </c>
      <c r="C41" s="6">
        <f>Pil_originale!C578</f>
        <v>0</v>
      </c>
      <c r="D41" s="6">
        <f>Pil_originale!D578</f>
        <v>1</v>
      </c>
      <c r="E41" s="6" t="str">
        <f>Pil_originale!E578</f>
        <v>N</v>
      </c>
      <c r="F41" s="6">
        <f>Pil_originale!F578</f>
        <v>-488.87700000000001</v>
      </c>
      <c r="G41" s="6">
        <f>Pil_originale!G578</f>
        <v>-309.03899999999999</v>
      </c>
      <c r="H41" s="6">
        <f>Pil_originale!H578</f>
        <v>-628.39700000000005</v>
      </c>
      <c r="I41" s="6">
        <f>Pil_originale!I578</f>
        <v>-36.524999999999999</v>
      </c>
      <c r="J41" s="6">
        <f>Pil_originale!J578</f>
        <v>75.917000000000002</v>
      </c>
      <c r="K41" s="7">
        <f>Pil_originale!K578</f>
        <v>82.875</v>
      </c>
      <c r="L41" s="447"/>
      <c r="M41" s="427"/>
      <c r="N41" s="162" t="s">
        <v>20</v>
      </c>
      <c r="O41" s="21">
        <f t="shared" ref="O41:T41" si="125">F40</f>
        <v>-4.6879999999999997</v>
      </c>
      <c r="P41" s="21">
        <f t="shared" si="125"/>
        <v>-3.4630000000000001</v>
      </c>
      <c r="Q41" s="21">
        <f t="shared" si="125"/>
        <v>-385.00599999999997</v>
      </c>
      <c r="R41" s="21">
        <f t="shared" si="125"/>
        <v>-24.547000000000001</v>
      </c>
      <c r="S41" s="21">
        <f t="shared" si="125"/>
        <v>47.463999999999999</v>
      </c>
      <c r="T41" s="21">
        <f t="shared" si="125"/>
        <v>51.814999999999998</v>
      </c>
      <c r="U41" s="28">
        <f t="shared" ref="U41:Z42" si="126">O41+(O39-O41)/360*$Y$5</f>
        <v>-4.6879999999999997</v>
      </c>
      <c r="V41" s="29">
        <f t="shared" si="126"/>
        <v>-3.4630000000000001</v>
      </c>
      <c r="W41" s="29">
        <f t="shared" si="126"/>
        <v>-385.00599999999997</v>
      </c>
      <c r="X41" s="29">
        <f t="shared" si="126"/>
        <v>-24.547000000000001</v>
      </c>
      <c r="Y41" s="29">
        <f t="shared" si="126"/>
        <v>47.463999999999999</v>
      </c>
      <c r="Z41" s="30">
        <f t="shared" si="126"/>
        <v>51.814999999999998</v>
      </c>
      <c r="AA41" s="162">
        <f t="shared" si="13"/>
        <v>-432.46999999999997</v>
      </c>
      <c r="AB41" s="6">
        <f t="shared" si="13"/>
        <v>-76.361999999999995</v>
      </c>
      <c r="AC41" s="6">
        <f t="shared" si="14"/>
        <v>-455.37859999999995</v>
      </c>
      <c r="AD41" s="6">
        <f t="shared" si="15"/>
        <v>-206.10299999999998</v>
      </c>
      <c r="AE41" s="36">
        <f t="shared" si="16"/>
        <v>-458.84159999999997</v>
      </c>
      <c r="AF41" s="36">
        <f t="shared" si="17"/>
        <v>451.91559999999993</v>
      </c>
      <c r="AG41" s="36">
        <f t="shared" si="18"/>
        <v>-209.56599999999997</v>
      </c>
      <c r="AH41" s="37">
        <f t="shared" si="19"/>
        <v>202.64</v>
      </c>
      <c r="AJ41" s="162" t="s">
        <v>20</v>
      </c>
      <c r="AK41" s="82"/>
      <c r="AL41" s="73">
        <f t="shared" si="7"/>
        <v>-4.6879999999999997</v>
      </c>
      <c r="AM41" s="73">
        <f>MAX($AK41,ABS(AE41))</f>
        <v>458.84159999999997</v>
      </c>
      <c r="AN41" s="79">
        <f>MAX($AK41,ABS(AF41))</f>
        <v>451.91559999999993</v>
      </c>
      <c r="AO41" s="73">
        <f>MAX(0.3*$AK41,ABS(AG41))</f>
        <v>209.56599999999997</v>
      </c>
      <c r="AP41" s="73">
        <f>MAX(0.3*$AK41,ABS(AH41))</f>
        <v>202.64</v>
      </c>
      <c r="AQ41" s="107">
        <f>MAX(AL41-$AG$3*(1-((0.48*$AG$2+AL44)/(0.48*$AG$2))^2),0)/(($H$3-2*4)*391.3)*1000</f>
        <v>0</v>
      </c>
      <c r="AR41" s="108">
        <f t="shared" ref="AR41:AU41" si="127">MAX(AM41-$AG$3*(1-((0.48*$AG$2+AM44)/(0.48*$AG$2))^2),0)/(($H$3-2*4)*391.3)*1000</f>
        <v>4.797153905164901</v>
      </c>
      <c r="AS41" s="108">
        <f t="shared" si="127"/>
        <v>17.776401847762667</v>
      </c>
      <c r="AT41" s="108">
        <f t="shared" si="127"/>
        <v>0</v>
      </c>
      <c r="AU41" s="108">
        <f t="shared" si="127"/>
        <v>5.9189013991929604</v>
      </c>
      <c r="AV41" s="134">
        <f t="shared" si="122"/>
        <v>17.776401847762667</v>
      </c>
      <c r="AW41" s="128">
        <f>$AQ$2</f>
        <v>21.991148575128552</v>
      </c>
      <c r="AX41" s="73">
        <f t="shared" si="123"/>
        <v>1721.0272874895606</v>
      </c>
      <c r="AY41" s="288">
        <f>AX41*($H$3-2*4)/200</f>
        <v>619.56982349624184</v>
      </c>
      <c r="AZ41" s="73">
        <f>($AG3+$AY41)*(1-ABS((0.48*$AG$2+AL$44)/(0.48*$AG$2+$AX41))^(1+1/(1+$AX41/$AG$2)))</f>
        <v>893.59321736555603</v>
      </c>
      <c r="BA41" s="73">
        <f t="shared" ref="BA41:BD41" si="128">($AG3+$AY41)*(1-ABS((0.48*$AG$2+AM$44)/(0.48*$AG$2+$AX41))^(1+1/(1+$AX41/$AG$2)))</f>
        <v>940.6610721206896</v>
      </c>
      <c r="BB41" s="73">
        <f t="shared" si="128"/>
        <v>625.3520076553059</v>
      </c>
      <c r="BC41" s="73">
        <f t="shared" si="128"/>
        <v>922.97036674551362</v>
      </c>
      <c r="BD41" s="73">
        <f t="shared" si="128"/>
        <v>686.87593461821666</v>
      </c>
      <c r="BE41" s="148">
        <f>ABS(AL41/AZ41)^1.5+ABS(AL42/AZ42)^1.5</f>
        <v>5.7710406783204786E-3</v>
      </c>
      <c r="BF41" s="148">
        <f t="shared" ref="BF41:BI41" si="129">ABS(AM41/BA41)^1.5+ABS(AM42/BA42)^1.5</f>
        <v>0.42676243666525548</v>
      </c>
      <c r="BG41" s="148">
        <f t="shared" si="129"/>
        <v>0.76654217231484889</v>
      </c>
      <c r="BH41" s="148">
        <f t="shared" si="129"/>
        <v>0.39361243747577912</v>
      </c>
      <c r="BI41" s="148">
        <f t="shared" si="129"/>
        <v>0.62577862266405426</v>
      </c>
      <c r="BJ41" s="399"/>
      <c r="BK41" s="73"/>
      <c r="BL41" s="36">
        <f>MAX(BC40+BC42,BD40+BD42)*$BL$2/($BX$3)*100</f>
        <v>180.3278692443761</v>
      </c>
      <c r="BM41" s="36">
        <f>0.5*14.17*$H$3*0.9*($H$4-4)*2.5/(1+2.5^2)/10</f>
        <v>457.34896551724131</v>
      </c>
      <c r="BN41" s="36">
        <f>$BQ$6*0.9*($H$4-4)*391.3/100*2.5*10^-1</f>
        <v>306.83457925528165</v>
      </c>
      <c r="BO41" s="341" t="str">
        <f>IF(BN41&gt;BM41,SQRT((0.5*14.17*$H$3)/($BQ$6/100*391.3)-1)," ")</f>
        <v xml:space="preserve"> </v>
      </c>
      <c r="BP41" s="36" t="str">
        <f>IF(BO41=" "," ",0.9*$BQ$6/100*($H$4-4)*391.3*BO41*10^-1)</f>
        <v xml:space="preserve"> </v>
      </c>
      <c r="BQ41" s="36" t="str">
        <f>IF(AND(BP41&gt;BL41,BN41&gt;BL41),"Verifica","Non Verifica")</f>
        <v>Verifica</v>
      </c>
      <c r="BR41" s="36">
        <f>$BU$6*0.9*($H$4-4)*391.3/100*2.5*10^-1</f>
        <v>460.25186888292251</v>
      </c>
      <c r="BS41" s="341">
        <f>IF(BR41&gt;BM41,SQRT((0.5*14.17*$H$3)/($BU$6/100*391.3)-1)," ")</f>
        <v>2.4908377619259197</v>
      </c>
      <c r="BT41" s="36">
        <f>IF(BS41=" "," ",0.9*$BU$6/100*($H$4-4)*391.3*BS41*10^-1)</f>
        <v>458.56509400422419</v>
      </c>
      <c r="BU41" s="6" t="str">
        <f>IF(AND(BT41&gt;BL41,BR41&gt;BL41),"Verifica","Non Verifica")</f>
        <v>Verifica</v>
      </c>
      <c r="BV41" s="399"/>
      <c r="BW41" s="399"/>
      <c r="BX41" s="370"/>
      <c r="BY41" s="370"/>
      <c r="BZ41" s="370"/>
      <c r="CA41" s="370"/>
      <c r="CB41" s="370"/>
      <c r="CC41" s="370"/>
      <c r="CD41" s="370"/>
      <c r="CE41" s="370"/>
      <c r="CF41" s="370"/>
      <c r="CG41" s="370"/>
      <c r="CH41" s="370"/>
      <c r="CI41" s="73"/>
      <c r="CJ41" s="73"/>
      <c r="CK41" s="370"/>
      <c r="CL41" s="370"/>
      <c r="CM41" s="465"/>
      <c r="CN41" s="465"/>
      <c r="CO41" s="370"/>
      <c r="CP41" s="370"/>
      <c r="CQ41" s="370"/>
    </row>
    <row r="42" spans="1:95" ht="16.05" customHeight="1" thickBot="1" x14ac:dyDescent="0.3">
      <c r="A42" s="162">
        <f>Pil_originale!A1151</f>
        <v>11</v>
      </c>
      <c r="B42" s="6">
        <f>Pil_originale!B1151</f>
        <v>24</v>
      </c>
      <c r="C42" s="6">
        <f>Pil_originale!C1151</f>
        <v>0</v>
      </c>
      <c r="D42" s="6">
        <f>Pil_originale!D1151</f>
        <v>1</v>
      </c>
      <c r="E42" s="6" t="str">
        <f>Pil_originale!E1151</f>
        <v>Msup</v>
      </c>
      <c r="F42" s="6">
        <f>Pil_originale!F1151</f>
        <v>14.635999999999999</v>
      </c>
      <c r="G42" s="6">
        <f>Pil_originale!G1151</f>
        <v>9.5470000000000006</v>
      </c>
      <c r="H42" s="6">
        <f>Pil_originale!H1151</f>
        <v>3.8340000000000001</v>
      </c>
      <c r="I42" s="6">
        <f>Pil_originale!I1151</f>
        <v>72.113</v>
      </c>
      <c r="J42" s="6">
        <f>Pil_originale!J1151</f>
        <v>8.6489999999999991</v>
      </c>
      <c r="K42" s="7">
        <f>Pil_originale!K1151</f>
        <v>9.4420000000000002</v>
      </c>
      <c r="L42" s="447"/>
      <c r="M42" s="427"/>
      <c r="N42" s="162" t="s">
        <v>19</v>
      </c>
      <c r="O42" s="21">
        <f t="shared" ref="O42:T42" si="130">F43</f>
        <v>-7.048</v>
      </c>
      <c r="P42" s="21">
        <f t="shared" si="130"/>
        <v>-4.6180000000000003</v>
      </c>
      <c r="Q42" s="21">
        <f t="shared" si="130"/>
        <v>-4.5519999999999996</v>
      </c>
      <c r="R42" s="21">
        <f t="shared" si="130"/>
        <v>-83.481999999999999</v>
      </c>
      <c r="S42" s="21">
        <f t="shared" si="130"/>
        <v>-10.097</v>
      </c>
      <c r="T42" s="21">
        <f t="shared" si="130"/>
        <v>-11.022</v>
      </c>
      <c r="U42" s="28">
        <f t="shared" si="126"/>
        <v>-7.048</v>
      </c>
      <c r="V42" s="29">
        <f t="shared" si="126"/>
        <v>-4.6180000000000003</v>
      </c>
      <c r="W42" s="29">
        <f t="shared" si="126"/>
        <v>-4.5519999999999996</v>
      </c>
      <c r="X42" s="29">
        <f t="shared" si="126"/>
        <v>-83.481999999999999</v>
      </c>
      <c r="Y42" s="29">
        <f t="shared" si="126"/>
        <v>-10.097</v>
      </c>
      <c r="Z42" s="30">
        <f t="shared" si="126"/>
        <v>-11.022</v>
      </c>
      <c r="AA42" s="162">
        <f t="shared" si="13"/>
        <v>-14.648999999999999</v>
      </c>
      <c r="AB42" s="6">
        <f t="shared" si="13"/>
        <v>-94.504000000000005</v>
      </c>
      <c r="AC42" s="6">
        <f t="shared" si="14"/>
        <v>-43.0002</v>
      </c>
      <c r="AD42" s="6">
        <f t="shared" si="15"/>
        <v>-98.898700000000005</v>
      </c>
      <c r="AE42" s="36">
        <f t="shared" si="16"/>
        <v>-47.618200000000002</v>
      </c>
      <c r="AF42" s="36">
        <f t="shared" si="17"/>
        <v>38.382199999999997</v>
      </c>
      <c r="AG42" s="36">
        <f t="shared" si="18"/>
        <v>-103.5167</v>
      </c>
      <c r="AH42" s="37">
        <f t="shared" si="19"/>
        <v>94.28070000000001</v>
      </c>
      <c r="AJ42" s="162" t="s">
        <v>19</v>
      </c>
      <c r="AK42" s="82"/>
      <c r="AL42" s="73">
        <f t="shared" si="7"/>
        <v>-7.048</v>
      </c>
      <c r="AM42" s="73">
        <f>MAX(0.3*$AK42,ABS(AE42))</f>
        <v>47.618200000000002</v>
      </c>
      <c r="AN42" s="73">
        <f>MAX(0.3*$AK42,ABS(AF42))</f>
        <v>38.382199999999997</v>
      </c>
      <c r="AO42" s="73">
        <f>MAX($AK42,ABS(AG42))</f>
        <v>103.5167</v>
      </c>
      <c r="AP42" s="73">
        <f>MAX($AK42,ABS(AH42))</f>
        <v>94.28070000000001</v>
      </c>
      <c r="AQ42" s="107">
        <f>MAX(AL42-$AG$4*(1-((0.48*$AG$2+AL44)/(0.48*$AG$2))^2),0)/(($H$4-2*4)*391.3)*1000</f>
        <v>0</v>
      </c>
      <c r="AR42" s="108">
        <f t="shared" ref="AR42:AU42" si="131">MAX(AM42-$AG$4*(1-((0.48*$AG$2+AM44)/(0.48*$AG$2))^2),0)/(($H$4-2*4)*391.3)*1000</f>
        <v>0</v>
      </c>
      <c r="AS42" s="108">
        <f t="shared" si="131"/>
        <v>6.5891449436374545</v>
      </c>
      <c r="AT42" s="108">
        <f t="shared" si="131"/>
        <v>0</v>
      </c>
      <c r="AU42" s="108">
        <f t="shared" si="131"/>
        <v>9.3888071431607418</v>
      </c>
      <c r="AV42" s="133">
        <f t="shared" si="122"/>
        <v>9.3888071431607418</v>
      </c>
      <c r="AW42" s="129">
        <f>$AQ$3</f>
        <v>14.325662500369457</v>
      </c>
      <c r="AX42" s="73">
        <f t="shared" si="123"/>
        <v>1121.1263472789137</v>
      </c>
      <c r="AY42" s="288">
        <f>AX42*($H$4-2*4)/200</f>
        <v>123.3238982006805</v>
      </c>
      <c r="AZ42" s="73">
        <f>($AG4+$AY42)*(1-ABS((0.48*$AG$2+AL$44)/(0.48*$AG$2+$AX42))^(1+1/(1+$AX42/$AG$2)))</f>
        <v>229.23640703733614</v>
      </c>
      <c r="BA42" s="73">
        <f t="shared" ref="BA42:BD42" si="132">($AG4+$AY42)*(1-ABS((0.48*$AG$2+AM$44)/(0.48*$AG$2+$AX42))^(1+1/(1+$AX42/$AG$2)))</f>
        <v>244.24410384999356</v>
      </c>
      <c r="BB42" s="73">
        <f t="shared" si="132"/>
        <v>134.6346220908527</v>
      </c>
      <c r="BC42" s="73">
        <f t="shared" si="132"/>
        <v>238.79294872306735</v>
      </c>
      <c r="BD42" s="73">
        <f t="shared" si="132"/>
        <v>156.95874251478023</v>
      </c>
      <c r="BE42" s="239"/>
      <c r="BF42" s="239"/>
      <c r="BG42" s="239"/>
      <c r="BH42" s="239"/>
      <c r="BI42" s="239"/>
      <c r="BJ42" s="399"/>
      <c r="BK42" s="399"/>
      <c r="BL42" s="73"/>
      <c r="BM42" s="73"/>
      <c r="BN42" s="73"/>
      <c r="BO42" s="73"/>
      <c r="BP42" s="73"/>
      <c r="BQ42" s="73"/>
      <c r="BR42" s="73"/>
      <c r="BS42" s="36"/>
      <c r="BT42" s="73"/>
      <c r="BU42" s="399"/>
      <c r="BV42" s="399"/>
      <c r="BW42" s="399"/>
      <c r="BX42" s="370"/>
      <c r="BY42" s="370"/>
      <c r="BZ42" s="370"/>
      <c r="CA42" s="370"/>
      <c r="CB42" s="370"/>
      <c r="CC42" s="370"/>
      <c r="CD42" s="370"/>
      <c r="CE42" s="370"/>
      <c r="CF42" s="370"/>
      <c r="CG42" s="370"/>
      <c r="CH42" s="370"/>
      <c r="CI42" s="73"/>
      <c r="CJ42" s="73"/>
      <c r="CK42" s="370"/>
      <c r="CL42" s="370"/>
      <c r="CM42" s="465"/>
      <c r="CN42" s="465"/>
      <c r="CO42" s="370"/>
      <c r="CP42" s="370"/>
      <c r="CQ42" s="370"/>
    </row>
    <row r="43" spans="1:95" ht="31.8" x14ac:dyDescent="0.3">
      <c r="A43" s="162">
        <f>Pil_originale!A1152</f>
        <v>11</v>
      </c>
      <c r="B43" s="6">
        <f>Pil_originale!B1152</f>
        <v>24</v>
      </c>
      <c r="C43" s="6">
        <f>Pil_originale!C1152</f>
        <v>0</v>
      </c>
      <c r="D43" s="6">
        <f>Pil_originale!D1152</f>
        <v>1</v>
      </c>
      <c r="E43" s="6" t="str">
        <f>Pil_originale!E1152</f>
        <v>Minf</v>
      </c>
      <c r="F43" s="6">
        <f>Pil_originale!F1152</f>
        <v>-7.048</v>
      </c>
      <c r="G43" s="6">
        <f>Pil_originale!G1152</f>
        <v>-4.6180000000000003</v>
      </c>
      <c r="H43" s="6">
        <f>Pil_originale!H1152</f>
        <v>-4.5519999999999996</v>
      </c>
      <c r="I43" s="6">
        <f>Pil_originale!I1152</f>
        <v>-83.481999999999999</v>
      </c>
      <c r="J43" s="6">
        <f>Pil_originale!J1152</f>
        <v>-10.097</v>
      </c>
      <c r="K43" s="7">
        <f>Pil_originale!K1152</f>
        <v>-11.022</v>
      </c>
      <c r="L43" s="447"/>
      <c r="M43" s="427"/>
      <c r="N43" s="162" t="s">
        <v>44</v>
      </c>
      <c r="O43" s="21">
        <f>F41+F44</f>
        <v>-932.31500000000005</v>
      </c>
      <c r="P43" s="21">
        <f t="shared" ref="P43:T43" si="133">G41+G44</f>
        <v>-597.44799999999998</v>
      </c>
      <c r="Q43" s="21">
        <f t="shared" si="133"/>
        <v>-651.20699999999999</v>
      </c>
      <c r="R43" s="21">
        <f t="shared" si="133"/>
        <v>-347.63</v>
      </c>
      <c r="S43" s="21">
        <f t="shared" si="133"/>
        <v>33.934000000000005</v>
      </c>
      <c r="T43" s="21">
        <f t="shared" si="133"/>
        <v>37.043999999999997</v>
      </c>
      <c r="U43" s="28">
        <f>O43+$Q$4</f>
        <v>-1017.5787500000001</v>
      </c>
      <c r="V43" s="29">
        <f>P43+$Q$2</f>
        <v>-663.03549999999996</v>
      </c>
      <c r="W43" s="29">
        <f>Q43</f>
        <v>-651.20699999999999</v>
      </c>
      <c r="X43" s="29">
        <f t="shared" ref="X43:Z44" si="134">R43</f>
        <v>-347.63</v>
      </c>
      <c r="Y43" s="29">
        <f t="shared" si="134"/>
        <v>33.934000000000005</v>
      </c>
      <c r="Z43" s="30">
        <f t="shared" si="134"/>
        <v>37.043999999999997</v>
      </c>
      <c r="AA43" s="162">
        <f t="shared" si="13"/>
        <v>-685.14099999999996</v>
      </c>
      <c r="AB43" s="6">
        <f t="shared" si="13"/>
        <v>-384.67399999999998</v>
      </c>
      <c r="AC43" s="6">
        <f t="shared" si="14"/>
        <v>-800.54319999999996</v>
      </c>
      <c r="AD43" s="6">
        <f t="shared" si="15"/>
        <v>-590.21629999999993</v>
      </c>
      <c r="AE43" s="36">
        <f t="shared" si="16"/>
        <v>-1463.5787</v>
      </c>
      <c r="AF43" s="36">
        <f t="shared" si="17"/>
        <v>137.5077</v>
      </c>
      <c r="AG43" s="36">
        <f t="shared" si="18"/>
        <v>-1253.2518</v>
      </c>
      <c r="AH43" s="37">
        <f t="shared" si="19"/>
        <v>-72.819200000000023</v>
      </c>
      <c r="AJ43" s="162" t="s">
        <v>44</v>
      </c>
      <c r="AK43" s="82"/>
      <c r="AL43" s="73">
        <f t="shared" si="7"/>
        <v>-1017.5787500000001</v>
      </c>
      <c r="AM43" s="73">
        <f t="shared" ref="AM43:AP44" si="135">AE43</f>
        <v>-1463.5787</v>
      </c>
      <c r="AN43" s="73">
        <f t="shared" si="135"/>
        <v>137.5077</v>
      </c>
      <c r="AO43" s="73">
        <f t="shared" si="135"/>
        <v>-1253.2518</v>
      </c>
      <c r="AP43" s="73">
        <f t="shared" si="135"/>
        <v>-72.819200000000023</v>
      </c>
      <c r="AQ43" s="285"/>
      <c r="AR43" s="6"/>
      <c r="AS43" s="6"/>
      <c r="AT43" s="6"/>
      <c r="AU43" s="6"/>
      <c r="AV43" s="7"/>
      <c r="AW43" s="288"/>
      <c r="AX43" s="288"/>
      <c r="AY43" s="288"/>
      <c r="AZ43" s="288"/>
      <c r="BA43" s="239"/>
      <c r="BB43" s="239"/>
      <c r="BC43" s="239"/>
      <c r="BD43" s="239"/>
      <c r="BE43" s="239"/>
      <c r="BF43" s="239"/>
      <c r="BG43" s="239"/>
      <c r="BH43" s="239"/>
      <c r="BI43" s="239"/>
      <c r="BJ43" s="405"/>
      <c r="BK43" s="405"/>
      <c r="BL43" s="337" t="s">
        <v>221</v>
      </c>
      <c r="BM43" s="338" t="s">
        <v>224</v>
      </c>
      <c r="BN43" s="338" t="s">
        <v>225</v>
      </c>
      <c r="BO43" s="358" t="s">
        <v>223</v>
      </c>
      <c r="BP43" s="337" t="s">
        <v>221</v>
      </c>
      <c r="BQ43" s="338" t="s">
        <v>224</v>
      </c>
      <c r="BR43" s="338" t="s">
        <v>225</v>
      </c>
      <c r="BS43" s="358" t="s">
        <v>223</v>
      </c>
      <c r="BT43" s="73"/>
      <c r="BU43" s="399"/>
      <c r="BV43" s="399"/>
      <c r="BW43" s="399"/>
      <c r="BX43" s="370"/>
      <c r="BY43" s="370"/>
      <c r="BZ43" s="370"/>
      <c r="CA43" s="370"/>
      <c r="CB43" s="370"/>
      <c r="CC43" s="370"/>
      <c r="CD43" s="370"/>
      <c r="CE43" s="370"/>
      <c r="CF43" s="370"/>
      <c r="CG43" s="370"/>
      <c r="CH43" s="370"/>
      <c r="CI43" s="73"/>
      <c r="CJ43" s="73"/>
      <c r="CK43" s="246"/>
      <c r="CL43" s="245"/>
      <c r="CM43" s="370"/>
      <c r="CN43" s="370"/>
      <c r="CO43" s="370"/>
      <c r="CP43" s="370"/>
      <c r="CQ43" s="370"/>
    </row>
    <row r="44" spans="1:95" ht="15" thickBot="1" x14ac:dyDescent="0.35">
      <c r="A44" s="8">
        <f>Pil_originale!A1154</f>
        <v>11</v>
      </c>
      <c r="B44" s="42">
        <f>Pil_originale!B1154</f>
        <v>24</v>
      </c>
      <c r="C44" s="42">
        <f>Pil_originale!C1154</f>
        <v>0</v>
      </c>
      <c r="D44" s="42">
        <f>Pil_originale!D1154</f>
        <v>1</v>
      </c>
      <c r="E44" s="42" t="str">
        <f>Pil_originale!E1154</f>
        <v>N</v>
      </c>
      <c r="F44" s="42">
        <f>Pil_originale!F1154</f>
        <v>-443.43799999999999</v>
      </c>
      <c r="G44" s="42">
        <f>Pil_originale!G1154</f>
        <v>-288.40899999999999</v>
      </c>
      <c r="H44" s="42">
        <f>Pil_originale!H1154</f>
        <v>-22.81</v>
      </c>
      <c r="I44" s="42">
        <f>Pil_originale!I1154</f>
        <v>-311.10500000000002</v>
      </c>
      <c r="J44" s="42">
        <f>Pil_originale!J1154</f>
        <v>-41.982999999999997</v>
      </c>
      <c r="K44" s="10">
        <f>Pil_originale!K1154</f>
        <v>-45.831000000000003</v>
      </c>
      <c r="M44" s="15"/>
      <c r="N44" s="8" t="s">
        <v>45</v>
      </c>
      <c r="O44" s="23">
        <f>F41+F44</f>
        <v>-932.31500000000005</v>
      </c>
      <c r="P44" s="23">
        <f t="shared" ref="P44:T44" si="136">G41+G44</f>
        <v>-597.44799999999998</v>
      </c>
      <c r="Q44" s="23">
        <f t="shared" si="136"/>
        <v>-651.20699999999999</v>
      </c>
      <c r="R44" s="23">
        <f t="shared" si="136"/>
        <v>-347.63</v>
      </c>
      <c r="S44" s="23">
        <f t="shared" si="136"/>
        <v>33.934000000000005</v>
      </c>
      <c r="T44" s="23">
        <f t="shared" si="136"/>
        <v>37.043999999999997</v>
      </c>
      <c r="U44" s="83">
        <f>O44+$Q$5</f>
        <v>-1042.92875</v>
      </c>
      <c r="V44" s="23">
        <f>P44+$Q$3</f>
        <v>-682.53549999999996</v>
      </c>
      <c r="W44" s="31">
        <f>Q44</f>
        <v>-651.20699999999999</v>
      </c>
      <c r="X44" s="31">
        <f t="shared" si="134"/>
        <v>-347.63</v>
      </c>
      <c r="Y44" s="31">
        <f t="shared" si="134"/>
        <v>33.934000000000005</v>
      </c>
      <c r="Z44" s="32">
        <f t="shared" si="134"/>
        <v>37.043999999999997</v>
      </c>
      <c r="AA44" s="8">
        <f t="shared" si="13"/>
        <v>-685.14099999999996</v>
      </c>
      <c r="AB44" s="42">
        <f t="shared" si="13"/>
        <v>-384.67399999999998</v>
      </c>
      <c r="AC44" s="42">
        <f t="shared" si="14"/>
        <v>-800.54319999999996</v>
      </c>
      <c r="AD44" s="42">
        <f t="shared" si="15"/>
        <v>-590.21629999999993</v>
      </c>
      <c r="AE44" s="38">
        <f t="shared" si="16"/>
        <v>-1483.0787</v>
      </c>
      <c r="AF44" s="38">
        <f t="shared" si="17"/>
        <v>118.0077</v>
      </c>
      <c r="AG44" s="38">
        <f t="shared" si="18"/>
        <v>-1272.7518</v>
      </c>
      <c r="AH44" s="39">
        <f t="shared" si="19"/>
        <v>-92.319200000000023</v>
      </c>
      <c r="AJ44" s="8" t="s">
        <v>45</v>
      </c>
      <c r="AK44" s="82"/>
      <c r="AL44" s="73">
        <f t="shared" si="7"/>
        <v>-1042.92875</v>
      </c>
      <c r="AM44" s="73">
        <f t="shared" si="135"/>
        <v>-1483.0787</v>
      </c>
      <c r="AN44" s="73">
        <f t="shared" si="135"/>
        <v>118.0077</v>
      </c>
      <c r="AO44" s="73">
        <f t="shared" si="135"/>
        <v>-1272.7518</v>
      </c>
      <c r="AP44" s="73">
        <f t="shared" si="135"/>
        <v>-92.319200000000023</v>
      </c>
      <c r="AQ44" s="8"/>
      <c r="AR44" s="42"/>
      <c r="AS44" s="42"/>
      <c r="AT44" s="42"/>
      <c r="AU44" s="42"/>
      <c r="AV44" s="10"/>
      <c r="AW44" s="288"/>
      <c r="AX44" s="288"/>
      <c r="AY44" s="288"/>
      <c r="AZ44" s="288"/>
      <c r="BA44" s="239"/>
      <c r="BB44" s="239"/>
      <c r="BC44" s="239"/>
      <c r="BD44" s="239"/>
      <c r="BE44" s="239"/>
      <c r="BF44" s="239"/>
      <c r="BG44" s="239"/>
      <c r="BH44" s="239"/>
      <c r="BI44" s="239"/>
      <c r="BJ44" s="36"/>
      <c r="BK44" s="36"/>
      <c r="BL44" s="350">
        <v>3.5</v>
      </c>
      <c r="BM44" s="339">
        <f>BL4*BL44</f>
        <v>1.7592918860102844</v>
      </c>
      <c r="BN44" s="359">
        <v>10</v>
      </c>
      <c r="BO44" s="351">
        <f>100/BN44*BM44</f>
        <v>17.592918860102845</v>
      </c>
      <c r="BP44" s="350">
        <v>3.5</v>
      </c>
      <c r="BQ44" s="339">
        <f>BL4*BP44</f>
        <v>1.7592918860102844</v>
      </c>
      <c r="BR44" s="359">
        <v>10</v>
      </c>
      <c r="BS44" s="351">
        <f>100/BR44*BQ44</f>
        <v>17.592918860102845</v>
      </c>
      <c r="BT44" s="73"/>
      <c r="BU44" s="399"/>
      <c r="BV44" s="399"/>
      <c r="BW44" s="399"/>
      <c r="BX44" s="370"/>
      <c r="BY44" s="370"/>
      <c r="BZ44" s="370"/>
      <c r="CA44" s="370"/>
      <c r="CB44" s="370"/>
      <c r="CC44" s="370"/>
      <c r="CD44" s="370"/>
      <c r="CE44" s="370"/>
      <c r="CF44" s="370"/>
      <c r="CG44" s="370"/>
      <c r="CH44" s="370"/>
      <c r="CI44" s="370"/>
      <c r="CJ44" s="370"/>
      <c r="CK44" s="370"/>
      <c r="CL44" s="370"/>
      <c r="CM44" s="370"/>
      <c r="CN44" s="370"/>
      <c r="CO44" s="370"/>
      <c r="CP44" s="370"/>
      <c r="CQ44" s="370"/>
    </row>
    <row r="45" spans="1:95" x14ac:dyDescent="0.3">
      <c r="M45" s="427"/>
      <c r="O45" s="14"/>
      <c r="P45" s="14"/>
      <c r="Q45" s="14"/>
      <c r="R45" s="14"/>
      <c r="S45" s="14"/>
      <c r="T45" s="14"/>
      <c r="U45" s="14"/>
      <c r="V45" s="14"/>
      <c r="W45" s="14"/>
      <c r="X45" s="14"/>
      <c r="Y45" s="14"/>
      <c r="Z45" s="14"/>
      <c r="AO45" s="288"/>
      <c r="AP45" s="288"/>
      <c r="AQ45" s="288"/>
      <c r="AR45" s="288"/>
      <c r="AS45" s="288"/>
      <c r="AT45" s="288"/>
      <c r="AU45" s="288"/>
      <c r="AV45" s="288"/>
      <c r="AW45" s="288"/>
      <c r="AX45" s="288"/>
      <c r="AY45" s="288"/>
      <c r="AZ45" s="288"/>
      <c r="BK45" s="370"/>
      <c r="BL45" s="73"/>
      <c r="BM45" s="36"/>
      <c r="BN45" s="36"/>
      <c r="BO45" s="73"/>
      <c r="BP45" s="73"/>
      <c r="BQ45" s="73"/>
      <c r="BR45" s="73"/>
      <c r="BS45" s="36"/>
      <c r="BT45" s="73"/>
      <c r="BU45" s="399"/>
      <c r="BV45" s="73"/>
      <c r="BW45" s="370"/>
      <c r="BX45" s="370"/>
      <c r="BY45" s="370"/>
      <c r="BZ45" s="370"/>
      <c r="CA45" s="370"/>
      <c r="CB45" s="370"/>
      <c r="CC45" s="370"/>
      <c r="CD45" s="370"/>
      <c r="CE45" s="370"/>
      <c r="CF45" s="370"/>
      <c r="CG45" s="370"/>
      <c r="CH45" s="370"/>
      <c r="CI45" s="370"/>
      <c r="CJ45" s="370"/>
      <c r="CK45" s="370"/>
      <c r="CL45" s="370"/>
      <c r="CM45" s="370"/>
      <c r="CN45" s="370"/>
      <c r="CO45" s="370"/>
      <c r="CP45" s="370"/>
      <c r="CQ45" s="370"/>
    </row>
    <row r="46" spans="1:95" ht="15.6" customHeight="1" x14ac:dyDescent="0.3">
      <c r="M46" s="427"/>
      <c r="O46" s="14"/>
      <c r="P46" s="14"/>
      <c r="Q46" s="14"/>
      <c r="R46" s="14"/>
      <c r="S46" s="14"/>
      <c r="T46" s="14"/>
      <c r="U46" s="14"/>
      <c r="V46" s="14"/>
      <c r="AO46" s="288"/>
      <c r="AP46" s="288"/>
      <c r="AQ46" s="288"/>
      <c r="AR46" s="288"/>
      <c r="AS46" s="288"/>
      <c r="AT46" s="288"/>
      <c r="AU46" s="288"/>
      <c r="AV46" s="288"/>
      <c r="AW46" s="288"/>
      <c r="AX46" s="288"/>
      <c r="AY46" s="288"/>
      <c r="AZ46" s="288"/>
      <c r="BK46" s="370"/>
      <c r="BL46" s="73"/>
      <c r="BM46" s="36"/>
      <c r="BN46" s="36"/>
      <c r="BO46" s="73"/>
      <c r="BP46" s="73"/>
      <c r="BQ46" s="73"/>
      <c r="BR46" s="73"/>
      <c r="BS46" s="36"/>
      <c r="BT46" s="73"/>
      <c r="BU46" s="370"/>
      <c r="BV46" s="370"/>
      <c r="BW46" s="370"/>
      <c r="BX46" s="370"/>
      <c r="BY46" s="370"/>
      <c r="BZ46" s="370"/>
      <c r="CA46" s="370"/>
      <c r="CB46" s="370"/>
      <c r="CC46" s="370"/>
      <c r="CD46" s="370"/>
      <c r="CE46" s="370"/>
      <c r="CF46" s="370"/>
      <c r="CG46" s="370"/>
      <c r="CH46" s="370"/>
      <c r="CI46" s="370"/>
      <c r="CJ46" s="370"/>
      <c r="CK46" s="370"/>
      <c r="CL46" s="370"/>
      <c r="CM46" s="370"/>
      <c r="CN46" s="370"/>
      <c r="CO46" s="370"/>
      <c r="CP46" s="370"/>
      <c r="CQ46" s="370"/>
    </row>
    <row r="47" spans="1:95" x14ac:dyDescent="0.3">
      <c r="M47" s="427"/>
      <c r="O47" s="14"/>
      <c r="P47" s="14"/>
      <c r="Q47" s="14"/>
      <c r="R47" s="14"/>
      <c r="S47" s="14"/>
      <c r="T47" s="14"/>
      <c r="U47" s="14"/>
      <c r="V47" s="14"/>
      <c r="BK47" s="370"/>
      <c r="BL47" s="73"/>
      <c r="BM47" s="36"/>
      <c r="BN47" s="36"/>
      <c r="BO47" s="73"/>
      <c r="BP47" s="73"/>
      <c r="BQ47" s="73"/>
      <c r="BR47" s="73"/>
      <c r="BS47" s="73"/>
      <c r="BT47" s="73"/>
      <c r="BU47" s="370"/>
      <c r="BV47" s="370"/>
      <c r="BW47" s="370"/>
      <c r="BX47" s="370"/>
      <c r="BY47" s="370"/>
      <c r="BZ47" s="370"/>
      <c r="CA47" s="370"/>
      <c r="CB47" s="370"/>
      <c r="CC47" s="370"/>
      <c r="CD47" s="370"/>
      <c r="CE47" s="370"/>
      <c r="CF47" s="370"/>
      <c r="CG47" s="370"/>
      <c r="CH47" s="370"/>
      <c r="CI47" s="370"/>
      <c r="CJ47" s="370"/>
      <c r="CK47" s="370"/>
      <c r="CL47" s="370"/>
      <c r="CM47" s="370"/>
      <c r="CN47" s="370"/>
      <c r="CO47" s="370"/>
      <c r="CP47" s="370"/>
      <c r="CQ47" s="370"/>
    </row>
    <row r="48" spans="1:95" x14ac:dyDescent="0.3">
      <c r="M48" s="427"/>
      <c r="O48" s="14"/>
      <c r="P48" s="14"/>
      <c r="Q48" s="14"/>
      <c r="R48" s="14"/>
      <c r="S48" s="14"/>
      <c r="T48" s="14"/>
      <c r="U48" s="14"/>
      <c r="V48" s="14"/>
      <c r="AJ48"/>
      <c r="AK48"/>
      <c r="AL48"/>
      <c r="AM48"/>
      <c r="AN48"/>
      <c r="AO48"/>
      <c r="AP48"/>
      <c r="AQ48"/>
      <c r="AR48"/>
      <c r="AS48"/>
      <c r="AW48" s="161"/>
      <c r="BK48" s="370"/>
      <c r="BL48" s="73"/>
      <c r="BM48" s="36"/>
      <c r="BN48" s="36"/>
      <c r="BO48" s="73"/>
      <c r="BP48" s="73"/>
      <c r="BQ48" s="73"/>
      <c r="BR48" s="73"/>
      <c r="BS48" s="73"/>
      <c r="BT48" s="73"/>
      <c r="BU48" s="370"/>
      <c r="BV48" s="370"/>
      <c r="BW48" s="370"/>
      <c r="BX48" s="370"/>
      <c r="BY48" s="370"/>
      <c r="BZ48" s="370"/>
      <c r="CA48" s="370"/>
      <c r="CB48" s="370"/>
      <c r="CC48" s="370"/>
      <c r="CD48" s="370"/>
      <c r="CE48" s="370"/>
      <c r="CF48" s="370"/>
      <c r="CG48" s="370"/>
      <c r="CH48" s="370"/>
      <c r="CI48" s="370"/>
      <c r="CJ48" s="370"/>
      <c r="CK48" s="370"/>
      <c r="CL48" s="370"/>
      <c r="CM48" s="370"/>
      <c r="CN48" s="370"/>
      <c r="CO48" s="370"/>
      <c r="CP48" s="370"/>
      <c r="CQ48" s="370"/>
    </row>
    <row r="49" spans="13:95" ht="16.8" x14ac:dyDescent="0.45">
      <c r="M49" s="427"/>
      <c r="O49" s="14"/>
      <c r="P49" s="14"/>
      <c r="Q49" s="14"/>
      <c r="R49" s="14"/>
      <c r="S49" s="14"/>
      <c r="T49" s="14"/>
      <c r="U49" s="14"/>
      <c r="V49" s="14"/>
      <c r="AJ49"/>
      <c r="AK49" s="74" t="s">
        <v>66</v>
      </c>
      <c r="AL49">
        <v>1.1000000000000001</v>
      </c>
      <c r="AM49"/>
      <c r="AN49"/>
      <c r="AO49"/>
      <c r="AP49"/>
      <c r="AQ49"/>
      <c r="AR49"/>
      <c r="AS49"/>
      <c r="AW49" s="161"/>
      <c r="BK49" s="370"/>
      <c r="BL49" s="73"/>
      <c r="BM49" s="36"/>
      <c r="BN49" s="36"/>
      <c r="BO49" s="73"/>
      <c r="BP49" s="73"/>
      <c r="BQ49" s="73"/>
      <c r="BR49" s="73"/>
      <c r="BS49" s="73"/>
      <c r="BT49" s="73"/>
      <c r="BU49" s="370"/>
      <c r="BV49" s="370"/>
      <c r="BW49" s="370"/>
      <c r="BX49" s="370"/>
      <c r="BY49" s="370"/>
      <c r="BZ49" s="370"/>
      <c r="CA49" s="370"/>
      <c r="CB49" s="370"/>
      <c r="CC49" s="370"/>
      <c r="CD49" s="370"/>
      <c r="CE49" s="370"/>
      <c r="CF49" s="370"/>
      <c r="CG49" s="370"/>
      <c r="CH49" s="370"/>
      <c r="CI49" s="370"/>
      <c r="CJ49" s="370"/>
      <c r="CK49" s="370"/>
      <c r="CL49" s="370"/>
      <c r="CM49" s="370"/>
      <c r="CN49" s="370"/>
      <c r="CO49" s="370"/>
      <c r="CP49" s="370"/>
      <c r="CQ49" s="370"/>
    </row>
    <row r="50" spans="13:95" ht="14.4" customHeight="1" x14ac:dyDescent="0.3">
      <c r="O50" s="14"/>
      <c r="P50" s="14"/>
      <c r="Q50" s="14"/>
      <c r="R50" s="14"/>
      <c r="S50" s="14"/>
      <c r="T50" s="14"/>
      <c r="U50" s="14"/>
      <c r="V50" s="14"/>
      <c r="AJ50"/>
      <c r="AK50"/>
      <c r="AL50"/>
      <c r="AM50"/>
      <c r="AN50"/>
      <c r="AO50"/>
      <c r="AP50"/>
      <c r="AQ50"/>
      <c r="AR50"/>
      <c r="AS50"/>
      <c r="AW50" s="161"/>
      <c r="BK50" s="370"/>
      <c r="BL50" s="73"/>
      <c r="BM50" s="36"/>
      <c r="BN50" s="36"/>
      <c r="BO50" s="73"/>
      <c r="BP50" s="73"/>
      <c r="BQ50" s="73"/>
      <c r="BR50" s="73"/>
      <c r="BS50" s="73"/>
      <c r="BT50" s="73"/>
      <c r="BU50" s="370"/>
      <c r="BV50" s="370"/>
      <c r="BW50" s="370"/>
      <c r="BX50" s="370"/>
      <c r="BY50" s="370"/>
      <c r="BZ50" s="370"/>
      <c r="CA50" s="370"/>
      <c r="CB50" s="370"/>
      <c r="CC50" s="370"/>
      <c r="CD50" s="370"/>
      <c r="CE50" s="370"/>
      <c r="CF50" s="370"/>
      <c r="CG50" s="370"/>
      <c r="CH50" s="370"/>
      <c r="CI50" s="370"/>
      <c r="CJ50" s="370"/>
      <c r="CK50" s="370"/>
      <c r="CL50" s="370"/>
      <c r="CM50" s="370"/>
      <c r="CN50" s="370"/>
      <c r="CO50" s="370"/>
      <c r="CP50" s="370"/>
      <c r="CQ50" s="370"/>
    </row>
    <row r="51" spans="13:95" ht="16.2" thickBot="1" x14ac:dyDescent="0.35">
      <c r="M51" s="427"/>
      <c r="O51" s="14"/>
      <c r="P51" s="14"/>
      <c r="Q51" s="14"/>
      <c r="R51" s="14"/>
      <c r="S51" s="14"/>
      <c r="T51" s="14"/>
      <c r="U51" s="14"/>
      <c r="V51" s="14"/>
      <c r="AJ51" s="44">
        <f>'Mrd Trave'!AV3</f>
        <v>0</v>
      </c>
      <c r="AK51" s="44">
        <f>'Mrd Trave'!AW3</f>
        <v>0</v>
      </c>
      <c r="AL51" s="418">
        <f>'Mrd Trave'!AX3</f>
        <v>24</v>
      </c>
      <c r="AM51" s="418"/>
      <c r="AN51" s="418"/>
      <c r="AO51" s="418"/>
      <c r="AP51" s="418"/>
      <c r="AQ51" s="418"/>
      <c r="AR51" s="76"/>
      <c r="AS51"/>
      <c r="AW51" s="161"/>
      <c r="BK51" s="370"/>
      <c r="BL51" s="73"/>
      <c r="BM51" s="36"/>
      <c r="BN51" s="36"/>
      <c r="BO51" s="73"/>
      <c r="BP51" s="73"/>
      <c r="BQ51" s="73"/>
      <c r="BR51" s="73"/>
      <c r="BS51" s="73"/>
      <c r="BT51" s="73"/>
      <c r="BU51" s="370"/>
      <c r="BV51" s="370"/>
      <c r="BW51" s="370"/>
      <c r="BX51" s="370"/>
      <c r="BY51" s="370"/>
      <c r="BZ51" s="370"/>
      <c r="CA51" s="370"/>
      <c r="CB51" s="370"/>
      <c r="CC51" s="370"/>
      <c r="CD51" s="370"/>
      <c r="CE51" s="370"/>
      <c r="CF51" s="370"/>
      <c r="CG51" s="370"/>
      <c r="CH51" s="370"/>
      <c r="CI51" s="370"/>
      <c r="CJ51" s="370"/>
      <c r="CK51" s="370"/>
      <c r="CL51" s="370"/>
      <c r="CM51" s="370"/>
      <c r="CN51" s="370"/>
      <c r="CO51" s="370"/>
      <c r="CP51" s="370"/>
      <c r="CQ51" s="370"/>
    </row>
    <row r="52" spans="13:95" ht="15.6" customHeight="1" thickBot="1" x14ac:dyDescent="0.35">
      <c r="M52" s="427"/>
      <c r="O52" s="14"/>
      <c r="P52" s="14"/>
      <c r="Q52" s="14"/>
      <c r="R52" s="14"/>
      <c r="S52" s="14"/>
      <c r="T52" s="14"/>
      <c r="U52" s="14"/>
      <c r="V52" s="14"/>
      <c r="AJ52" s="44">
        <f>'Mrd Trave'!AV4</f>
        <v>0</v>
      </c>
      <c r="AK52" s="44">
        <f>'Mrd Trave'!AW4</f>
        <v>0</v>
      </c>
      <c r="AL52" s="479" t="str">
        <f>'Mrd Trave'!AX4</f>
        <v>Direzione x</v>
      </c>
      <c r="AM52" s="480"/>
      <c r="AN52" s="481"/>
      <c r="AO52" s="479" t="str">
        <f>'Mrd Trave'!BA4</f>
        <v>Direzione y</v>
      </c>
      <c r="AP52" s="480"/>
      <c r="AQ52" s="481"/>
      <c r="AR52" s="75"/>
      <c r="AS52"/>
      <c r="AW52"/>
      <c r="BK52" s="346"/>
      <c r="BL52" s="73"/>
      <c r="BM52" s="73"/>
      <c r="BN52" s="73"/>
      <c r="BO52" s="73"/>
      <c r="BP52" s="73"/>
      <c r="BQ52" s="73"/>
      <c r="BR52" s="73"/>
      <c r="BS52" s="73"/>
      <c r="BT52" s="73"/>
      <c r="BU52" s="346"/>
      <c r="BV52" s="346"/>
      <c r="BW52" s="346"/>
      <c r="BX52" s="346"/>
      <c r="BY52" s="346"/>
      <c r="BZ52" s="346"/>
      <c r="CA52" s="346"/>
      <c r="CB52" s="346"/>
      <c r="CC52" s="346"/>
      <c r="CD52" s="346"/>
      <c r="CE52" s="346"/>
      <c r="CF52" s="346"/>
      <c r="CG52" s="346"/>
      <c r="CH52" s="346"/>
      <c r="CI52" s="346"/>
      <c r="CJ52" s="346"/>
      <c r="CK52" s="346"/>
      <c r="CL52" s="346"/>
      <c r="CM52" s="346"/>
      <c r="CN52" s="346"/>
      <c r="CO52" s="346"/>
    </row>
    <row r="53" spans="13:95" ht="16.2" thickBot="1" x14ac:dyDescent="0.35">
      <c r="M53" s="427"/>
      <c r="O53" s="14"/>
      <c r="P53" s="14"/>
      <c r="Q53" s="14"/>
      <c r="R53" s="14"/>
      <c r="S53" s="14"/>
      <c r="T53" s="14"/>
      <c r="U53" s="14"/>
      <c r="V53" s="14"/>
      <c r="AJ53" s="44" t="str">
        <f>'Mrd Trave'!AV5</f>
        <v>Piano</v>
      </c>
      <c r="AK53" s="44">
        <f>'Mrd Trave'!AW5</f>
        <v>0</v>
      </c>
      <c r="AL53" s="84" t="str">
        <f>'Mrd Trave'!AX5</f>
        <v>sin</v>
      </c>
      <c r="AM53" s="85" t="str">
        <f>'Mrd Trave'!AY5</f>
        <v>des</v>
      </c>
      <c r="AN53" s="86" t="str">
        <f>'Mrd Trave'!AZ5</f>
        <v>SM</v>
      </c>
      <c r="AO53" s="84" t="str">
        <f>'Mrd Trave'!BA5</f>
        <v>sin</v>
      </c>
      <c r="AP53" s="85" t="str">
        <f>'Mrd Trave'!BB5</f>
        <v>des</v>
      </c>
      <c r="AQ53" s="86" t="str">
        <f>'Mrd Trave'!BC5</f>
        <v>SM</v>
      </c>
      <c r="AR53" s="68"/>
      <c r="AS53"/>
      <c r="AT53" s="151" t="s">
        <v>38</v>
      </c>
      <c r="AU53" s="151" t="s">
        <v>39</v>
      </c>
      <c r="BK53" s="346"/>
      <c r="BL53" s="73"/>
      <c r="BM53" s="73"/>
      <c r="BN53" s="73"/>
      <c r="BO53" s="73"/>
      <c r="BP53" s="73"/>
      <c r="BQ53" s="73"/>
      <c r="BR53" s="73"/>
      <c r="BS53" s="73"/>
      <c r="BT53" s="73"/>
      <c r="BU53" s="346"/>
      <c r="BV53" s="346"/>
      <c r="BW53" s="346"/>
      <c r="BX53" s="346"/>
      <c r="BY53" s="346"/>
      <c r="BZ53" s="346"/>
      <c r="CA53" s="346"/>
      <c r="CB53" s="346"/>
      <c r="CC53" s="346"/>
      <c r="CD53" s="346"/>
      <c r="CE53" s="346"/>
      <c r="CF53" s="346"/>
      <c r="CG53" s="346"/>
      <c r="CH53" s="346"/>
      <c r="CI53" s="346"/>
      <c r="CJ53" s="346"/>
      <c r="CK53" s="346"/>
      <c r="CL53" s="346"/>
      <c r="CM53" s="346"/>
      <c r="CN53" s="346"/>
      <c r="CO53" s="346"/>
    </row>
    <row r="54" spans="13:95" x14ac:dyDescent="0.25">
      <c r="M54" s="427"/>
      <c r="O54" s="14"/>
      <c r="P54" s="14"/>
      <c r="Q54" s="14"/>
      <c r="R54" s="14"/>
      <c r="S54" s="14"/>
      <c r="T54" s="14"/>
      <c r="U54" s="14"/>
      <c r="V54" s="14"/>
      <c r="AJ54" s="409">
        <f>'Mrd Trave'!AV6</f>
        <v>6</v>
      </c>
      <c r="AK54" s="44" t="str">
        <f>'Mrd Trave'!AW6</f>
        <v>M-Rd</v>
      </c>
      <c r="AL54" s="87">
        <f>'Mrd Trave'!AX6</f>
        <v>102.56535764996795</v>
      </c>
      <c r="AM54" s="88">
        <f>'Mrd Trave'!AY6</f>
        <v>0</v>
      </c>
      <c r="AN54" s="482">
        <f>'Mrd Trave'!AZ6</f>
        <v>102.56535764996795</v>
      </c>
      <c r="AO54" s="87">
        <f>'Mrd Trave'!BA6</f>
        <v>102.56535764996795</v>
      </c>
      <c r="AP54" s="88">
        <f>'Mrd Trave'!BB6</f>
        <v>0</v>
      </c>
      <c r="AQ54" s="482">
        <f>'Mrd Trave'!BC6</f>
        <v>102.56535764996795</v>
      </c>
      <c r="AR54" s="150" t="s">
        <v>67</v>
      </c>
      <c r="AS54" s="73">
        <v>0.32309525917964593</v>
      </c>
      <c r="AT54" s="78" t="s">
        <v>70</v>
      </c>
      <c r="AU54" s="78" t="s">
        <v>70</v>
      </c>
      <c r="AW54" s="73"/>
      <c r="AZ54" s="451" t="s">
        <v>146</v>
      </c>
      <c r="BA54" s="452"/>
      <c r="BB54" s="452"/>
      <c r="BC54" s="452"/>
      <c r="BD54" s="453"/>
      <c r="BK54" s="346"/>
      <c r="BL54" s="73"/>
      <c r="BM54" s="73"/>
      <c r="BN54" s="73"/>
      <c r="BO54" s="73"/>
      <c r="BP54" s="73"/>
      <c r="BQ54" s="73"/>
      <c r="BR54" s="73"/>
      <c r="BS54" s="73"/>
      <c r="BT54" s="73"/>
      <c r="BU54" s="346"/>
      <c r="BV54" s="346"/>
      <c r="BW54" s="346"/>
      <c r="BX54" s="346"/>
      <c r="BY54" s="346"/>
      <c r="BZ54" s="346"/>
      <c r="CA54" s="346"/>
      <c r="CB54" s="346"/>
      <c r="CC54" s="346"/>
      <c r="CD54" s="346"/>
      <c r="CE54" s="346"/>
      <c r="CF54" s="346"/>
      <c r="CG54" s="346"/>
      <c r="CH54" s="346"/>
      <c r="CI54" s="346"/>
      <c r="CJ54" s="346"/>
      <c r="CK54" s="346"/>
      <c r="CL54" s="346"/>
      <c r="CM54" s="346"/>
      <c r="CN54" s="346"/>
      <c r="CO54" s="346"/>
    </row>
    <row r="55" spans="13:95" x14ac:dyDescent="0.25">
      <c r="M55" s="427"/>
      <c r="O55" s="14"/>
      <c r="P55" s="14"/>
      <c r="Q55" s="14"/>
      <c r="R55" s="14"/>
      <c r="S55" s="14"/>
      <c r="T55" s="14"/>
      <c r="U55" s="14"/>
      <c r="V55" s="14"/>
      <c r="AJ55" s="409"/>
      <c r="AK55" s="44" t="str">
        <f>'Mrd Trave'!AW7</f>
        <v>M+Rd</v>
      </c>
      <c r="AL55" s="89">
        <f>'Mrd Trave'!AX7</f>
        <v>102.56535764996795</v>
      </c>
      <c r="AM55" s="90">
        <f>'Mrd Trave'!AY7</f>
        <v>0</v>
      </c>
      <c r="AN55" s="477"/>
      <c r="AO55" s="89">
        <f>'Mrd Trave'!BA7</f>
        <v>102.56535764996795</v>
      </c>
      <c r="AP55" s="90">
        <f>'Mrd Trave'!BB7</f>
        <v>0</v>
      </c>
      <c r="AQ55" s="477"/>
      <c r="AR55" s="150" t="s">
        <v>68</v>
      </c>
      <c r="AS55" s="73">
        <v>0.67690474082035412</v>
      </c>
      <c r="AT55" s="73">
        <f>AQ56*AS56*$AL$49</f>
        <v>48.168281721651887</v>
      </c>
      <c r="AU55" s="73">
        <f>AN56*AS56*$AL$49</f>
        <v>54.720688492577914</v>
      </c>
      <c r="AW55" s="73"/>
      <c r="AZ55" s="454"/>
      <c r="BA55" s="455"/>
      <c r="BB55" s="455"/>
      <c r="BC55" s="455"/>
      <c r="BD55" s="456"/>
      <c r="BK55" s="346"/>
      <c r="BL55" s="73"/>
      <c r="BM55" s="73"/>
      <c r="BN55" s="73"/>
      <c r="BO55" s="73"/>
      <c r="BP55" s="73"/>
      <c r="BQ55" s="73"/>
      <c r="BR55" s="73"/>
      <c r="BS55" s="73"/>
      <c r="BT55" s="73"/>
      <c r="BU55" s="346"/>
      <c r="BV55" s="346"/>
      <c r="BW55" s="346"/>
      <c r="BX55" s="346"/>
      <c r="BY55" s="346"/>
      <c r="BZ55" s="346"/>
      <c r="CA55" s="346"/>
      <c r="CB55" s="346"/>
      <c r="CC55" s="346"/>
      <c r="CD55" s="346"/>
      <c r="CE55" s="346"/>
      <c r="CF55" s="346"/>
      <c r="CG55" s="346"/>
      <c r="CH55" s="346"/>
      <c r="CI55" s="346"/>
      <c r="CJ55" s="346"/>
      <c r="CK55" s="346"/>
      <c r="CL55" s="346"/>
      <c r="CM55" s="346"/>
      <c r="CN55" s="346"/>
      <c r="CO55" s="346"/>
    </row>
    <row r="56" spans="13:95" x14ac:dyDescent="0.25">
      <c r="O56" s="14"/>
      <c r="P56" s="14"/>
      <c r="Q56" s="14"/>
      <c r="R56" s="14"/>
      <c r="S56" s="14"/>
      <c r="T56" s="14"/>
      <c r="U56" s="14"/>
      <c r="V56" s="14"/>
      <c r="AJ56" s="409">
        <f>'Mrd Trave'!AV8</f>
        <v>5</v>
      </c>
      <c r="AK56" s="44" t="str">
        <f>'Mrd Trave'!AW8</f>
        <v>M-Rd</v>
      </c>
      <c r="AL56" s="89">
        <f>'Mrd Trave'!AX8</f>
        <v>153.96722494197451</v>
      </c>
      <c r="AM56" s="90">
        <f>'Mrd Trave'!AY8</f>
        <v>0</v>
      </c>
      <c r="AN56" s="477">
        <f>'Mrd Trave'!AZ8</f>
        <v>153.96722494197451</v>
      </c>
      <c r="AO56" s="89">
        <f>'Mrd Trave'!BA8</f>
        <v>135.53076306618286</v>
      </c>
      <c r="AP56" s="90">
        <f>'Mrd Trave'!BB8</f>
        <v>0</v>
      </c>
      <c r="AQ56" s="477">
        <f>'Mrd Trave'!BC8</f>
        <v>135.53076306618286</v>
      </c>
      <c r="AR56" s="150" t="s">
        <v>67</v>
      </c>
      <c r="AS56" s="73">
        <v>0.32309525917964593</v>
      </c>
      <c r="AT56" s="79">
        <f>AQ56*$AL$49*AS57</f>
        <v>100.91555765114927</v>
      </c>
      <c r="AU56" s="79">
        <f>AN56*$AL$49*AS57</f>
        <v>114.64325894359406</v>
      </c>
      <c r="AW56" s="73"/>
      <c r="AZ56" s="293" t="b">
        <f>(AZ11+AZ15)&gt;$AL$49*($AN$56)</f>
        <v>1</v>
      </c>
      <c r="BA56" s="289" t="b">
        <f t="shared" ref="BA56:BD56" si="137">(BA11+BA15)&gt;$AL$49*($AN$56)</f>
        <v>1</v>
      </c>
      <c r="BB56" s="289" t="b">
        <f t="shared" si="137"/>
        <v>1</v>
      </c>
      <c r="BC56" s="289" t="b">
        <f t="shared" si="137"/>
        <v>1</v>
      </c>
      <c r="BD56" s="294" t="b">
        <f t="shared" si="137"/>
        <v>1</v>
      </c>
      <c r="BK56" s="346"/>
      <c r="BL56" s="73"/>
      <c r="BM56" s="73"/>
      <c r="BN56" s="73"/>
      <c r="BO56" s="73"/>
      <c r="BP56" s="73"/>
      <c r="BQ56" s="73"/>
      <c r="BR56" s="73"/>
      <c r="BS56" s="73"/>
      <c r="BT56" s="73"/>
      <c r="BU56" s="346"/>
      <c r="BV56" s="346"/>
      <c r="BW56" s="346"/>
      <c r="BX56" s="346"/>
      <c r="BY56" s="346"/>
      <c r="BZ56" s="346"/>
      <c r="CA56" s="346"/>
      <c r="CB56" s="346"/>
      <c r="CC56" s="346"/>
      <c r="CD56" s="346"/>
      <c r="CE56" s="346"/>
      <c r="CF56" s="346"/>
      <c r="CG56" s="346"/>
      <c r="CH56" s="346"/>
      <c r="CI56" s="346"/>
      <c r="CJ56" s="346"/>
      <c r="CK56" s="346"/>
      <c r="CL56" s="346"/>
      <c r="CM56" s="346"/>
      <c r="CN56" s="346"/>
      <c r="CO56" s="346"/>
    </row>
    <row r="57" spans="13:95" x14ac:dyDescent="0.25">
      <c r="M57" s="427"/>
      <c r="O57" s="14"/>
      <c r="P57" s="14"/>
      <c r="Q57" s="14"/>
      <c r="R57" s="14"/>
      <c r="S57" s="14"/>
      <c r="T57" s="14"/>
      <c r="U57" s="14"/>
      <c r="V57" s="14"/>
      <c r="AJ57" s="409"/>
      <c r="AK57" s="44" t="str">
        <f>'Mrd Trave'!AW9</f>
        <v>M+Rd</v>
      </c>
      <c r="AL57" s="89">
        <f>'Mrd Trave'!AX9</f>
        <v>102.5540181691228</v>
      </c>
      <c r="AM57" s="90">
        <f>'Mrd Trave'!AY9</f>
        <v>0</v>
      </c>
      <c r="AN57" s="477"/>
      <c r="AO57" s="89">
        <f>'Mrd Trave'!BA9</f>
        <v>102.5587645153</v>
      </c>
      <c r="AP57" s="90">
        <f>'Mrd Trave'!BB9</f>
        <v>0</v>
      </c>
      <c r="AQ57" s="477"/>
      <c r="AR57" s="150" t="s">
        <v>68</v>
      </c>
      <c r="AS57" s="73">
        <v>0.67690474082035412</v>
      </c>
      <c r="AT57" s="79">
        <f>AQ58*$AL$49*AS58</f>
        <v>86.215169918575512</v>
      </c>
      <c r="AU57" s="79">
        <f>AN58*$AL$49*AS58</f>
        <v>104.78570315742493</v>
      </c>
      <c r="AW57" s="73"/>
      <c r="AZ57" s="293"/>
      <c r="BA57" s="289"/>
      <c r="BB57" s="289"/>
      <c r="BC57" s="289"/>
      <c r="BD57" s="294"/>
      <c r="BK57" s="346"/>
      <c r="BL57" s="73"/>
      <c r="BM57" s="73"/>
      <c r="BN57" s="73"/>
      <c r="BO57" s="73"/>
      <c r="BP57" s="73"/>
      <c r="BQ57" s="73"/>
      <c r="BR57" s="73"/>
      <c r="BS57" s="73"/>
      <c r="BT57" s="73"/>
      <c r="BU57" s="346"/>
      <c r="BV57" s="346"/>
      <c r="BW57" s="346"/>
      <c r="BX57" s="346"/>
      <c r="BY57" s="346"/>
      <c r="BZ57" s="346"/>
      <c r="CA57" s="346"/>
      <c r="CB57" s="346"/>
      <c r="CC57" s="346"/>
      <c r="CD57" s="346"/>
      <c r="CE57" s="346"/>
      <c r="CF57" s="346"/>
      <c r="CG57" s="346"/>
      <c r="CH57" s="346"/>
      <c r="CI57" s="346"/>
      <c r="CJ57" s="346"/>
      <c r="CK57" s="346"/>
      <c r="CL57" s="346"/>
      <c r="CM57" s="346"/>
      <c r="CN57" s="346"/>
      <c r="CO57" s="346"/>
    </row>
    <row r="58" spans="13:95" ht="15.6" customHeight="1" x14ac:dyDescent="0.25">
      <c r="M58" s="427"/>
      <c r="O58" s="14"/>
      <c r="P58" s="14"/>
      <c r="Q58" s="14"/>
      <c r="R58" s="14"/>
      <c r="S58" s="14"/>
      <c r="T58" s="14"/>
      <c r="U58" s="14"/>
      <c r="V58" s="14"/>
      <c r="AJ58" s="409">
        <f>'Mrd Trave'!AV10</f>
        <v>4</v>
      </c>
      <c r="AK58" s="44" t="str">
        <f>'Mrd Trave'!AW10</f>
        <v>M-Rd</v>
      </c>
      <c r="AL58" s="89">
        <f>'Mrd Trave'!AX10</f>
        <v>230.7589414878033</v>
      </c>
      <c r="AM58" s="90">
        <f>'Mrd Trave'!AY10</f>
        <v>0</v>
      </c>
      <c r="AN58" s="477">
        <f>'Mrd Trave'!AZ10</f>
        <v>230.7589414878033</v>
      </c>
      <c r="AO58" s="89">
        <f>'Mrd Trave'!BA10</f>
        <v>189.86293693818538</v>
      </c>
      <c r="AP58" s="90">
        <f>'Mrd Trave'!BB10</f>
        <v>0</v>
      </c>
      <c r="AQ58" s="477">
        <f>'Mrd Trave'!BC10</f>
        <v>189.86293693818538</v>
      </c>
      <c r="AR58" s="150" t="s">
        <v>67</v>
      </c>
      <c r="AS58" s="73">
        <v>0.41281056989138815</v>
      </c>
      <c r="AT58" s="79">
        <f>AQ58*$AL$49*AS59</f>
        <v>122.63406071342845</v>
      </c>
      <c r="AU58" s="79">
        <f>AN58*$AL$49*AS59</f>
        <v>149.04913247915871</v>
      </c>
      <c r="AW58" s="73"/>
      <c r="AZ58" s="293" t="b">
        <f>(AZ21+AZ17)&gt;$AL$49*($AN$58)</f>
        <v>1</v>
      </c>
      <c r="BA58" s="289" t="b">
        <f t="shared" ref="BA58:BD58" si="138">(BA21+BA17)&gt;$AL$49*($AN$58)</f>
        <v>1</v>
      </c>
      <c r="BB58" s="289" t="b">
        <f t="shared" si="138"/>
        <v>1</v>
      </c>
      <c r="BC58" s="289" t="b">
        <f t="shared" si="138"/>
        <v>1</v>
      </c>
      <c r="BD58" s="294" t="b">
        <f t="shared" si="138"/>
        <v>1</v>
      </c>
      <c r="BK58" s="346"/>
      <c r="BL58" s="346"/>
      <c r="BM58" s="346"/>
      <c r="BN58" s="346"/>
      <c r="BO58" s="346"/>
      <c r="BP58" s="346"/>
      <c r="BQ58" s="346"/>
      <c r="BR58" s="346"/>
      <c r="BS58" s="346"/>
      <c r="BT58" s="346"/>
      <c r="BU58" s="346"/>
      <c r="BV58" s="346"/>
      <c r="BW58" s="346"/>
      <c r="BX58" s="346"/>
      <c r="BY58" s="346"/>
      <c r="BZ58" s="346"/>
      <c r="CA58" s="346"/>
      <c r="CB58" s="346"/>
      <c r="CC58" s="346"/>
      <c r="CD58" s="346"/>
      <c r="CE58" s="346"/>
      <c r="CF58" s="346"/>
      <c r="CG58" s="346"/>
      <c r="CH58" s="346"/>
      <c r="CI58" s="346"/>
      <c r="CJ58" s="346"/>
      <c r="CK58" s="346"/>
      <c r="CL58" s="346"/>
      <c r="CM58" s="346"/>
      <c r="CN58" s="346"/>
      <c r="CO58" s="346"/>
    </row>
    <row r="59" spans="13:95" x14ac:dyDescent="0.25">
      <c r="M59" s="427"/>
      <c r="O59" s="14"/>
      <c r="P59" s="14"/>
      <c r="Q59" s="14"/>
      <c r="R59" s="14"/>
      <c r="S59" s="14"/>
      <c r="T59" s="14"/>
      <c r="U59" s="14"/>
      <c r="V59" s="14"/>
      <c r="AJ59" s="409"/>
      <c r="AK59" s="44" t="str">
        <f>'Mrd Trave'!AW11</f>
        <v>M+Rd</v>
      </c>
      <c r="AL59" s="89">
        <f>'Mrd Trave'!AX11</f>
        <v>190.0746774863087</v>
      </c>
      <c r="AM59" s="90">
        <f>'Mrd Trave'!AY11</f>
        <v>0</v>
      </c>
      <c r="AN59" s="477"/>
      <c r="AO59" s="89">
        <f>'Mrd Trave'!BA11</f>
        <v>126.15667811183677</v>
      </c>
      <c r="AP59" s="90">
        <f>'Mrd Trave'!BB11</f>
        <v>0</v>
      </c>
      <c r="AQ59" s="477"/>
      <c r="AR59" s="150" t="s">
        <v>68</v>
      </c>
      <c r="AS59" s="73">
        <v>0.58718943010861191</v>
      </c>
      <c r="AT59" s="79">
        <f>AQ60*$AL$49*AS60</f>
        <v>111.346368926523</v>
      </c>
      <c r="AU59" s="79">
        <f>AN60*$AL$49*AS60</f>
        <v>162.28745631125594</v>
      </c>
      <c r="AW59" s="73"/>
      <c r="AZ59" s="293"/>
      <c r="BA59" s="289"/>
      <c r="BB59" s="289"/>
      <c r="BC59" s="289"/>
      <c r="BD59" s="294"/>
    </row>
    <row r="60" spans="13:95" x14ac:dyDescent="0.25">
      <c r="M60" s="427"/>
      <c r="O60" s="14"/>
      <c r="P60" s="14"/>
      <c r="Q60" s="14"/>
      <c r="R60" s="14"/>
      <c r="S60" s="14"/>
      <c r="T60" s="14"/>
      <c r="U60" s="14"/>
      <c r="V60" s="14"/>
      <c r="AJ60" s="409">
        <f>'Mrd Trave'!AV12</f>
        <v>3</v>
      </c>
      <c r="AK60" s="44" t="str">
        <f>'Mrd Trave'!AW12</f>
        <v>M-Rd</v>
      </c>
      <c r="AL60" s="89">
        <f>'Mrd Trave'!AX12</f>
        <v>329.24717316672763</v>
      </c>
      <c r="AM60" s="90">
        <f>'Mrd Trave'!AY12</f>
        <v>0</v>
      </c>
      <c r="AN60" s="477">
        <f>'Mrd Trave'!AZ12</f>
        <v>329.24717316672763</v>
      </c>
      <c r="AO60" s="89">
        <f>'Mrd Trave'!BA12</f>
        <v>225.89840302336762</v>
      </c>
      <c r="AP60" s="90">
        <f>'Mrd Trave'!BB12</f>
        <v>0</v>
      </c>
      <c r="AQ60" s="477">
        <f>'Mrd Trave'!BC12</f>
        <v>225.89840302336762</v>
      </c>
      <c r="AR60" s="150" t="s">
        <v>67</v>
      </c>
      <c r="AS60" s="73">
        <v>0.44809511885267117</v>
      </c>
      <c r="AT60" s="79">
        <f>AQ60*$AL$49*AS61</f>
        <v>137.14187439918143</v>
      </c>
      <c r="AU60" s="79">
        <f>AN60*$AL$49*AS61</f>
        <v>199.88443417214449</v>
      </c>
      <c r="AW60" s="73"/>
      <c r="AZ60" s="293" t="str">
        <f>IF((AZ23+AZ27)&gt;$AL$49*($AN$60),"VERO","FALSO")</f>
        <v>VERO</v>
      </c>
      <c r="BA60" s="289" t="str">
        <f t="shared" ref="BA60:BD60" si="139">IF((BA23+BA27)&gt;$AL$49*($AN$60),"VERO","FALSO")</f>
        <v>VERO</v>
      </c>
      <c r="BB60" s="289" t="str">
        <f t="shared" si="139"/>
        <v>VERO</v>
      </c>
      <c r="BC60" s="289" t="str">
        <f t="shared" si="139"/>
        <v>VERO</v>
      </c>
      <c r="BD60" s="294" t="str">
        <f t="shared" si="139"/>
        <v>VERO</v>
      </c>
    </row>
    <row r="61" spans="13:95" x14ac:dyDescent="0.25">
      <c r="M61" s="427"/>
      <c r="O61" s="14"/>
      <c r="P61" s="14"/>
      <c r="Q61" s="14"/>
      <c r="R61" s="14"/>
      <c r="S61" s="14"/>
      <c r="T61" s="14"/>
      <c r="U61" s="14"/>
      <c r="V61" s="14"/>
      <c r="AJ61" s="409"/>
      <c r="AK61" s="44" t="str">
        <f>'Mrd Trave'!AW13</f>
        <v>M+Rd</v>
      </c>
      <c r="AL61" s="89">
        <f>'Mrd Trave'!AX13</f>
        <v>274.71358010659031</v>
      </c>
      <c r="AM61" s="90">
        <f>'Mrd Trave'!AY13</f>
        <v>0</v>
      </c>
      <c r="AN61" s="477"/>
      <c r="AO61" s="89">
        <f>'Mrd Trave'!BA13</f>
        <v>198.54075285489779</v>
      </c>
      <c r="AP61" s="90">
        <f>'Mrd Trave'!BB13</f>
        <v>0</v>
      </c>
      <c r="AQ61" s="477"/>
      <c r="AR61" s="150" t="s">
        <v>68</v>
      </c>
      <c r="AS61" s="73">
        <v>0.55190488114732883</v>
      </c>
      <c r="AT61" s="79">
        <f>AQ62*$AL$49*AS62</f>
        <v>130.86636720534858</v>
      </c>
      <c r="AU61" s="79">
        <f>AN62*$AL$49*AS62</f>
        <v>198.5292574445948</v>
      </c>
      <c r="AW61" s="73"/>
      <c r="AZ61" s="293"/>
      <c r="BA61" s="289"/>
      <c r="BB61" s="289"/>
      <c r="BC61" s="289"/>
      <c r="BD61" s="294"/>
    </row>
    <row r="62" spans="13:95" x14ac:dyDescent="0.25">
      <c r="O62" s="14"/>
      <c r="P62" s="14"/>
      <c r="Q62" s="14"/>
      <c r="R62" s="14"/>
      <c r="S62" s="14"/>
      <c r="T62" s="14"/>
      <c r="U62" s="14"/>
      <c r="V62" s="14"/>
      <c r="AJ62" s="409">
        <f>'Mrd Trave'!AV14</f>
        <v>2</v>
      </c>
      <c r="AK62" s="44" t="str">
        <f>'Mrd Trave'!AW14</f>
        <v>M-Rd</v>
      </c>
      <c r="AL62" s="89">
        <f>'Mrd Trave'!AX14</f>
        <v>384.12810806597923</v>
      </c>
      <c r="AM62" s="90">
        <f>'Mrd Trave'!AY14</f>
        <v>0</v>
      </c>
      <c r="AN62" s="477">
        <f>'Mrd Trave'!AZ14</f>
        <v>384.12810806597923</v>
      </c>
      <c r="AO62" s="89">
        <f>'Mrd Trave'!BA14</f>
        <v>253.20927852705731</v>
      </c>
      <c r="AP62" s="90">
        <f>'Mrd Trave'!BB14</f>
        <v>0</v>
      </c>
      <c r="AQ62" s="477">
        <f>'Mrd Trave'!BC14</f>
        <v>253.20927852705731</v>
      </c>
      <c r="AR62" s="150" t="s">
        <v>67</v>
      </c>
      <c r="AS62" s="73">
        <v>0.46984622927007907</v>
      </c>
      <c r="AT62" s="79">
        <f>AQ62*$AL$49*AS63</f>
        <v>147.66383917441448</v>
      </c>
      <c r="AU62" s="79">
        <f>AN62*$AL$49*AS63</f>
        <v>224.01166142798243</v>
      </c>
      <c r="AW62" s="73"/>
      <c r="AZ62" s="293" t="str">
        <f>IF((AZ33+AZ29)&gt;$AL$49*($AN$62),"VERO","FALSO")</f>
        <v>VERO</v>
      </c>
      <c r="BA62" s="289" t="str">
        <f t="shared" ref="BA62:BD62" si="140">IF((BA33+BA29)&gt;$AL$49*($AN$62),"VERO","FALSO")</f>
        <v>VERO</v>
      </c>
      <c r="BB62" s="289" t="str">
        <f t="shared" si="140"/>
        <v>VERO</v>
      </c>
      <c r="BC62" s="289" t="str">
        <f t="shared" si="140"/>
        <v>VERO</v>
      </c>
      <c r="BD62" s="294" t="str">
        <f t="shared" si="140"/>
        <v>VERO</v>
      </c>
    </row>
    <row r="63" spans="13:95" x14ac:dyDescent="0.25">
      <c r="M63" s="427"/>
      <c r="O63" s="14"/>
      <c r="P63" s="14"/>
      <c r="Q63" s="14"/>
      <c r="R63" s="14"/>
      <c r="S63" s="14"/>
      <c r="T63" s="14"/>
      <c r="U63" s="14"/>
      <c r="V63" s="14"/>
      <c r="AJ63" s="409"/>
      <c r="AK63" s="44" t="str">
        <f>'Mrd Trave'!AW15</f>
        <v>M+Rd</v>
      </c>
      <c r="AL63" s="89">
        <f>'Mrd Trave'!AX15</f>
        <v>356.89125350412036</v>
      </c>
      <c r="AM63" s="90">
        <f>'Mrd Trave'!AY15</f>
        <v>0</v>
      </c>
      <c r="AN63" s="477"/>
      <c r="AO63" s="89">
        <f>'Mrd Trave'!BA15</f>
        <v>198.54710732418084</v>
      </c>
      <c r="AP63" s="90">
        <f>'Mrd Trave'!BB15</f>
        <v>0</v>
      </c>
      <c r="AQ63" s="477"/>
      <c r="AR63" s="150" t="s">
        <v>68</v>
      </c>
      <c r="AS63" s="73">
        <v>0.53015377072992098</v>
      </c>
      <c r="AT63" s="79">
        <f>AQ64*$AL$49*AS64</f>
        <v>120.93746716400646</v>
      </c>
      <c r="AU63" s="79">
        <f>AN64*$AL$49*AS64</f>
        <v>205.58047426260239</v>
      </c>
      <c r="AW63" s="73"/>
      <c r="AZ63" s="293"/>
      <c r="BA63" s="289"/>
      <c r="BB63" s="289"/>
      <c r="BC63" s="289"/>
      <c r="BD63" s="294"/>
    </row>
    <row r="64" spans="13:95" ht="15.6" customHeight="1" thickBot="1" x14ac:dyDescent="0.3">
      <c r="M64" s="427"/>
      <c r="O64" s="14"/>
      <c r="P64" s="14"/>
      <c r="Q64" s="14"/>
      <c r="R64" s="14"/>
      <c r="S64" s="14"/>
      <c r="T64" s="14"/>
      <c r="U64" s="14"/>
      <c r="V64" s="14"/>
      <c r="AJ64" s="409">
        <f>'Mrd Trave'!AV16</f>
        <v>1</v>
      </c>
      <c r="AK64" s="44" t="str">
        <f>'Mrd Trave'!AW16</f>
        <v>M-Rd</v>
      </c>
      <c r="AL64" s="89">
        <f>'Mrd Trave'!AX16</f>
        <v>384.00259173387104</v>
      </c>
      <c r="AM64" s="90">
        <f>'Mrd Trave'!AY16</f>
        <v>0</v>
      </c>
      <c r="AN64" s="477">
        <f>'Mrd Trave'!AZ16</f>
        <v>384.00259173387104</v>
      </c>
      <c r="AO64" s="89">
        <f>'Mrd Trave'!BA16</f>
        <v>225.89840302336762</v>
      </c>
      <c r="AP64" s="90">
        <f>'Mrd Trave'!BB16</f>
        <v>0</v>
      </c>
      <c r="AQ64" s="477">
        <f>'Mrd Trave'!BC16</f>
        <v>225.89840302336762</v>
      </c>
      <c r="AR64" s="150" t="s">
        <v>67</v>
      </c>
      <c r="AS64" s="73">
        <v>0.4866929136984901</v>
      </c>
      <c r="AT64" s="79">
        <f>AQ64*$AL$49*AS65</f>
        <v>127.55077616169795</v>
      </c>
      <c r="AU64" s="79">
        <f>AN64*$AL$49*AS65</f>
        <v>216.8223766446558</v>
      </c>
      <c r="AW64" s="73"/>
      <c r="AZ64" s="295" t="str">
        <f>IF((AZ35+AZ39)&gt;$AL$49*($AN$64),"VERO","FALSO")</f>
        <v>VERO</v>
      </c>
      <c r="BA64" s="296" t="str">
        <f t="shared" ref="BA64:BD64" si="141">IF((BA35+BA39)&gt;$AL$49*($AN$64),"VERO","FALSO")</f>
        <v>VERO</v>
      </c>
      <c r="BB64" s="296" t="str">
        <f t="shared" si="141"/>
        <v>VERO</v>
      </c>
      <c r="BC64" s="296" t="str">
        <f t="shared" si="141"/>
        <v>VERO</v>
      </c>
      <c r="BD64" s="297" t="str">
        <f t="shared" si="141"/>
        <v>VERO</v>
      </c>
    </row>
    <row r="65" spans="13:49" ht="15" thickBot="1" x14ac:dyDescent="0.3">
      <c r="M65" s="427"/>
      <c r="O65" s="14"/>
      <c r="P65" s="14"/>
      <c r="Q65" s="14"/>
      <c r="R65" s="14"/>
      <c r="S65" s="14"/>
      <c r="T65" s="14"/>
      <c r="U65" s="14"/>
      <c r="V65" s="14"/>
      <c r="AJ65" s="409"/>
      <c r="AK65" s="44" t="str">
        <f>'Mrd Trave'!AW17</f>
        <v>M+Rd</v>
      </c>
      <c r="AL65" s="91">
        <f>'Mrd Trave'!AX17</f>
        <v>329.53215854801812</v>
      </c>
      <c r="AM65" s="92">
        <f>'Mrd Trave'!AY17</f>
        <v>0</v>
      </c>
      <c r="AN65" s="478"/>
      <c r="AO65" s="91">
        <f>'Mrd Trave'!BA17</f>
        <v>0</v>
      </c>
      <c r="AP65" s="92">
        <f>'Mrd Trave'!BB17</f>
        <v>0</v>
      </c>
      <c r="AQ65" s="478"/>
      <c r="AR65" s="150" t="s">
        <v>68</v>
      </c>
      <c r="AS65" s="73">
        <v>0.5133070863015099</v>
      </c>
      <c r="AT65" s="78" t="s">
        <v>70</v>
      </c>
      <c r="AU65" s="78" t="s">
        <v>70</v>
      </c>
      <c r="AW65" s="73"/>
    </row>
    <row r="66" spans="13:49" x14ac:dyDescent="0.3">
      <c r="M66" s="427"/>
      <c r="O66" s="14"/>
      <c r="P66" s="14"/>
      <c r="Q66" s="14"/>
      <c r="R66" s="14"/>
      <c r="S66" s="14"/>
      <c r="T66" s="14"/>
      <c r="U66" s="14"/>
      <c r="V66" s="14"/>
    </row>
    <row r="67" spans="13:49" x14ac:dyDescent="0.3">
      <c r="M67" s="427"/>
      <c r="O67" s="14"/>
      <c r="P67" s="14"/>
      <c r="Q67" s="14"/>
      <c r="R67" s="14"/>
      <c r="S67" s="14"/>
      <c r="T67" s="14"/>
      <c r="U67" s="14"/>
      <c r="V67" s="14"/>
    </row>
    <row r="68" spans="13:49" x14ac:dyDescent="0.3">
      <c r="O68" s="14"/>
      <c r="P68" s="14"/>
      <c r="Q68" s="14"/>
      <c r="R68" s="14"/>
      <c r="S68" s="14"/>
      <c r="T68" s="14"/>
      <c r="U68" s="14"/>
      <c r="V68" s="14"/>
    </row>
    <row r="69" spans="13:49" x14ac:dyDescent="0.3">
      <c r="M69" s="427"/>
      <c r="O69" s="14"/>
      <c r="P69" s="14"/>
      <c r="Q69" s="14"/>
      <c r="R69" s="14"/>
      <c r="S69" s="14"/>
      <c r="T69" s="14"/>
      <c r="U69" s="14"/>
      <c r="V69" s="14"/>
      <c r="AT69" s="430" t="s">
        <v>69</v>
      </c>
      <c r="AU69" s="430"/>
      <c r="AV69" s="431"/>
    </row>
    <row r="70" spans="13:49" ht="15.6" customHeight="1" x14ac:dyDescent="0.3">
      <c r="M70" s="427"/>
      <c r="O70" s="14"/>
      <c r="P70" s="14"/>
      <c r="Q70" s="14"/>
      <c r="R70" s="14"/>
      <c r="S70" s="14"/>
      <c r="T70" s="14"/>
      <c r="U70" s="14"/>
      <c r="V70" s="14"/>
      <c r="AT70" s="431"/>
      <c r="AU70" s="431"/>
      <c r="AV70" s="431"/>
    </row>
    <row r="71" spans="13:49" x14ac:dyDescent="0.3">
      <c r="M71" s="427"/>
      <c r="O71" s="14"/>
      <c r="P71" s="14"/>
      <c r="Q71" s="14"/>
      <c r="R71" s="14"/>
      <c r="S71" s="14"/>
      <c r="T71" s="14"/>
      <c r="U71" s="14"/>
      <c r="V71" s="14"/>
      <c r="AT71" s="431"/>
      <c r="AU71" s="431"/>
      <c r="AV71" s="431"/>
    </row>
    <row r="72" spans="13:49" x14ac:dyDescent="0.3">
      <c r="M72" s="427"/>
      <c r="O72" s="14"/>
      <c r="P72" s="14"/>
      <c r="Q72" s="14"/>
      <c r="R72" s="14"/>
      <c r="S72" s="14"/>
      <c r="T72" s="14"/>
      <c r="U72" s="14"/>
      <c r="V72" s="14"/>
      <c r="AT72" s="431"/>
      <c r="AU72" s="431"/>
      <c r="AV72" s="431"/>
    </row>
    <row r="73" spans="13:49" x14ac:dyDescent="0.3">
      <c r="M73" s="427"/>
      <c r="O73" s="14"/>
      <c r="P73" s="14"/>
      <c r="Q73" s="14"/>
      <c r="R73" s="14"/>
      <c r="S73" s="14"/>
      <c r="T73" s="14"/>
      <c r="U73" s="14"/>
      <c r="V73" s="14"/>
      <c r="AT73"/>
      <c r="AU73"/>
      <c r="AV73"/>
    </row>
    <row r="74" spans="13:49" ht="15.6" x14ac:dyDescent="0.3">
      <c r="O74" s="14"/>
      <c r="P74" s="14"/>
      <c r="Q74" s="14"/>
      <c r="R74" s="14"/>
      <c r="S74" s="14"/>
      <c r="T74" s="14"/>
      <c r="U74" s="14"/>
      <c r="V74" s="14"/>
      <c r="AT74" s="151" t="s">
        <v>38</v>
      </c>
      <c r="AV74" s="151" t="s">
        <v>39</v>
      </c>
    </row>
    <row r="75" spans="13:49" x14ac:dyDescent="0.3">
      <c r="M75" s="427"/>
      <c r="O75" s="14"/>
      <c r="P75" s="14"/>
      <c r="Q75" s="14"/>
      <c r="R75" s="14"/>
      <c r="S75" s="14"/>
      <c r="T75" s="14"/>
      <c r="U75" s="14"/>
      <c r="V75" s="14"/>
      <c r="AT75" s="73">
        <f>AQ54*AS54*$AL$49</f>
        <v>36.452218894046425</v>
      </c>
      <c r="AU75" s="73"/>
      <c r="AV75" s="73">
        <f>AN54*AS54</f>
        <v>33.138380812769476</v>
      </c>
    </row>
    <row r="76" spans="13:49" ht="15.6" customHeight="1" x14ac:dyDescent="0.3">
      <c r="M76" s="427"/>
      <c r="O76" s="14"/>
      <c r="P76" s="14"/>
      <c r="Q76" s="14"/>
      <c r="R76" s="14"/>
      <c r="S76" s="14"/>
      <c r="T76" s="14"/>
      <c r="AT76" s="73">
        <f>AQ54*AS55*$AL$49</f>
        <v>76.369674520918338</v>
      </c>
      <c r="AU76" s="73"/>
      <c r="AV76" s="73">
        <f>AN54*AS55</f>
        <v>69.426976837198481</v>
      </c>
    </row>
    <row r="77" spans="13:49" x14ac:dyDescent="0.3">
      <c r="M77" s="427"/>
      <c r="O77" s="14"/>
      <c r="P77" s="14"/>
      <c r="Q77" s="14"/>
      <c r="R77" s="14"/>
      <c r="S77" s="14"/>
      <c r="T77" s="14"/>
      <c r="AT77" s="73">
        <f>AQ56*AS56*$AL$49</f>
        <v>48.168281721651887</v>
      </c>
      <c r="AU77" s="73"/>
      <c r="AV77" s="73">
        <f>AN56*AS56</f>
        <v>49.7460804477981</v>
      </c>
    </row>
    <row r="78" spans="13:49" x14ac:dyDescent="0.3">
      <c r="M78" s="427"/>
      <c r="O78" s="14"/>
      <c r="P78" s="14"/>
      <c r="Q78" s="14"/>
      <c r="R78" s="14"/>
      <c r="S78" s="14"/>
      <c r="T78" s="14"/>
      <c r="AT78" s="73">
        <f>AQ56*AS57*$AL$49</f>
        <v>100.91555765114927</v>
      </c>
      <c r="AU78" s="73"/>
      <c r="AV78" s="73">
        <f>AN56*AS57</f>
        <v>104.22114449417641</v>
      </c>
    </row>
    <row r="79" spans="13:49" x14ac:dyDescent="0.3">
      <c r="M79" s="427"/>
      <c r="O79" s="14"/>
      <c r="P79" s="14"/>
      <c r="Q79" s="14"/>
      <c r="R79" s="14"/>
      <c r="S79" s="14"/>
      <c r="T79" s="14"/>
      <c r="AT79" s="73">
        <f>AQ58*AS58*$AL$49</f>
        <v>86.215169918575498</v>
      </c>
      <c r="AU79" s="73"/>
      <c r="AV79" s="73">
        <f>AN58*AS58</f>
        <v>95.259730143113572</v>
      </c>
    </row>
    <row r="80" spans="13:49" x14ac:dyDescent="0.3">
      <c r="AT80" s="73">
        <f>AQ58*AS59*$AL$49</f>
        <v>122.63406071342844</v>
      </c>
      <c r="AU80" s="73"/>
      <c r="AV80" s="73">
        <f>AN58*AS59</f>
        <v>135.49921134468974</v>
      </c>
    </row>
    <row r="81" spans="46:48" x14ac:dyDescent="0.3">
      <c r="AT81" s="73">
        <f>AQ60*AS60*$AL$49</f>
        <v>111.34636892652298</v>
      </c>
      <c r="AU81" s="73"/>
      <c r="AV81" s="73">
        <f>AN60*AS60</f>
        <v>147.53405119205084</v>
      </c>
    </row>
    <row r="82" spans="46:48" x14ac:dyDescent="0.3">
      <c r="AT82" s="73">
        <f>AQ60*AS61*$AL$49</f>
        <v>137.1418743991814</v>
      </c>
      <c r="AU82" s="73"/>
      <c r="AV82" s="73">
        <f>AN60*AS61</f>
        <v>181.7131219746768</v>
      </c>
    </row>
    <row r="83" spans="46:48" x14ac:dyDescent="0.3">
      <c r="AT83" s="73">
        <f>AQ62*AS62*$AL$49</f>
        <v>130.86636720534861</v>
      </c>
      <c r="AU83" s="73"/>
      <c r="AV83" s="73">
        <f>AN62*AS62</f>
        <v>180.48114313144978</v>
      </c>
    </row>
    <row r="84" spans="46:48" x14ac:dyDescent="0.3">
      <c r="AT84" s="73">
        <f>AQ62*AS63*$AL$49</f>
        <v>147.66383917441451</v>
      </c>
      <c r="AU84" s="73"/>
      <c r="AV84" s="73">
        <f>AN62*AS63</f>
        <v>203.64696493452948</v>
      </c>
    </row>
    <row r="85" spans="46:48" x14ac:dyDescent="0.3">
      <c r="AT85" s="73">
        <f>AQ64*AS64*$AL$49</f>
        <v>120.93746716400646</v>
      </c>
      <c r="AU85" s="73"/>
      <c r="AV85" s="73">
        <f>AN64*AS64</f>
        <v>186.89134023872944</v>
      </c>
    </row>
    <row r="86" spans="46:48" x14ac:dyDescent="0.3">
      <c r="AT86" s="73">
        <f>AQ64*AS65*$AL$49</f>
        <v>127.55077616169794</v>
      </c>
      <c r="AU86" s="73"/>
      <c r="AV86" s="73">
        <f>AN64*AS65</f>
        <v>197.1112514951416</v>
      </c>
    </row>
  </sheetData>
  <mergeCells count="68">
    <mergeCell ref="CM33:CN36"/>
    <mergeCell ref="CM39:CN42"/>
    <mergeCell ref="CL7:CN7"/>
    <mergeCell ref="CM8:CN11"/>
    <mergeCell ref="CM15:CN18"/>
    <mergeCell ref="CM21:CN24"/>
    <mergeCell ref="CM27:CN30"/>
    <mergeCell ref="BV7:BV8"/>
    <mergeCell ref="AZ54:BD55"/>
    <mergeCell ref="AX1:AY1"/>
    <mergeCell ref="AX2:AY2"/>
    <mergeCell ref="AX3:AY3"/>
    <mergeCell ref="BN7:BQ7"/>
    <mergeCell ref="BR7:BU7"/>
    <mergeCell ref="BM3:BM4"/>
    <mergeCell ref="BM5:BM6"/>
    <mergeCell ref="M69:M73"/>
    <mergeCell ref="AT69:AV72"/>
    <mergeCell ref="AJ56:AJ57"/>
    <mergeCell ref="AN56:AN57"/>
    <mergeCell ref="AQ56:AQ57"/>
    <mergeCell ref="M57:M61"/>
    <mergeCell ref="AJ58:AJ59"/>
    <mergeCell ref="AN58:AN59"/>
    <mergeCell ref="AQ58:AQ59"/>
    <mergeCell ref="AJ60:AJ61"/>
    <mergeCell ref="AN60:AN61"/>
    <mergeCell ref="AQ60:AQ61"/>
    <mergeCell ref="M45:M49"/>
    <mergeCell ref="M75:M79"/>
    <mergeCell ref="AJ62:AJ63"/>
    <mergeCell ref="AN62:AN63"/>
    <mergeCell ref="AQ62:AQ63"/>
    <mergeCell ref="M63:M67"/>
    <mergeCell ref="AJ64:AJ65"/>
    <mergeCell ref="AN64:AN65"/>
    <mergeCell ref="AQ64:AQ65"/>
    <mergeCell ref="M51:M55"/>
    <mergeCell ref="AL51:AQ51"/>
    <mergeCell ref="AL52:AN52"/>
    <mergeCell ref="AO52:AQ52"/>
    <mergeCell ref="AJ54:AJ55"/>
    <mergeCell ref="AN54:AN55"/>
    <mergeCell ref="AQ54:AQ55"/>
    <mergeCell ref="O7:T7"/>
    <mergeCell ref="U7:Z7"/>
    <mergeCell ref="L9:L43"/>
    <mergeCell ref="M9:M13"/>
    <mergeCell ref="AI9:AI10"/>
    <mergeCell ref="AI11:AI12"/>
    <mergeCell ref="M15:M19"/>
    <mergeCell ref="M21:M25"/>
    <mergeCell ref="M27:M31"/>
    <mergeCell ref="M33:M37"/>
    <mergeCell ref="M39:M43"/>
    <mergeCell ref="A3:B4"/>
    <mergeCell ref="AO3:AP3"/>
    <mergeCell ref="AR3:AS3"/>
    <mergeCell ref="AU3:AV3"/>
    <mergeCell ref="J4:J5"/>
    <mergeCell ref="AM4:AN4"/>
    <mergeCell ref="AO1:AP1"/>
    <mergeCell ref="AR1:AS1"/>
    <mergeCell ref="AU1:AV1"/>
    <mergeCell ref="J2:J3"/>
    <mergeCell ref="AO2:AP2"/>
    <mergeCell ref="AR2:AS2"/>
    <mergeCell ref="AU2:AV2"/>
  </mergeCells>
  <conditionalFormatting sqref="BE41:BI41">
    <cfRule type="containsText" dxfId="184" priority="428" operator="containsText" text="Non verifica">
      <formula>NOT(ISERROR(SEARCH("Non verifica",BE41)))</formula>
    </cfRule>
    <cfRule type="containsText" dxfId="183" priority="429" operator="containsText" text="Verifica">
      <formula>NOT(ISERROR(SEARCH("Verifica",BE41)))</formula>
    </cfRule>
  </conditionalFormatting>
  <conditionalFormatting sqref="BE12:BI14 BE18:BI20 BE24:BI26 BE30:BI32 BE36:BI38">
    <cfRule type="containsText" dxfId="182" priority="472" operator="containsText" text="Non verifica">
      <formula>NOT(ISERROR(SEARCH("Non verifica",BE12)))</formula>
    </cfRule>
    <cfRule type="containsText" dxfId="181" priority="473" operator="containsText" text="Verifica">
      <formula>NOT(ISERROR(SEARCH("Verifica",BE12)))</formula>
    </cfRule>
  </conditionalFormatting>
  <conditionalFormatting sqref="BE9:BI9">
    <cfRule type="containsText" dxfId="180" priority="474" operator="containsText" text="Non verifica">
      <formula>NOT(ISERROR(SEARCH("Non verifica",BE9)))</formula>
    </cfRule>
    <cfRule type="containsText" dxfId="179" priority="475" operator="containsText" text="Verifica">
      <formula>NOT(ISERROR(SEARCH("Verifica",BE9)))</formula>
    </cfRule>
  </conditionalFormatting>
  <conditionalFormatting sqref="BE9:BI9">
    <cfRule type="cellIs" dxfId="178" priority="470" operator="greaterThan">
      <formula>1</formula>
    </cfRule>
    <cfRule type="cellIs" dxfId="177" priority="471" operator="lessThan">
      <formula>1</formula>
    </cfRule>
  </conditionalFormatting>
  <conditionalFormatting sqref="BE11:BI11">
    <cfRule type="containsText" dxfId="176" priority="468" operator="containsText" text="Non verifica">
      <formula>NOT(ISERROR(SEARCH("Non verifica",BE11)))</formula>
    </cfRule>
    <cfRule type="containsText" dxfId="175" priority="469" operator="containsText" text="Verifica">
      <formula>NOT(ISERROR(SEARCH("Verifica",BE11)))</formula>
    </cfRule>
  </conditionalFormatting>
  <conditionalFormatting sqref="BE11:BI11">
    <cfRule type="cellIs" dxfId="174" priority="466" operator="greaterThan">
      <formula>1</formula>
    </cfRule>
    <cfRule type="cellIs" dxfId="173" priority="467" operator="lessThan">
      <formula>1</formula>
    </cfRule>
  </conditionalFormatting>
  <conditionalFormatting sqref="BE15:BI15">
    <cfRule type="containsText" dxfId="172" priority="464" operator="containsText" text="Non verifica">
      <formula>NOT(ISERROR(SEARCH("Non verifica",BE15)))</formula>
    </cfRule>
    <cfRule type="containsText" dxfId="171" priority="465" operator="containsText" text="Verifica">
      <formula>NOT(ISERROR(SEARCH("Verifica",BE15)))</formula>
    </cfRule>
  </conditionalFormatting>
  <conditionalFormatting sqref="BE15:BI15">
    <cfRule type="cellIs" dxfId="170" priority="462" operator="greaterThan">
      <formula>1</formula>
    </cfRule>
    <cfRule type="cellIs" dxfId="169" priority="463" operator="lessThan">
      <formula>1</formula>
    </cfRule>
  </conditionalFormatting>
  <conditionalFormatting sqref="BE17:BI17">
    <cfRule type="containsText" dxfId="168" priority="460" operator="containsText" text="Non verifica">
      <formula>NOT(ISERROR(SEARCH("Non verifica",BE17)))</formula>
    </cfRule>
    <cfRule type="containsText" dxfId="167" priority="461" operator="containsText" text="Verifica">
      <formula>NOT(ISERROR(SEARCH("Verifica",BE17)))</formula>
    </cfRule>
  </conditionalFormatting>
  <conditionalFormatting sqref="BE17:BI17">
    <cfRule type="cellIs" dxfId="166" priority="458" operator="greaterThan">
      <formula>1</formula>
    </cfRule>
    <cfRule type="cellIs" dxfId="165" priority="459" operator="lessThan">
      <formula>1</formula>
    </cfRule>
  </conditionalFormatting>
  <conditionalFormatting sqref="BE21:BI21">
    <cfRule type="containsText" dxfId="164" priority="456" operator="containsText" text="Non verifica">
      <formula>NOT(ISERROR(SEARCH("Non verifica",BE21)))</formula>
    </cfRule>
    <cfRule type="containsText" dxfId="163" priority="457" operator="containsText" text="Verifica">
      <formula>NOT(ISERROR(SEARCH("Verifica",BE21)))</formula>
    </cfRule>
  </conditionalFormatting>
  <conditionalFormatting sqref="BE21:BI21">
    <cfRule type="cellIs" dxfId="162" priority="454" operator="greaterThan">
      <formula>1</formula>
    </cfRule>
    <cfRule type="cellIs" dxfId="161" priority="455" operator="lessThan">
      <formula>1</formula>
    </cfRule>
  </conditionalFormatting>
  <conditionalFormatting sqref="BE23:BI23">
    <cfRule type="containsText" dxfId="160" priority="452" operator="containsText" text="Non verifica">
      <formula>NOT(ISERROR(SEARCH("Non verifica",BE23)))</formula>
    </cfRule>
    <cfRule type="containsText" dxfId="159" priority="453" operator="containsText" text="Verifica">
      <formula>NOT(ISERROR(SEARCH("Verifica",BE23)))</formula>
    </cfRule>
  </conditionalFormatting>
  <conditionalFormatting sqref="BE23:BI23">
    <cfRule type="cellIs" dxfId="158" priority="450" operator="greaterThan">
      <formula>1</formula>
    </cfRule>
    <cfRule type="cellIs" dxfId="157" priority="451" operator="lessThan">
      <formula>1</formula>
    </cfRule>
  </conditionalFormatting>
  <conditionalFormatting sqref="BE27:BI27">
    <cfRule type="containsText" dxfId="156" priority="448" operator="containsText" text="Non verifica">
      <formula>NOT(ISERROR(SEARCH("Non verifica",BE27)))</formula>
    </cfRule>
    <cfRule type="containsText" dxfId="155" priority="449" operator="containsText" text="Verifica">
      <formula>NOT(ISERROR(SEARCH("Verifica",BE27)))</formula>
    </cfRule>
  </conditionalFormatting>
  <conditionalFormatting sqref="BE27:BI27">
    <cfRule type="cellIs" dxfId="154" priority="446" operator="greaterThan">
      <formula>1</formula>
    </cfRule>
    <cfRule type="cellIs" dxfId="153" priority="447" operator="lessThan">
      <formula>1</formula>
    </cfRule>
  </conditionalFormatting>
  <conditionalFormatting sqref="BE29:BI29">
    <cfRule type="containsText" dxfId="152" priority="444" operator="containsText" text="Non verifica">
      <formula>NOT(ISERROR(SEARCH("Non verifica",BE29)))</formula>
    </cfRule>
    <cfRule type="containsText" dxfId="151" priority="445" operator="containsText" text="Verifica">
      <formula>NOT(ISERROR(SEARCH("Verifica",BE29)))</formula>
    </cfRule>
  </conditionalFormatting>
  <conditionalFormatting sqref="BE29:BI29">
    <cfRule type="cellIs" dxfId="150" priority="442" operator="greaterThan">
      <formula>1</formula>
    </cfRule>
    <cfRule type="cellIs" dxfId="149" priority="443" operator="lessThan">
      <formula>1</formula>
    </cfRule>
  </conditionalFormatting>
  <conditionalFormatting sqref="BE33:BI33">
    <cfRule type="containsText" dxfId="148" priority="440" operator="containsText" text="Non verifica">
      <formula>NOT(ISERROR(SEARCH("Non verifica",BE33)))</formula>
    </cfRule>
    <cfRule type="containsText" dxfId="147" priority="441" operator="containsText" text="Verifica">
      <formula>NOT(ISERROR(SEARCH("Verifica",BE33)))</formula>
    </cfRule>
  </conditionalFormatting>
  <conditionalFormatting sqref="BE33:BI33">
    <cfRule type="cellIs" dxfId="146" priority="438" operator="greaterThan">
      <formula>1</formula>
    </cfRule>
    <cfRule type="cellIs" dxfId="145" priority="439" operator="lessThan">
      <formula>1</formula>
    </cfRule>
  </conditionalFormatting>
  <conditionalFormatting sqref="BE35:BI35">
    <cfRule type="containsText" dxfId="144" priority="436" operator="containsText" text="Non verifica">
      <formula>NOT(ISERROR(SEARCH("Non verifica",BE35)))</formula>
    </cfRule>
    <cfRule type="containsText" dxfId="143" priority="437" operator="containsText" text="Verifica">
      <formula>NOT(ISERROR(SEARCH("Verifica",BE35)))</formula>
    </cfRule>
  </conditionalFormatting>
  <conditionalFormatting sqref="BE35:BI35">
    <cfRule type="cellIs" dxfId="142" priority="434" operator="greaterThan">
      <formula>1</formula>
    </cfRule>
    <cfRule type="cellIs" dxfId="141" priority="435" operator="lessThan">
      <formula>1</formula>
    </cfRule>
  </conditionalFormatting>
  <conditionalFormatting sqref="BE39:BI39">
    <cfRule type="containsText" dxfId="140" priority="432" operator="containsText" text="Non verifica">
      <formula>NOT(ISERROR(SEARCH("Non verifica",BE39)))</formula>
    </cfRule>
    <cfRule type="containsText" dxfId="139" priority="433" operator="containsText" text="Verifica">
      <formula>NOT(ISERROR(SEARCH("Verifica",BE39)))</formula>
    </cfRule>
  </conditionalFormatting>
  <conditionalFormatting sqref="BE39:BI39">
    <cfRule type="cellIs" dxfId="138" priority="430" operator="greaterThan">
      <formula>1</formula>
    </cfRule>
    <cfRule type="cellIs" dxfId="137" priority="431" operator="lessThan">
      <formula>1</formula>
    </cfRule>
  </conditionalFormatting>
  <conditionalFormatting sqref="BE41:BI41">
    <cfRule type="cellIs" dxfId="136" priority="426" operator="greaterThan">
      <formula>1</formula>
    </cfRule>
    <cfRule type="cellIs" dxfId="135" priority="427" operator="lessThan">
      <formula>1</formula>
    </cfRule>
  </conditionalFormatting>
  <conditionalFormatting sqref="AZ57:BD57 AZ59:BD59 AZ61:BD61 AZ63:BD63">
    <cfRule type="containsText" dxfId="134" priority="386" operator="containsText" text="Non verifica">
      <formula>NOT(ISERROR(SEARCH("Non verifica",AZ57)))</formula>
    </cfRule>
    <cfRule type="containsText" dxfId="133" priority="387" operator="containsText" text="Verifica">
      <formula>NOT(ISERROR(SEARCH("Verifica",AZ57)))</formula>
    </cfRule>
  </conditionalFormatting>
  <conditionalFormatting sqref="AZ56:BD56">
    <cfRule type="cellIs" dxfId="132" priority="382" operator="greaterThan">
      <formula>"minore"</formula>
    </cfRule>
    <cfRule type="cellIs" dxfId="131" priority="383" operator="greaterThan">
      <formula>"minore"</formula>
    </cfRule>
    <cfRule type="containsText" dxfId="130" priority="384" operator="containsText" text="Non verifica">
      <formula>NOT(ISERROR(SEARCH("Non verifica",AZ56)))</formula>
    </cfRule>
    <cfRule type="containsText" dxfId="129" priority="385" operator="containsText" text="Verifica">
      <formula>NOT(ISERROR(SEARCH("Verifica",AZ56)))</formula>
    </cfRule>
  </conditionalFormatting>
  <conditionalFormatting sqref="AZ58:BD58">
    <cfRule type="cellIs" dxfId="128" priority="378" operator="greaterThan">
      <formula>"minore"</formula>
    </cfRule>
    <cfRule type="cellIs" dxfId="127" priority="379" operator="greaterThan">
      <formula>"minore"</formula>
    </cfRule>
    <cfRule type="containsText" dxfId="126" priority="380" operator="containsText" text="Non verifica">
      <formula>NOT(ISERROR(SEARCH("Non verifica",AZ58)))</formula>
    </cfRule>
    <cfRule type="containsText" dxfId="125" priority="381" operator="containsText" text="Verifica">
      <formula>NOT(ISERROR(SEARCH("Verifica",AZ58)))</formula>
    </cfRule>
  </conditionalFormatting>
  <conditionalFormatting sqref="AZ60:BD60">
    <cfRule type="cellIs" dxfId="124" priority="374" operator="greaterThan">
      <formula>"minore"</formula>
    </cfRule>
    <cfRule type="cellIs" dxfId="123" priority="375" operator="greaterThan">
      <formula>"minore"</formula>
    </cfRule>
    <cfRule type="containsText" dxfId="122" priority="376" operator="containsText" text="Non verifica">
      <formula>NOT(ISERROR(SEARCH("Non verifica",AZ60)))</formula>
    </cfRule>
    <cfRule type="containsText" dxfId="121" priority="377" operator="containsText" text="Verifica">
      <formula>NOT(ISERROR(SEARCH("Verifica",AZ60)))</formula>
    </cfRule>
  </conditionalFormatting>
  <conditionalFormatting sqref="AZ62:BD62">
    <cfRule type="cellIs" dxfId="120" priority="370" operator="greaterThan">
      <formula>"minore"</formula>
    </cfRule>
    <cfRule type="cellIs" dxfId="119" priority="371" operator="greaterThan">
      <formula>"minore"</formula>
    </cfRule>
    <cfRule type="containsText" dxfId="118" priority="372" operator="containsText" text="Non verifica">
      <formula>NOT(ISERROR(SEARCH("Non verifica",AZ62)))</formula>
    </cfRule>
    <cfRule type="containsText" dxfId="117" priority="373" operator="containsText" text="Verifica">
      <formula>NOT(ISERROR(SEARCH("Verifica",AZ62)))</formula>
    </cfRule>
  </conditionalFormatting>
  <conditionalFormatting sqref="AZ64:BD64">
    <cfRule type="cellIs" dxfId="116" priority="366" operator="greaterThan">
      <formula>"minore"</formula>
    </cfRule>
    <cfRule type="cellIs" dxfId="115" priority="367" operator="greaterThan">
      <formula>"minore"</formula>
    </cfRule>
    <cfRule type="containsText" dxfId="114" priority="368" operator="containsText" text="Non verifica">
      <formula>NOT(ISERROR(SEARCH("Non verifica",AZ64)))</formula>
    </cfRule>
    <cfRule type="containsText" dxfId="113" priority="369" operator="containsText" text="Verifica">
      <formula>NOT(ISERROR(SEARCH("Verifica",AZ64)))</formula>
    </cfRule>
  </conditionalFormatting>
  <conditionalFormatting sqref="AZ56:BD56">
    <cfRule type="cellIs" dxfId="112" priority="365" operator="lessThan">
      <formula>"maggiore"</formula>
    </cfRule>
  </conditionalFormatting>
  <conditionalFormatting sqref="BO9">
    <cfRule type="notContainsBlanks" dxfId="111" priority="164">
      <formula>LEN(TRIM(BO9))&gt;0</formula>
    </cfRule>
  </conditionalFormatting>
  <conditionalFormatting sqref="BO27">
    <cfRule type="notContainsBlanks" dxfId="110" priority="157">
      <formula>LEN(TRIM(BO27))&gt;0</formula>
    </cfRule>
  </conditionalFormatting>
  <conditionalFormatting sqref="BQ9">
    <cfRule type="containsText" dxfId="109" priority="156" operator="containsText" text="Non verifica">
      <formula>NOT(ISERROR(SEARCH("Non verifica",BQ9)))</formula>
    </cfRule>
    <cfRule type="containsText" dxfId="108" priority="162" operator="containsText" text="Verifica">
      <formula>NOT(ISERROR(SEARCH("Verifica",BQ9)))</formula>
    </cfRule>
    <cfRule type="containsText" dxfId="107" priority="163" operator="containsText" text="Non verifica">
      <formula>NOT(ISERROR(SEARCH("Non verifica",BQ9)))</formula>
    </cfRule>
  </conditionalFormatting>
  <conditionalFormatting sqref="BS9">
    <cfRule type="notContainsBlanks" dxfId="106" priority="140">
      <formula>LEN(TRIM(BS9))&gt;0</formula>
    </cfRule>
  </conditionalFormatting>
  <conditionalFormatting sqref="BO15">
    <cfRule type="notContainsBlanks" dxfId="105" priority="161">
      <formula>LEN(TRIM(BO15))&gt;0</formula>
    </cfRule>
  </conditionalFormatting>
  <conditionalFormatting sqref="BO21">
    <cfRule type="notContainsBlanks" dxfId="104" priority="160">
      <formula>LEN(TRIM(BO21))&gt;0</formula>
    </cfRule>
  </conditionalFormatting>
  <conditionalFormatting sqref="BQ27">
    <cfRule type="containsText" dxfId="103" priority="147" operator="containsText" text="Non verifica">
      <formula>NOT(ISERROR(SEARCH("Non verifica",BQ27)))</formula>
    </cfRule>
    <cfRule type="containsText" dxfId="102" priority="148" operator="containsText" text="Verifica">
      <formula>NOT(ISERROR(SEARCH("Verifica",BQ27)))</formula>
    </cfRule>
    <cfRule type="containsText" dxfId="101" priority="149" operator="containsText" text="Non verifica">
      <formula>NOT(ISERROR(SEARCH("Non verifica",BQ27)))</formula>
    </cfRule>
  </conditionalFormatting>
  <conditionalFormatting sqref="BQ21">
    <cfRule type="containsText" dxfId="100" priority="144" operator="containsText" text="Non verifica">
      <formula>NOT(ISERROR(SEARCH("Non verifica",BQ21)))</formula>
    </cfRule>
    <cfRule type="containsText" dxfId="99" priority="145" operator="containsText" text="Verifica">
      <formula>NOT(ISERROR(SEARCH("Verifica",BQ21)))</formula>
    </cfRule>
    <cfRule type="containsText" dxfId="98" priority="146" operator="containsText" text="Non verifica">
      <formula>NOT(ISERROR(SEARCH("Non verifica",BQ21)))</formula>
    </cfRule>
  </conditionalFormatting>
  <conditionalFormatting sqref="BQ15">
    <cfRule type="containsText" dxfId="97" priority="141" operator="containsText" text="Non verifica">
      <formula>NOT(ISERROR(SEARCH("Non verifica",BQ15)))</formula>
    </cfRule>
    <cfRule type="containsText" dxfId="96" priority="142" operator="containsText" text="Verifica">
      <formula>NOT(ISERROR(SEARCH("Verifica",BQ15)))</formula>
    </cfRule>
    <cfRule type="containsText" dxfId="95" priority="143" operator="containsText" text="Non verifica">
      <formula>NOT(ISERROR(SEARCH("Non verifica",BQ15)))</formula>
    </cfRule>
  </conditionalFormatting>
  <conditionalFormatting sqref="BU29">
    <cfRule type="containsText" dxfId="94" priority="69" operator="containsText" text="Non verifica">
      <formula>NOT(ISERROR(SEARCH("Non verifica",BU29)))</formula>
    </cfRule>
    <cfRule type="containsText" dxfId="93" priority="70" operator="containsText" text="Verifica">
      <formula>NOT(ISERROR(SEARCH("Verifica",BU29)))</formula>
    </cfRule>
    <cfRule type="containsText" dxfId="92" priority="71" operator="containsText" text="Non verifica">
      <formula>NOT(ISERROR(SEARCH("Non verifica",BU29)))</formula>
    </cfRule>
  </conditionalFormatting>
  <conditionalFormatting sqref="BQ41">
    <cfRule type="containsText" dxfId="91" priority="21" operator="containsText" text="Non verifica">
      <formula>NOT(ISERROR(SEARCH("Non verifica",BQ41)))</formula>
    </cfRule>
    <cfRule type="containsText" dxfId="90" priority="22" operator="containsText" text="Verifica">
      <formula>NOT(ISERROR(SEARCH("Verifica",BQ41)))</formula>
    </cfRule>
    <cfRule type="containsText" dxfId="89" priority="23" operator="containsText" text="Non verifica">
      <formula>NOT(ISERROR(SEARCH("Non verifica",BQ41)))</formula>
    </cfRule>
  </conditionalFormatting>
  <conditionalFormatting sqref="BU9">
    <cfRule type="containsText" dxfId="88" priority="137" operator="containsText" text="Non verifica">
      <formula>NOT(ISERROR(SEARCH("Non verifica",BU9)))</formula>
    </cfRule>
    <cfRule type="containsText" dxfId="87" priority="138" operator="containsText" text="Verifica">
      <formula>NOT(ISERROR(SEARCH("Verifica",BU9)))</formula>
    </cfRule>
    <cfRule type="containsText" dxfId="86" priority="139" operator="containsText" text="Non verifica">
      <formula>NOT(ISERROR(SEARCH("Non verifica",BU9)))</formula>
    </cfRule>
  </conditionalFormatting>
  <conditionalFormatting sqref="BO11">
    <cfRule type="notContainsBlanks" dxfId="85" priority="102">
      <formula>LEN(TRIM(BO11))&gt;0</formula>
    </cfRule>
  </conditionalFormatting>
  <conditionalFormatting sqref="BS15">
    <cfRule type="notContainsBlanks" dxfId="84" priority="136">
      <formula>LEN(TRIM(BS15))&gt;0</formula>
    </cfRule>
  </conditionalFormatting>
  <conditionalFormatting sqref="BS21">
    <cfRule type="notContainsBlanks" dxfId="83" priority="135">
      <formula>LEN(TRIM(BS21))&gt;0</formula>
    </cfRule>
  </conditionalFormatting>
  <conditionalFormatting sqref="BS27">
    <cfRule type="notContainsBlanks" dxfId="82" priority="132">
      <formula>LEN(TRIM(BS27))&gt;0</formula>
    </cfRule>
  </conditionalFormatting>
  <conditionalFormatting sqref="BU23">
    <cfRule type="containsText" dxfId="81" priority="77" operator="containsText" text="Non verifica">
      <formula>NOT(ISERROR(SEARCH("Non verifica",BU23)))</formula>
    </cfRule>
    <cfRule type="containsText" dxfId="80" priority="78" operator="containsText" text="Verifica">
      <formula>NOT(ISERROR(SEARCH("Verifica",BU23)))</formula>
    </cfRule>
    <cfRule type="containsText" dxfId="79" priority="79" operator="containsText" text="Non verifica">
      <formula>NOT(ISERROR(SEARCH("Non verifica",BU23)))</formula>
    </cfRule>
  </conditionalFormatting>
  <conditionalFormatting sqref="BU41">
    <cfRule type="containsText" dxfId="78" priority="17" operator="containsText" text="Non verifica">
      <formula>NOT(ISERROR(SEARCH("Non verifica",BU41)))</formula>
    </cfRule>
    <cfRule type="containsText" dxfId="77" priority="18" operator="containsText" text="Verifica">
      <formula>NOT(ISERROR(SEARCH("Verifica",BU41)))</formula>
    </cfRule>
    <cfRule type="containsText" dxfId="76" priority="19" operator="containsText" text="Non verifica">
      <formula>NOT(ISERROR(SEARCH("Non verifica",BU41)))</formula>
    </cfRule>
  </conditionalFormatting>
  <conditionalFormatting sqref="BU15">
    <cfRule type="containsText" dxfId="75" priority="129" operator="containsText" text="Non verifica">
      <formula>NOT(ISERROR(SEARCH("Non verifica",BU15)))</formula>
    </cfRule>
    <cfRule type="containsText" dxfId="74" priority="130" operator="containsText" text="Verifica">
      <formula>NOT(ISERROR(SEARCH("Verifica",BU15)))</formula>
    </cfRule>
    <cfRule type="containsText" dxfId="73" priority="131" operator="containsText" text="Non verifica">
      <formula>NOT(ISERROR(SEARCH("Non verifica",BU15)))</formula>
    </cfRule>
  </conditionalFormatting>
  <conditionalFormatting sqref="BU21">
    <cfRule type="containsText" dxfId="72" priority="126" operator="containsText" text="Non verifica">
      <formula>NOT(ISERROR(SEARCH("Non verifica",BU21)))</formula>
    </cfRule>
    <cfRule type="containsText" dxfId="71" priority="127" operator="containsText" text="Verifica">
      <formula>NOT(ISERROR(SEARCH("Verifica",BU21)))</formula>
    </cfRule>
    <cfRule type="containsText" dxfId="70" priority="128" operator="containsText" text="Non verifica">
      <formula>NOT(ISERROR(SEARCH("Non verifica",BU21)))</formula>
    </cfRule>
  </conditionalFormatting>
  <conditionalFormatting sqref="BU27">
    <cfRule type="containsText" dxfId="69" priority="123" operator="containsText" text="Non verifica">
      <formula>NOT(ISERROR(SEARCH("Non verifica",BU27)))</formula>
    </cfRule>
    <cfRule type="containsText" dxfId="68" priority="124" operator="containsText" text="Verifica">
      <formula>NOT(ISERROR(SEARCH("Verifica",BU27)))</formula>
    </cfRule>
    <cfRule type="containsText" dxfId="67" priority="125" operator="containsText" text="Non verifica">
      <formula>NOT(ISERROR(SEARCH("Non verifica",BU27)))</formula>
    </cfRule>
  </conditionalFormatting>
  <conditionalFormatting sqref="BQ11">
    <cfRule type="containsText" dxfId="66" priority="99" operator="containsText" text="Non verifica">
      <formula>NOT(ISERROR(SEARCH("Non verifica",BQ11)))</formula>
    </cfRule>
    <cfRule type="containsText" dxfId="65" priority="100" operator="containsText" text="Verifica">
      <formula>NOT(ISERROR(SEARCH("Verifica",BQ11)))</formula>
    </cfRule>
    <cfRule type="containsText" dxfId="64" priority="101" operator="containsText" text="Non verifica">
      <formula>NOT(ISERROR(SEARCH("Non verifica",BQ11)))</formula>
    </cfRule>
  </conditionalFormatting>
  <conditionalFormatting sqref="BV11">
    <cfRule type="containsText" dxfId="63" priority="113" operator="containsText" text="direzione">
      <formula>NOT(ISERROR(SEARCH("direzione",BV11)))</formula>
    </cfRule>
    <cfRule type="beginsWith" dxfId="62" priority="114" operator="beginsWith" text="Verificato">
      <formula>LEFT(BV11,LEN("Verificato"))="Verificato"</formula>
    </cfRule>
  </conditionalFormatting>
  <conditionalFormatting sqref="BV9">
    <cfRule type="containsText" dxfId="61" priority="115" operator="containsText" text="direzione">
      <formula>NOT(ISERROR(SEARCH("direzione",BV9)))</formula>
    </cfRule>
    <cfRule type="beginsWith" dxfId="60" priority="116" operator="beginsWith" text="Verificato">
      <formula>LEFT(BV9,LEN("Verificato"))="Verificato"</formula>
    </cfRule>
  </conditionalFormatting>
  <conditionalFormatting sqref="BV15">
    <cfRule type="containsText" dxfId="59" priority="111" operator="containsText" text="direzione">
      <formula>NOT(ISERROR(SEARCH("direzione",BV15)))</formula>
    </cfRule>
    <cfRule type="beginsWith" dxfId="58" priority="112" operator="beginsWith" text="Verificato">
      <formula>LEFT(BV15,LEN("Verificato"))="Verificato"</formula>
    </cfRule>
  </conditionalFormatting>
  <conditionalFormatting sqref="BV21">
    <cfRule type="containsText" dxfId="57" priority="109" operator="containsText" text="direzione">
      <formula>NOT(ISERROR(SEARCH("direzione",BV21)))</formula>
    </cfRule>
    <cfRule type="beginsWith" dxfId="56" priority="110" operator="beginsWith" text="Verificato">
      <formula>LEFT(BV21,LEN("Verificato"))="Verificato"</formula>
    </cfRule>
  </conditionalFormatting>
  <conditionalFormatting sqref="BV27">
    <cfRule type="containsText" dxfId="55" priority="107" operator="containsText" text="direzione">
      <formula>NOT(ISERROR(SEARCH("direzione",BV27)))</formula>
    </cfRule>
    <cfRule type="beginsWith" dxfId="54" priority="108" operator="beginsWith" text="Verificato">
      <formula>LEFT(BV27,LEN("Verificato"))="Verificato"</formula>
    </cfRule>
  </conditionalFormatting>
  <conditionalFormatting sqref="BV33">
    <cfRule type="containsText" dxfId="53" priority="105" operator="containsText" text="direzione">
      <formula>NOT(ISERROR(SEARCH("direzione",BV33)))</formula>
    </cfRule>
    <cfRule type="beginsWith" dxfId="52" priority="106" operator="beginsWith" text="Verificato">
      <formula>LEFT(BV33,LEN("Verificato"))="Verificato"</formula>
    </cfRule>
  </conditionalFormatting>
  <conditionalFormatting sqref="BV23">
    <cfRule type="containsText" dxfId="51" priority="85" operator="containsText" text="direzione">
      <formula>NOT(ISERROR(SEARCH("direzione",BV23)))</formula>
    </cfRule>
    <cfRule type="beginsWith" dxfId="50" priority="86" operator="beginsWith" text="Verificato">
      <formula>LEFT(BV23,LEN("Verificato"))="Verificato"</formula>
    </cfRule>
  </conditionalFormatting>
  <conditionalFormatting sqref="BS11">
    <cfRule type="notContainsBlanks" dxfId="49" priority="98">
      <formula>LEN(TRIM(BS11))&gt;0</formula>
    </cfRule>
  </conditionalFormatting>
  <conditionalFormatting sqref="BU11">
    <cfRule type="containsText" dxfId="48" priority="95" operator="containsText" text="Non verifica">
      <formula>NOT(ISERROR(SEARCH("Non verifica",BU11)))</formula>
    </cfRule>
    <cfRule type="containsText" dxfId="47" priority="96" operator="containsText" text="Verifica">
      <formula>NOT(ISERROR(SEARCH("Verifica",BU11)))</formula>
    </cfRule>
    <cfRule type="containsText" dxfId="46" priority="97" operator="containsText" text="Non verifica">
      <formula>NOT(ISERROR(SEARCH("Non verifica",BU11)))</formula>
    </cfRule>
  </conditionalFormatting>
  <conditionalFormatting sqref="BO17">
    <cfRule type="notContainsBlanks" dxfId="45" priority="94">
      <formula>LEN(TRIM(BO17))&gt;0</formula>
    </cfRule>
  </conditionalFormatting>
  <conditionalFormatting sqref="BQ17">
    <cfRule type="containsText" dxfId="44" priority="91" operator="containsText" text="Non verifica">
      <formula>NOT(ISERROR(SEARCH("Non verifica",BQ17)))</formula>
    </cfRule>
    <cfRule type="containsText" dxfId="43" priority="92" operator="containsText" text="Verifica">
      <formula>NOT(ISERROR(SEARCH("Verifica",BQ17)))</formula>
    </cfRule>
    <cfRule type="containsText" dxfId="42" priority="93" operator="containsText" text="Non verifica">
      <formula>NOT(ISERROR(SEARCH("Non verifica",BQ17)))</formula>
    </cfRule>
  </conditionalFormatting>
  <conditionalFormatting sqref="BS17">
    <cfRule type="notContainsBlanks" dxfId="41" priority="90">
      <formula>LEN(TRIM(BS17))&gt;0</formula>
    </cfRule>
  </conditionalFormatting>
  <conditionalFormatting sqref="BU17">
    <cfRule type="containsText" dxfId="40" priority="87" operator="containsText" text="Non verifica">
      <formula>NOT(ISERROR(SEARCH("Non verifica",BU17)))</formula>
    </cfRule>
    <cfRule type="containsText" dxfId="39" priority="88" operator="containsText" text="Verifica">
      <formula>NOT(ISERROR(SEARCH("Verifica",BU17)))</formula>
    </cfRule>
    <cfRule type="containsText" dxfId="38" priority="89" operator="containsText" text="Non verifica">
      <formula>NOT(ISERROR(SEARCH("Non verifica",BU17)))</formula>
    </cfRule>
  </conditionalFormatting>
  <conditionalFormatting sqref="BO23">
    <cfRule type="notContainsBlanks" dxfId="37" priority="84">
      <formula>LEN(TRIM(BO23))&gt;0</formula>
    </cfRule>
  </conditionalFormatting>
  <conditionalFormatting sqref="BQ23">
    <cfRule type="containsText" dxfId="36" priority="81" operator="containsText" text="Non verifica">
      <formula>NOT(ISERROR(SEARCH("Non verifica",BQ23)))</formula>
    </cfRule>
    <cfRule type="containsText" dxfId="35" priority="82" operator="containsText" text="Verifica">
      <formula>NOT(ISERROR(SEARCH("Verifica",BQ23)))</formula>
    </cfRule>
    <cfRule type="containsText" dxfId="34" priority="83" operator="containsText" text="Non verifica">
      <formula>NOT(ISERROR(SEARCH("Non verifica",BQ23)))</formula>
    </cfRule>
  </conditionalFormatting>
  <conditionalFormatting sqref="BS23">
    <cfRule type="notContainsBlanks" dxfId="33" priority="80">
      <formula>LEN(TRIM(BS23))&gt;0</formula>
    </cfRule>
  </conditionalFormatting>
  <conditionalFormatting sqref="BO29">
    <cfRule type="notContainsBlanks" dxfId="32" priority="76">
      <formula>LEN(TRIM(BO29))&gt;0</formula>
    </cfRule>
  </conditionalFormatting>
  <conditionalFormatting sqref="BQ29">
    <cfRule type="containsText" dxfId="31" priority="73" operator="containsText" text="Non verifica">
      <formula>NOT(ISERROR(SEARCH("Non verifica",BQ29)))</formula>
    </cfRule>
    <cfRule type="containsText" dxfId="30" priority="74" operator="containsText" text="Verifica">
      <formula>NOT(ISERROR(SEARCH("Verifica",BQ29)))</formula>
    </cfRule>
    <cfRule type="containsText" dxfId="29" priority="75" operator="containsText" text="Non verifica">
      <formula>NOT(ISERROR(SEARCH("Non verifica",BQ29)))</formula>
    </cfRule>
  </conditionalFormatting>
  <conditionalFormatting sqref="BS29">
    <cfRule type="notContainsBlanks" dxfId="28" priority="72">
      <formula>LEN(TRIM(BS29))&gt;0</formula>
    </cfRule>
  </conditionalFormatting>
  <conditionalFormatting sqref="BO41">
    <cfRule type="notContainsBlanks" dxfId="27" priority="24">
      <formula>LEN(TRIM(BO41))&gt;0</formula>
    </cfRule>
  </conditionalFormatting>
  <conditionalFormatting sqref="BS41">
    <cfRule type="notContainsBlanks" dxfId="26" priority="20">
      <formula>LEN(TRIM(BS41))&gt;0</formula>
    </cfRule>
  </conditionalFormatting>
  <conditionalFormatting sqref="BO39">
    <cfRule type="notContainsBlanks" dxfId="25" priority="34">
      <formula>LEN(TRIM(BO39))&gt;0</formula>
    </cfRule>
  </conditionalFormatting>
  <conditionalFormatting sqref="BQ39">
    <cfRule type="containsText" dxfId="24" priority="31" operator="containsText" text="Non verifica">
      <formula>NOT(ISERROR(SEARCH("Non verifica",BQ39)))</formula>
    </cfRule>
    <cfRule type="containsText" dxfId="23" priority="32" operator="containsText" text="Verifica">
      <formula>NOT(ISERROR(SEARCH("Verifica",BQ39)))</formula>
    </cfRule>
    <cfRule type="containsText" dxfId="22" priority="33" operator="containsText" text="Non verifica">
      <formula>NOT(ISERROR(SEARCH("Non verifica",BQ39)))</formula>
    </cfRule>
  </conditionalFormatting>
  <conditionalFormatting sqref="BS39">
    <cfRule type="notContainsBlanks" dxfId="21" priority="30">
      <formula>LEN(TRIM(BS39))&gt;0</formula>
    </cfRule>
  </conditionalFormatting>
  <conditionalFormatting sqref="BU39">
    <cfRule type="containsText" dxfId="20" priority="27" operator="containsText" text="Non verifica">
      <formula>NOT(ISERROR(SEARCH("Non verifica",BU39)))</formula>
    </cfRule>
    <cfRule type="containsText" dxfId="19" priority="28" operator="containsText" text="Verifica">
      <formula>NOT(ISERROR(SEARCH("Verifica",BU39)))</formula>
    </cfRule>
    <cfRule type="containsText" dxfId="18" priority="29" operator="containsText" text="Non verifica">
      <formula>NOT(ISERROR(SEARCH("Non verifica",BU39)))</formula>
    </cfRule>
  </conditionalFormatting>
  <conditionalFormatting sqref="BV39">
    <cfRule type="containsText" dxfId="17" priority="25" operator="containsText" text="direzione">
      <formula>NOT(ISERROR(SEARCH("direzione",BV39)))</formula>
    </cfRule>
    <cfRule type="beginsWith" dxfId="16" priority="26" operator="beginsWith" text="Verificato">
      <formula>LEFT(BV39,LEN("Verificato"))="Verificato"</formula>
    </cfRule>
  </conditionalFormatting>
  <conditionalFormatting sqref="BO33">
    <cfRule type="notContainsBlanks" dxfId="15" priority="16">
      <formula>LEN(TRIM(BO33))&gt;0</formula>
    </cfRule>
  </conditionalFormatting>
  <conditionalFormatting sqref="BS33">
    <cfRule type="notContainsBlanks" dxfId="14" priority="12">
      <formula>LEN(TRIM(BS33))&gt;0</formula>
    </cfRule>
  </conditionalFormatting>
  <conditionalFormatting sqref="BQ33">
    <cfRule type="containsText" dxfId="13" priority="13" operator="containsText" text="Non verifica">
      <formula>NOT(ISERROR(SEARCH("Non verifica",BQ33)))</formula>
    </cfRule>
    <cfRule type="containsText" dxfId="12" priority="14" operator="containsText" text="Verifica">
      <formula>NOT(ISERROR(SEARCH("Verifica",BQ33)))</formula>
    </cfRule>
    <cfRule type="containsText" dxfId="11" priority="15" operator="containsText" text="Non verifica">
      <formula>NOT(ISERROR(SEARCH("Non verifica",BQ33)))</formula>
    </cfRule>
  </conditionalFormatting>
  <conditionalFormatting sqref="BQ35">
    <cfRule type="containsText" dxfId="10" priority="5" operator="containsText" text="Non verifica">
      <formula>NOT(ISERROR(SEARCH("Non verifica",BQ35)))</formula>
    </cfRule>
    <cfRule type="containsText" dxfId="9" priority="6" operator="containsText" text="Verifica">
      <formula>NOT(ISERROR(SEARCH("Verifica",BQ35)))</formula>
    </cfRule>
    <cfRule type="containsText" dxfId="8" priority="7" operator="containsText" text="Non verifica">
      <formula>NOT(ISERROR(SEARCH("Non verifica",BQ35)))</formula>
    </cfRule>
  </conditionalFormatting>
  <conditionalFormatting sqref="BU33">
    <cfRule type="containsText" dxfId="7" priority="9" operator="containsText" text="Non verifica">
      <formula>NOT(ISERROR(SEARCH("Non verifica",BU33)))</formula>
    </cfRule>
    <cfRule type="containsText" dxfId="6" priority="10" operator="containsText" text="Verifica">
      <formula>NOT(ISERROR(SEARCH("Verifica",BU33)))</formula>
    </cfRule>
    <cfRule type="containsText" dxfId="5" priority="11" operator="containsText" text="Non verifica">
      <formula>NOT(ISERROR(SEARCH("Non verifica",BU33)))</formula>
    </cfRule>
  </conditionalFormatting>
  <conditionalFormatting sqref="BO35">
    <cfRule type="notContainsBlanks" dxfId="4" priority="8">
      <formula>LEN(TRIM(BO35))&gt;0</formula>
    </cfRule>
  </conditionalFormatting>
  <conditionalFormatting sqref="BS35">
    <cfRule type="notContainsBlanks" dxfId="3" priority="4">
      <formula>LEN(TRIM(BS35))&gt;0</formula>
    </cfRule>
  </conditionalFormatting>
  <conditionalFormatting sqref="BU35">
    <cfRule type="containsText" dxfId="2" priority="1" operator="containsText" text="Non verifica">
      <formula>NOT(ISERROR(SEARCH("Non verifica",BU35)))</formula>
    </cfRule>
    <cfRule type="containsText" dxfId="1" priority="2" operator="containsText" text="Verifica">
      <formula>NOT(ISERROR(SEARCH("Verifica",BU35)))</formula>
    </cfRule>
    <cfRule type="containsText" dxfId="0" priority="3" operator="containsText" text="Non verifica">
      <formula>NOT(ISERROR(SEARCH("Non verifica",BU35)))</formula>
    </cfRule>
  </conditionalFormatting>
  <pageMargins left="0.7" right="0.7" top="0.75" bottom="0.75" header="0.3" footer="0.3"/>
  <pageSetup paperSize="9" orientation="portrait" horizontalDpi="360" verticalDpi="360" r:id="rId1"/>
  <legacy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-0.249977111117893"/>
  </sheetPr>
  <dimension ref="A2:AP76"/>
  <sheetViews>
    <sheetView zoomScale="80" zoomScaleNormal="80" workbookViewId="0">
      <selection activeCell="H51" sqref="H51:I52"/>
    </sheetView>
  </sheetViews>
  <sheetFormatPr defaultRowHeight="14.4" x14ac:dyDescent="0.3"/>
  <cols>
    <col min="18" max="18" width="9.44140625" bestFit="1" customWidth="1"/>
    <col min="22" max="22" width="5.5546875" customWidth="1"/>
    <col min="23" max="23" width="9.44140625" customWidth="1"/>
    <col min="24" max="24" width="4.5546875" customWidth="1"/>
    <col min="25" max="25" width="7.5546875" customWidth="1"/>
    <col min="26" max="26" width="5.21875" customWidth="1"/>
    <col min="27" max="27" width="6.5546875" customWidth="1"/>
    <col min="28" max="28" width="4.88671875" customWidth="1"/>
    <col min="29" max="29" width="9.44140625" customWidth="1"/>
  </cols>
  <sheetData>
    <row r="2" spans="1:42" ht="15" thickBot="1" x14ac:dyDescent="0.35">
      <c r="B2" s="511" t="str">
        <f>'Pilastro 1'!AO1</f>
        <v>Dalla fondazione</v>
      </c>
      <c r="C2" s="511"/>
      <c r="D2" s="14"/>
      <c r="E2" s="511" t="str">
        <f>'Pilastro 1'!AR1</f>
        <v xml:space="preserve"> I  ordine</v>
      </c>
      <c r="F2" s="511"/>
      <c r="G2" s="14"/>
      <c r="H2" s="527" t="str">
        <f>'Pilastro 1'!AU1</f>
        <v>II III ordine</v>
      </c>
      <c r="I2" s="527"/>
      <c r="J2" s="14"/>
      <c r="K2" s="511" t="str">
        <f>'Pilastro 1'!AX1</f>
        <v xml:space="preserve">  IV V VI ordine</v>
      </c>
      <c r="L2" s="511">
        <f>'Pilastro 1'!AY1</f>
        <v>0</v>
      </c>
      <c r="M2" s="14"/>
      <c r="N2" s="231"/>
      <c r="O2" s="231"/>
      <c r="V2" s="499" t="str">
        <f t="shared" ref="V2" si="0">$B$2</f>
        <v>Dalla fondazione</v>
      </c>
      <c r="W2" s="499"/>
      <c r="X2" s="499" t="str">
        <f t="shared" ref="X2" si="1">$E$2</f>
        <v xml:space="preserve"> I  ordine</v>
      </c>
      <c r="Y2" s="499"/>
      <c r="Z2" s="500" t="str">
        <f t="shared" ref="Z2" si="2">$H$2</f>
        <v>II III ordine</v>
      </c>
      <c r="AA2" s="500"/>
      <c r="AB2" s="499" t="str">
        <f t="shared" ref="AB2" si="3">$K$2</f>
        <v xml:space="preserve">  IV V VI ordine</v>
      </c>
      <c r="AC2" s="499"/>
    </row>
    <row r="3" spans="1:42" ht="16.8" x14ac:dyDescent="0.3">
      <c r="A3" s="455" t="s">
        <v>109</v>
      </c>
      <c r="B3" s="528" t="str">
        <f>'Pilastro 1'!AO2</f>
        <v>5F20</v>
      </c>
      <c r="C3" s="529"/>
      <c r="D3" s="79">
        <f>'Pilastro 1'!AQ2</f>
        <v>15.707963267948966</v>
      </c>
      <c r="E3" s="528" t="str">
        <f>'Pilastro 1'!AR2</f>
        <v>5F20</v>
      </c>
      <c r="F3" s="529">
        <f>'Pilastro 1'!AS2</f>
        <v>0</v>
      </c>
      <c r="G3" s="79">
        <f>'Pilastro 1'!AT2</f>
        <v>15.707963267948966</v>
      </c>
      <c r="H3" s="283" t="str">
        <f>'Pilastro 1'!AU2</f>
        <v>4F20</v>
      </c>
      <c r="I3" s="284">
        <f>'Pilastro 1'!AV2</f>
        <v>0</v>
      </c>
      <c r="J3" s="79">
        <f>'Pilastro 1'!AW2</f>
        <v>12.566370614359172</v>
      </c>
      <c r="K3" s="530" t="str">
        <f>'Pilastro 1'!AX2</f>
        <v>1F16+2F20</v>
      </c>
      <c r="L3" s="531">
        <f>'Pilastro 1'!AY2</f>
        <v>0</v>
      </c>
      <c r="M3" s="79">
        <f>'Pilastro 1'!AZ2</f>
        <v>8.2938046054770531</v>
      </c>
      <c r="N3" s="231"/>
      <c r="O3" s="502" t="s">
        <v>190</v>
      </c>
      <c r="P3" s="548" t="s">
        <v>158</v>
      </c>
      <c r="Q3" s="549">
        <v>0</v>
      </c>
      <c r="R3" s="502" t="s">
        <v>196</v>
      </c>
      <c r="S3" s="503" t="s">
        <v>158</v>
      </c>
      <c r="T3" s="504">
        <v>0</v>
      </c>
      <c r="U3">
        <v>1</v>
      </c>
      <c r="V3" s="501" t="str">
        <f>IF(B3=$P$3,"A",IF(B3=$P$5,"B",IF(B3=$P$7,"C",IF(B3=$P$9,"D",IF(B3=$P$11,"E","")))))</f>
        <v>D</v>
      </c>
      <c r="W3" s="501"/>
      <c r="X3" s="501" t="str">
        <f>IF(E3=$P$3,"A",IF(E3=$P$5,"B",IF(E3=$P$7,"C",IF(E3=$P$9,"D",IF(E3=$P$11,"E","")))))</f>
        <v>D</v>
      </c>
      <c r="Y3" s="501"/>
      <c r="Z3" s="501" t="str">
        <f>IF(H3=$P$3,"A",IF(H3=$P$5,"B",IF(H3=$P$7,"C",IF(H3=$P$9,"D",IF(H3=$P$11,"E","")))))</f>
        <v>C</v>
      </c>
      <c r="AA3" s="501"/>
      <c r="AB3" s="501" t="str">
        <f>IF(K3=$P$3,"A",IF(K3=$P$5,"B",IF(K3=$P$7,"C",IF(K3=$P$9,"D",IF(K3=$P$11,"E","")))))</f>
        <v>A</v>
      </c>
      <c r="AC3" s="501"/>
    </row>
    <row r="4" spans="1:42" ht="17.399999999999999" thickBot="1" x14ac:dyDescent="0.35">
      <c r="A4" s="455"/>
      <c r="B4" s="532" t="str">
        <f>'Pilastro 1'!AO3</f>
        <v>2F16+2F20</v>
      </c>
      <c r="C4" s="533"/>
      <c r="D4" s="79">
        <f>'Pilastro 1'!AQ3</f>
        <v>10.304423903774522</v>
      </c>
      <c r="E4" s="532" t="str">
        <f>'Pilastro 1'!AR3</f>
        <v>2F16+2F20</v>
      </c>
      <c r="F4" s="533"/>
      <c r="G4" s="79">
        <f>'Pilastro 1'!AT3</f>
        <v>10.304423903774522</v>
      </c>
      <c r="H4" s="523" t="str">
        <f>'Pilastro 1'!AU3</f>
        <v>2F16+2F20</v>
      </c>
      <c r="I4" s="524">
        <f>'Pilastro 1'!AV3</f>
        <v>0</v>
      </c>
      <c r="J4" s="79">
        <f>'Pilastro 1'!AW3</f>
        <v>10.304423903774522</v>
      </c>
      <c r="K4" s="518" t="str">
        <f>'Pilastro 1'!AX3</f>
        <v>2F16+2F20</v>
      </c>
      <c r="L4" s="519">
        <f>'Pilastro 1'!AY3</f>
        <v>0</v>
      </c>
      <c r="M4" s="79">
        <f>'Pilastro 1'!AZ3</f>
        <v>10.304423903774522</v>
      </c>
      <c r="N4" s="231"/>
      <c r="O4" s="502"/>
      <c r="P4" s="518" t="s">
        <v>159</v>
      </c>
      <c r="Q4" s="519">
        <v>0</v>
      </c>
      <c r="R4" s="502"/>
      <c r="S4" s="505" t="s">
        <v>160</v>
      </c>
      <c r="T4" s="506">
        <v>0</v>
      </c>
      <c r="U4">
        <v>2</v>
      </c>
      <c r="V4" s="499" t="str">
        <f>IF(B6=$P$3,"A",IF(B6=$P$5,"B",IF(B6=$P$7,"C",IF(B6=$P$9,"D",IF(B6=$P$11,"E","")))))</f>
        <v>C</v>
      </c>
      <c r="W4" s="499"/>
      <c r="X4" s="499" t="str">
        <f>IF(E6=$P$3,"A",IF(E6=$P$5,"B",IF(E6=$P$7,"C",IF(E6=$P$9,"D",IF(E6=$P$11,"E","")))))</f>
        <v>C</v>
      </c>
      <c r="Y4" s="499"/>
      <c r="Z4" s="499" t="str">
        <f>IF(H6=$P$3,"A",IF(H6=$P$5,"B",IF(H6=$P$7,"C",IF(H6=$P$9,"D",IF(H6=$P$11,"E","")))))</f>
        <v>B</v>
      </c>
      <c r="AA4" s="499"/>
      <c r="AB4" s="499" t="str">
        <f>IF(K6=$P$3,"A",IF(K6=$P$5,"B",IF(K6=$P$7,"C",IF(K6=$P$9,"D",IF(K6=$P$11,"E","")))))</f>
        <v>A</v>
      </c>
      <c r="AC4" s="499"/>
    </row>
    <row r="5" spans="1:42" ht="15" customHeight="1" thickBot="1" x14ac:dyDescent="0.35">
      <c r="B5" s="511" t="str">
        <f>'Pilastro 2'!AO1</f>
        <v>Dalla fondazione</v>
      </c>
      <c r="C5" s="511">
        <f>'Pilastro 2'!AP1</f>
        <v>0</v>
      </c>
      <c r="D5" s="14"/>
      <c r="E5" s="511" t="str">
        <f>'Pilastro 2'!AR1</f>
        <v>I ordine</v>
      </c>
      <c r="F5" s="511">
        <f>'Pilastro 2'!AS1</f>
        <v>0</v>
      </c>
      <c r="G5" s="14"/>
      <c r="H5" s="511" t="str">
        <f>'Pilastro 2'!AU1</f>
        <v>II III ordine</v>
      </c>
      <c r="I5" s="511">
        <f>'Pilastro 2'!AV1</f>
        <v>0</v>
      </c>
      <c r="J5" s="14"/>
      <c r="K5" s="511" t="str">
        <f>'Pilastro 2'!AX1</f>
        <v>IV V VI ordine</v>
      </c>
      <c r="L5" s="511">
        <f>'Pilastro 2'!AY1</f>
        <v>0</v>
      </c>
      <c r="M5" s="14"/>
      <c r="N5" s="231"/>
      <c r="O5" s="502" t="s">
        <v>191</v>
      </c>
      <c r="P5" s="546" t="s">
        <v>161</v>
      </c>
      <c r="Q5" s="547">
        <v>0</v>
      </c>
      <c r="R5" s="502" t="s">
        <v>195</v>
      </c>
      <c r="S5" s="525" t="s">
        <v>161</v>
      </c>
      <c r="T5" s="526">
        <v>0</v>
      </c>
      <c r="U5">
        <v>3</v>
      </c>
      <c r="V5" s="499" t="str">
        <f>IF(B9=$P$3,"A",IF(B9=$P$5,"B",IF(B9=$P$7,"C",IF(B9=$P$9,"D",IF(B9=$P$11,"E","")))))</f>
        <v>E</v>
      </c>
      <c r="W5" s="499"/>
      <c r="X5" s="499" t="str">
        <f>IF(E9=$P$3,"A",IF(E9=$P$5,"B",IF(E9=$P$7,"C",IF(E9=$P$9,"D",IF(E9=$P$11,"E","")))))</f>
        <v>E</v>
      </c>
      <c r="Y5" s="499"/>
      <c r="Z5" s="499" t="str">
        <f>IF(H9=$P$3,"A",IF(H9=$P$5,"B",IF(H9=$P$7,"C",IF(H9=$P$9,"D",IF(H9=$P$11,"E","")))))</f>
        <v>C</v>
      </c>
      <c r="AA5" s="499"/>
      <c r="AB5" s="499" t="str">
        <f>IF(K9=$P$3,"A",IF(K9=$P$5,"B",IF(K9=$P$7,"C",IF(K9=$P$9,"D",IF(K9=$P$11,"E","")))))</f>
        <v>A</v>
      </c>
      <c r="AC5" s="499"/>
    </row>
    <row r="6" spans="1:42" ht="17.399999999999999" thickBot="1" x14ac:dyDescent="0.35">
      <c r="A6" s="520" t="s">
        <v>107</v>
      </c>
      <c r="B6" s="534" t="str">
        <f>'Pilastro 2'!AO2</f>
        <v>4F20</v>
      </c>
      <c r="C6" s="535">
        <f>'Pilastro 2'!AP2</f>
        <v>0</v>
      </c>
      <c r="D6" s="79">
        <f>'Pilastro 2'!AQ2</f>
        <v>12.566370614359172</v>
      </c>
      <c r="E6" s="536" t="str">
        <f>'Pilastro 2'!AR2</f>
        <v>4F20</v>
      </c>
      <c r="F6" s="537">
        <f>'Pilastro 2'!AS2</f>
        <v>0</v>
      </c>
      <c r="G6" s="79">
        <f>'Pilastro 2'!AT2</f>
        <v>12.566370614359172</v>
      </c>
      <c r="H6" s="538" t="str">
        <f>'Pilastro 2'!AU2</f>
        <v>3F20</v>
      </c>
      <c r="I6" s="539">
        <f>'Pilastro 2'!AV2</f>
        <v>0</v>
      </c>
      <c r="J6" s="79">
        <f>'Pilastro 2'!AW2</f>
        <v>9.4247779607693793</v>
      </c>
      <c r="K6" s="530" t="str">
        <f>'Pilastro 2'!AX2</f>
        <v>1F16+2F20</v>
      </c>
      <c r="L6" s="531">
        <f>'Pilastro 2'!AY2</f>
        <v>0</v>
      </c>
      <c r="M6" s="79">
        <f>'Pilastro 2'!AZ2</f>
        <v>8.2938046054770531</v>
      </c>
      <c r="N6" s="231"/>
      <c r="O6" s="502"/>
      <c r="P6" s="540" t="s">
        <v>159</v>
      </c>
      <c r="Q6" s="541">
        <v>0</v>
      </c>
      <c r="R6" s="502"/>
      <c r="S6" s="555" t="s">
        <v>160</v>
      </c>
      <c r="T6" s="556">
        <v>0</v>
      </c>
      <c r="U6">
        <v>4</v>
      </c>
      <c r="V6" s="499" t="str">
        <f>IF(B12=$P$3,"A",IF(B12=$P$5,"B",IF(B12=$P$7,"C",IF(B12=$P$9,"D",IF(B12=$P$11,"E","")))))</f>
        <v>C</v>
      </c>
      <c r="W6" s="499"/>
      <c r="X6" s="499" t="str">
        <f>IF(E12=$P$3,"A",IF(E12=$P$5,"B",IF(E12=$P$7,"C",IF(E12=$P$9,"D",IF(E12=$P$11,"E","")))))</f>
        <v>C</v>
      </c>
      <c r="Y6" s="499"/>
      <c r="Z6" s="499" t="str">
        <f>IF(H12=$P$3,"A",IF(H12=$P$5,"B",IF(H12=$P$7,"C",IF(H12=$P$9,"D",IF(H12=$P$11,"E","")))))</f>
        <v>B</v>
      </c>
      <c r="AA6" s="499"/>
      <c r="AB6" s="499" t="str">
        <f>IF(K12=$P$3,"A",IF(K12=$P$5,"B",IF(K12=$P$7,"C",IF(K12=$P$9,"D",IF(K12=$P$11,"E","")))))</f>
        <v>A</v>
      </c>
      <c r="AC6" s="499"/>
    </row>
    <row r="7" spans="1:42" ht="17.399999999999999" thickBot="1" x14ac:dyDescent="0.35">
      <c r="A7" s="520"/>
      <c r="B7" s="512" t="str">
        <f>'Pilastro 2'!AO3</f>
        <v>2F16+2F20</v>
      </c>
      <c r="C7" s="513">
        <f>'Pilastro 2'!AP3</f>
        <v>0</v>
      </c>
      <c r="D7" s="79">
        <f>'Pilastro 2'!AQ3</f>
        <v>10.304423903774522</v>
      </c>
      <c r="E7" s="514" t="str">
        <f>'Pilastro 2'!AR3</f>
        <v>2F16+2F20</v>
      </c>
      <c r="F7" s="515">
        <f>'Pilastro 2'!AS3</f>
        <v>0</v>
      </c>
      <c r="G7" s="79">
        <f>'Pilastro 2'!AT3</f>
        <v>10.304423903774522</v>
      </c>
      <c r="H7" s="516" t="str">
        <f>'Pilastro 2'!AU3</f>
        <v>2F16+2F20</v>
      </c>
      <c r="I7" s="517">
        <f>'Pilastro 2'!AV3</f>
        <v>0</v>
      </c>
      <c r="J7" s="79">
        <f>'Pilastro 2'!AW3</f>
        <v>10.304423903774522</v>
      </c>
      <c r="K7" s="518" t="str">
        <f>'Pilastro 2'!AX3</f>
        <v>2F16+2F20</v>
      </c>
      <c r="L7" s="519">
        <f>'Pilastro 2'!AY3</f>
        <v>0</v>
      </c>
      <c r="M7" s="79">
        <f>'Pilastro 2'!AZ3</f>
        <v>10.304423903774522</v>
      </c>
      <c r="N7" s="231"/>
      <c r="O7" s="502" t="s">
        <v>192</v>
      </c>
      <c r="P7" s="550" t="s">
        <v>160</v>
      </c>
      <c r="Q7" s="551">
        <v>0</v>
      </c>
      <c r="V7" s="499" t="str">
        <f t="shared" ref="V7" si="4">$B$14</f>
        <v>dalla fondazione</v>
      </c>
      <c r="W7" s="499"/>
      <c r="X7" s="499" t="str">
        <f t="shared" ref="X7" si="5">$E$14</f>
        <v>I II III ordine</v>
      </c>
      <c r="Y7" s="499"/>
      <c r="Z7" s="499" t="str">
        <f t="shared" ref="Z7" si="6">$H$14</f>
        <v>IV  V ordine</v>
      </c>
      <c r="AA7" s="499"/>
      <c r="AB7" s="499" t="str">
        <f t="shared" ref="AB7" si="7">$K$14</f>
        <v xml:space="preserve"> VI ordine</v>
      </c>
      <c r="AC7" s="499"/>
      <c r="AO7" s="499" t="str">
        <f>IF(AND(K15=$S$3,K16=$S$4),"A1",IF(AND(K15=$S$5,K16=$S$6),"B1",""))</f>
        <v/>
      </c>
      <c r="AP7" s="499"/>
    </row>
    <row r="8" spans="1:42" ht="17.399999999999999" thickBot="1" x14ac:dyDescent="0.35">
      <c r="B8" s="511" t="str">
        <f>'Pilastro 3'!AO1</f>
        <v>Dalla fondazione</v>
      </c>
      <c r="C8" s="511">
        <f>'Pilastro 3'!AP1</f>
        <v>0</v>
      </c>
      <c r="D8" s="14"/>
      <c r="E8" s="511" t="str">
        <f>'Pilastro 3'!AR1</f>
        <v>I   ordine</v>
      </c>
      <c r="F8" s="511">
        <f>'Pilastro 3'!AS1</f>
        <v>0</v>
      </c>
      <c r="G8" s="14"/>
      <c r="H8" s="511" t="str">
        <f>'Pilastro 3'!AU1</f>
        <v>II III ordine</v>
      </c>
      <c r="I8" s="511">
        <f>'Pilastro 3'!AV1</f>
        <v>0</v>
      </c>
      <c r="J8" s="14"/>
      <c r="K8" s="511" t="str">
        <f>'Pilastro 3'!AX1</f>
        <v>IV V VI ordine</v>
      </c>
      <c r="L8" s="511">
        <f>'Pilastro 3'!AY1</f>
        <v>0</v>
      </c>
      <c r="M8" s="14"/>
      <c r="N8" s="231"/>
      <c r="O8" s="502"/>
      <c r="P8" s="523" t="s">
        <v>159</v>
      </c>
      <c r="Q8" s="524">
        <v>0</v>
      </c>
      <c r="U8">
        <v>5</v>
      </c>
      <c r="V8" s="499" t="str">
        <f>IF(AND(B15=$S$3,B16=$S$4),"A1",IF(AND(B15=$S$5,B16=$S$6),"B1",""))</f>
        <v>B1</v>
      </c>
      <c r="W8" s="499"/>
      <c r="X8" s="499" t="str">
        <f>IF(AND(E15=$S$3,E16=$S$4),"A1",IF(AND(E15=$S$5,E16=$S$6),"B1",""))</f>
        <v>B1</v>
      </c>
      <c r="Y8" s="499"/>
      <c r="Z8" s="499" t="str">
        <f>IF(AND(H15=$S$3,H16=$S$4),"A1",IF(AND(H15=$S$5,H16=$S$6),"B1",""))</f>
        <v>A1</v>
      </c>
      <c r="AA8" s="499"/>
      <c r="AB8" s="499" t="str">
        <f>IF(K15=$P$3,"A",IF(K15=$P$5,"B",IF(K15=$P$7,"C",IF(K15=$P$9,"D",IF(K15=$P$11,"E","")))))</f>
        <v>A</v>
      </c>
      <c r="AC8" s="499"/>
    </row>
    <row r="9" spans="1:42" ht="16.8" x14ac:dyDescent="0.3">
      <c r="A9" s="521" t="s">
        <v>153</v>
      </c>
      <c r="B9" s="507" t="str">
        <f>'Pilastro 3'!AO2</f>
        <v>7F20</v>
      </c>
      <c r="C9" s="508">
        <f>'Pilastro 3'!AP2</f>
        <v>0</v>
      </c>
      <c r="D9" s="79">
        <f>'Pilastro 3'!AQ2</f>
        <v>21.991148575128552</v>
      </c>
      <c r="E9" s="507" t="str">
        <f>'Pilastro 3'!AR2</f>
        <v>7F20</v>
      </c>
      <c r="F9" s="508">
        <f>'Pilastro 3'!AS2</f>
        <v>0</v>
      </c>
      <c r="G9" s="79">
        <f>'Pilastro 3'!AT2</f>
        <v>21.991148575128552</v>
      </c>
      <c r="H9" s="550" t="str">
        <f>'Pilastro 3'!AU2</f>
        <v>4F20</v>
      </c>
      <c r="I9" s="551">
        <f>'Pilastro 3'!AV2</f>
        <v>0</v>
      </c>
      <c r="J9" s="79">
        <f>'Pilastro 3'!AW2</f>
        <v>12.566370614359172</v>
      </c>
      <c r="K9" s="530" t="str">
        <f>'Pilastro 3'!AX2</f>
        <v>1F16+2F20</v>
      </c>
      <c r="L9" s="531">
        <f>'Pilastro 3'!AY2</f>
        <v>0</v>
      </c>
      <c r="M9" s="79">
        <f>'Pilastro 3'!AZ2</f>
        <v>8.2938046054770531</v>
      </c>
      <c r="N9" s="231"/>
      <c r="O9" s="502" t="s">
        <v>193</v>
      </c>
      <c r="P9" s="528" t="s">
        <v>162</v>
      </c>
      <c r="Q9" s="529"/>
      <c r="U9">
        <v>6</v>
      </c>
      <c r="V9" s="499" t="str">
        <f>IF(B18=$P$3,"A",IF(B18=$P$5,"B",IF(B18=$P$7,"C",IF(B18=$P$9,"D",IF(B18=$P$11,"E","")))))</f>
        <v>B</v>
      </c>
      <c r="W9" s="499"/>
      <c r="X9" s="499" t="str">
        <f>IF(E18=$P$3,"A",IF(E18=$P$5,"B",IF(E18=$P$7,"C",IF(E18=$P$9,"D",IF(E18=$P$11,"E","")))))</f>
        <v>B</v>
      </c>
      <c r="Y9" s="499"/>
      <c r="Z9" s="499" t="str">
        <f>IF(H18=$P$3,"A",IF(H18=$P$5,"B",IF(H18=$P$7,"C",IF(H18=$P$9,"D",IF(H18=$P$11,"E","")))))</f>
        <v>A</v>
      </c>
      <c r="AA9" s="499"/>
      <c r="AB9" s="499" t="str">
        <f>IF(K18=$P$3,"A",IF(K18=$P$5,"B",IF(K18=$P$7,"C",IF(K18=$P$9,"D",IF(K18=$P$11,"E","")))))</f>
        <v>A</v>
      </c>
      <c r="AC9" s="499"/>
    </row>
    <row r="10" spans="1:42" ht="17.399999999999999" thickBot="1" x14ac:dyDescent="0.35">
      <c r="A10" s="521"/>
      <c r="B10" s="509" t="str">
        <f>'Pilastro 3'!AO3</f>
        <v>2F16+2F20</v>
      </c>
      <c r="C10" s="510">
        <f>'Pilastro 3'!AP3</f>
        <v>0</v>
      </c>
      <c r="D10" s="79">
        <f>'Pilastro 3'!AQ3</f>
        <v>14.325662500369457</v>
      </c>
      <c r="E10" s="509" t="str">
        <f>'Pilastro 3'!AR3</f>
        <v>2F16+2F20</v>
      </c>
      <c r="F10" s="510">
        <f>'Pilastro 3'!AS3</f>
        <v>0</v>
      </c>
      <c r="G10" s="79">
        <f>'Pilastro 3'!AT3</f>
        <v>10.304423903774522</v>
      </c>
      <c r="H10" s="523" t="str">
        <f>'Pilastro 3'!AU3</f>
        <v>2F16+2F20</v>
      </c>
      <c r="I10" s="524">
        <f>'Pilastro 3'!AV3</f>
        <v>0</v>
      </c>
      <c r="J10" s="79">
        <f>'Pilastro 3'!AW3</f>
        <v>10.304423903774522</v>
      </c>
      <c r="K10" s="518" t="str">
        <f>'Pilastro 3'!AX3</f>
        <v>2F16+2F20</v>
      </c>
      <c r="L10" s="519">
        <f>'Pilastro 3'!AY3</f>
        <v>0</v>
      </c>
      <c r="M10" s="79">
        <f>'Pilastro 3'!AZ3</f>
        <v>10.304423903774522</v>
      </c>
      <c r="N10" s="231"/>
      <c r="O10" s="502"/>
      <c r="P10" s="532" t="s">
        <v>159</v>
      </c>
      <c r="Q10" s="533"/>
      <c r="U10">
        <v>7</v>
      </c>
      <c r="V10" s="499" t="str">
        <f>IF(B21=$P$3,"A",IF(B21=$P$5,"B",IF(B21=$P$7,"C",IF(B21=$P$9,"D",IF(B21=$P$11,"E","")))))</f>
        <v>B</v>
      </c>
      <c r="W10" s="499"/>
      <c r="X10" s="499" t="str">
        <f>IF(E21=$P$3,"A",IF(E21=$P$5,"B",IF(E21=$P$7,"C",IF(E21=$P$9,"D",IF(E21=$P$11,"E","")))))</f>
        <v>B</v>
      </c>
      <c r="Y10" s="499"/>
      <c r="Z10" s="499" t="str">
        <f>IF(H21=$P$3,"A",IF(H21=$P$5,"B",IF(H21=$P$7,"C",IF(H21=$P$9,"D",IF(H21=$P$11,"E","")))))</f>
        <v>A</v>
      </c>
      <c r="AA10" s="499"/>
      <c r="AB10" s="499" t="str">
        <f>IF(K21=$P$3,"A",IF(K21=$P$5,"B",IF(K21=$P$7,"C",IF(K21=$P$9,"D",IF(K21=$P$11,"E","")))))</f>
        <v>A</v>
      </c>
      <c r="AC10" s="499"/>
    </row>
    <row r="11" spans="1:42" ht="15" customHeight="1" thickBot="1" x14ac:dyDescent="0.35">
      <c r="A11" s="231"/>
      <c r="B11" s="511" t="str">
        <f>'Pilastro 4'!AO1</f>
        <v>Dalla fondazione</v>
      </c>
      <c r="C11" s="511">
        <f>'Pilastro 4'!AP1</f>
        <v>0</v>
      </c>
      <c r="D11" s="14"/>
      <c r="E11" s="511" t="str">
        <f>'Pilastro 4'!AR1</f>
        <v xml:space="preserve"> I ordine</v>
      </c>
      <c r="F11" s="511">
        <f>'Pilastro 4'!AS1</f>
        <v>0</v>
      </c>
      <c r="G11" s="14"/>
      <c r="H11" s="511" t="str">
        <f>'Pilastro 4'!AU1</f>
        <v>II III ordine</v>
      </c>
      <c r="I11" s="511">
        <f>'Pilastro 4'!AV1</f>
        <v>0</v>
      </c>
      <c r="J11" s="14"/>
      <c r="K11" s="511" t="str">
        <f>'Pilastro 4'!AX1</f>
        <v>IV V VI ordine</v>
      </c>
      <c r="L11" s="511">
        <f>'Pilastro 4'!AY1</f>
        <v>0</v>
      </c>
      <c r="M11" s="14"/>
      <c r="N11" s="231"/>
      <c r="O11" s="502" t="s">
        <v>194</v>
      </c>
      <c r="P11" s="507" t="s">
        <v>172</v>
      </c>
      <c r="Q11" s="508"/>
      <c r="U11">
        <v>8</v>
      </c>
      <c r="V11" s="499" t="str">
        <f>IF(B24=$P$3,"A",IF(B24=$P$5,"B",IF(B24=$P$7,"C",IF(B24=$P$9,"D",IF(B24=$P$11,"E","")))))</f>
        <v>B</v>
      </c>
      <c r="W11" s="499"/>
      <c r="X11" s="499" t="str">
        <f>IF(E24=$P$3,"A",IF(E24=$P$5,"B",IF(E24=$P$7,"C",IF(E24=$P$9,"D",IF(E24=$P$11,"E","")))))</f>
        <v>B</v>
      </c>
      <c r="Y11" s="499"/>
      <c r="Z11" s="499" t="str">
        <f>IF(H24=$P$3,"A",IF(H24=$P$5,"B",IF(H24=$P$7,"C",IF(H24=$P$9,"D",IF(H24=$P$11,"E","")))))</f>
        <v>A</v>
      </c>
      <c r="AA11" s="499"/>
      <c r="AB11" s="499" t="str">
        <f>IF(K24=$P$3,"A",IF(K24=$P$5,"B",IF(K24=$P$7,"C",IF(K24=$P$9,"D",IF(K24=$P$11,"E","")))))</f>
        <v>A</v>
      </c>
      <c r="AC11" s="499"/>
    </row>
    <row r="12" spans="1:42" ht="17.399999999999999" thickBot="1" x14ac:dyDescent="0.35">
      <c r="A12" s="521" t="s">
        <v>115</v>
      </c>
      <c r="B12" s="534" t="str">
        <f>'Pilastro 4'!AO2</f>
        <v>4F20</v>
      </c>
      <c r="C12" s="535">
        <f>'Pilastro 4'!AP2</f>
        <v>0</v>
      </c>
      <c r="D12" s="79">
        <f>'Pilastro 4'!AQ2</f>
        <v>12.566370614359172</v>
      </c>
      <c r="E12" s="536" t="str">
        <f>'Pilastro 4'!AR2</f>
        <v>4F20</v>
      </c>
      <c r="F12" s="537">
        <f>'Pilastro 4'!AS2</f>
        <v>0</v>
      </c>
      <c r="G12" s="79">
        <f>'Pilastro 4'!AT2</f>
        <v>12.566370614359172</v>
      </c>
      <c r="H12" s="538" t="str">
        <f>'Pilastro 4'!AU2</f>
        <v>3F20</v>
      </c>
      <c r="I12" s="539">
        <f>'Pilastro 4'!AV2</f>
        <v>0</v>
      </c>
      <c r="J12" s="79">
        <f>'Pilastro 4'!AW2</f>
        <v>9.4247779607693793</v>
      </c>
      <c r="K12" s="530" t="str">
        <f>'Pilastro 4'!AX2</f>
        <v>1F16+2F20</v>
      </c>
      <c r="L12" s="531">
        <f>'Pilastro 4'!AY2</f>
        <v>0</v>
      </c>
      <c r="M12" s="79">
        <f>'Pilastro 4'!AZ2</f>
        <v>8.2938046054770531</v>
      </c>
      <c r="N12" s="231"/>
      <c r="O12" s="502"/>
      <c r="P12" s="509" t="s">
        <v>159</v>
      </c>
      <c r="Q12" s="510">
        <v>0</v>
      </c>
      <c r="V12" s="499" t="str">
        <f t="shared" ref="V12" si="8">$B$26</f>
        <v>Dalla fondazione</v>
      </c>
      <c r="W12" s="499"/>
      <c r="X12" s="499" t="str">
        <f t="shared" ref="X12" si="9">$E$26</f>
        <v>I   ordine</v>
      </c>
      <c r="Y12" s="499"/>
      <c r="Z12" s="499" t="str">
        <f t="shared" ref="Z12" si="10">$H$26</f>
        <v>II III ordine</v>
      </c>
      <c r="AA12" s="499"/>
      <c r="AB12" s="499" t="str">
        <f t="shared" ref="AB12" si="11">$K$26</f>
        <v>IV V VI ordine</v>
      </c>
      <c r="AC12" s="499"/>
    </row>
    <row r="13" spans="1:42" ht="17.399999999999999" thickBot="1" x14ac:dyDescent="0.35">
      <c r="A13" s="521"/>
      <c r="B13" s="512" t="str">
        <f>'Pilastro 4'!AO3</f>
        <v>2F16+2F20</v>
      </c>
      <c r="C13" s="513">
        <f>'Pilastro 4'!AP3</f>
        <v>0</v>
      </c>
      <c r="D13" s="79">
        <f>'Pilastro 4'!AQ3</f>
        <v>10.304423903774522</v>
      </c>
      <c r="E13" s="514" t="str">
        <f>'Pilastro 4'!AR3</f>
        <v>2F16+2F20</v>
      </c>
      <c r="F13" s="515">
        <f>'Pilastro 4'!AS3</f>
        <v>0</v>
      </c>
      <c r="G13" s="79">
        <f>'Pilastro 4'!AT3</f>
        <v>10.304423903774522</v>
      </c>
      <c r="H13" s="538" t="str">
        <f>'Pilastro 4'!AU3</f>
        <v>2F16+2F20</v>
      </c>
      <c r="I13" s="539">
        <f>'Pilastro 4'!AV3</f>
        <v>0</v>
      </c>
      <c r="J13" s="79">
        <f>'Pilastro 4'!AW3</f>
        <v>10.304423903774522</v>
      </c>
      <c r="K13" s="518" t="str">
        <f>'Pilastro 4'!AX3</f>
        <v>2F16+2F20</v>
      </c>
      <c r="L13" s="519">
        <f>'Pilastro 4'!AY3</f>
        <v>0</v>
      </c>
      <c r="M13" s="79">
        <f>'Pilastro 4'!AZ3</f>
        <v>10.304423903774522</v>
      </c>
      <c r="N13" s="231"/>
      <c r="U13">
        <v>9</v>
      </c>
      <c r="V13" s="499" t="str">
        <f>IF(B27=$P$3,"A",IF(B27=$P$5,"B",IF(B27=$P$7,"C",IF(B27=$P$9,"D",IF(B27=$P$11,"E","")))))</f>
        <v>E</v>
      </c>
      <c r="W13" s="499"/>
      <c r="X13" s="499" t="str">
        <f>IF(E27=$P$3,"A",IF(E27=$P$5,"B",IF(E27=$P$7,"C",IF(E27=$P$9,"D",IF(E27=$P$11,"E","")))))</f>
        <v>E</v>
      </c>
      <c r="Y13" s="499"/>
      <c r="Z13" s="499" t="str">
        <f>IF(H27=$P$3,"A",IF(H27=$P$5,"B",IF(H27=$P$7,"C",IF(H27=$P$9,"D",IF(H27=$P$11,"E","")))))</f>
        <v>C</v>
      </c>
      <c r="AA13" s="499"/>
      <c r="AB13" s="499" t="str">
        <f>IF(K27=$P$3,"A",IF(K27=$P$5,"B",IF(K27=$P$7,"C",IF(K27=$P$9,"D",IF(K27=$P$11,"E","")))))</f>
        <v>A</v>
      </c>
      <c r="AC13" s="499"/>
    </row>
    <row r="14" spans="1:42" ht="15" thickBot="1" x14ac:dyDescent="0.35">
      <c r="A14" s="231"/>
      <c r="B14" s="511" t="str">
        <f>'Pilastro 5'!AO1</f>
        <v>dalla fondazione</v>
      </c>
      <c r="C14" s="511">
        <f>'Pilastro 5'!AP1</f>
        <v>0</v>
      </c>
      <c r="D14" s="14"/>
      <c r="E14" s="511" t="str">
        <f>'Pilastro 5'!AR1</f>
        <v>I II III ordine</v>
      </c>
      <c r="F14" s="511">
        <f>'Pilastro 5'!AS1</f>
        <v>0</v>
      </c>
      <c r="G14" s="14"/>
      <c r="H14" s="511" t="str">
        <f>'Pilastro 5'!AU1</f>
        <v>IV  V ordine</v>
      </c>
      <c r="I14" s="511">
        <f>'Pilastro 5'!AV1</f>
        <v>0</v>
      </c>
      <c r="J14" s="14"/>
      <c r="K14" s="511" t="str">
        <f>'Pilastro 5'!AX1</f>
        <v xml:space="preserve"> VI ordine</v>
      </c>
      <c r="L14" s="511">
        <f>'Pilastro 5'!AY1</f>
        <v>0</v>
      </c>
      <c r="M14" s="14"/>
      <c r="N14" s="231"/>
      <c r="U14">
        <v>10</v>
      </c>
      <c r="V14" s="499" t="str">
        <f>IF(B30=$P$3,"A",IF(B30=$P$5,"B",IF(B30=$P$7,"C",IF(B30=$P$9,"D",IF(B30=$P$11,"E","")))))</f>
        <v>C</v>
      </c>
      <c r="W14" s="499"/>
      <c r="X14" s="499" t="str">
        <f>IF(E30=$P$3,"A",IF(E30=$P$5,"B",IF(E30=$P$7,"C",IF(E30=$P$9,"D",IF(E30=$P$11,"E","")))))</f>
        <v>C</v>
      </c>
      <c r="Y14" s="499"/>
      <c r="Z14" s="499" t="str">
        <f>IF(H30=$P$3,"A",IF(H30=$P$5,"B",IF(H30=$P$7,"C",IF(H30=$P$9,"D",IF(H30=$P$11,"E","")))))</f>
        <v>B</v>
      </c>
      <c r="AA14" s="499"/>
      <c r="AB14" s="499" t="str">
        <f>IF(K30=$P$3,"A",IF(K30=$P$5,"B",IF(K30=$P$7,"C",IF(K30=$P$9,"D",IF(K30=$P$11,"E","")))))</f>
        <v>A</v>
      </c>
      <c r="AC14" s="499"/>
    </row>
    <row r="15" spans="1:42" ht="16.8" x14ac:dyDescent="0.3">
      <c r="A15" s="521" t="s">
        <v>154</v>
      </c>
      <c r="B15" s="525" t="str">
        <f>'Pilastro 5'!AO2</f>
        <v>3F20</v>
      </c>
      <c r="C15" s="526">
        <f>'Pilastro 5'!AP2</f>
        <v>0</v>
      </c>
      <c r="D15" s="79">
        <f>'Pilastro 5'!AQ2</f>
        <v>9.4247779607693793</v>
      </c>
      <c r="E15" s="503" t="str">
        <f>'Pilastro 5'!AR2</f>
        <v>3F20</v>
      </c>
      <c r="F15" s="504">
        <f>'Pilastro 5'!AS2</f>
        <v>0</v>
      </c>
      <c r="G15" s="79">
        <f>'Pilastro 5'!AT2</f>
        <v>9.4247779607693793</v>
      </c>
      <c r="H15" s="503" t="str">
        <f>'Pilastro 5'!AU2</f>
        <v>1F16+2F20</v>
      </c>
      <c r="I15" s="504">
        <f>'Pilastro 5'!AV2</f>
        <v>0</v>
      </c>
      <c r="J15" s="79">
        <f>'Pilastro 5'!AW2</f>
        <v>8.2938046054770531</v>
      </c>
      <c r="K15" s="530" t="str">
        <f>'Pilastro 5'!AX2</f>
        <v>1F16+2F20</v>
      </c>
      <c r="L15" s="531">
        <f>'Pilastro 5'!AY2</f>
        <v>0</v>
      </c>
      <c r="M15" s="79">
        <f>'Pilastro 5'!AZ2</f>
        <v>8.2938046054770531</v>
      </c>
      <c r="N15" s="231"/>
      <c r="O15" s="231"/>
      <c r="V15" s="499" t="str">
        <f>$B$32</f>
        <v>dalla fondazione</v>
      </c>
      <c r="W15" s="499"/>
      <c r="X15" s="499" t="str">
        <f>$E$32</f>
        <v xml:space="preserve"> I II III ordine</v>
      </c>
      <c r="Y15" s="499"/>
      <c r="Z15" s="499" t="str">
        <f>$H$32</f>
        <v>IV V ordine</v>
      </c>
      <c r="AA15" s="499"/>
      <c r="AB15" s="499" t="str">
        <f>$K$32</f>
        <v xml:space="preserve"> VI ordine</v>
      </c>
      <c r="AC15" s="499"/>
    </row>
    <row r="16" spans="1:42" ht="17.399999999999999" thickBot="1" x14ac:dyDescent="0.35">
      <c r="A16" s="521"/>
      <c r="B16" s="542" t="str">
        <f>'Pilastro 5'!AO3</f>
        <v>4F20</v>
      </c>
      <c r="C16" s="543">
        <f>'Pilastro 5'!AP3</f>
        <v>0</v>
      </c>
      <c r="D16" s="79">
        <f>'Pilastro 5'!AQ3</f>
        <v>12.566370614359172</v>
      </c>
      <c r="E16" s="544" t="str">
        <f>'Pilastro 5'!AR3</f>
        <v>4F20</v>
      </c>
      <c r="F16" s="545">
        <f>'Pilastro 5'!AS3</f>
        <v>0</v>
      </c>
      <c r="G16" s="79">
        <f>'Pilastro 5'!AT3</f>
        <v>12.566370614359172</v>
      </c>
      <c r="H16" s="505" t="str">
        <f>'Pilastro 5'!AU3</f>
        <v>4F20</v>
      </c>
      <c r="I16" s="506">
        <f>'Pilastro 5'!AV3</f>
        <v>0</v>
      </c>
      <c r="J16" s="79">
        <f>'Pilastro 5'!AW3</f>
        <v>12.566370614359172</v>
      </c>
      <c r="K16" s="518" t="str">
        <f>'Pilastro 5'!AX3</f>
        <v>2F16+2F20</v>
      </c>
      <c r="L16" s="519">
        <f>'Pilastro 5'!AY3</f>
        <v>0</v>
      </c>
      <c r="M16" s="79">
        <f>'Pilastro 5'!AZ3</f>
        <v>10.304423903774522</v>
      </c>
      <c r="N16" s="231"/>
      <c r="O16" s="231"/>
      <c r="U16">
        <v>11</v>
      </c>
      <c r="V16" s="499" t="str">
        <f>IF(B33=$P$3,"A",IF(B33=$P$5,"B",IF(B33=$P$7,"C",IF(B33=$P$9,"D",IF(B33=$P$11,"E","")))))</f>
        <v>B</v>
      </c>
      <c r="W16" s="499"/>
      <c r="X16" s="499" t="str">
        <f>IF(E33=$P$3,"A",IF(E33=$P$5,"B",IF(E33=$P$7,"C",IF(E33=$P$9,"D",IF(E33=$P$11,"E","")))))</f>
        <v>B</v>
      </c>
      <c r="Y16" s="499"/>
      <c r="Z16" s="499" t="str">
        <f>IF(H33=$P$3,"A",IF(H33=$P$5,"B",IF(H33=$P$7,"C",IF(H33=$P$9,"D",IF(H33=$P$11,"E","")))))</f>
        <v>A</v>
      </c>
      <c r="AA16" s="499"/>
      <c r="AB16" s="499" t="str">
        <f>IF(K33=$P$3,"A",IF(K33=$P$5,"B",IF(K33=$P$7,"C",IF(K33=$P$9,"D",IF(K33=$P$11,"E","")))))</f>
        <v>A</v>
      </c>
      <c r="AC16" s="499"/>
    </row>
    <row r="17" spans="1:29" ht="15" thickBot="1" x14ac:dyDescent="0.35">
      <c r="B17" s="511" t="str">
        <f>'Pilastro 6'!AO1</f>
        <v>dalla fondazione</v>
      </c>
      <c r="C17" s="511">
        <f>'Pilastro 6'!AP1</f>
        <v>0</v>
      </c>
      <c r="D17" s="14"/>
      <c r="E17" s="511" t="str">
        <f>'Pilastro 6'!AR1</f>
        <v xml:space="preserve"> I II III ordine</v>
      </c>
      <c r="F17" s="511">
        <f>'Pilastro 6'!AS1</f>
        <v>0</v>
      </c>
      <c r="G17" s="14"/>
      <c r="H17" s="511" t="str">
        <f>'Pilastro 6'!AU1</f>
        <v>IV V ordine</v>
      </c>
      <c r="I17" s="511">
        <f>'Pilastro 6'!AV1</f>
        <v>0</v>
      </c>
      <c r="J17" s="14"/>
      <c r="K17" s="511" t="str">
        <f>'Pilastro 6'!AX1</f>
        <v xml:space="preserve"> VI ordine</v>
      </c>
      <c r="L17" s="511">
        <f>'Pilastro 6'!AY1</f>
        <v>0</v>
      </c>
      <c r="M17" s="14"/>
      <c r="N17" s="231"/>
      <c r="O17" s="231"/>
      <c r="U17">
        <v>12</v>
      </c>
      <c r="V17" s="497" t="str">
        <f>IF(B36=$P$3,"A",IF(B36=$P$5,"B",IF(B36=$P$7,"C",IF(B36=$P$9,"D",IF(B36=$P$11,"E","")))))</f>
        <v>B</v>
      </c>
      <c r="W17" s="498"/>
      <c r="X17" s="497" t="str">
        <f>IF(E36=$P$3,"A",IF(E36=$P$5,"B",IF(E36=$P$7,"C",IF(E36=$P$9,"D",IF(E36=$P$11,"E","")))))</f>
        <v>B</v>
      </c>
      <c r="Y17" s="498"/>
      <c r="Z17" s="497" t="str">
        <f>IF(H36=$P$3,"A",IF(H36=$P$5,"B",IF(H36=$P$7,"C",IF(H36=$P$9,"D",IF(H36=$P$11,"E","")))))</f>
        <v>A</v>
      </c>
      <c r="AA17" s="498"/>
      <c r="AB17" s="497" t="str">
        <f>IF(K36=$P$3,"A",IF(K36=$P$5,"B",IF(K36=$P$7,"C",IF(K36=$P$9,"D",IF(K36=$P$11,"E","")))))</f>
        <v>A</v>
      </c>
      <c r="AC17" s="498"/>
    </row>
    <row r="18" spans="1:29" ht="16.8" x14ac:dyDescent="0.3">
      <c r="A18" s="522" t="s">
        <v>131</v>
      </c>
      <c r="B18" s="538" t="str">
        <f>'Pilastro 6'!AO2</f>
        <v>3F20</v>
      </c>
      <c r="C18" s="539">
        <f>'Pilastro 6'!AP2</f>
        <v>0</v>
      </c>
      <c r="D18" s="79">
        <f>'Pilastro 6'!AQ2</f>
        <v>9.4247779607693793</v>
      </c>
      <c r="E18" s="546" t="str">
        <f>'Pilastro 6'!AR2</f>
        <v>3F20</v>
      </c>
      <c r="F18" s="547">
        <f>'Pilastro 6'!AS2</f>
        <v>0</v>
      </c>
      <c r="G18" s="79">
        <f>'Pilastro 6'!AT2</f>
        <v>9.4247779607693793</v>
      </c>
      <c r="H18" s="548" t="str">
        <f>'Pilastro 6'!AU2</f>
        <v>1F16+2F20</v>
      </c>
      <c r="I18" s="549">
        <f>'Pilastro 6'!AV2</f>
        <v>0</v>
      </c>
      <c r="J18" s="79">
        <f>'Pilastro 6'!AW2</f>
        <v>8.2938046054770531</v>
      </c>
      <c r="K18" s="530" t="str">
        <f>'Pilastro 6'!AX2</f>
        <v>1F16+2F20</v>
      </c>
      <c r="L18" s="531">
        <f>'Pilastro 6'!AY2</f>
        <v>0</v>
      </c>
      <c r="M18" s="79">
        <f>'Pilastro 6'!AZ2</f>
        <v>8.2938046054770531</v>
      </c>
      <c r="N18" s="231"/>
      <c r="O18" s="231"/>
      <c r="U18">
        <v>13</v>
      </c>
      <c r="V18" s="497" t="str">
        <f>IF(AND(B39=$S$3,B40=$S$4),"A1",IF(AND(B39=$S$5,B40=$S$6),"B1",""))</f>
        <v>B1</v>
      </c>
      <c r="W18" s="498"/>
      <c r="X18" s="497" t="str">
        <f>IF(AND(E39=$S$3,E40=$S$4),"A1",IF(AND(E39=$S$5,E40=$S$6),"B1",""))</f>
        <v>B1</v>
      </c>
      <c r="Y18" s="498"/>
      <c r="Z18" s="497" t="str">
        <f>IF(AND(H39=$S$3,H40=$S$4),"A1",IF(AND(H39=$S$5,H40=$S$6),"B1",""))</f>
        <v>A1</v>
      </c>
      <c r="AA18" s="498"/>
      <c r="AB18" s="497" t="str">
        <f>IF(K39=$P$3,"A",IF(K39=$P$5,"B",IF(K39=$P$7,"C",IF(K39=$P$9,"D",IF(K39=$P$11,"E","")))))</f>
        <v>A</v>
      </c>
      <c r="AC18" s="498"/>
    </row>
    <row r="19" spans="1:29" ht="17.399999999999999" thickBot="1" x14ac:dyDescent="0.35">
      <c r="A19" s="522"/>
      <c r="B19" s="540" t="str">
        <f>'Pilastro 6'!AO3</f>
        <v>2F16+2F20</v>
      </c>
      <c r="C19" s="541">
        <f>'Pilastro 6'!AP3</f>
        <v>0</v>
      </c>
      <c r="D19" s="79">
        <f>'Pilastro 6'!AQ3</f>
        <v>10.304423903774522</v>
      </c>
      <c r="E19" s="540" t="str">
        <f>'Pilastro 6'!AR3</f>
        <v>2F16+2F20</v>
      </c>
      <c r="F19" s="541">
        <f>'Pilastro 6'!AS3</f>
        <v>0</v>
      </c>
      <c r="G19" s="79">
        <f>'Pilastro 6'!AT3</f>
        <v>10.304423903774522</v>
      </c>
      <c r="H19" s="518" t="str">
        <f>'Pilastro 6'!AU3</f>
        <v>2F16+2F20</v>
      </c>
      <c r="I19" s="519">
        <f>'Pilastro 6'!AV3</f>
        <v>0</v>
      </c>
      <c r="J19" s="79">
        <f>'Pilastro 6'!AW3</f>
        <v>10.304423903774522</v>
      </c>
      <c r="K19" s="518" t="str">
        <f>'Pilastro 6'!AX3</f>
        <v>2F16+2F20</v>
      </c>
      <c r="L19" s="519">
        <f>'Pilastro 6'!AY3</f>
        <v>0</v>
      </c>
      <c r="M19" s="79">
        <f>'Pilastro 6'!AZ3</f>
        <v>10.304423903774522</v>
      </c>
      <c r="N19" s="231"/>
      <c r="O19" s="231"/>
      <c r="U19">
        <v>14</v>
      </c>
      <c r="V19" s="497" t="str">
        <f>IF(B42=$P$3,"A",IF(B42=$P$5,"B",IF(B42=$P$7,"C",IF(B42=$P$9,"D",IF(B42=$P$11,"E","")))))</f>
        <v>B</v>
      </c>
      <c r="W19" s="498"/>
      <c r="X19" s="497" t="str">
        <f>IF(E42=$P$3,"A",IF(E42=$P$5,"B",IF(E42=$P$7,"C",IF(E42=$P$9,"D",IF(E42=$P$11,"E","")))))</f>
        <v>B</v>
      </c>
      <c r="Y19" s="498"/>
      <c r="Z19" s="497" t="str">
        <f>IF(H42=$P$3,"A",IF(H42=$P$5,"B",IF(H42=$P$7,"C",IF(H42=$P$9,"D",IF(H42=$P$11,"E","")))))</f>
        <v>A</v>
      </c>
      <c r="AA19" s="498"/>
      <c r="AB19" s="497" t="str">
        <f>IF(K42=$P$3,"A",IF(K42=$P$5,"B",IF(K42=$P$7,"C",IF(K42=$P$9,"D",IF(K42=$P$11,"E","")))))</f>
        <v>A</v>
      </c>
      <c r="AC19" s="498"/>
    </row>
    <row r="20" spans="1:29" ht="15" thickBot="1" x14ac:dyDescent="0.35">
      <c r="B20" s="511" t="str">
        <f>'Pilastro 7'!AO1</f>
        <v>dalla fondazione</v>
      </c>
      <c r="C20" s="511">
        <f>'Pilastro 7'!AP1</f>
        <v>0</v>
      </c>
      <c r="D20" s="14"/>
      <c r="E20" s="511" t="str">
        <f>'Pilastro 7'!AR1</f>
        <v xml:space="preserve"> I II III ordine</v>
      </c>
      <c r="F20" s="511">
        <f>'Pilastro 7'!AS1</f>
        <v>0</v>
      </c>
      <c r="G20" s="14"/>
      <c r="H20" s="511" t="str">
        <f>'Pilastro 7'!AU1</f>
        <v>IV  V ordine</v>
      </c>
      <c r="I20" s="511">
        <f>'Pilastro 7'!AV1</f>
        <v>0</v>
      </c>
      <c r="J20" s="14"/>
      <c r="K20" s="511" t="str">
        <f>'Pilastro 7'!AX1</f>
        <v xml:space="preserve"> VI ordine</v>
      </c>
      <c r="L20" s="511">
        <f>'Pilastro 7'!AY1</f>
        <v>0</v>
      </c>
      <c r="M20" s="14"/>
      <c r="N20" s="231"/>
      <c r="O20" s="231"/>
      <c r="V20" s="499" t="str">
        <f>$B$44</f>
        <v>Dalla fondazione</v>
      </c>
      <c r="W20" s="499"/>
      <c r="X20" s="499" t="str">
        <f>$E$44</f>
        <v xml:space="preserve"> I ordine</v>
      </c>
      <c r="Y20" s="499"/>
      <c r="Z20" s="499" t="str">
        <f>$H$44</f>
        <v>II III ordine</v>
      </c>
      <c r="AA20" s="499"/>
      <c r="AB20" s="499" t="str">
        <f t="shared" ref="AB20" si="12">$K$44</f>
        <v>IV V VI ordine</v>
      </c>
      <c r="AC20" s="499"/>
    </row>
    <row r="21" spans="1:29" ht="16.8" x14ac:dyDescent="0.3">
      <c r="A21" s="522" t="s">
        <v>122</v>
      </c>
      <c r="B21" s="538" t="str">
        <f>'Pilastro 7'!AO2</f>
        <v>3F20</v>
      </c>
      <c r="C21" s="539">
        <f>'Pilastro 7'!AP2</f>
        <v>0</v>
      </c>
      <c r="D21" s="79">
        <f>'Pilastro 7'!AQ2</f>
        <v>9.4247779607693793</v>
      </c>
      <c r="E21" s="538" t="str">
        <f>'Pilastro 7'!AR2</f>
        <v>3F20</v>
      </c>
      <c r="F21" s="539">
        <f>'Pilastro 7'!AS2</f>
        <v>0</v>
      </c>
      <c r="G21" s="79">
        <f>'Pilastro 7'!AT2</f>
        <v>9.4247779607693793</v>
      </c>
      <c r="H21" s="548" t="str">
        <f>'Pilastro 7'!AU2</f>
        <v>1F16+2F20</v>
      </c>
      <c r="I21" s="549">
        <f>'Pilastro 7'!AV2</f>
        <v>0</v>
      </c>
      <c r="J21" s="79">
        <f>'Pilastro 7'!AW2</f>
        <v>8.2938046054770531</v>
      </c>
      <c r="K21" s="530" t="str">
        <f>'Pilastro 7'!AX2</f>
        <v>1F16+2F20</v>
      </c>
      <c r="L21" s="531">
        <f>'Pilastro 7'!AY2</f>
        <v>0</v>
      </c>
      <c r="M21" s="79">
        <f>'Pilastro 7'!AZ2</f>
        <v>8.2938046054770531</v>
      </c>
      <c r="N21" s="231"/>
      <c r="O21" s="231"/>
      <c r="U21">
        <v>15</v>
      </c>
      <c r="V21" s="497" t="str">
        <f>IF(B45=$P$3,"A",IF(B45=$P$5,"B",IF(B45=$P$7,"C",IF(B45=$P$9,"D",IF(B45=$P$11,"E","")))))</f>
        <v>C</v>
      </c>
      <c r="W21" s="498"/>
      <c r="X21" s="497" t="str">
        <f>IF(E45=$P$3,"A",IF(E45=$P$5,"B",IF(E45=$P$7,"C",IF(E45=$P$9,"D",IF(E45=$P$11,"E","")))))</f>
        <v>C</v>
      </c>
      <c r="Y21" s="498"/>
      <c r="Z21" s="497" t="str">
        <f>IF(H45=$P$3,"A",IF(H45=$P$5,"B",IF(H45=$P$7,"C",IF(H45=$P$9,"D",IF(H45=$P$11,"E","")))))</f>
        <v>B</v>
      </c>
      <c r="AA21" s="498"/>
      <c r="AB21" s="497" t="str">
        <f>IF(K45=$P$3,"A",IF(K45=$P$5,"B",IF(K45=$P$7,"C",IF(K45=$P$9,"D",IF(K45=$P$11,"E","")))))</f>
        <v>A</v>
      </c>
      <c r="AC21" s="498"/>
    </row>
    <row r="22" spans="1:29" ht="17.399999999999999" thickBot="1" x14ac:dyDescent="0.35">
      <c r="A22" s="522"/>
      <c r="B22" s="540" t="str">
        <f>'Pilastro 7'!AO3</f>
        <v>2F16+2F20</v>
      </c>
      <c r="C22" s="541">
        <f>'Pilastro 7'!AP3</f>
        <v>0</v>
      </c>
      <c r="D22" s="79">
        <f>'Pilastro 7'!AQ3</f>
        <v>10.304423903774522</v>
      </c>
      <c r="E22" s="540" t="str">
        <f>'Pilastro 7'!AR3</f>
        <v>2F16+2F20</v>
      </c>
      <c r="F22" s="541">
        <f>'Pilastro 7'!AS3</f>
        <v>0</v>
      </c>
      <c r="G22" s="79">
        <f>'Pilastro 7'!AT3</f>
        <v>10.304423903774522</v>
      </c>
      <c r="H22" s="518" t="str">
        <f>'Pilastro 7'!AU3</f>
        <v>2F16+2F20</v>
      </c>
      <c r="I22" s="519">
        <f>'Pilastro 7'!AV3</f>
        <v>0</v>
      </c>
      <c r="J22" s="79">
        <f>'Pilastro 7'!AW3</f>
        <v>10.304423903774522</v>
      </c>
      <c r="K22" s="518" t="str">
        <f>'Pilastro 7'!AX3</f>
        <v>2F16+2F20</v>
      </c>
      <c r="L22" s="519">
        <f>'Pilastro 7'!AY3</f>
        <v>0</v>
      </c>
      <c r="M22" s="79">
        <f>'Pilastro 7'!AZ3</f>
        <v>10.304423903774522</v>
      </c>
      <c r="N22" s="231"/>
      <c r="O22" s="231"/>
      <c r="U22">
        <v>16</v>
      </c>
      <c r="V22" s="497" t="str">
        <f>IF(B48=$P$3,"A",IF(B48=$P$5,"B",IF(B48=$P$7,"C",IF(B48=$P$9,"D",IF(B48=$P$11,"E","")))))</f>
        <v>C</v>
      </c>
      <c r="W22" s="498"/>
      <c r="X22" s="497" t="str">
        <f>IF(E48=$P$3,"A",IF(E48=$P$5,"B",IF(E48=$P$7,"C",IF(E48=$P$9,"D",IF(E48=$P$11,"E","")))))</f>
        <v>C</v>
      </c>
      <c r="Y22" s="498"/>
      <c r="Z22" s="497" t="str">
        <f>IF(H48=$P$3,"A",IF(H48=$P$5,"B",IF(H48=$P$7,"C",IF(H48=$P$9,"D",IF(H48=$P$11,"E","")))))</f>
        <v>B</v>
      </c>
      <c r="AA22" s="498"/>
      <c r="AB22" s="497" t="str">
        <f>IF(K48=$P$3,"A",IF(K48=$P$5,"B",IF(K48=$P$7,"C",IF(K48=$P$9,"D",IF(K48=$P$11,"E","")))))</f>
        <v>A</v>
      </c>
      <c r="AC22" s="498"/>
    </row>
    <row r="23" spans="1:29" ht="15" thickBot="1" x14ac:dyDescent="0.35">
      <c r="A23" s="212"/>
      <c r="B23" s="511" t="str">
        <f>'Pilastro 8'!AO1</f>
        <v>dalla fondazione</v>
      </c>
      <c r="C23" s="511">
        <f>'Pilastro 8'!AP1</f>
        <v>0</v>
      </c>
      <c r="D23" s="14"/>
      <c r="E23" s="511" t="str">
        <f>'Pilastro 8'!AR1</f>
        <v xml:space="preserve"> I II III ordine</v>
      </c>
      <c r="F23" s="511">
        <f>'Pilastro 8'!AS1</f>
        <v>0</v>
      </c>
      <c r="G23" s="14"/>
      <c r="H23" s="511" t="str">
        <f>'Pilastro 8'!AU1</f>
        <v>IV  V ordine</v>
      </c>
      <c r="I23" s="511">
        <f>'Pilastro 8'!AV1</f>
        <v>0</v>
      </c>
      <c r="J23" s="14"/>
      <c r="K23" s="511" t="str">
        <f>'Pilastro 8'!AX1</f>
        <v xml:space="preserve"> VI ordine</v>
      </c>
      <c r="L23" s="511">
        <f>'Pilastro 8'!AY1</f>
        <v>0</v>
      </c>
      <c r="M23" s="14"/>
      <c r="N23" s="231"/>
      <c r="O23" s="231"/>
      <c r="U23">
        <v>17</v>
      </c>
      <c r="V23" s="497" t="str">
        <f>IF(B51=$P$3,"A",IF(B51=$P$5,"B",IF(B51=$P$7,"C",IF(B51=$P$9,"D",IF(B51=$P$11,"E","")))))</f>
        <v>B</v>
      </c>
      <c r="W23" s="498"/>
      <c r="X23" s="497" t="str">
        <f>IF(E51=$P$3,"A",IF(E51=$P$5,"B",IF(E51=$P$7,"C",IF(E51=$P$9,"D",IF(E51=$P$11,"E","")))))</f>
        <v>B</v>
      </c>
      <c r="Y23" s="498"/>
      <c r="Z23" s="497" t="str">
        <f>IF(H51=$P$3,"A",IF(H51=$P$5,"B",IF(H51=$P$7,"C",IF(H51=$P$9,"D",IF(H51=$P$11,"E","")))))</f>
        <v>B</v>
      </c>
      <c r="AA23" s="498"/>
      <c r="AB23" s="497" t="str">
        <f>IF(K51=$P$3,"A",IF(K51=$P$5,"B",IF(K51=$P$7,"C",IF(K51=$P$9,"D",IF(K51=$P$11,"E","")))))</f>
        <v>A</v>
      </c>
      <c r="AC23" s="498"/>
    </row>
    <row r="24" spans="1:29" ht="16.8" x14ac:dyDescent="0.3">
      <c r="A24" s="522" t="s">
        <v>120</v>
      </c>
      <c r="B24" s="538" t="str">
        <f>'Pilastro 8'!AO2</f>
        <v>3F20</v>
      </c>
      <c r="C24" s="539">
        <f>'Pilastro 8'!AP2</f>
        <v>0</v>
      </c>
      <c r="D24" s="79">
        <f>'Pilastro 8'!AQ2</f>
        <v>9.4247779607693793</v>
      </c>
      <c r="E24" s="538" t="str">
        <f>'Pilastro 8'!AR2</f>
        <v>3F20</v>
      </c>
      <c r="F24" s="539">
        <f>'Pilastro 8'!AS2</f>
        <v>0</v>
      </c>
      <c r="G24" s="79">
        <f>'Pilastro 8'!AT2</f>
        <v>9.4247779607693793</v>
      </c>
      <c r="H24" s="548" t="str">
        <f>'Pilastro 8'!AU2</f>
        <v>1F16+2F20</v>
      </c>
      <c r="I24" s="549">
        <f>'Pilastro 8'!AV2</f>
        <v>0</v>
      </c>
      <c r="J24" s="79">
        <f>'Pilastro 8'!AW2</f>
        <v>8.2938046054770531</v>
      </c>
      <c r="K24" s="530" t="str">
        <f>'Pilastro 8'!AX2</f>
        <v>1F16+2F20</v>
      </c>
      <c r="L24" s="531">
        <f>'Pilastro 8'!AY2</f>
        <v>0</v>
      </c>
      <c r="M24" s="79">
        <f>'Pilastro 8'!AZ2</f>
        <v>8.2938046054770531</v>
      </c>
      <c r="N24" s="231"/>
      <c r="O24" s="231"/>
      <c r="U24">
        <v>18</v>
      </c>
      <c r="V24" s="497" t="str">
        <f>IF(B54=$P$3,"A",IF(B54=$P$5,"B",IF(B54=$P$7,"C",IF(B54=$P$9,"D",IF(B54=$P$11,"E","")))))</f>
        <v>B</v>
      </c>
      <c r="W24" s="498"/>
      <c r="X24" s="497" t="str">
        <f>IF(E54=$P$3,"A",IF(E54=$P$5,"B",IF(E54=$P$7,"C",IF(E54=$P$9,"D",IF(E54=$P$11,"E","")))))</f>
        <v>B</v>
      </c>
      <c r="Y24" s="498"/>
      <c r="Z24" s="497" t="str">
        <f>IF(H54=$P$3,"A",IF(H54=$P$5,"B",IF(H54=$P$7,"C",IF(H54=$P$9,"D",IF(H54=$P$11,"E","")))))</f>
        <v>B</v>
      </c>
      <c r="AA24" s="498"/>
      <c r="AB24" s="497" t="str">
        <f>IF(K54=$P$3,"A",IF(K54=$P$5,"B",IF(K54=$P$7,"C",IF(K54=$P$9,"D",IF(K54=$P$11,"E","")))))</f>
        <v>A</v>
      </c>
      <c r="AC24" s="498"/>
    </row>
    <row r="25" spans="1:29" ht="17.399999999999999" thickBot="1" x14ac:dyDescent="0.35">
      <c r="A25" s="522"/>
      <c r="B25" s="540" t="str">
        <f>'Pilastro 8'!AO3</f>
        <v>2F16+2F20</v>
      </c>
      <c r="C25" s="541">
        <f>'Pilastro 8'!AP3</f>
        <v>0</v>
      </c>
      <c r="D25" s="79">
        <f>'Pilastro 8'!AQ3</f>
        <v>10.304423903774522</v>
      </c>
      <c r="E25" s="540" t="str">
        <f>'Pilastro 8'!AR3</f>
        <v>2F16+2F20</v>
      </c>
      <c r="F25" s="541">
        <f>'Pilastro 8'!AS3</f>
        <v>0</v>
      </c>
      <c r="G25" s="79">
        <f>'Pilastro 8'!AT3</f>
        <v>10.304423903774522</v>
      </c>
      <c r="H25" s="518" t="str">
        <f>'Pilastro 8'!AU3</f>
        <v>2F16+2F20</v>
      </c>
      <c r="I25" s="519">
        <f>'Pilastro 8'!AV3</f>
        <v>0</v>
      </c>
      <c r="J25" s="79">
        <f>'Pilastro 8'!AW3</f>
        <v>10.304423903774522</v>
      </c>
      <c r="K25" s="518" t="str">
        <f>'Pilastro 8'!AX3</f>
        <v>2F16+2F20</v>
      </c>
      <c r="L25" s="519">
        <f>'Pilastro 8'!AY3</f>
        <v>0</v>
      </c>
      <c r="M25" s="79">
        <f>'Pilastro 8'!AZ3</f>
        <v>10.304423903774522</v>
      </c>
      <c r="N25" s="231"/>
      <c r="O25" s="231"/>
      <c r="V25" s="499" t="str">
        <f>$B$56</f>
        <v>dalla fondazione</v>
      </c>
      <c r="W25" s="499"/>
      <c r="X25" s="499" t="str">
        <f>$E$56</f>
        <v xml:space="preserve"> I II III ordine</v>
      </c>
      <c r="Y25" s="499"/>
      <c r="Z25" s="499" t="str">
        <f>$H$56</f>
        <v>IV V ordine</v>
      </c>
      <c r="AA25" s="499"/>
      <c r="AB25" s="499" t="str">
        <f>$K$56</f>
        <v xml:space="preserve"> VI ordine</v>
      </c>
      <c r="AC25" s="499"/>
    </row>
    <row r="26" spans="1:29" ht="15" thickBot="1" x14ac:dyDescent="0.35">
      <c r="B26" s="511" t="str">
        <f>'Pilastro 9'!AO1</f>
        <v>Dalla fondazione</v>
      </c>
      <c r="C26" s="511">
        <f>'Pilastro 9'!AP1</f>
        <v>0</v>
      </c>
      <c r="D26" s="14"/>
      <c r="E26" s="511" t="str">
        <f>'Pilastro 9'!AR1</f>
        <v>I   ordine</v>
      </c>
      <c r="F26" s="511">
        <f>'Pilastro 9'!AS1</f>
        <v>0</v>
      </c>
      <c r="G26" s="14"/>
      <c r="H26" s="511" t="str">
        <f>'Pilastro 9'!AU1</f>
        <v>II III ordine</v>
      </c>
      <c r="I26" s="511">
        <f>'Pilastro 9'!AV1</f>
        <v>0</v>
      </c>
      <c r="J26" s="14"/>
      <c r="K26" s="511" t="str">
        <f>'Pilastro 9'!AX1</f>
        <v>IV V VI ordine</v>
      </c>
      <c r="L26" s="511">
        <f>'Pilastro 9'!AY1</f>
        <v>0</v>
      </c>
      <c r="M26" s="14"/>
      <c r="N26" s="231"/>
      <c r="O26" s="231"/>
      <c r="U26">
        <v>19</v>
      </c>
      <c r="V26" s="497" t="str">
        <f>IF(B48=$P$3,"A",IF(B48=$P$5,"B",IF(B48=$P$7,"C",IF(B48=$P$9,"D",IF(B48=$P$11,"E","")))))</f>
        <v>C</v>
      </c>
      <c r="W26" s="498"/>
      <c r="X26" s="497" t="str">
        <f>IF(E48=$P$3,"A",IF(E48=$P$5,"B",IF(E48=$P$7,"C",IF(E48=$P$9,"D",IF(E48=$P$11,"E","")))))</f>
        <v>C</v>
      </c>
      <c r="Y26" s="498"/>
      <c r="Z26" s="497" t="str">
        <f>IF(H48=$P$3,"A",IF(H48=$P$5,"B",IF(H48=$P$7,"C",IF(H48=$P$9,"D",IF(H48=$P$11,"E","")))))</f>
        <v>B</v>
      </c>
      <c r="AA26" s="498"/>
      <c r="AB26" s="497" t="str">
        <f>IF(K48=$P$3,"A",IF(K48=$P$5,"B",IF(K48=$P$7,"C",IF(K48=$P$9,"D",IF(K48=$P$11,"E","")))))</f>
        <v>A</v>
      </c>
      <c r="AC26" s="498"/>
    </row>
    <row r="27" spans="1:29" ht="16.8" x14ac:dyDescent="0.3">
      <c r="A27" s="521" t="s">
        <v>129</v>
      </c>
      <c r="B27" s="507" t="str">
        <f>'Pilastro 9'!AO2</f>
        <v>7F20</v>
      </c>
      <c r="C27" s="508">
        <f>'Pilastro 9'!AP2</f>
        <v>0</v>
      </c>
      <c r="D27" s="79">
        <f>'Pilastro 9'!AQ2</f>
        <v>21.991148575128552</v>
      </c>
      <c r="E27" s="507" t="str">
        <f>'Pilastro 9'!AR2</f>
        <v>7F20</v>
      </c>
      <c r="F27" s="508">
        <f>'Pilastro 9'!AS2</f>
        <v>0</v>
      </c>
      <c r="G27" s="79">
        <f>'Pilastro 9'!AT2</f>
        <v>21.991148575128552</v>
      </c>
      <c r="H27" s="550" t="str">
        <f>'Pilastro 9'!AU2</f>
        <v>4F20</v>
      </c>
      <c r="I27" s="551">
        <f>'Pilastro 9'!AV2</f>
        <v>0</v>
      </c>
      <c r="J27" s="79">
        <f>'Pilastro 9'!AW2</f>
        <v>12.566370614359172</v>
      </c>
      <c r="K27" s="530" t="str">
        <f>'Pilastro 9'!AX2</f>
        <v>1F16+2F20</v>
      </c>
      <c r="L27" s="531">
        <f>'Pilastro 9'!AY2</f>
        <v>0</v>
      </c>
      <c r="M27" s="79">
        <f>'Pilastro 9'!AZ2</f>
        <v>8.2938046054770531</v>
      </c>
      <c r="N27" s="231"/>
      <c r="O27" s="231"/>
      <c r="U27">
        <v>20</v>
      </c>
      <c r="V27" s="497" t="str">
        <f>IF(B51=$P$3,"A",IF(B51=$P$5,"B",IF(B51=$P$7,"C",IF(B51=$P$9,"D",IF(B51=$P$11,"E","")))))</f>
        <v>B</v>
      </c>
      <c r="W27" s="498"/>
      <c r="X27" s="497" t="str">
        <f>IF(E51=$P$3,"A",IF(E51=$P$5,"B",IF(E51=$P$7,"C",IF(E51=$P$9,"D",IF(E51=$P$11,"E","")))))</f>
        <v>B</v>
      </c>
      <c r="Y27" s="498"/>
      <c r="Z27" s="497" t="str">
        <f>IF(H51=$P$3,"A",IF(H51=$P$5,"B",IF(H51=$P$7,"C",IF(H51=$P$9,"D",IF(H51=$P$11,"E","")))))</f>
        <v>B</v>
      </c>
      <c r="AA27" s="498"/>
      <c r="AB27" s="497" t="str">
        <f>IF(K51=$P$3,"A",IF(K51=$P$5,"B",IF(K51=$P$7,"C",IF(K51=$P$9,"D",IF(K51=$P$11,"E","")))))</f>
        <v>A</v>
      </c>
      <c r="AC27" s="498"/>
    </row>
    <row r="28" spans="1:29" ht="17.399999999999999" thickBot="1" x14ac:dyDescent="0.35">
      <c r="A28" s="521"/>
      <c r="B28" s="509" t="str">
        <f>'Pilastro 9'!AO3</f>
        <v>2F16+2F20</v>
      </c>
      <c r="C28" s="510">
        <f>'Pilastro 9'!AP3</f>
        <v>0</v>
      </c>
      <c r="D28" s="79">
        <f>'Pilastro 9'!AQ3</f>
        <v>14.325662500369457</v>
      </c>
      <c r="E28" s="509" t="str">
        <f>'Pilastro 9'!AR3</f>
        <v>2F16+2F20</v>
      </c>
      <c r="F28" s="510">
        <f>'Pilastro 9'!AS3</f>
        <v>0</v>
      </c>
      <c r="G28" s="79">
        <f>'Pilastro 9'!AT3</f>
        <v>10.304423903774522</v>
      </c>
      <c r="H28" s="523" t="str">
        <f>'Pilastro 9'!AU3</f>
        <v>2F16+2F20</v>
      </c>
      <c r="I28" s="524">
        <f>'Pilastro 9'!AV3</f>
        <v>0</v>
      </c>
      <c r="J28" s="79">
        <f>'Pilastro 9'!AW3</f>
        <v>10.304423903774522</v>
      </c>
      <c r="K28" s="518" t="str">
        <f>'Pilastro 9'!AX3</f>
        <v>2F16+2F20</v>
      </c>
      <c r="L28" s="519">
        <f>'Pilastro 9'!AY3</f>
        <v>0</v>
      </c>
      <c r="M28" s="79">
        <f>'Pilastro 9'!AZ3</f>
        <v>10.304423903774522</v>
      </c>
      <c r="N28" s="231"/>
      <c r="O28" s="231"/>
      <c r="V28" s="499" t="str">
        <f>$B$62</f>
        <v>Dalla fondazione</v>
      </c>
      <c r="W28" s="499"/>
      <c r="X28" s="499" t="str">
        <f>$E$62</f>
        <v xml:space="preserve"> I ordine</v>
      </c>
      <c r="Y28" s="499"/>
      <c r="Z28" s="499" t="str">
        <f>$H$62</f>
        <v>II III ordine</v>
      </c>
      <c r="AA28" s="499"/>
      <c r="AB28" s="499" t="str">
        <f>$K$62</f>
        <v>IV V VI ordine</v>
      </c>
      <c r="AC28" s="499"/>
    </row>
    <row r="29" spans="1:29" ht="15" thickBot="1" x14ac:dyDescent="0.35">
      <c r="A29" s="231"/>
      <c r="B29" s="511" t="str">
        <f>'Pilastro 10'!AO1</f>
        <v>Dalla fondazione</v>
      </c>
      <c r="C29" s="511">
        <f>'Pilastro 10'!AP1</f>
        <v>0</v>
      </c>
      <c r="D29" s="14"/>
      <c r="E29" s="511" t="str">
        <f>'Pilastro 10'!AR1</f>
        <v xml:space="preserve"> I ordine</v>
      </c>
      <c r="F29" s="511">
        <f>'Pilastro 10'!AS1</f>
        <v>0</v>
      </c>
      <c r="G29" s="14"/>
      <c r="H29" s="511" t="str">
        <f>'Pilastro 10'!AU1</f>
        <v>II III ordine</v>
      </c>
      <c r="I29" s="511">
        <f>'Pilastro 10'!AV1</f>
        <v>0</v>
      </c>
      <c r="J29" s="14"/>
      <c r="K29" s="511" t="str">
        <f>'Pilastro 10'!AX1</f>
        <v>IV V VI ordine</v>
      </c>
      <c r="L29" s="511">
        <f>'Pilastro 10'!AY1</f>
        <v>0</v>
      </c>
      <c r="M29" s="14"/>
      <c r="N29" s="231"/>
      <c r="O29" s="231"/>
      <c r="U29">
        <v>21</v>
      </c>
      <c r="V29" s="497" t="str">
        <f>IF(B54=$P$3,"A",IF(B54=$P$5,"B",IF(B54=$P$7,"C",IF(B54=$P$9,"D",IF(B54=$P$11,"E","")))))</f>
        <v>B</v>
      </c>
      <c r="W29" s="498"/>
      <c r="X29" s="497" t="str">
        <f>IF(E54=$P$3,"A",IF(E54=$P$5,"B",IF(E54=$P$7,"C",IF(E54=$P$9,"D",IF(E54=$P$11,"E","")))))</f>
        <v>B</v>
      </c>
      <c r="Y29" s="498"/>
      <c r="Z29" s="497" t="str">
        <f>IF(H54=$P$3,"A",IF(H54=$P$5,"B",IF(H54=$P$7,"C",IF(H54=$P$9,"D",IF(H54=$P$11,"E","")))))</f>
        <v>B</v>
      </c>
      <c r="AA29" s="498"/>
      <c r="AB29" s="497" t="str">
        <f>IF(K54=$P$3,"A",IF(K54=$P$5,"B",IF(K54=$P$7,"C",IF(K54=$P$9,"D",IF(K54=$P$11,"E","")))))</f>
        <v>A</v>
      </c>
      <c r="AC29" s="498"/>
    </row>
    <row r="30" spans="1:29" ht="16.8" x14ac:dyDescent="0.3">
      <c r="A30" s="521" t="s">
        <v>116</v>
      </c>
      <c r="B30" s="534" t="str">
        <f>'Pilastro 10'!AO2</f>
        <v>4F20</v>
      </c>
      <c r="C30" s="535">
        <f>'Pilastro 10'!AP2</f>
        <v>0</v>
      </c>
      <c r="D30" s="79">
        <f>'Pilastro 10'!AQ2</f>
        <v>12.566370614359172</v>
      </c>
      <c r="E30" s="550" t="str">
        <f>'Pilastro 10'!AR2</f>
        <v>4F20</v>
      </c>
      <c r="F30" s="551">
        <f>'Pilastro 10'!AS2</f>
        <v>0</v>
      </c>
      <c r="G30" s="79">
        <f>'Pilastro 10'!AT2</f>
        <v>12.566370614359172</v>
      </c>
      <c r="H30" s="538" t="str">
        <f>'Pilastro 10'!AU2</f>
        <v>3F20</v>
      </c>
      <c r="I30" s="539">
        <f>'Pilastro 10'!AV2</f>
        <v>0</v>
      </c>
      <c r="J30" s="79">
        <f>'Pilastro 10'!AW2</f>
        <v>9.4247779607693793</v>
      </c>
      <c r="K30" s="530" t="str">
        <f>'Pilastro 10'!AX2</f>
        <v>1F16+2F20</v>
      </c>
      <c r="L30" s="531">
        <f>'Pilastro 10'!AY2</f>
        <v>0</v>
      </c>
      <c r="M30" s="79">
        <f>'Pilastro 10'!AZ2</f>
        <v>8.2938046054770531</v>
      </c>
      <c r="N30" s="231"/>
      <c r="O30" s="231"/>
      <c r="U30">
        <v>22</v>
      </c>
      <c r="V30" s="497" t="str">
        <f>IF(B57=$P$3,"A",IF(B57=$P$5,"B",IF(B57=$P$7,"C",IF(B57=$P$9,"D",IF(B57=$P$11,"E","")))))</f>
        <v>B</v>
      </c>
      <c r="W30" s="498"/>
      <c r="X30" s="497" t="str">
        <f>IF(E57=$P$3,"A",IF(E57=$P$5,"B",IF(E57=$P$7,"C",IF(E57=$P$9,"D",IF(E57=$P$11,"E","")))))</f>
        <v>B</v>
      </c>
      <c r="Y30" s="498"/>
      <c r="Z30" s="497" t="str">
        <f>IF(H57=$P$3,"A",IF(H57=$P$5,"B",IF(H57=$P$7,"C",IF(H57=$P$9,"D",IF(H57=$P$11,"E","")))))</f>
        <v>A</v>
      </c>
      <c r="AA30" s="498"/>
      <c r="AB30" s="497" t="str">
        <f>IF(K57=$P$3,"A",IF(K57=$P$5,"B",IF(K57=$P$7,"C",IF(K57=$P$9,"D",IF(K57=$P$11,"E","")))))</f>
        <v>A</v>
      </c>
      <c r="AC30" s="498"/>
    </row>
    <row r="31" spans="1:29" ht="17.399999999999999" thickBot="1" x14ac:dyDescent="0.35">
      <c r="A31" s="521"/>
      <c r="B31" s="512" t="str">
        <f>'Pilastro 10'!AO3</f>
        <v>2F16+2F20</v>
      </c>
      <c r="C31" s="513">
        <f>'Pilastro 10'!AP3</f>
        <v>0</v>
      </c>
      <c r="D31" s="79">
        <f>'Pilastro 10'!AQ3</f>
        <v>10.304423903774522</v>
      </c>
      <c r="E31" s="523" t="str">
        <f>'Pilastro 10'!AR3</f>
        <v>2F16+2F20</v>
      </c>
      <c r="F31" s="524">
        <f>'Pilastro 10'!AS3</f>
        <v>0</v>
      </c>
      <c r="G31" s="79">
        <f>'Pilastro 10'!AT3</f>
        <v>10.304423903774522</v>
      </c>
      <c r="H31" s="516" t="str">
        <f>'Pilastro 10'!AU3</f>
        <v>2F16+2F20</v>
      </c>
      <c r="I31" s="517">
        <f>'Pilastro 10'!AV3</f>
        <v>0</v>
      </c>
      <c r="J31" s="79">
        <f>'Pilastro 10'!AW3</f>
        <v>10.304423903774522</v>
      </c>
      <c r="K31" s="518" t="str">
        <f>'Pilastro 10'!AX3</f>
        <v>2F16+2F20</v>
      </c>
      <c r="L31" s="519">
        <f>'Pilastro 10'!AY3</f>
        <v>0</v>
      </c>
      <c r="M31" s="79">
        <f>'Pilastro 10'!AZ3</f>
        <v>10.304423903774522</v>
      </c>
      <c r="N31" s="231"/>
      <c r="O31" s="231"/>
      <c r="U31">
        <v>23</v>
      </c>
      <c r="V31" s="497" t="str">
        <f>IF(B60=$P$3,"A",IF(B60=$P$5,"B",IF(B60=$P$7,"C",IF(B60=$P$9,"D",IF(B60=$P$11,"E","")))))</f>
        <v>B</v>
      </c>
      <c r="W31" s="498"/>
      <c r="X31" s="497" t="str">
        <f>IF(E60=$P$3,"A",IF(E60=$P$5,"B",IF(E60=$P$7,"C",IF(E60=$P$9,"D",IF(E60=$P$11,"E","")))))</f>
        <v>B</v>
      </c>
      <c r="Y31" s="498"/>
      <c r="Z31" s="497" t="str">
        <f>IF(H60=$P$3,"A",IF(H60=$P$5,"B",IF(H60=$P$7,"C",IF(H60=$P$9,"D",IF(H60=$P$11,"E","")))))</f>
        <v>A</v>
      </c>
      <c r="AA31" s="498"/>
      <c r="AB31" s="497" t="str">
        <f>IF(K60=$P$3,"A",IF(K60=$P$5,"B",IF(K60=$P$7,"C",IF(K60=$P$9,"D",IF(K60=$P$11,"E","")))))</f>
        <v>A</v>
      </c>
      <c r="AC31" s="498"/>
    </row>
    <row r="32" spans="1:29" ht="15" thickBot="1" x14ac:dyDescent="0.35">
      <c r="A32" s="231"/>
      <c r="B32" s="511" t="str">
        <f>'Pilastro 11'!AO1</f>
        <v>dalla fondazione</v>
      </c>
      <c r="C32" s="511">
        <f>'Pilastro 11'!AP1</f>
        <v>0</v>
      </c>
      <c r="D32" s="14"/>
      <c r="E32" s="511" t="str">
        <f>'Pilastro 11'!AR1</f>
        <v xml:space="preserve"> I II III ordine</v>
      </c>
      <c r="F32" s="511">
        <f>'Pilastro 11'!AS1</f>
        <v>0</v>
      </c>
      <c r="G32" s="14"/>
      <c r="H32" s="511" t="str">
        <f>'Pilastro 11'!AU1</f>
        <v>IV V ordine</v>
      </c>
      <c r="I32" s="511">
        <f>'Pilastro 11'!AV1</f>
        <v>0</v>
      </c>
      <c r="J32" s="14"/>
      <c r="K32" s="511" t="str">
        <f>'Pilastro 11'!AX1</f>
        <v xml:space="preserve"> VI ordine</v>
      </c>
      <c r="L32" s="511">
        <f>'Pilastro 11'!AY1</f>
        <v>0</v>
      </c>
      <c r="M32" s="14"/>
      <c r="N32" s="231"/>
      <c r="O32" s="231"/>
      <c r="U32">
        <v>24</v>
      </c>
      <c r="V32" s="497" t="str">
        <f>IF(B63=$P$3,"A",IF(B63=$P$5,"B",IF(B63=$P$7,"C",IF(B63=$P$9,"D",IF(B63=$P$11,"E","")))))</f>
        <v>C</v>
      </c>
      <c r="W32" s="498"/>
      <c r="X32" s="497" t="str">
        <f>IF(E63=$P$3,"A",IF(E63=$P$5,"B",IF(E63=$P$7,"C",IF(E63=$P$9,"D",IF(E63=$P$11,"E","")))))</f>
        <v>C</v>
      </c>
      <c r="Y32" s="498"/>
      <c r="Z32" s="497" t="str">
        <f>IF(H63=$P$3,"A",IF(H63=$P$5,"B",IF(H63=$P$7,"C",IF(H63=$P$9,"D",IF(H63=$P$11,"E","")))))</f>
        <v>B</v>
      </c>
      <c r="AA32" s="498"/>
      <c r="AB32" s="497" t="str">
        <f>IF(K63=$P$3,"A",IF(K63=$P$5,"B",IF(K63=$P$7,"C",IF(K63=$P$9,"D",IF(K63=$P$11,"E","")))))</f>
        <v>A</v>
      </c>
      <c r="AC32" s="498"/>
    </row>
    <row r="33" spans="1:15" ht="16.8" x14ac:dyDescent="0.3">
      <c r="A33" s="521" t="s">
        <v>155</v>
      </c>
      <c r="B33" s="538" t="str">
        <f>'Pilastro 11'!AO2</f>
        <v>3F20</v>
      </c>
      <c r="C33" s="539">
        <f>'Pilastro 11'!AP2</f>
        <v>0</v>
      </c>
      <c r="D33" s="79">
        <f>'Pilastro 11'!AQ2</f>
        <v>9.4247779607693793</v>
      </c>
      <c r="E33" s="538" t="str">
        <f>'Pilastro 11'!AR2</f>
        <v>3F20</v>
      </c>
      <c r="F33" s="539">
        <f>'Pilastro 11'!AS2</f>
        <v>0</v>
      </c>
      <c r="G33" s="79">
        <f>'Pilastro 11'!AT2</f>
        <v>9.4247779607693793</v>
      </c>
      <c r="H33" s="548" t="str">
        <f>'Pilastro 11'!AU2</f>
        <v>1F16+2F20</v>
      </c>
      <c r="I33" s="549">
        <f>'Pilastro 11'!AV2</f>
        <v>0</v>
      </c>
      <c r="J33" s="79">
        <f>'Pilastro 11'!AW2</f>
        <v>8.2938046054770531</v>
      </c>
      <c r="K33" s="530" t="str">
        <f>'Pilastro 11'!AX2</f>
        <v>1F16+2F20</v>
      </c>
      <c r="L33" s="531">
        <f>'Pilastro 11'!AY2</f>
        <v>0</v>
      </c>
      <c r="M33" s="79">
        <f>'Pilastro 11'!AZ2</f>
        <v>8.2938046054770531</v>
      </c>
      <c r="N33" s="231"/>
      <c r="O33" s="231"/>
    </row>
    <row r="34" spans="1:15" ht="17.399999999999999" thickBot="1" x14ac:dyDescent="0.35">
      <c r="A34" s="521"/>
      <c r="B34" s="540" t="str">
        <f>'Pilastro 11'!AO3</f>
        <v>2F16+2F20</v>
      </c>
      <c r="C34" s="541">
        <f>'Pilastro 11'!AP3</f>
        <v>0</v>
      </c>
      <c r="D34" s="79">
        <f>'Pilastro 11'!AQ3</f>
        <v>10.304423903774522</v>
      </c>
      <c r="E34" s="540" t="str">
        <f>'Pilastro 11'!AR3</f>
        <v>2F16+2F20</v>
      </c>
      <c r="F34" s="541">
        <f>'Pilastro 11'!AS3</f>
        <v>0</v>
      </c>
      <c r="G34" s="79">
        <f>'Pilastro 11'!AT3</f>
        <v>10.304423903774522</v>
      </c>
      <c r="H34" s="518" t="str">
        <f>'Pilastro 11'!AU3</f>
        <v>2F16+2F20</v>
      </c>
      <c r="I34" s="519">
        <f>'Pilastro 11'!AV3</f>
        <v>0</v>
      </c>
      <c r="J34" s="79">
        <f>'Pilastro 11'!AW3</f>
        <v>10.304423903774522</v>
      </c>
      <c r="K34" s="518" t="str">
        <f>'Pilastro 11'!AX3</f>
        <v>2F16+2F20</v>
      </c>
      <c r="L34" s="519">
        <f>'Pilastro 11'!AY3</f>
        <v>0</v>
      </c>
      <c r="M34" s="79">
        <f>'Pilastro 11'!AZ3</f>
        <v>10.304423903774522</v>
      </c>
      <c r="N34" s="231"/>
      <c r="O34" s="231"/>
    </row>
    <row r="35" spans="1:15" ht="15" thickBot="1" x14ac:dyDescent="0.35">
      <c r="A35" s="231"/>
      <c r="B35" s="511" t="str">
        <f>'Pilastro 12'!AO1</f>
        <v>dalla fondazione</v>
      </c>
      <c r="C35" s="511">
        <f>'Pilastro 12'!AP1</f>
        <v>0</v>
      </c>
      <c r="D35" s="14"/>
      <c r="E35" s="511" t="str">
        <f>'Pilastro 12'!AR1</f>
        <v xml:space="preserve"> I II III ordine</v>
      </c>
      <c r="F35" s="511">
        <f>'Pilastro 12'!AS1</f>
        <v>0</v>
      </c>
      <c r="G35" s="14"/>
      <c r="H35" s="511" t="str">
        <f>'Pilastro 12'!AU1</f>
        <v>IV V ordine</v>
      </c>
      <c r="I35" s="511">
        <f>'Pilastro 12'!AV1</f>
        <v>0</v>
      </c>
      <c r="J35" s="14"/>
      <c r="K35" s="511" t="str">
        <f>'Pilastro 12'!AX1</f>
        <v xml:space="preserve"> VI ordine</v>
      </c>
      <c r="L35" s="511">
        <f>'Pilastro 12'!AY1</f>
        <v>0</v>
      </c>
      <c r="M35" s="14"/>
      <c r="N35" s="231"/>
      <c r="O35" s="231"/>
    </row>
    <row r="36" spans="1:15" ht="16.8" x14ac:dyDescent="0.3">
      <c r="A36" s="521" t="s">
        <v>135</v>
      </c>
      <c r="B36" s="538" t="str">
        <f>'Pilastro 12'!AO2</f>
        <v>3F20</v>
      </c>
      <c r="C36" s="539">
        <f>'Pilastro 12'!AP2</f>
        <v>0</v>
      </c>
      <c r="D36" s="79">
        <f>'Pilastro 12'!AQ2</f>
        <v>9.4247779607693793</v>
      </c>
      <c r="E36" s="538" t="str">
        <f>'Pilastro 12'!AR2</f>
        <v>3F20</v>
      </c>
      <c r="F36" s="539">
        <f>'Pilastro 12'!AS2</f>
        <v>0</v>
      </c>
      <c r="G36" s="79">
        <f>'Pilastro 12'!AT2</f>
        <v>9.4247779607693793</v>
      </c>
      <c r="H36" s="548" t="str">
        <f>'Pilastro 12'!AU2</f>
        <v>1F16+2F20</v>
      </c>
      <c r="I36" s="549">
        <f>'Pilastro 12'!AV2</f>
        <v>0</v>
      </c>
      <c r="J36" s="79">
        <f>'Pilastro 12'!AW2</f>
        <v>8.2938046054770531</v>
      </c>
      <c r="K36" s="530" t="str">
        <f>'Pilastro 12'!AX2</f>
        <v>1F16+2F20</v>
      </c>
      <c r="L36" s="531">
        <f>'Pilastro 12'!AY2</f>
        <v>0</v>
      </c>
      <c r="M36" s="79">
        <f>'Pilastro 12'!AZ2</f>
        <v>8.2938046054770531</v>
      </c>
      <c r="N36" s="231"/>
      <c r="O36" s="231"/>
    </row>
    <row r="37" spans="1:15" ht="17.399999999999999" thickBot="1" x14ac:dyDescent="0.35">
      <c r="A37" s="521"/>
      <c r="B37" s="540" t="str">
        <f>'Pilastro 12'!AO3</f>
        <v>2F16+2F20</v>
      </c>
      <c r="C37" s="541">
        <f>'Pilastro 12'!AP3</f>
        <v>0</v>
      </c>
      <c r="D37" s="79">
        <f>'Pilastro 12'!AQ3</f>
        <v>10.304423903774522</v>
      </c>
      <c r="E37" s="540" t="str">
        <f>'Pilastro 12'!AR3</f>
        <v>2F16+2F20</v>
      </c>
      <c r="F37" s="541">
        <f>'Pilastro 12'!AS3</f>
        <v>0</v>
      </c>
      <c r="G37" s="79">
        <f>'Pilastro 12'!AT3</f>
        <v>10.304423903774522</v>
      </c>
      <c r="H37" s="518" t="str">
        <f>'Pilastro 12'!AU3</f>
        <v>2F16+2F20</v>
      </c>
      <c r="I37" s="519">
        <f>'Pilastro 12'!AV3</f>
        <v>0</v>
      </c>
      <c r="J37" s="79">
        <f>'Pilastro 12'!AW3</f>
        <v>10.304423903774522</v>
      </c>
      <c r="K37" s="518" t="str">
        <f>'Pilastro 12'!AX3</f>
        <v>2F16+2F20</v>
      </c>
      <c r="L37" s="519">
        <f>'Pilastro 12'!AY3</f>
        <v>0</v>
      </c>
      <c r="M37" s="79">
        <f>'Pilastro 12'!AZ3</f>
        <v>10.304423903774522</v>
      </c>
      <c r="N37" s="231"/>
      <c r="O37" s="231"/>
    </row>
    <row r="38" spans="1:15" ht="15" customHeight="1" thickBot="1" x14ac:dyDescent="0.35">
      <c r="A38" s="231"/>
      <c r="B38" s="552" t="str">
        <f>'Pilastro 13'!AO1</f>
        <v>dalla fondazione</v>
      </c>
      <c r="C38" s="552"/>
      <c r="D38" s="14"/>
      <c r="E38" s="552" t="str">
        <f>'Pilastro 13'!AR1</f>
        <v>I II III ordine</v>
      </c>
      <c r="F38" s="552"/>
      <c r="G38" s="14"/>
      <c r="H38" s="552" t="str">
        <f>'Pilastro 13'!AU1</f>
        <v>IV  V ordine</v>
      </c>
      <c r="I38" s="552"/>
      <c r="J38" s="14"/>
      <c r="K38" s="552" t="str">
        <f>'Pilastro 13'!AX1</f>
        <v xml:space="preserve"> VI ordine</v>
      </c>
      <c r="L38" s="552"/>
      <c r="M38" s="14"/>
      <c r="N38" s="231"/>
      <c r="O38" s="231"/>
    </row>
    <row r="39" spans="1:15" ht="16.8" x14ac:dyDescent="0.3">
      <c r="A39" s="521" t="s">
        <v>148</v>
      </c>
      <c r="B39" s="525" t="str">
        <f>'Pilastro 13'!AO2</f>
        <v>3F20</v>
      </c>
      <c r="C39" s="526">
        <f>'Pilastro 13'!AP2</f>
        <v>0</v>
      </c>
      <c r="D39" s="79">
        <f>'Pilastro 13'!AQ2</f>
        <v>9.4247779607693793</v>
      </c>
      <c r="E39" s="503" t="str">
        <f>'Pilastro 13'!AR2</f>
        <v>3F20</v>
      </c>
      <c r="F39" s="504">
        <f>'Pilastro 13'!AS2</f>
        <v>0</v>
      </c>
      <c r="G39" s="79">
        <f>'Pilastro 13'!AT2</f>
        <v>9.4247779607693793</v>
      </c>
      <c r="H39" s="503" t="str">
        <f>'Pilastro 13'!AU2</f>
        <v>1F16+2F20</v>
      </c>
      <c r="I39" s="504">
        <f>'Pilastro 13'!AV2</f>
        <v>0</v>
      </c>
      <c r="J39" s="79">
        <f>'Pilastro 13'!AW2</f>
        <v>8.2938046054770531</v>
      </c>
      <c r="K39" s="530" t="str">
        <f>'Pilastro 13'!AX2</f>
        <v>1F16+2F20</v>
      </c>
      <c r="L39" s="531">
        <f>'Pilastro 13'!AY2</f>
        <v>0</v>
      </c>
      <c r="M39" s="79">
        <f>'Pilastro 13'!AZ2</f>
        <v>8.2938046054770531</v>
      </c>
      <c r="N39" s="231"/>
      <c r="O39" s="231"/>
    </row>
    <row r="40" spans="1:15" ht="17.399999999999999" thickBot="1" x14ac:dyDescent="0.35">
      <c r="A40" s="521"/>
      <c r="B40" s="542" t="str">
        <f>'Pilastro 13'!AO3</f>
        <v>4F20</v>
      </c>
      <c r="C40" s="543">
        <f>'Pilastro 13'!AP3</f>
        <v>0</v>
      </c>
      <c r="D40" s="79">
        <f>'Pilastro 13'!AQ3</f>
        <v>12.566370614359172</v>
      </c>
      <c r="E40" s="544" t="str">
        <f>'Pilastro 13'!AR3</f>
        <v>4F20</v>
      </c>
      <c r="F40" s="545">
        <f>'Pilastro 13'!AS3</f>
        <v>0</v>
      </c>
      <c r="G40" s="79">
        <f>'Pilastro 13'!AT3</f>
        <v>12.566370614359172</v>
      </c>
      <c r="H40" s="505" t="str">
        <f>'Pilastro 13'!AU3</f>
        <v>4F20</v>
      </c>
      <c r="I40" s="506">
        <f>'Pilastro 13'!AV3</f>
        <v>0</v>
      </c>
      <c r="J40" s="79">
        <f>'Pilastro 13'!AW3</f>
        <v>12.566370614359172</v>
      </c>
      <c r="K40" s="518" t="str">
        <f>'Pilastro 13'!AX3</f>
        <v>2F16+2F20</v>
      </c>
      <c r="L40" s="519">
        <f>'Pilastro 13'!AY3</f>
        <v>0</v>
      </c>
      <c r="M40" s="79">
        <f>'Pilastro 13'!AZ3</f>
        <v>10.304423903774522</v>
      </c>
      <c r="N40" s="231"/>
      <c r="O40" s="231"/>
    </row>
    <row r="41" spans="1:15" ht="15" thickBot="1" x14ac:dyDescent="0.35">
      <c r="A41" s="231"/>
      <c r="B41" s="552" t="str">
        <f>'Pilastro 14'!AO1</f>
        <v>dalla fondazione</v>
      </c>
      <c r="C41" s="552">
        <f>'Pilastro 14'!AP1</f>
        <v>0</v>
      </c>
      <c r="D41" s="14">
        <f>'Pilastro 14'!AQ1</f>
        <v>0</v>
      </c>
      <c r="E41" s="552" t="str">
        <f>'Pilastro 14'!AR1</f>
        <v xml:space="preserve"> I II III ordine</v>
      </c>
      <c r="F41" s="552">
        <f>'Pilastro 14'!AS1</f>
        <v>0</v>
      </c>
      <c r="G41" s="14">
        <f>'Pilastro 14'!AT1</f>
        <v>0</v>
      </c>
      <c r="H41" s="552" t="str">
        <f>'Pilastro 14'!AU1</f>
        <v>IV  V ordine</v>
      </c>
      <c r="I41" s="552">
        <f>'Pilastro 14'!AV1</f>
        <v>0</v>
      </c>
      <c r="J41" s="14">
        <f>'Pilastro 14'!AW1</f>
        <v>0</v>
      </c>
      <c r="K41" s="552" t="str">
        <f>'Pilastro 14'!AX1</f>
        <v xml:space="preserve"> VI ordine</v>
      </c>
      <c r="L41" s="552">
        <f>'Pilastro 14'!AY1</f>
        <v>0</v>
      </c>
      <c r="M41" s="79">
        <f>'Pilastro 14'!AZ1</f>
        <v>0</v>
      </c>
      <c r="N41" s="231"/>
      <c r="O41" s="231"/>
    </row>
    <row r="42" spans="1:15" ht="16.8" x14ac:dyDescent="0.3">
      <c r="A42" s="553" t="s">
        <v>141</v>
      </c>
      <c r="B42" s="538" t="str">
        <f>'Pilastro 14'!AO2</f>
        <v>3F20</v>
      </c>
      <c r="C42" s="539">
        <f>'Pilastro 14'!AP2</f>
        <v>0</v>
      </c>
      <c r="D42" s="79">
        <f>'Pilastro 14'!AQ2</f>
        <v>9.4247779607693793</v>
      </c>
      <c r="E42" s="538" t="str">
        <f>'Pilastro 14'!AR2</f>
        <v>3F20</v>
      </c>
      <c r="F42" s="539">
        <f>'Pilastro 14'!AS2</f>
        <v>0</v>
      </c>
      <c r="G42" s="79">
        <f>'Pilastro 14'!AT2</f>
        <v>9.4247779607693793</v>
      </c>
      <c r="H42" s="548" t="str">
        <f>'Pilastro 14'!AU2</f>
        <v>1F16+2F20</v>
      </c>
      <c r="I42" s="549">
        <f>'Pilastro 14'!AV2</f>
        <v>0</v>
      </c>
      <c r="J42" s="79">
        <f>'Pilastro 14'!AW2</f>
        <v>8.2938046054770531</v>
      </c>
      <c r="K42" s="530" t="str">
        <f>'Pilastro 14'!AX2</f>
        <v>1F16+2F20</v>
      </c>
      <c r="L42" s="531">
        <f>'Pilastro 14'!AY2</f>
        <v>0</v>
      </c>
      <c r="M42" s="79">
        <f>'Pilastro 14'!AZ2</f>
        <v>8.2938046054770531</v>
      </c>
      <c r="N42" s="521"/>
      <c r="O42" s="231"/>
    </row>
    <row r="43" spans="1:15" ht="17.399999999999999" thickBot="1" x14ac:dyDescent="0.35">
      <c r="A43" s="553"/>
      <c r="B43" s="540" t="str">
        <f>'Pilastro 14'!AO3</f>
        <v>2F16+2F20</v>
      </c>
      <c r="C43" s="541">
        <f>'Pilastro 14'!AP3</f>
        <v>0</v>
      </c>
      <c r="D43" s="79">
        <f>'Pilastro 14'!AQ3</f>
        <v>10.304423903774522</v>
      </c>
      <c r="E43" s="540" t="str">
        <f>'Pilastro 14'!AR3</f>
        <v>2F16+2F20</v>
      </c>
      <c r="F43" s="541">
        <f>'Pilastro 14'!AS3</f>
        <v>0</v>
      </c>
      <c r="G43" s="79">
        <f>'Pilastro 14'!AT3</f>
        <v>10.304423903774522</v>
      </c>
      <c r="H43" s="518" t="str">
        <f>'Pilastro 14'!AU3</f>
        <v>2F16+2F20</v>
      </c>
      <c r="I43" s="519">
        <f>'Pilastro 14'!AV3</f>
        <v>0</v>
      </c>
      <c r="J43" s="79">
        <f>'Pilastro 14'!AW3</f>
        <v>10.304423903774522</v>
      </c>
      <c r="K43" s="518" t="str">
        <f>'Pilastro 14'!AX3</f>
        <v>2F16+2F20</v>
      </c>
      <c r="L43" s="519">
        <f>'Pilastro 14'!AY3</f>
        <v>0</v>
      </c>
      <c r="M43" s="79">
        <f>'Pilastro 14'!AZ3</f>
        <v>10.304423903774522</v>
      </c>
      <c r="N43" s="521"/>
      <c r="O43" s="231"/>
    </row>
    <row r="44" spans="1:15" ht="15" customHeight="1" thickBot="1" x14ac:dyDescent="0.35">
      <c r="B44" s="552" t="str">
        <f>'Pilastro 15'!AO1</f>
        <v>Dalla fondazione</v>
      </c>
      <c r="C44" s="552">
        <f>'Pilastro 15'!AP1</f>
        <v>0</v>
      </c>
      <c r="D44" s="14"/>
      <c r="E44" s="552" t="str">
        <f>'Pilastro 15'!AR1</f>
        <v xml:space="preserve"> I ordine</v>
      </c>
      <c r="F44" s="552">
        <f>'Pilastro 15'!AS1</f>
        <v>0</v>
      </c>
      <c r="G44" s="14"/>
      <c r="H44" s="552" t="str">
        <f>'Pilastro 15'!AU1</f>
        <v>II III ordine</v>
      </c>
      <c r="I44" s="552">
        <f>'Pilastro 15'!AV1</f>
        <v>0</v>
      </c>
      <c r="J44" s="14"/>
      <c r="K44" s="552" t="str">
        <f>'Pilastro 15'!AX1</f>
        <v>IV V VI ordine</v>
      </c>
      <c r="L44" s="552">
        <f>'Pilastro 15'!AY1</f>
        <v>0</v>
      </c>
      <c r="M44" s="14"/>
      <c r="N44" s="231"/>
      <c r="O44" s="231"/>
    </row>
    <row r="45" spans="1:15" ht="16.8" x14ac:dyDescent="0.3">
      <c r="A45" s="520" t="s">
        <v>125</v>
      </c>
      <c r="B45" s="534" t="str">
        <f>'Pilastro 15'!AO2</f>
        <v>4F20</v>
      </c>
      <c r="C45" s="535"/>
      <c r="D45" s="79">
        <f>'Pilastro 15'!AQ2</f>
        <v>12.566370614359172</v>
      </c>
      <c r="E45" s="550" t="str">
        <f>'Pilastro 15'!AR2</f>
        <v>4F20</v>
      </c>
      <c r="F45" s="551">
        <f>'Pilastro 15'!AS2</f>
        <v>0</v>
      </c>
      <c r="G45" s="79">
        <f>'Pilastro 15'!AT2</f>
        <v>12.566370614359172</v>
      </c>
      <c r="H45" s="538" t="str">
        <f>'Pilastro 15'!AU2</f>
        <v>3F20</v>
      </c>
      <c r="I45" s="539">
        <f>'Pilastro 15'!AV2</f>
        <v>0</v>
      </c>
      <c r="J45" s="79">
        <f>'Pilastro 15'!AW2</f>
        <v>9.4247779607693793</v>
      </c>
      <c r="K45" s="530" t="str">
        <f>'Pilastro 15'!AX2</f>
        <v>1F16+2F20</v>
      </c>
      <c r="L45" s="531">
        <f>'Pilastro 15'!AY2</f>
        <v>0</v>
      </c>
      <c r="M45" s="79">
        <f>'Pilastro 15'!AZ2</f>
        <v>8.2938046054770531</v>
      </c>
      <c r="N45" s="231"/>
      <c r="O45" s="231"/>
    </row>
    <row r="46" spans="1:15" ht="17.399999999999999" thickBot="1" x14ac:dyDescent="0.35">
      <c r="A46" s="520"/>
      <c r="B46" s="512" t="str">
        <f>'Pilastro 15'!AO3</f>
        <v>2F16+2F20</v>
      </c>
      <c r="C46" s="513">
        <f>'Pilastro 15'!AP3</f>
        <v>0</v>
      </c>
      <c r="D46" s="79">
        <f>'Pilastro 15'!AQ3</f>
        <v>10.304423903774522</v>
      </c>
      <c r="E46" s="523" t="str">
        <f>'Pilastro 15'!AR3</f>
        <v>2F16+2F20</v>
      </c>
      <c r="F46" s="524">
        <f>'Pilastro 15'!AS3</f>
        <v>0</v>
      </c>
      <c r="G46" s="79">
        <f>'Pilastro 15'!AT3</f>
        <v>10.304423903774522</v>
      </c>
      <c r="H46" s="516" t="str">
        <f>'Pilastro 15'!AU3</f>
        <v>2F16+2F20</v>
      </c>
      <c r="I46" s="517">
        <f>'Pilastro 15'!AV3</f>
        <v>0</v>
      </c>
      <c r="J46" s="79">
        <f>'Pilastro 15'!AW3</f>
        <v>10.304423903774522</v>
      </c>
      <c r="K46" s="518" t="str">
        <f>'Pilastro 15'!AX3</f>
        <v>2F16+2F20</v>
      </c>
      <c r="L46" s="519">
        <f>'Pilastro 15'!AY3</f>
        <v>0</v>
      </c>
      <c r="M46" s="79">
        <f>'Pilastro 15'!AZ3</f>
        <v>10.304423903774522</v>
      </c>
      <c r="N46" s="231"/>
      <c r="O46" s="231"/>
    </row>
    <row r="47" spans="1:15" ht="15" customHeight="1" thickBot="1" x14ac:dyDescent="0.35">
      <c r="B47" s="216" t="str">
        <f>'Pilastro 16'!AO1</f>
        <v>Dalla fondazione</v>
      </c>
      <c r="C47" s="216">
        <f>'Pilastro 16'!AP1</f>
        <v>0</v>
      </c>
      <c r="D47" s="14"/>
      <c r="E47" s="511" t="str">
        <f>'Pilastro 16'!AR1</f>
        <v>I ordine</v>
      </c>
      <c r="F47" s="511">
        <f>'Pilastro 16'!AS1</f>
        <v>0</v>
      </c>
      <c r="G47" s="14"/>
      <c r="H47" s="511" t="str">
        <f>'Pilastro 16'!AU1</f>
        <v>II III ordine</v>
      </c>
      <c r="I47" s="511">
        <f>'Pilastro 16'!AV1</f>
        <v>0</v>
      </c>
      <c r="J47" s="14"/>
      <c r="K47" s="511" t="str">
        <f>'Pilastro 16'!AX1</f>
        <v>IV V VI ordine</v>
      </c>
      <c r="L47" s="511">
        <f>'Pilastro 16'!AY1</f>
        <v>0</v>
      </c>
      <c r="M47" s="14"/>
      <c r="N47" s="231"/>
      <c r="O47" s="231"/>
    </row>
    <row r="48" spans="1:15" ht="16.8" x14ac:dyDescent="0.3">
      <c r="A48" s="520" t="s">
        <v>118</v>
      </c>
      <c r="B48" s="528" t="str">
        <f>'Pilastro 16'!AO2</f>
        <v>4F20</v>
      </c>
      <c r="C48" s="529">
        <f>'Pilastro 16'!AP2</f>
        <v>0</v>
      </c>
      <c r="D48" s="79">
        <f>'Pilastro 16'!AQ2</f>
        <v>12.566370614359172</v>
      </c>
      <c r="E48" s="528" t="str">
        <f>'Pilastro 16'!AR2</f>
        <v>4F20</v>
      </c>
      <c r="F48" s="529">
        <f>'Pilastro 16'!AS2</f>
        <v>0</v>
      </c>
      <c r="G48" s="79">
        <f>'Pilastro 16'!AT2</f>
        <v>12.566370614359172</v>
      </c>
      <c r="H48" s="550" t="str">
        <f>'Pilastro 16'!AU2</f>
        <v>3F20</v>
      </c>
      <c r="I48" s="551">
        <f>'Pilastro 16'!AV2</f>
        <v>0</v>
      </c>
      <c r="J48" s="79">
        <f>'Pilastro 16'!AW2</f>
        <v>9.4247779607693793</v>
      </c>
      <c r="K48" s="530" t="str">
        <f>'Pilastro 16'!AX2</f>
        <v>1F16+2F20</v>
      </c>
      <c r="L48" s="531">
        <f>'Pilastro 16'!AY2</f>
        <v>0</v>
      </c>
      <c r="M48" s="79">
        <f>'Pilastro 16'!AZ2</f>
        <v>8.2938046054770531</v>
      </c>
      <c r="N48" s="231"/>
      <c r="O48" s="231"/>
    </row>
    <row r="49" spans="1:15" ht="17.399999999999999" thickBot="1" x14ac:dyDescent="0.35">
      <c r="A49" s="520"/>
      <c r="B49" s="532" t="str">
        <f>'Pilastro 16'!AO3</f>
        <v>2F16+2F20</v>
      </c>
      <c r="C49" s="533">
        <f>'Pilastro 16'!AP3</f>
        <v>0</v>
      </c>
      <c r="D49" s="79">
        <f>'Pilastro 16'!AQ3</f>
        <v>10.304423903774522</v>
      </c>
      <c r="E49" s="532" t="str">
        <f>'Pilastro 16'!AR3</f>
        <v>2F16+2F20</v>
      </c>
      <c r="F49" s="533">
        <f>'Pilastro 16'!AS3</f>
        <v>0</v>
      </c>
      <c r="G49" s="79">
        <f>'Pilastro 16'!AT3</f>
        <v>10.304423903774522</v>
      </c>
      <c r="H49" s="523" t="str">
        <f>'Pilastro 16'!AU3</f>
        <v>2F16+2F20</v>
      </c>
      <c r="I49" s="524">
        <f>'Pilastro 16'!AV3</f>
        <v>0</v>
      </c>
      <c r="J49" s="79">
        <f>'Pilastro 16'!AW3</f>
        <v>10.304423903774522</v>
      </c>
      <c r="K49" s="518" t="str">
        <f>'Pilastro 16'!AX3</f>
        <v>2F16+2F20</v>
      </c>
      <c r="L49" s="519">
        <f>'Pilastro 16'!AY3</f>
        <v>0</v>
      </c>
      <c r="M49" s="79">
        <f>'Pilastro 16'!AZ3</f>
        <v>10.304423903774522</v>
      </c>
      <c r="N49" s="231"/>
      <c r="O49" s="231"/>
    </row>
    <row r="50" spans="1:15" ht="15" thickBot="1" x14ac:dyDescent="0.35">
      <c r="B50" s="511" t="str">
        <f>'Pilastro 17'!AO1</f>
        <v>Dalla fondazione</v>
      </c>
      <c r="C50" s="511">
        <f>'Pilastro 17'!AP1</f>
        <v>0</v>
      </c>
      <c r="D50" s="14"/>
      <c r="E50" s="511" t="str">
        <f>'Pilastro 17'!AR1</f>
        <v>I ordine</v>
      </c>
      <c r="F50" s="511">
        <f>'Pilastro 17'!AS1</f>
        <v>0</v>
      </c>
      <c r="G50" s="14"/>
      <c r="H50" s="511" t="str">
        <f>'Pilastro 17'!AU1</f>
        <v>II III ordine</v>
      </c>
      <c r="I50" s="511">
        <f>'Pilastro 17'!AV1</f>
        <v>0</v>
      </c>
      <c r="J50" s="14"/>
      <c r="K50" s="511" t="str">
        <f>'Pilastro 17'!AX1</f>
        <v>IV V VI ordine</v>
      </c>
      <c r="L50" s="511">
        <f>'Pilastro 17'!AY1</f>
        <v>0</v>
      </c>
      <c r="M50" s="14"/>
      <c r="N50" s="231"/>
      <c r="O50" s="231"/>
    </row>
    <row r="51" spans="1:15" ht="16.8" x14ac:dyDescent="0.3">
      <c r="A51" s="522" t="s">
        <v>119</v>
      </c>
      <c r="B51" s="534" t="str">
        <f>'Pilastro 17'!AO2</f>
        <v>3F20</v>
      </c>
      <c r="C51" s="535">
        <f>'Pilastro 17'!AP2</f>
        <v>0</v>
      </c>
      <c r="D51" s="79">
        <f>'Pilastro 17'!AQ2</f>
        <v>9.4247779607693793</v>
      </c>
      <c r="E51" s="550" t="str">
        <f>'Pilastro 17'!AR2</f>
        <v>3F20</v>
      </c>
      <c r="F51" s="551">
        <f>'Pilastro 17'!AS2</f>
        <v>0</v>
      </c>
      <c r="G51" s="79">
        <f>'Pilastro 17'!AT2</f>
        <v>9.4247779607693793</v>
      </c>
      <c r="H51" s="550" t="str">
        <f>'Pilastro 17'!AU2</f>
        <v>3F20</v>
      </c>
      <c r="I51" s="551">
        <f>'Pilastro 17'!AV2</f>
        <v>0</v>
      </c>
      <c r="J51" s="79">
        <f>'Pilastro 17'!AW2</f>
        <v>9.4247779607693793</v>
      </c>
      <c r="K51" s="530" t="str">
        <f>'Pilastro 17'!AX2</f>
        <v>1F16+2F20</v>
      </c>
      <c r="L51" s="531">
        <f>'Pilastro 17'!AY2</f>
        <v>0</v>
      </c>
      <c r="M51" s="79">
        <f>'Pilastro 17'!AZ2</f>
        <v>8.2938046054770531</v>
      </c>
      <c r="N51" s="231"/>
      <c r="O51" s="231"/>
    </row>
    <row r="52" spans="1:15" ht="17.399999999999999" thickBot="1" x14ac:dyDescent="0.35">
      <c r="A52" s="522"/>
      <c r="B52" s="512" t="str">
        <f>'Pilastro 17'!AO3</f>
        <v>2F16+2F20</v>
      </c>
      <c r="C52" s="513">
        <f>'Pilastro 17'!AP3</f>
        <v>0</v>
      </c>
      <c r="D52" s="79">
        <f>'Pilastro 17'!AQ3</f>
        <v>10.304423903774522</v>
      </c>
      <c r="E52" s="523" t="str">
        <f>'Pilastro 17'!AR3</f>
        <v>2F16+2F20</v>
      </c>
      <c r="F52" s="524">
        <f>'Pilastro 17'!AS3</f>
        <v>0</v>
      </c>
      <c r="G52" s="79">
        <f>'Pilastro 17'!AT3</f>
        <v>10.304423903774522</v>
      </c>
      <c r="H52" s="523" t="str">
        <f>'Pilastro 17'!AU3</f>
        <v>2F16+2F20</v>
      </c>
      <c r="I52" s="524">
        <f>'Pilastro 17'!AV3</f>
        <v>0</v>
      </c>
      <c r="J52" s="79">
        <f>'Pilastro 17'!AW3</f>
        <v>10.304423903774522</v>
      </c>
      <c r="K52" s="518" t="str">
        <f>'Pilastro 17'!AX3</f>
        <v>2F16+2F20</v>
      </c>
      <c r="L52" s="519">
        <f>'Pilastro 17'!AY3</f>
        <v>0</v>
      </c>
      <c r="M52" s="79">
        <f>'Pilastro 17'!AZ3</f>
        <v>10.304423903774522</v>
      </c>
      <c r="N52" s="231"/>
      <c r="O52" s="231"/>
    </row>
    <row r="53" spans="1:15" ht="15" thickBot="1" x14ac:dyDescent="0.35">
      <c r="B53" s="511" t="str">
        <f>'Pilastro 18'!AO1</f>
        <v>Dalla fondazione</v>
      </c>
      <c r="C53" s="511"/>
      <c r="D53" s="14">
        <f>'Pilastro 18'!AQ1</f>
        <v>0</v>
      </c>
      <c r="E53" s="511" t="str">
        <f>'Pilastro 18'!AR1</f>
        <v>I ordine</v>
      </c>
      <c r="F53" s="511"/>
      <c r="G53" s="14">
        <f>'Pilastro 18'!AT1</f>
        <v>0</v>
      </c>
      <c r="H53" s="511" t="str">
        <f>'Pilastro 18'!AU1</f>
        <v>II III ordine</v>
      </c>
      <c r="I53" s="511"/>
      <c r="J53" s="14">
        <f>'Pilastro 18'!AW1</f>
        <v>0</v>
      </c>
      <c r="K53" s="511" t="str">
        <f>'Pilastro 18'!AX1</f>
        <v>IV V VI ordine</v>
      </c>
      <c r="L53" s="511"/>
      <c r="M53" s="14"/>
      <c r="N53" s="231"/>
      <c r="O53" s="231"/>
    </row>
    <row r="54" spans="1:15" ht="16.8" x14ac:dyDescent="0.3">
      <c r="A54" s="522" t="s">
        <v>156</v>
      </c>
      <c r="B54" s="534" t="str">
        <f>'Pilastro 18'!AO2</f>
        <v>3F20</v>
      </c>
      <c r="C54" s="535"/>
      <c r="D54" s="79">
        <f>'Pilastro 18'!AQ2</f>
        <v>9.4247779607693793</v>
      </c>
      <c r="E54" s="550" t="str">
        <f>'Pilastro 18'!AR2</f>
        <v>3F20</v>
      </c>
      <c r="F54" s="551"/>
      <c r="G54" s="79">
        <f>'Pilastro 18'!AT2</f>
        <v>9.4247779607693793</v>
      </c>
      <c r="H54" s="550" t="str">
        <f>'Pilastro 18'!AU2</f>
        <v>3F20</v>
      </c>
      <c r="I54" s="551"/>
      <c r="J54" s="79">
        <f>'Pilastro 18'!AW2</f>
        <v>9.4247779607693793</v>
      </c>
      <c r="K54" s="530" t="str">
        <f>'Pilastro 18'!AX2</f>
        <v>1F16+2F20</v>
      </c>
      <c r="L54" s="531"/>
      <c r="M54" s="79">
        <f>'Pilastro 18'!AZ2</f>
        <v>8.2938046054770531</v>
      </c>
      <c r="N54" s="79"/>
      <c r="O54" s="231"/>
    </row>
    <row r="55" spans="1:15" ht="17.399999999999999" thickBot="1" x14ac:dyDescent="0.35">
      <c r="A55" s="522"/>
      <c r="B55" s="512" t="str">
        <f>'Pilastro 18'!AO3</f>
        <v>2F16+2F20</v>
      </c>
      <c r="C55" s="513"/>
      <c r="D55" s="79">
        <f>'Pilastro 18'!AQ3</f>
        <v>10.304423903774522</v>
      </c>
      <c r="E55" s="523" t="str">
        <f>'Pilastro 18'!AR3</f>
        <v>2F16+2F20</v>
      </c>
      <c r="F55" s="524"/>
      <c r="G55" s="79">
        <f>'Pilastro 18'!AT3</f>
        <v>10.304423903774522</v>
      </c>
      <c r="H55" s="523" t="str">
        <f>'Pilastro 18'!AU3</f>
        <v>2F16+2F20</v>
      </c>
      <c r="I55" s="524"/>
      <c r="J55" s="79">
        <f>'Pilastro 18'!AW3</f>
        <v>10.304423903774522</v>
      </c>
      <c r="K55" s="518" t="str">
        <f>'Pilastro 18'!AX3</f>
        <v>2F16+2F20</v>
      </c>
      <c r="L55" s="519"/>
      <c r="M55" s="79">
        <f>'Pilastro 18'!AZ3</f>
        <v>10.304423903774522</v>
      </c>
      <c r="N55" s="79"/>
      <c r="O55" s="231"/>
    </row>
    <row r="56" spans="1:15" ht="15" thickBot="1" x14ac:dyDescent="0.35">
      <c r="B56" s="511" t="str">
        <f>'Pilastro 19'!AO1</f>
        <v>dalla fondazione</v>
      </c>
      <c r="C56" s="511"/>
      <c r="D56" s="14">
        <f>'Pilastro 19'!AQ1</f>
        <v>0</v>
      </c>
      <c r="E56" s="511" t="str">
        <f>'Pilastro 19'!AR1</f>
        <v xml:space="preserve"> I II III ordine</v>
      </c>
      <c r="F56" s="511"/>
      <c r="G56" s="14">
        <f>'Pilastro 19'!AT1</f>
        <v>0</v>
      </c>
      <c r="H56" s="511" t="str">
        <f>'Pilastro 19'!AU1</f>
        <v>IV V ordine</v>
      </c>
      <c r="I56" s="511"/>
      <c r="J56" s="14">
        <f>'Pilastro 19'!AW1</f>
        <v>0</v>
      </c>
      <c r="K56" s="511" t="str">
        <f>'Pilastro 19'!AX1</f>
        <v xml:space="preserve"> VI ordine</v>
      </c>
      <c r="L56" s="511"/>
      <c r="M56" s="14">
        <f>'Pilastro 19'!AZ1</f>
        <v>0</v>
      </c>
      <c r="N56" s="231"/>
      <c r="O56" s="231"/>
    </row>
    <row r="57" spans="1:15" ht="16.8" x14ac:dyDescent="0.3">
      <c r="A57" s="522" t="s">
        <v>132</v>
      </c>
      <c r="B57" s="538" t="str">
        <f>'Pilastro 19'!$AR$2</f>
        <v>3F20</v>
      </c>
      <c r="C57" s="539"/>
      <c r="D57" s="79">
        <f>'Pilastro 19'!AQ2</f>
        <v>9.4247779607693793</v>
      </c>
      <c r="E57" s="538" t="str">
        <f>'Pilastro 19'!AR2</f>
        <v>3F20</v>
      </c>
      <c r="F57" s="539"/>
      <c r="G57" s="79">
        <f>'Pilastro 19'!AT2</f>
        <v>9.4247779607693793</v>
      </c>
      <c r="H57" s="548" t="str">
        <f>'Pilastro 19'!AU2</f>
        <v>1F16+2F20</v>
      </c>
      <c r="I57" s="549"/>
      <c r="J57" s="79">
        <f>'Pilastro 19'!AW2</f>
        <v>8.2938046054770531</v>
      </c>
      <c r="K57" s="530" t="str">
        <f>'Pilastro 19'!AX2</f>
        <v>1F16+2F20</v>
      </c>
      <c r="L57" s="531"/>
      <c r="M57" s="79">
        <f>'Pilastro 19'!AZ2</f>
        <v>8.2938046054770531</v>
      </c>
      <c r="N57" s="231"/>
      <c r="O57" s="231"/>
    </row>
    <row r="58" spans="1:15" ht="17.399999999999999" thickBot="1" x14ac:dyDescent="0.35">
      <c r="A58" s="522"/>
      <c r="B58" s="540" t="str">
        <f>'Pilastro 19'!AO3</f>
        <v>2F16+2F20</v>
      </c>
      <c r="C58" s="541"/>
      <c r="D58" s="79">
        <f>'Pilastro 19'!AQ3</f>
        <v>10.304423903774522</v>
      </c>
      <c r="E58" s="540" t="str">
        <f>'Pilastro 19'!AR3</f>
        <v>2F16+2F20</v>
      </c>
      <c r="F58" s="541"/>
      <c r="G58" s="79">
        <f>'Pilastro 19'!AT3</f>
        <v>10.304423903774522</v>
      </c>
      <c r="H58" s="518" t="str">
        <f>'Pilastro 19'!AU3</f>
        <v>2F16+2F20</v>
      </c>
      <c r="I58" s="519"/>
      <c r="J58" s="79">
        <f>'Pilastro 19'!AW3</f>
        <v>10.304423903774522</v>
      </c>
      <c r="K58" s="518" t="str">
        <f>'Pilastro 19'!AX3</f>
        <v>2F16+2F20</v>
      </c>
      <c r="L58" s="519"/>
      <c r="M58" s="79">
        <f>'Pilastro 19'!AZ3</f>
        <v>10.304423903774522</v>
      </c>
      <c r="N58" s="231"/>
      <c r="O58" s="231"/>
    </row>
    <row r="59" spans="1:15" ht="15" thickBot="1" x14ac:dyDescent="0.35">
      <c r="B59" s="554" t="str">
        <f>'pilastro 20'!AO1</f>
        <v>dalla fondazione</v>
      </c>
      <c r="C59" s="554"/>
      <c r="D59" s="14"/>
      <c r="E59" s="554" t="str">
        <f>'pilastro 20'!$AR$1</f>
        <v xml:space="preserve"> I II III ordine</v>
      </c>
      <c r="F59" s="554"/>
      <c r="G59" s="14"/>
      <c r="H59" s="554" t="str">
        <f>'pilastro 20'!AU1</f>
        <v>IV V ordine</v>
      </c>
      <c r="I59" s="554"/>
      <c r="J59" s="14"/>
      <c r="K59" s="554" t="str">
        <f>'pilastro 20'!$AX$1</f>
        <v xml:space="preserve"> VI ordine</v>
      </c>
      <c r="L59" s="554"/>
      <c r="M59" s="14"/>
      <c r="N59" s="231"/>
      <c r="O59" s="231"/>
    </row>
    <row r="60" spans="1:15" ht="16.8" x14ac:dyDescent="0.3">
      <c r="A60" s="522" t="s">
        <v>137</v>
      </c>
      <c r="B60" s="538" t="str">
        <f>'pilastro 20'!AO2</f>
        <v>3F20</v>
      </c>
      <c r="C60" s="539">
        <f>'pilastro 20'!AP2</f>
        <v>0</v>
      </c>
      <c r="D60" s="79">
        <f>'pilastro 20'!AQ2</f>
        <v>9.4247779607693793</v>
      </c>
      <c r="E60" s="538" t="str">
        <f>'pilastro 20'!AR2</f>
        <v>3F20</v>
      </c>
      <c r="F60" s="539"/>
      <c r="G60" s="79">
        <f>'pilastro 20'!AT2</f>
        <v>9.4247779607693793</v>
      </c>
      <c r="H60" s="548" t="str">
        <f>'pilastro 20'!AU2</f>
        <v>1F16+2F20</v>
      </c>
      <c r="I60" s="549"/>
      <c r="J60" s="79">
        <f>'pilastro 20'!AW2</f>
        <v>8.2938046054770531</v>
      </c>
      <c r="K60" s="530" t="str">
        <f>'pilastro 20'!AX2</f>
        <v>1F16+2F20</v>
      </c>
      <c r="L60" s="531"/>
      <c r="M60" s="79">
        <f>'pilastro 20'!AZ2</f>
        <v>8.2938046054770531</v>
      </c>
      <c r="N60" s="231"/>
      <c r="O60" s="231"/>
    </row>
    <row r="61" spans="1:15" ht="17.399999999999999" thickBot="1" x14ac:dyDescent="0.35">
      <c r="A61" s="522"/>
      <c r="B61" s="540" t="str">
        <f>'pilastro 20'!AO3</f>
        <v>2F16+2F20</v>
      </c>
      <c r="C61" s="541">
        <f>'pilastro 20'!AP3</f>
        <v>0</v>
      </c>
      <c r="D61" s="79">
        <f>'pilastro 20'!AQ3</f>
        <v>10.304423903774522</v>
      </c>
      <c r="E61" s="540" t="str">
        <f>'pilastro 20'!AR3</f>
        <v>2F16+2F20</v>
      </c>
      <c r="F61" s="541">
        <f>'pilastro 20'!AS3</f>
        <v>0</v>
      </c>
      <c r="G61" s="79">
        <f>'pilastro 20'!AT3</f>
        <v>10.304423903774522</v>
      </c>
      <c r="H61" s="518" t="str">
        <f>'pilastro 20'!AU3</f>
        <v>2F16+2F20</v>
      </c>
      <c r="I61" s="519"/>
      <c r="J61" s="79">
        <f>'pilastro 20'!AW3</f>
        <v>10.304423903774522</v>
      </c>
      <c r="K61" s="518" t="str">
        <f>'pilastro 20'!AX3</f>
        <v>2F16+2F20</v>
      </c>
      <c r="L61" s="519"/>
      <c r="M61" s="79">
        <f>'pilastro 20'!AZ3</f>
        <v>10.304423903774522</v>
      </c>
      <c r="N61" s="231"/>
      <c r="O61" s="231"/>
    </row>
    <row r="62" spans="1:15" ht="15" thickBot="1" x14ac:dyDescent="0.35">
      <c r="B62" s="552" t="str">
        <f>'Pilastro 21'!AO1</f>
        <v>Dalla fondazione</v>
      </c>
      <c r="C62" s="552"/>
      <c r="D62" s="14"/>
      <c r="E62" s="552" t="str">
        <f>'Pilastro 21'!AR1</f>
        <v xml:space="preserve"> I ordine</v>
      </c>
      <c r="F62" s="552"/>
      <c r="G62" s="14"/>
      <c r="H62" s="552" t="str">
        <f>'Pilastro 21'!AU1</f>
        <v>II III ordine</v>
      </c>
      <c r="I62" s="552"/>
      <c r="J62" s="14"/>
      <c r="K62" s="552" t="str">
        <f>'Pilastro 21'!AX1</f>
        <v>IV V VI ordine</v>
      </c>
      <c r="L62" s="552"/>
      <c r="M62" s="14"/>
      <c r="N62" s="231"/>
      <c r="O62" s="231"/>
    </row>
    <row r="63" spans="1:15" ht="16.8" x14ac:dyDescent="0.3">
      <c r="A63" s="522" t="s">
        <v>126</v>
      </c>
      <c r="B63" s="534" t="str">
        <f>'Pilastro 21'!AO2</f>
        <v>4F20</v>
      </c>
      <c r="C63" s="535"/>
      <c r="D63" s="79">
        <f>'Pilastro 21'!AQ2</f>
        <v>12.566370614359172</v>
      </c>
      <c r="E63" s="550" t="str">
        <f>'Pilastro 21'!AR2</f>
        <v>4F20</v>
      </c>
      <c r="F63" s="551"/>
      <c r="G63" s="79">
        <f>'Pilastro 21'!AT2</f>
        <v>12.566370614359172</v>
      </c>
      <c r="H63" s="538" t="str">
        <f>'Pilastro 21'!AU2</f>
        <v>3F20</v>
      </c>
      <c r="I63" s="539"/>
      <c r="J63" s="79">
        <f>'Pilastro 21'!AW2</f>
        <v>9.4247779607693793</v>
      </c>
      <c r="K63" s="530" t="str">
        <f>'Pilastro 21'!AX2</f>
        <v>1F16+2F20</v>
      </c>
      <c r="L63" s="531"/>
      <c r="M63" s="79">
        <f>'Pilastro 21'!AZ2</f>
        <v>8.2938046054770531</v>
      </c>
      <c r="N63" s="231"/>
      <c r="O63" s="231"/>
    </row>
    <row r="64" spans="1:15" ht="17.399999999999999" thickBot="1" x14ac:dyDescent="0.35">
      <c r="A64" s="522"/>
      <c r="B64" s="512" t="str">
        <f>'Pilastro 21'!AO3</f>
        <v>2F16+2F20</v>
      </c>
      <c r="C64" s="513"/>
      <c r="D64" s="79">
        <f>'Pilastro 21'!AQ3</f>
        <v>10.304423903774522</v>
      </c>
      <c r="E64" s="523" t="str">
        <f>'Pilastro 21'!AR3</f>
        <v>2F16+2F20</v>
      </c>
      <c r="F64" s="524"/>
      <c r="G64" s="79">
        <f>'Pilastro 21'!AT3</f>
        <v>10.304423903774522</v>
      </c>
      <c r="H64" s="516" t="str">
        <f>'Pilastro 21'!AU3</f>
        <v>2F16+2F20</v>
      </c>
      <c r="I64" s="517"/>
      <c r="J64" s="79">
        <f>'Pilastro 21'!AW3</f>
        <v>10.304423903774522</v>
      </c>
      <c r="K64" s="518" t="str">
        <f>'Pilastro 21'!AX3</f>
        <v>2F16+2F20</v>
      </c>
      <c r="L64" s="519"/>
      <c r="M64" s="79">
        <f>'Pilastro 21'!AZ3</f>
        <v>10.304423903774522</v>
      </c>
      <c r="N64" s="231"/>
      <c r="O64" s="231"/>
    </row>
    <row r="65" spans="1:17" ht="15" thickBot="1" x14ac:dyDescent="0.35">
      <c r="B65" s="511" t="str">
        <f>'Pilastro 22'!AO1</f>
        <v>Dalla fondazione</v>
      </c>
      <c r="C65" s="511"/>
      <c r="D65" s="14"/>
      <c r="E65" s="511" t="str">
        <f>'Pilastro 22'!AR1</f>
        <v xml:space="preserve"> I  ordine</v>
      </c>
      <c r="F65" s="511"/>
      <c r="G65" s="14"/>
      <c r="H65" s="511" t="str">
        <f>'Pilastro 22'!AU1</f>
        <v>II III ordine</v>
      </c>
      <c r="I65" s="511"/>
      <c r="J65" s="14"/>
      <c r="K65" s="511" t="str">
        <f>'Pilastro 22'!AX1</f>
        <v xml:space="preserve"> III IV V VI ordine</v>
      </c>
      <c r="L65" s="511"/>
      <c r="M65" s="14"/>
      <c r="N65" s="231"/>
      <c r="O65" s="231"/>
    </row>
    <row r="66" spans="1:17" ht="16.8" x14ac:dyDescent="0.3">
      <c r="A66" s="522" t="s">
        <v>110</v>
      </c>
      <c r="B66" s="528" t="str">
        <f>'Pilastro 22'!AO2</f>
        <v>5F20</v>
      </c>
      <c r="C66" s="529"/>
      <c r="D66" s="79">
        <f>'Pilastro 22'!AQ2</f>
        <v>15.707963267948966</v>
      </c>
      <c r="E66" s="528" t="str">
        <f>'Pilastro 22'!AR2</f>
        <v>5F20</v>
      </c>
      <c r="F66" s="529"/>
      <c r="G66" s="79">
        <f>'Pilastro 22'!AT2</f>
        <v>15.707963267948966</v>
      </c>
      <c r="H66" s="550" t="str">
        <f>'Pilastro 22'!AU2</f>
        <v>4F20</v>
      </c>
      <c r="I66" s="551"/>
      <c r="J66" s="79">
        <f>'Pilastro 22'!AW2</f>
        <v>12.566370614359172</v>
      </c>
      <c r="K66" s="530" t="str">
        <f>'Pilastro 22'!AX2</f>
        <v>1F16+2F20</v>
      </c>
      <c r="L66" s="531"/>
      <c r="M66" s="79">
        <f>'Pilastro 22'!AZ2</f>
        <v>8.2938046054770531</v>
      </c>
      <c r="N66" s="231"/>
      <c r="O66" s="231"/>
    </row>
    <row r="67" spans="1:17" ht="17.399999999999999" thickBot="1" x14ac:dyDescent="0.35">
      <c r="A67" s="522"/>
      <c r="B67" s="532" t="str">
        <f>'Pilastro 22'!AO3</f>
        <v>2F16+2F20</v>
      </c>
      <c r="C67" s="533"/>
      <c r="D67" s="79">
        <f>'Pilastro 22'!AQ3</f>
        <v>10.304423903774522</v>
      </c>
      <c r="E67" s="532" t="str">
        <f>'Pilastro 22'!AR3</f>
        <v>2F16+2F20</v>
      </c>
      <c r="F67" s="533"/>
      <c r="G67" s="79">
        <f>'Pilastro 22'!AT3</f>
        <v>10.304423903774522</v>
      </c>
      <c r="H67" s="523" t="str">
        <f>'Pilastro 22'!AU3</f>
        <v>2F16+2F20</v>
      </c>
      <c r="I67" s="524"/>
      <c r="J67" s="79">
        <f>'Pilastro 22'!AW3</f>
        <v>10.304423903774522</v>
      </c>
      <c r="K67" s="518" t="str">
        <f>'Pilastro 22'!AX3</f>
        <v>2F16+2F20</v>
      </c>
      <c r="L67" s="519"/>
      <c r="M67" s="79">
        <f>'Pilastro 22'!AZ3</f>
        <v>10.304423903774522</v>
      </c>
      <c r="N67" s="231"/>
      <c r="O67" s="231"/>
    </row>
    <row r="68" spans="1:17" ht="15" thickBot="1" x14ac:dyDescent="0.35">
      <c r="B68" s="511" t="str">
        <f>'Pilastro 23'!AO1</f>
        <v>Dalla fondazione</v>
      </c>
      <c r="C68" s="511"/>
      <c r="D68" s="14"/>
      <c r="E68" s="511" t="str">
        <f>'Pilastro 23'!AR1</f>
        <v>I ordine</v>
      </c>
      <c r="F68" s="511"/>
      <c r="G68" s="14"/>
      <c r="H68" s="511" t="str">
        <f>'Pilastro 23'!AU1</f>
        <v>II III ordine</v>
      </c>
      <c r="I68" s="511"/>
      <c r="J68" s="14"/>
      <c r="K68" s="511" t="str">
        <f>'Pilastro 23'!AX1</f>
        <v>IV V VI ordine</v>
      </c>
      <c r="L68" s="511"/>
      <c r="M68" s="14"/>
      <c r="N68" s="231"/>
      <c r="O68" s="231"/>
    </row>
    <row r="69" spans="1:17" ht="16.8" x14ac:dyDescent="0.3">
      <c r="A69" s="521" t="s">
        <v>157</v>
      </c>
      <c r="B69" s="534" t="str">
        <f>'Pilastro 23'!AO2</f>
        <v>4F20</v>
      </c>
      <c r="C69" s="535"/>
      <c r="D69" s="79">
        <f>'Pilastro 23'!AQ2</f>
        <v>12.566370614359172</v>
      </c>
      <c r="E69" s="550" t="str">
        <f>'Pilastro 23'!AR2</f>
        <v>4F20</v>
      </c>
      <c r="F69" s="551"/>
      <c r="G69" s="79">
        <f>'Pilastro 23'!AT2</f>
        <v>12.566370614359172</v>
      </c>
      <c r="H69" s="538" t="str">
        <f>'Pilastro 23'!AU2</f>
        <v>3F20</v>
      </c>
      <c r="I69" s="539"/>
      <c r="J69" s="79">
        <f>'Pilastro 23'!AW2</f>
        <v>9.4247779607693793</v>
      </c>
      <c r="K69" s="530" t="str">
        <f>'Pilastro 23'!AX2</f>
        <v>1F16+2F20</v>
      </c>
      <c r="L69" s="531"/>
      <c r="M69" s="79">
        <f>'Pilastro 23'!AZ2</f>
        <v>8.2938046054770531</v>
      </c>
      <c r="N69" s="231"/>
      <c r="O69" s="231"/>
    </row>
    <row r="70" spans="1:17" ht="17.399999999999999" thickBot="1" x14ac:dyDescent="0.35">
      <c r="A70" s="521"/>
      <c r="B70" s="512" t="str">
        <f>'Pilastro 23'!AO3</f>
        <v>2F16+2F20</v>
      </c>
      <c r="C70" s="513"/>
      <c r="D70" s="79">
        <f>'Pilastro 23'!AQ3</f>
        <v>10.304423903774522</v>
      </c>
      <c r="E70" s="523" t="str">
        <f>'Pilastro 23'!AR3</f>
        <v>2F16+2F20</v>
      </c>
      <c r="F70" s="524"/>
      <c r="G70" s="79">
        <f>'Pilastro 23'!AT3</f>
        <v>10.304423903774522</v>
      </c>
      <c r="H70" s="516" t="str">
        <f>'Pilastro 23'!AU3</f>
        <v>2F16+2F20</v>
      </c>
      <c r="I70" s="517"/>
      <c r="J70" s="79">
        <f>'Pilastro 23'!AW3</f>
        <v>10.304423903774522</v>
      </c>
      <c r="K70" s="518" t="str">
        <f>'Pilastro 23'!AX3</f>
        <v>2F16+2F20</v>
      </c>
      <c r="L70" s="519"/>
      <c r="M70" s="79">
        <f>'Pilastro 23'!AZ3</f>
        <v>10.304423903774522</v>
      </c>
      <c r="N70" s="231"/>
      <c r="O70" s="231"/>
    </row>
    <row r="71" spans="1:17" ht="15" thickBot="1" x14ac:dyDescent="0.35">
      <c r="A71" s="231"/>
      <c r="B71" s="511" t="str">
        <f>'Pilastro 24'!AO1</f>
        <v>Dalla fondazione</v>
      </c>
      <c r="C71" s="511"/>
      <c r="D71" s="14"/>
      <c r="E71" s="511" t="str">
        <f>'Pilastro 24'!AR1</f>
        <v>I   ordine</v>
      </c>
      <c r="F71" s="511"/>
      <c r="G71" s="14"/>
      <c r="H71" s="511" t="str">
        <f>'Pilastro 24'!AU1</f>
        <v>II III ordine</v>
      </c>
      <c r="I71" s="511"/>
      <c r="J71" s="14"/>
      <c r="K71" s="511" t="str">
        <f>'Pilastro 24'!AX1</f>
        <v>IV V VI ordine</v>
      </c>
      <c r="L71" s="511"/>
      <c r="M71" s="14"/>
      <c r="N71" s="231"/>
      <c r="O71" s="231"/>
      <c r="P71" s="231"/>
      <c r="Q71" s="231"/>
    </row>
    <row r="72" spans="1:17" ht="16.8" x14ac:dyDescent="0.3">
      <c r="A72" s="521" t="s">
        <v>113</v>
      </c>
      <c r="B72" s="507" t="str">
        <f>'Pilastro 24'!AO2</f>
        <v>7F20</v>
      </c>
      <c r="C72" s="508"/>
      <c r="D72" s="79">
        <f>'Pilastro 24'!AQ2</f>
        <v>21.991148575128552</v>
      </c>
      <c r="E72" s="507" t="str">
        <f>'Pilastro 24'!AR2</f>
        <v>7F20</v>
      </c>
      <c r="F72" s="508"/>
      <c r="G72" s="79">
        <f>'Pilastro 24'!AT2</f>
        <v>21.991148575128552</v>
      </c>
      <c r="H72" s="550" t="str">
        <f>'Pilastro 24'!AU2</f>
        <v>4F20</v>
      </c>
      <c r="I72" s="551"/>
      <c r="J72" s="79">
        <f>'Pilastro 24'!AW2</f>
        <v>12.566370614359172</v>
      </c>
      <c r="K72" s="530" t="str">
        <f>'Pilastro 24'!AX2</f>
        <v>1F16+2F20</v>
      </c>
      <c r="L72" s="531"/>
      <c r="M72" s="79">
        <f>'Pilastro 24'!AZ2</f>
        <v>8.2938046054770531</v>
      </c>
      <c r="N72" s="231"/>
      <c r="O72" s="231"/>
      <c r="P72" s="231"/>
      <c r="Q72" s="231"/>
    </row>
    <row r="73" spans="1:17" ht="17.399999999999999" thickBot="1" x14ac:dyDescent="0.35">
      <c r="A73" s="521"/>
      <c r="B73" s="509" t="str">
        <f>'Pilastro 24'!AO3</f>
        <v>2F16+2F20</v>
      </c>
      <c r="C73" s="510"/>
      <c r="D73" s="79">
        <f>'Pilastro 24'!AQ3</f>
        <v>14.325662500369457</v>
      </c>
      <c r="E73" s="509" t="str">
        <f>'Pilastro 24'!AR3</f>
        <v>2F16+2F20</v>
      </c>
      <c r="F73" s="510"/>
      <c r="G73" s="79">
        <f>'Pilastro 24'!AT3</f>
        <v>10.304423903774522</v>
      </c>
      <c r="H73" s="523" t="str">
        <f>'Pilastro 24'!AU3</f>
        <v>2F16+2F20</v>
      </c>
      <c r="I73" s="524"/>
      <c r="J73" s="79">
        <f>'Pilastro 24'!AW3</f>
        <v>10.304423903774522</v>
      </c>
      <c r="K73" s="518" t="str">
        <f>'Pilastro 24'!AX3</f>
        <v>2F16+2F20</v>
      </c>
      <c r="L73" s="519"/>
      <c r="M73" s="79">
        <f>'Pilastro 24'!AZ3</f>
        <v>10.304423903774522</v>
      </c>
      <c r="N73" s="231"/>
      <c r="O73" s="231"/>
      <c r="P73" s="231"/>
      <c r="Q73" s="231"/>
    </row>
    <row r="74" spans="1:17" x14ac:dyDescent="0.3">
      <c r="A74" s="231"/>
      <c r="B74" s="511"/>
      <c r="C74" s="511"/>
      <c r="D74" s="14"/>
      <c r="E74" s="511"/>
      <c r="F74" s="511"/>
      <c r="G74" s="14"/>
      <c r="H74" s="511"/>
      <c r="I74" s="511"/>
      <c r="J74" s="14"/>
      <c r="K74" s="511"/>
      <c r="L74" s="511"/>
      <c r="M74" s="14"/>
      <c r="N74" s="231"/>
      <c r="O74" s="231"/>
      <c r="P74" s="231"/>
      <c r="Q74" s="231"/>
    </row>
    <row r="75" spans="1:17" x14ac:dyDescent="0.3">
      <c r="A75" s="231"/>
      <c r="D75" s="231"/>
      <c r="G75" s="231"/>
      <c r="J75" s="231"/>
      <c r="M75" s="231"/>
      <c r="N75" s="231"/>
      <c r="O75" s="231"/>
      <c r="P75" s="231"/>
      <c r="Q75" s="231"/>
    </row>
    <row r="76" spans="1:17" x14ac:dyDescent="0.3">
      <c r="A76" s="231"/>
      <c r="D76" s="231"/>
      <c r="J76" s="231"/>
      <c r="M76" s="231"/>
      <c r="N76" s="231"/>
      <c r="O76" s="231"/>
      <c r="P76" s="231"/>
      <c r="Q76" s="231"/>
    </row>
  </sheetData>
  <mergeCells count="461">
    <mergeCell ref="N42:N43"/>
    <mergeCell ref="B49:C49"/>
    <mergeCell ref="P9:Q9"/>
    <mergeCell ref="S5:T5"/>
    <mergeCell ref="S6:T6"/>
    <mergeCell ref="P8:Q8"/>
    <mergeCell ref="P5:Q5"/>
    <mergeCell ref="P6:Q6"/>
    <mergeCell ref="P3:Q3"/>
    <mergeCell ref="P4:Q4"/>
    <mergeCell ref="P10:Q10"/>
    <mergeCell ref="P7:Q7"/>
    <mergeCell ref="K49:L49"/>
    <mergeCell ref="K26:L26"/>
    <mergeCell ref="B39:C39"/>
    <mergeCell ref="E39:F39"/>
    <mergeCell ref="H39:I39"/>
    <mergeCell ref="K39:L39"/>
    <mergeCell ref="B40:C40"/>
    <mergeCell ref="E40:F40"/>
    <mergeCell ref="H40:I40"/>
    <mergeCell ref="K40:L40"/>
    <mergeCell ref="K37:L37"/>
    <mergeCell ref="B38:C38"/>
    <mergeCell ref="E73:F73"/>
    <mergeCell ref="H73:I73"/>
    <mergeCell ref="K73:L73"/>
    <mergeCell ref="B74:C74"/>
    <mergeCell ref="E74:F74"/>
    <mergeCell ref="H74:I74"/>
    <mergeCell ref="K74:L74"/>
    <mergeCell ref="B71:C71"/>
    <mergeCell ref="E71:F71"/>
    <mergeCell ref="H71:I71"/>
    <mergeCell ref="K71:L71"/>
    <mergeCell ref="B72:C72"/>
    <mergeCell ref="E72:F72"/>
    <mergeCell ref="H72:I72"/>
    <mergeCell ref="K72:L72"/>
    <mergeCell ref="E69:F69"/>
    <mergeCell ref="H69:I69"/>
    <mergeCell ref="K69:L69"/>
    <mergeCell ref="B70:C70"/>
    <mergeCell ref="E70:F70"/>
    <mergeCell ref="H70:I70"/>
    <mergeCell ref="K70:L70"/>
    <mergeCell ref="B67:C67"/>
    <mergeCell ref="E67:F67"/>
    <mergeCell ref="H67:I67"/>
    <mergeCell ref="K67:L67"/>
    <mergeCell ref="B68:C68"/>
    <mergeCell ref="E68:F68"/>
    <mergeCell ref="H68:I68"/>
    <mergeCell ref="K68:L68"/>
    <mergeCell ref="E65:F65"/>
    <mergeCell ref="H65:I65"/>
    <mergeCell ref="K65:L65"/>
    <mergeCell ref="B66:C66"/>
    <mergeCell ref="E66:F66"/>
    <mergeCell ref="H66:I66"/>
    <mergeCell ref="K66:L66"/>
    <mergeCell ref="B63:C63"/>
    <mergeCell ref="E63:F63"/>
    <mergeCell ref="H63:I63"/>
    <mergeCell ref="K63:L63"/>
    <mergeCell ref="B64:C64"/>
    <mergeCell ref="E64:F64"/>
    <mergeCell ref="H64:I64"/>
    <mergeCell ref="K64:L64"/>
    <mergeCell ref="E62:F62"/>
    <mergeCell ref="H62:I62"/>
    <mergeCell ref="K62:L62"/>
    <mergeCell ref="E59:F59"/>
    <mergeCell ref="H59:I59"/>
    <mergeCell ref="K59:L59"/>
    <mergeCell ref="E60:F60"/>
    <mergeCell ref="H60:I60"/>
    <mergeCell ref="K60:L60"/>
    <mergeCell ref="E61:F61"/>
    <mergeCell ref="H61:I61"/>
    <mergeCell ref="K61:L61"/>
    <mergeCell ref="E57:F57"/>
    <mergeCell ref="H57:I57"/>
    <mergeCell ref="K57:L57"/>
    <mergeCell ref="B58:C58"/>
    <mergeCell ref="E58:F58"/>
    <mergeCell ref="H58:I58"/>
    <mergeCell ref="K58:L58"/>
    <mergeCell ref="E55:F55"/>
    <mergeCell ref="H55:I55"/>
    <mergeCell ref="K55:L55"/>
    <mergeCell ref="B56:C56"/>
    <mergeCell ref="E56:F56"/>
    <mergeCell ref="H56:I56"/>
    <mergeCell ref="K56:L56"/>
    <mergeCell ref="H53:I53"/>
    <mergeCell ref="K53:L53"/>
    <mergeCell ref="B54:C54"/>
    <mergeCell ref="E54:F54"/>
    <mergeCell ref="H54:I54"/>
    <mergeCell ref="K54:L54"/>
    <mergeCell ref="E51:F51"/>
    <mergeCell ref="H51:I51"/>
    <mergeCell ref="K51:L51"/>
    <mergeCell ref="B52:C52"/>
    <mergeCell ref="E52:F52"/>
    <mergeCell ref="H52:I52"/>
    <mergeCell ref="K52:L52"/>
    <mergeCell ref="B50:C50"/>
    <mergeCell ref="E50:F50"/>
    <mergeCell ref="H50:I50"/>
    <mergeCell ref="K50:L50"/>
    <mergeCell ref="E47:F47"/>
    <mergeCell ref="H47:I47"/>
    <mergeCell ref="K47:L47"/>
    <mergeCell ref="B48:C48"/>
    <mergeCell ref="E48:F48"/>
    <mergeCell ref="H48:I48"/>
    <mergeCell ref="K48:L48"/>
    <mergeCell ref="A60:A61"/>
    <mergeCell ref="A63:A64"/>
    <mergeCell ref="A66:A67"/>
    <mergeCell ref="A69:A70"/>
    <mergeCell ref="A72:A73"/>
    <mergeCell ref="B51:C51"/>
    <mergeCell ref="B53:C53"/>
    <mergeCell ref="B55:C55"/>
    <mergeCell ref="B59:C59"/>
    <mergeCell ref="B60:C60"/>
    <mergeCell ref="B61:C61"/>
    <mergeCell ref="B62:C62"/>
    <mergeCell ref="B65:C65"/>
    <mergeCell ref="B69:C69"/>
    <mergeCell ref="B73:C73"/>
    <mergeCell ref="A42:A43"/>
    <mergeCell ref="A45:A46"/>
    <mergeCell ref="A48:A49"/>
    <mergeCell ref="A51:A52"/>
    <mergeCell ref="A54:A55"/>
    <mergeCell ref="A57:A58"/>
    <mergeCell ref="B26:C26"/>
    <mergeCell ref="E26:F26"/>
    <mergeCell ref="H26:I26"/>
    <mergeCell ref="E42:F42"/>
    <mergeCell ref="H42:I42"/>
    <mergeCell ref="B37:C37"/>
    <mergeCell ref="E37:F37"/>
    <mergeCell ref="H37:I37"/>
    <mergeCell ref="B33:C33"/>
    <mergeCell ref="E33:F33"/>
    <mergeCell ref="H33:I33"/>
    <mergeCell ref="B29:C29"/>
    <mergeCell ref="E29:F29"/>
    <mergeCell ref="H29:I29"/>
    <mergeCell ref="B57:C57"/>
    <mergeCell ref="E49:F49"/>
    <mergeCell ref="H49:I49"/>
    <mergeCell ref="E53:F53"/>
    <mergeCell ref="A33:A34"/>
    <mergeCell ref="A36:A37"/>
    <mergeCell ref="B45:C45"/>
    <mergeCell ref="E45:F45"/>
    <mergeCell ref="H45:I45"/>
    <mergeCell ref="K45:L45"/>
    <mergeCell ref="B46:C46"/>
    <mergeCell ref="E46:F46"/>
    <mergeCell ref="H46:I46"/>
    <mergeCell ref="K46:L46"/>
    <mergeCell ref="B43:C43"/>
    <mergeCell ref="E43:F43"/>
    <mergeCell ref="H43:I43"/>
    <mergeCell ref="K43:L43"/>
    <mergeCell ref="B44:C44"/>
    <mergeCell ref="E44:F44"/>
    <mergeCell ref="H44:I44"/>
    <mergeCell ref="K44:L44"/>
    <mergeCell ref="B41:C41"/>
    <mergeCell ref="E41:F41"/>
    <mergeCell ref="H41:I41"/>
    <mergeCell ref="K41:L41"/>
    <mergeCell ref="B42:C42"/>
    <mergeCell ref="K42:L42"/>
    <mergeCell ref="E38:F38"/>
    <mergeCell ref="H38:I38"/>
    <mergeCell ref="K38:L38"/>
    <mergeCell ref="B35:C35"/>
    <mergeCell ref="E35:F35"/>
    <mergeCell ref="H35:I35"/>
    <mergeCell ref="K35:L35"/>
    <mergeCell ref="B36:C36"/>
    <mergeCell ref="E36:F36"/>
    <mergeCell ref="H36:I36"/>
    <mergeCell ref="K36:L36"/>
    <mergeCell ref="K27:L27"/>
    <mergeCell ref="B28:C28"/>
    <mergeCell ref="E28:F28"/>
    <mergeCell ref="H28:I28"/>
    <mergeCell ref="K28:L28"/>
    <mergeCell ref="K33:L33"/>
    <mergeCell ref="B34:C34"/>
    <mergeCell ref="E34:F34"/>
    <mergeCell ref="H34:I34"/>
    <mergeCell ref="K34:L34"/>
    <mergeCell ref="B31:C31"/>
    <mergeCell ref="E31:F31"/>
    <mergeCell ref="H31:I31"/>
    <mergeCell ref="K31:L31"/>
    <mergeCell ref="B32:C32"/>
    <mergeCell ref="E32:F32"/>
    <mergeCell ref="H32:I32"/>
    <mergeCell ref="K32:L32"/>
    <mergeCell ref="B23:C23"/>
    <mergeCell ref="E23:F23"/>
    <mergeCell ref="H23:I23"/>
    <mergeCell ref="K23:L23"/>
    <mergeCell ref="A24:A25"/>
    <mergeCell ref="A27:A28"/>
    <mergeCell ref="A30:A31"/>
    <mergeCell ref="A39:A40"/>
    <mergeCell ref="B24:C24"/>
    <mergeCell ref="E24:F24"/>
    <mergeCell ref="H24:I24"/>
    <mergeCell ref="K24:L24"/>
    <mergeCell ref="B25:C25"/>
    <mergeCell ref="E25:F25"/>
    <mergeCell ref="H25:I25"/>
    <mergeCell ref="K25:L25"/>
    <mergeCell ref="K29:L29"/>
    <mergeCell ref="B30:C30"/>
    <mergeCell ref="E30:F30"/>
    <mergeCell ref="H30:I30"/>
    <mergeCell ref="K30:L30"/>
    <mergeCell ref="B27:C27"/>
    <mergeCell ref="E27:F27"/>
    <mergeCell ref="H27:I27"/>
    <mergeCell ref="K22:L22"/>
    <mergeCell ref="B20:C20"/>
    <mergeCell ref="E20:F20"/>
    <mergeCell ref="H20:I20"/>
    <mergeCell ref="K20:L20"/>
    <mergeCell ref="B21:C21"/>
    <mergeCell ref="E21:F21"/>
    <mergeCell ref="H21:I21"/>
    <mergeCell ref="K21:L21"/>
    <mergeCell ref="B22:C22"/>
    <mergeCell ref="E22:F22"/>
    <mergeCell ref="H22:I22"/>
    <mergeCell ref="B8:C8"/>
    <mergeCell ref="E8:F8"/>
    <mergeCell ref="H8:I8"/>
    <mergeCell ref="K8:L8"/>
    <mergeCell ref="B9:C9"/>
    <mergeCell ref="E9:F9"/>
    <mergeCell ref="H9:I9"/>
    <mergeCell ref="K9:L9"/>
    <mergeCell ref="K14:L14"/>
    <mergeCell ref="B12:C12"/>
    <mergeCell ref="E12:F12"/>
    <mergeCell ref="H12:I12"/>
    <mergeCell ref="K12:L12"/>
    <mergeCell ref="B13:C13"/>
    <mergeCell ref="E13:F13"/>
    <mergeCell ref="H13:I13"/>
    <mergeCell ref="K13:L13"/>
    <mergeCell ref="H14:I14"/>
    <mergeCell ref="K10:L10"/>
    <mergeCell ref="B11:C11"/>
    <mergeCell ref="E11:F11"/>
    <mergeCell ref="H11:I11"/>
    <mergeCell ref="K11:L11"/>
    <mergeCell ref="K15:L15"/>
    <mergeCell ref="K18:L18"/>
    <mergeCell ref="B19:C19"/>
    <mergeCell ref="E19:F19"/>
    <mergeCell ref="H19:I19"/>
    <mergeCell ref="K19:L19"/>
    <mergeCell ref="B16:C16"/>
    <mergeCell ref="E16:F16"/>
    <mergeCell ref="H16:I16"/>
    <mergeCell ref="K16:L16"/>
    <mergeCell ref="B17:C17"/>
    <mergeCell ref="E17:F17"/>
    <mergeCell ref="H17:I17"/>
    <mergeCell ref="K17:L17"/>
    <mergeCell ref="B18:C18"/>
    <mergeCell ref="E18:F18"/>
    <mergeCell ref="H18:I18"/>
    <mergeCell ref="B2:C2"/>
    <mergeCell ref="E2:F2"/>
    <mergeCell ref="H2:I2"/>
    <mergeCell ref="K2:L2"/>
    <mergeCell ref="B3:C3"/>
    <mergeCell ref="E3:F3"/>
    <mergeCell ref="K3:L3"/>
    <mergeCell ref="K6:L6"/>
    <mergeCell ref="B4:C4"/>
    <mergeCell ref="E4:F4"/>
    <mergeCell ref="H4:I4"/>
    <mergeCell ref="K4:L4"/>
    <mergeCell ref="B6:C6"/>
    <mergeCell ref="E6:F6"/>
    <mergeCell ref="H6:I6"/>
    <mergeCell ref="A9:A10"/>
    <mergeCell ref="A12:A13"/>
    <mergeCell ref="A15:A16"/>
    <mergeCell ref="A18:A19"/>
    <mergeCell ref="A21:A22"/>
    <mergeCell ref="B10:C10"/>
    <mergeCell ref="E10:F10"/>
    <mergeCell ref="H10:I10"/>
    <mergeCell ref="B14:C14"/>
    <mergeCell ref="E14:F14"/>
    <mergeCell ref="B15:C15"/>
    <mergeCell ref="E15:F15"/>
    <mergeCell ref="H15:I15"/>
    <mergeCell ref="A3:A4"/>
    <mergeCell ref="B5:C5"/>
    <mergeCell ref="E5:F5"/>
    <mergeCell ref="H5:I5"/>
    <mergeCell ref="K5:L5"/>
    <mergeCell ref="B7:C7"/>
    <mergeCell ref="E7:F7"/>
    <mergeCell ref="H7:I7"/>
    <mergeCell ref="K7:L7"/>
    <mergeCell ref="A6:A7"/>
    <mergeCell ref="V3:W3"/>
    <mergeCell ref="X3:Y3"/>
    <mergeCell ref="Z3:AA3"/>
    <mergeCell ref="AB3:AC3"/>
    <mergeCell ref="O3:O4"/>
    <mergeCell ref="O5:O6"/>
    <mergeCell ref="O7:O8"/>
    <mergeCell ref="O9:O10"/>
    <mergeCell ref="O11:O12"/>
    <mergeCell ref="R5:R6"/>
    <mergeCell ref="R3:R4"/>
    <mergeCell ref="S3:T3"/>
    <mergeCell ref="S4:T4"/>
    <mergeCell ref="P11:Q11"/>
    <mergeCell ref="P12:Q12"/>
    <mergeCell ref="X7:Y7"/>
    <mergeCell ref="Z7:AA7"/>
    <mergeCell ref="AB8:AC8"/>
    <mergeCell ref="V6:W6"/>
    <mergeCell ref="X6:Y6"/>
    <mergeCell ref="Z6:AA6"/>
    <mergeCell ref="AB6:AC6"/>
    <mergeCell ref="V4:W4"/>
    <mergeCell ref="X4:Y4"/>
    <mergeCell ref="Z4:AA4"/>
    <mergeCell ref="AB4:AC4"/>
    <mergeCell ref="V5:W5"/>
    <mergeCell ref="X5:Y5"/>
    <mergeCell ref="Z5:AA5"/>
    <mergeCell ref="AB5:AC5"/>
    <mergeCell ref="V9:W9"/>
    <mergeCell ref="X9:Y9"/>
    <mergeCell ref="Z9:AA9"/>
    <mergeCell ref="AB9:AC9"/>
    <mergeCell ref="Z10:AA10"/>
    <mergeCell ref="AB10:AC10"/>
    <mergeCell ref="V16:W16"/>
    <mergeCell ref="X16:Y16"/>
    <mergeCell ref="Z16:AA16"/>
    <mergeCell ref="AB16:AC16"/>
    <mergeCell ref="V20:W20"/>
    <mergeCell ref="X20:Y20"/>
    <mergeCell ref="Z20:AA20"/>
    <mergeCell ref="AO7:AP7"/>
    <mergeCell ref="V13:W13"/>
    <mergeCell ref="X13:Y13"/>
    <mergeCell ref="Z13:AA13"/>
    <mergeCell ref="AB13:AC13"/>
    <mergeCell ref="V31:W31"/>
    <mergeCell ref="X31:Y31"/>
    <mergeCell ref="Z31:AA31"/>
    <mergeCell ref="AB31:AC31"/>
    <mergeCell ref="V30:W30"/>
    <mergeCell ref="X30:Y30"/>
    <mergeCell ref="Z30:AA30"/>
    <mergeCell ref="AB30:AC30"/>
    <mergeCell ref="V24:W24"/>
    <mergeCell ref="X24:Y24"/>
    <mergeCell ref="Z24:AA24"/>
    <mergeCell ref="AB24:AC24"/>
    <mergeCell ref="V26:W26"/>
    <mergeCell ref="X26:Y26"/>
    <mergeCell ref="Z26:AA26"/>
    <mergeCell ref="AB26:AC26"/>
    <mergeCell ref="V27:W27"/>
    <mergeCell ref="X27:Y27"/>
    <mergeCell ref="Z27:AA27"/>
    <mergeCell ref="V29:W29"/>
    <mergeCell ref="X29:Y29"/>
    <mergeCell ref="Z29:AA29"/>
    <mergeCell ref="AB29:AC29"/>
    <mergeCell ref="V32:W32"/>
    <mergeCell ref="X32:Y32"/>
    <mergeCell ref="Z32:AA32"/>
    <mergeCell ref="AB32:AC32"/>
    <mergeCell ref="V23:W23"/>
    <mergeCell ref="X23:Y23"/>
    <mergeCell ref="Z23:AA23"/>
    <mergeCell ref="AB23:AC23"/>
    <mergeCell ref="AB27:AC27"/>
    <mergeCell ref="V25:W25"/>
    <mergeCell ref="X25:Y25"/>
    <mergeCell ref="Z25:AA25"/>
    <mergeCell ref="AB25:AC25"/>
    <mergeCell ref="V28:W28"/>
    <mergeCell ref="X28:Y28"/>
    <mergeCell ref="Z28:AA28"/>
    <mergeCell ref="AB28:AC28"/>
    <mergeCell ref="V2:W2"/>
    <mergeCell ref="Z2:AA2"/>
    <mergeCell ref="X2:Y2"/>
    <mergeCell ref="AB2:AC2"/>
    <mergeCell ref="V7:W7"/>
    <mergeCell ref="AB7:AC7"/>
    <mergeCell ref="AB15:AC15"/>
    <mergeCell ref="Z15:AA15"/>
    <mergeCell ref="X15:Y15"/>
    <mergeCell ref="V15:W15"/>
    <mergeCell ref="V11:W11"/>
    <mergeCell ref="X11:Y11"/>
    <mergeCell ref="Z11:AA11"/>
    <mergeCell ref="AB11:AC11"/>
    <mergeCell ref="V14:W14"/>
    <mergeCell ref="X14:Y14"/>
    <mergeCell ref="Z14:AA14"/>
    <mergeCell ref="AB14:AC14"/>
    <mergeCell ref="V12:W12"/>
    <mergeCell ref="X12:Y12"/>
    <mergeCell ref="Z12:AA12"/>
    <mergeCell ref="AB12:AC12"/>
    <mergeCell ref="V8:W8"/>
    <mergeCell ref="V10:W10"/>
    <mergeCell ref="V22:W22"/>
    <mergeCell ref="X22:Y22"/>
    <mergeCell ref="Z22:AA22"/>
    <mergeCell ref="AB22:AC22"/>
    <mergeCell ref="V19:W19"/>
    <mergeCell ref="X19:Y19"/>
    <mergeCell ref="Z19:AA19"/>
    <mergeCell ref="AB19:AC19"/>
    <mergeCell ref="X8:Y8"/>
    <mergeCell ref="Z8:AA8"/>
    <mergeCell ref="AB20:AC20"/>
    <mergeCell ref="V18:W18"/>
    <mergeCell ref="X18:Y18"/>
    <mergeCell ref="Z18:AA18"/>
    <mergeCell ref="AB18:AC18"/>
    <mergeCell ref="V21:W21"/>
    <mergeCell ref="X21:Y21"/>
    <mergeCell ref="Z21:AA21"/>
    <mergeCell ref="AB21:AC21"/>
    <mergeCell ref="V17:W17"/>
    <mergeCell ref="X17:Y17"/>
    <mergeCell ref="Z17:AA17"/>
    <mergeCell ref="AB17:AC17"/>
    <mergeCell ref="X10:Y10"/>
  </mergeCells>
  <pageMargins left="0.7" right="0.7" top="0.75" bottom="0.75" header="0.3" footer="0.3"/>
  <pageSetup paperSize="9" orientation="portrait" horizontalDpi="360" verticalDpi="36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29</vt:i4>
      </vt:variant>
    </vt:vector>
  </HeadingPairs>
  <TitlesOfParts>
    <vt:vector size="29" baseType="lpstr">
      <vt:lpstr>Mrd Trave_originale</vt:lpstr>
      <vt:lpstr>Mrd Trave</vt:lpstr>
      <vt:lpstr>Pil_originale</vt:lpstr>
      <vt:lpstr>Taglio</vt:lpstr>
      <vt:lpstr>Pilastro 1</vt:lpstr>
      <vt:lpstr>Pilastro 2</vt:lpstr>
      <vt:lpstr>Pilastro 3</vt:lpstr>
      <vt:lpstr>Pilastro 4</vt:lpstr>
      <vt:lpstr>Pilastro 5</vt:lpstr>
      <vt:lpstr>Pilastro 6</vt:lpstr>
      <vt:lpstr>Pilastro 7</vt:lpstr>
      <vt:lpstr>Pilastro 8</vt:lpstr>
      <vt:lpstr>Pilastro 9</vt:lpstr>
      <vt:lpstr>Pilastro 10</vt:lpstr>
      <vt:lpstr>Pilastro 11</vt:lpstr>
      <vt:lpstr>Pilastro 12</vt:lpstr>
      <vt:lpstr>Pilastro 13</vt:lpstr>
      <vt:lpstr>Pilastro 14</vt:lpstr>
      <vt:lpstr>Pilastro 15</vt:lpstr>
      <vt:lpstr>Pilastro 16</vt:lpstr>
      <vt:lpstr>Pilastro 17</vt:lpstr>
      <vt:lpstr>Pilastro 18</vt:lpstr>
      <vt:lpstr>Pilastro 19</vt:lpstr>
      <vt:lpstr>pilastro 20</vt:lpstr>
      <vt:lpstr>Pilastro 21</vt:lpstr>
      <vt:lpstr>Pilastro 22</vt:lpstr>
      <vt:lpstr>Pilastro 23</vt:lpstr>
      <vt:lpstr>Pilastro 24</vt:lpstr>
      <vt:lpstr>Armature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Graziella</dc:creator>
  <cp:lastModifiedBy>Graziella</cp:lastModifiedBy>
  <dcterms:created xsi:type="dcterms:W3CDTF">2017-01-02T14:56:38Z</dcterms:created>
  <dcterms:modified xsi:type="dcterms:W3CDTF">2017-03-17T13:53:48Z</dcterms:modified>
</cp:coreProperties>
</file>